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mmont\Desktop\Personal\mulch2025\"/>
    </mc:Choice>
  </mc:AlternateContent>
  <xr:revisionPtr revIDLastSave="0" documentId="13_ncr:1_{C0BE8F91-4646-4A83-8603-99BBF738B7C7}" xr6:coauthVersionLast="47" xr6:coauthVersionMax="47" xr10:uidLastSave="{00000000-0000-0000-0000-000000000000}"/>
  <bookViews>
    <workbookView xWindow="-110" yWindow="-110" windowWidth="34620" windowHeight="14160" tabRatio="762" xr2:uid="{00000000-000D-0000-FFFF-FFFF00000000}"/>
  </bookViews>
  <sheets>
    <sheet name="2025 Mulch" sheetId="63" r:id="rId1"/>
    <sheet name="2025 Gift Cards" sheetId="64" r:id="rId2"/>
    <sheet name="2024 Mulch" sheetId="61" r:id="rId3"/>
    <sheet name="2024 Gift Cards" sheetId="62" r:id="rId4"/>
    <sheet name="2023 Mulch" sheetId="60" r:id="rId5"/>
    <sheet name="2023 Gift Cards" sheetId="59" r:id="rId6"/>
    <sheet name="2022 Mulch Delivery" sheetId="58" r:id="rId7"/>
    <sheet name="2019 Mulch" sheetId="55" r:id="rId8"/>
    <sheet name="2019 Gift Cards" sheetId="53" r:id="rId9"/>
    <sheet name="2019 Mulch Deliv Day" sheetId="56" r:id="rId10"/>
    <sheet name="google maps info" sheetId="18" r:id="rId11"/>
    <sheet name="Info" sheetId="13" r:id="rId12"/>
    <sheet name="signin" sheetId="17" r:id="rId13"/>
  </sheets>
  <definedNames>
    <definedName name="Excel_BuiltIn_Print_Area_1_1" localSheetId="8">#REF!</definedName>
    <definedName name="Excel_BuiltIn_Print_Area_1_1" localSheetId="7">#REF!</definedName>
    <definedName name="Excel_BuiltIn_Print_Area_1_1" localSheetId="9">#REF!</definedName>
    <definedName name="Excel_BuiltIn_Print_Area_1_1" localSheetId="6">#REF!</definedName>
    <definedName name="Excel_BuiltIn_Print_Area_1_1" localSheetId="5">#REF!</definedName>
    <definedName name="Excel_BuiltIn_Print_Area_1_1" localSheetId="4">#REF!</definedName>
    <definedName name="Excel_BuiltIn_Print_Area_1_1" localSheetId="3">#REF!</definedName>
    <definedName name="Excel_BuiltIn_Print_Area_1_1" localSheetId="2">#REF!</definedName>
    <definedName name="Excel_BuiltIn_Print_Area_1_1" localSheetId="1">#REF!</definedName>
    <definedName name="Excel_BuiltIn_Print_Area_1_1" localSheetId="0">#REF!</definedName>
    <definedName name="Excel_BuiltIn_Print_Area_1_1">#REF!</definedName>
    <definedName name="Excel_BuiltIn_Print_Area_1_1_1" localSheetId="8">#REF!</definedName>
    <definedName name="Excel_BuiltIn_Print_Area_1_1_1" localSheetId="7">#REF!</definedName>
    <definedName name="Excel_BuiltIn_Print_Area_1_1_1" localSheetId="9">#REF!</definedName>
    <definedName name="Excel_BuiltIn_Print_Area_1_1_1" localSheetId="6">#REF!</definedName>
    <definedName name="Excel_BuiltIn_Print_Area_1_1_1" localSheetId="5">#REF!</definedName>
    <definedName name="Excel_BuiltIn_Print_Area_1_1_1" localSheetId="4">#REF!</definedName>
    <definedName name="Excel_BuiltIn_Print_Area_1_1_1" localSheetId="3">#REF!</definedName>
    <definedName name="Excel_BuiltIn_Print_Area_1_1_1" localSheetId="2">#REF!</definedName>
    <definedName name="Excel_BuiltIn_Print_Area_1_1_1" localSheetId="1">#REF!</definedName>
    <definedName name="Excel_BuiltIn_Print_Area_1_1_1" localSheetId="0">#REF!</definedName>
    <definedName name="Excel_BuiltIn_Print_Area_1_1_1">#REF!</definedName>
    <definedName name="Excel_BuiltIn_Print_Area_1_1_1_1" localSheetId="8">#REF!</definedName>
    <definedName name="Excel_BuiltIn_Print_Area_1_1_1_1" localSheetId="7">#REF!</definedName>
    <definedName name="Excel_BuiltIn_Print_Area_1_1_1_1" localSheetId="9">#REF!</definedName>
    <definedName name="Excel_BuiltIn_Print_Area_1_1_1_1" localSheetId="6">#REF!</definedName>
    <definedName name="Excel_BuiltIn_Print_Area_1_1_1_1" localSheetId="5">#REF!</definedName>
    <definedName name="Excel_BuiltIn_Print_Area_1_1_1_1" localSheetId="4">#REF!</definedName>
    <definedName name="Excel_BuiltIn_Print_Area_1_1_1_1" localSheetId="3">#REF!</definedName>
    <definedName name="Excel_BuiltIn_Print_Area_1_1_1_1" localSheetId="2">#REF!</definedName>
    <definedName name="Excel_BuiltIn_Print_Area_1_1_1_1" localSheetId="1">#REF!</definedName>
    <definedName name="Excel_BuiltIn_Print_Area_1_1_1_1" localSheetId="0">#REF!</definedName>
    <definedName name="Excel_BuiltIn_Print_Area_1_1_1_1">#REF!</definedName>
    <definedName name="Excel_BuiltIn_Print_Area_1_1_1_2" localSheetId="8">#REF!</definedName>
    <definedName name="Excel_BuiltIn_Print_Area_1_1_1_2" localSheetId="7">#REF!</definedName>
    <definedName name="Excel_BuiltIn_Print_Area_1_1_1_2" localSheetId="9">#REF!</definedName>
    <definedName name="Excel_BuiltIn_Print_Area_1_1_1_2" localSheetId="6">#REF!</definedName>
    <definedName name="Excel_BuiltIn_Print_Area_1_1_1_2" localSheetId="5">#REF!</definedName>
    <definedName name="Excel_BuiltIn_Print_Area_1_1_1_2" localSheetId="4">#REF!</definedName>
    <definedName name="Excel_BuiltIn_Print_Area_1_1_1_2" localSheetId="3">#REF!</definedName>
    <definedName name="Excel_BuiltIn_Print_Area_1_1_1_2" localSheetId="2">#REF!</definedName>
    <definedName name="Excel_BuiltIn_Print_Area_1_1_1_2" localSheetId="1">#REF!</definedName>
    <definedName name="Excel_BuiltIn_Print_Area_1_1_1_2" localSheetId="0">#REF!</definedName>
    <definedName name="Excel_BuiltIn_Print_Area_1_1_1_2">#REF!</definedName>
    <definedName name="Excel_BuiltIn_Print_Area_1_1_1_2b" localSheetId="8">#REF!</definedName>
    <definedName name="Excel_BuiltIn_Print_Area_1_1_1_2b" localSheetId="7">#REF!</definedName>
    <definedName name="Excel_BuiltIn_Print_Area_1_1_1_2b" localSheetId="9">#REF!</definedName>
    <definedName name="Excel_BuiltIn_Print_Area_1_1_1_2b" localSheetId="6">#REF!</definedName>
    <definedName name="Excel_BuiltIn_Print_Area_1_1_1_2b" localSheetId="5">#REF!</definedName>
    <definedName name="Excel_BuiltIn_Print_Area_1_1_1_2b" localSheetId="4">#REF!</definedName>
    <definedName name="Excel_BuiltIn_Print_Area_1_1_1_2b" localSheetId="3">#REF!</definedName>
    <definedName name="Excel_BuiltIn_Print_Area_1_1_1_2b" localSheetId="2">#REF!</definedName>
    <definedName name="Excel_BuiltIn_Print_Area_1_1_1_2b" localSheetId="1">#REF!</definedName>
    <definedName name="Excel_BuiltIn_Print_Area_1_1_1_2b" localSheetId="0">#REF!</definedName>
    <definedName name="Excel_BuiltIn_Print_Area_1_1_1_2b">#REF!</definedName>
    <definedName name="Excel_BuiltIn_Print_Area_1_1_1_3" localSheetId="8">#REF!</definedName>
    <definedName name="Excel_BuiltIn_Print_Area_1_1_1_3" localSheetId="7">#REF!</definedName>
    <definedName name="Excel_BuiltIn_Print_Area_1_1_1_3" localSheetId="9">#REF!</definedName>
    <definedName name="Excel_BuiltIn_Print_Area_1_1_1_3" localSheetId="6">#REF!</definedName>
    <definedName name="Excel_BuiltIn_Print_Area_1_1_1_3" localSheetId="5">#REF!</definedName>
    <definedName name="Excel_BuiltIn_Print_Area_1_1_1_3" localSheetId="4">#REF!</definedName>
    <definedName name="Excel_BuiltIn_Print_Area_1_1_1_3" localSheetId="3">#REF!</definedName>
    <definedName name="Excel_BuiltIn_Print_Area_1_1_1_3" localSheetId="2">#REF!</definedName>
    <definedName name="Excel_BuiltIn_Print_Area_1_1_1_3" localSheetId="1">#REF!</definedName>
    <definedName name="Excel_BuiltIn_Print_Area_1_1_1_3" localSheetId="0">#REF!</definedName>
    <definedName name="Excel_BuiltIn_Print_Area_1_1_1_3">#REF!</definedName>
    <definedName name="Excel_BuiltIn_Print_Area_1_1_1_4" localSheetId="8">#REF!</definedName>
    <definedName name="Excel_BuiltIn_Print_Area_1_1_1_4" localSheetId="7">#REF!</definedName>
    <definedName name="Excel_BuiltIn_Print_Area_1_1_1_4" localSheetId="9">#REF!</definedName>
    <definedName name="Excel_BuiltIn_Print_Area_1_1_1_4" localSheetId="6">#REF!</definedName>
    <definedName name="Excel_BuiltIn_Print_Area_1_1_1_4" localSheetId="5">#REF!</definedName>
    <definedName name="Excel_BuiltIn_Print_Area_1_1_1_4" localSheetId="4">#REF!</definedName>
    <definedName name="Excel_BuiltIn_Print_Area_1_1_1_4" localSheetId="3">#REF!</definedName>
    <definedName name="Excel_BuiltIn_Print_Area_1_1_1_4" localSheetId="2">#REF!</definedName>
    <definedName name="Excel_BuiltIn_Print_Area_1_1_1_4" localSheetId="1">#REF!</definedName>
    <definedName name="Excel_BuiltIn_Print_Area_1_1_1_4" localSheetId="0">#REF!</definedName>
    <definedName name="Excel_BuiltIn_Print_Area_1_1_1_4">#REF!</definedName>
    <definedName name="Excel_BuiltIn_Print_Area_1_1_1_5" localSheetId="8">#REF!</definedName>
    <definedName name="Excel_BuiltIn_Print_Area_1_1_1_5" localSheetId="7">#REF!</definedName>
    <definedName name="Excel_BuiltIn_Print_Area_1_1_1_5" localSheetId="9">#REF!</definedName>
    <definedName name="Excel_BuiltIn_Print_Area_1_1_1_5" localSheetId="6">#REF!</definedName>
    <definedName name="Excel_BuiltIn_Print_Area_1_1_1_5" localSheetId="5">#REF!</definedName>
    <definedName name="Excel_BuiltIn_Print_Area_1_1_1_5" localSheetId="4">#REF!</definedName>
    <definedName name="Excel_BuiltIn_Print_Area_1_1_1_5" localSheetId="3">#REF!</definedName>
    <definedName name="Excel_BuiltIn_Print_Area_1_1_1_5" localSheetId="2">#REF!</definedName>
    <definedName name="Excel_BuiltIn_Print_Area_1_1_1_5" localSheetId="1">#REF!</definedName>
    <definedName name="Excel_BuiltIn_Print_Area_1_1_1_5" localSheetId="0">#REF!</definedName>
    <definedName name="Excel_BuiltIn_Print_Area_1_1_1_5">#REF!</definedName>
    <definedName name="Load" localSheetId="8">#REF!</definedName>
    <definedName name="Load" localSheetId="7">#REF!</definedName>
    <definedName name="Load" localSheetId="9">#REF!</definedName>
    <definedName name="Load" localSheetId="6">#REF!</definedName>
    <definedName name="Load" localSheetId="5">#REF!</definedName>
    <definedName name="Load" localSheetId="4">#REF!</definedName>
    <definedName name="Load" localSheetId="3">#REF!</definedName>
    <definedName name="Load" localSheetId="2">#REF!</definedName>
    <definedName name="Load" localSheetId="1">#REF!</definedName>
    <definedName name="Load" localSheetId="0">#REF!</definedName>
    <definedName name="Load">#REF!</definedName>
    <definedName name="_xlnm.Print_Area" localSheetId="7">'2019 Mulch'!$A$1:$W$424</definedName>
    <definedName name="_xlnm.Print_Area" localSheetId="9">'2019 Mulch Deliv Day'!$A$1:$W$112</definedName>
    <definedName name="_xlnm.Print_Area" localSheetId="6">'2022 Mulch Delivery'!$A$1:$W$516</definedName>
    <definedName name="_xlnm.Print_Area" localSheetId="4">'2023 Mulch'!$A$1:$W$718</definedName>
    <definedName name="_xlnm.Print_Area" localSheetId="2">'2024 Mulch'!$A$1:$W$792</definedName>
    <definedName name="_xlnm.Print_Area" localSheetId="0">'2025 Mulch'!$A$1:$W$821</definedName>
    <definedName name="_xlnm.Print_Area" localSheetId="11">Info!$A$1:$C$36</definedName>
    <definedName name="_xlnm.Print_Area" localSheetId="12">signin!$A$1:$E$39</definedName>
    <definedName name="_xlnm.Print_Titles" localSheetId="7">'2019 Mulch'!$4:$4</definedName>
    <definedName name="_xlnm.Print_Titles" localSheetId="9">'2019 Mulch Deliv Day'!$4:$4</definedName>
    <definedName name="_xlnm.Print_Titles" localSheetId="6">'2022 Mulch Delivery'!$4:$4</definedName>
    <definedName name="_xlnm.Print_Titles" localSheetId="4">'2023 Mulch'!$4:$4</definedName>
    <definedName name="_xlnm.Print_Titles" localSheetId="2">'2024 Mulch'!$78:$78</definedName>
    <definedName name="_xlnm.Print_Titles" localSheetId="0">'2025 Mulch'!$107:$107</definedName>
    <definedName name="_xlnm.Print_Titles" localSheetId="12">signin!$1:$1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26" i="63" l="1"/>
  <c r="F826" i="63"/>
  <c r="E826" i="63"/>
  <c r="E844" i="63" s="1"/>
  <c r="G825" i="63"/>
  <c r="L825" i="63" s="1"/>
  <c r="F825" i="63"/>
  <c r="K825" i="63" s="1"/>
  <c r="E825" i="63"/>
  <c r="J825" i="63" s="1"/>
  <c r="G844" i="63"/>
  <c r="F844" i="63"/>
  <c r="G824" i="63"/>
  <c r="F824" i="63"/>
  <c r="E824" i="63"/>
  <c r="G823" i="63"/>
  <c r="L823" i="63" s="1"/>
  <c r="F823" i="63"/>
  <c r="E823" i="63"/>
  <c r="P33" i="63"/>
  <c r="X33" i="63" s="1"/>
  <c r="M18" i="64"/>
  <c r="M19" i="64"/>
  <c r="M20" i="64"/>
  <c r="M21" i="64"/>
  <c r="M22" i="64"/>
  <c r="M12" i="64"/>
  <c r="E36" i="64"/>
  <c r="M35" i="64"/>
  <c r="M27" i="64"/>
  <c r="E41" i="64" s="1"/>
  <c r="N23" i="64"/>
  <c r="M26" i="64" s="1"/>
  <c r="G23" i="64"/>
  <c r="E27" i="64" s="1"/>
  <c r="F23" i="64"/>
  <c r="E26" i="64" s="1"/>
  <c r="E23" i="64"/>
  <c r="E25" i="64" s="1"/>
  <c r="R22" i="64"/>
  <c r="O22" i="64"/>
  <c r="A22" i="64"/>
  <c r="R21" i="64"/>
  <c r="O21" i="64"/>
  <c r="A21" i="64" s="1"/>
  <c r="R20" i="64"/>
  <c r="O20" i="64"/>
  <c r="A20" i="64" s="1"/>
  <c r="R19" i="64"/>
  <c r="O19" i="64"/>
  <c r="A19" i="64"/>
  <c r="R18" i="64"/>
  <c r="O18" i="64"/>
  <c r="A18" i="64"/>
  <c r="M17" i="64"/>
  <c r="R17" i="64" s="1"/>
  <c r="M16" i="64"/>
  <c r="R16" i="64" s="1"/>
  <c r="M15" i="64"/>
  <c r="R15" i="64" s="1"/>
  <c r="M14" i="64"/>
  <c r="R14" i="64" s="1"/>
  <c r="M13" i="64"/>
  <c r="R13" i="64" s="1"/>
  <c r="R12" i="64"/>
  <c r="M11" i="64"/>
  <c r="R11" i="64" s="1"/>
  <c r="M10" i="64"/>
  <c r="R10" i="64" s="1"/>
  <c r="M9" i="64"/>
  <c r="R9" i="64" s="1"/>
  <c r="M8" i="64"/>
  <c r="R8" i="64" s="1"/>
  <c r="M7" i="64"/>
  <c r="R7" i="64" s="1"/>
  <c r="M6" i="64"/>
  <c r="R6" i="64" s="1"/>
  <c r="M5" i="64"/>
  <c r="R5" i="64" s="1"/>
  <c r="P32" i="63"/>
  <c r="X32" i="63" s="1"/>
  <c r="P28" i="63"/>
  <c r="X28" i="63" s="1"/>
  <c r="P43" i="63"/>
  <c r="R43" i="63" s="1"/>
  <c r="A43" i="63" s="1"/>
  <c r="P18" i="63"/>
  <c r="X18" i="63" s="1"/>
  <c r="P46" i="63"/>
  <c r="X46" i="63" s="1"/>
  <c r="P27" i="63"/>
  <c r="X27" i="63" s="1"/>
  <c r="P21" i="63"/>
  <c r="X21" i="63" s="1"/>
  <c r="P19" i="63"/>
  <c r="X19" i="63" s="1"/>
  <c r="P8" i="63"/>
  <c r="X8" i="63" s="1"/>
  <c r="P26" i="63"/>
  <c r="X26" i="63" s="1"/>
  <c r="P40" i="63"/>
  <c r="R40" i="63" s="1"/>
  <c r="A40" i="63" s="1"/>
  <c r="P29" i="63"/>
  <c r="X29" i="63" s="1"/>
  <c r="P24" i="63"/>
  <c r="X24" i="63" s="1"/>
  <c r="P31" i="63"/>
  <c r="X31" i="63" s="1"/>
  <c r="P45" i="63"/>
  <c r="R45" i="63" s="1"/>
  <c r="A45" i="63" s="1"/>
  <c r="P10" i="63"/>
  <c r="X10" i="63" s="1"/>
  <c r="P13" i="63"/>
  <c r="X13" i="63" s="1"/>
  <c r="P17" i="63"/>
  <c r="X17" i="63" s="1"/>
  <c r="P41" i="63"/>
  <c r="X41" i="63" s="1"/>
  <c r="P25" i="63"/>
  <c r="X25" i="63" s="1"/>
  <c r="P20" i="63"/>
  <c r="X20" i="63" s="1"/>
  <c r="P35" i="63"/>
  <c r="X35" i="63" s="1"/>
  <c r="P50" i="63"/>
  <c r="R50" i="63" s="1"/>
  <c r="A50" i="63" s="1"/>
  <c r="P39" i="63"/>
  <c r="X39" i="63" s="1"/>
  <c r="P22" i="63"/>
  <c r="X22" i="63" s="1"/>
  <c r="P30" i="63"/>
  <c r="X30" i="63" s="1"/>
  <c r="P44" i="63"/>
  <c r="R44" i="63" s="1"/>
  <c r="A44" i="63" s="1"/>
  <c r="P51" i="63"/>
  <c r="R51" i="63" s="1"/>
  <c r="A51" i="63" s="1"/>
  <c r="P52" i="63"/>
  <c r="X52" i="63" s="1"/>
  <c r="R52" i="63"/>
  <c r="A52" i="63" s="1"/>
  <c r="P53" i="63"/>
  <c r="X53" i="63" s="1"/>
  <c r="R53" i="63"/>
  <c r="A53" i="63" s="1"/>
  <c r="P54" i="63"/>
  <c r="X54" i="63" s="1"/>
  <c r="R54" i="63"/>
  <c r="A54" i="63" s="1"/>
  <c r="P55" i="63"/>
  <c r="X55" i="63" s="1"/>
  <c r="R55" i="63"/>
  <c r="A55" i="63" s="1"/>
  <c r="P56" i="63"/>
  <c r="X56" i="63" s="1"/>
  <c r="R56" i="63"/>
  <c r="A56" i="63" s="1"/>
  <c r="P57" i="63"/>
  <c r="X57" i="63" s="1"/>
  <c r="R57" i="63"/>
  <c r="A57" i="63" s="1"/>
  <c r="P49" i="63"/>
  <c r="X49" i="63" s="1"/>
  <c r="P16" i="63"/>
  <c r="X16" i="63" s="1"/>
  <c r="P47" i="63"/>
  <c r="X47" i="63" s="1"/>
  <c r="P48" i="63"/>
  <c r="X48" i="63" s="1"/>
  <c r="P38" i="63"/>
  <c r="X38" i="63" s="1"/>
  <c r="P42" i="63"/>
  <c r="R42" i="63" s="1"/>
  <c r="A42" i="63" s="1"/>
  <c r="P12" i="63"/>
  <c r="X12" i="63" s="1"/>
  <c r="P5" i="63"/>
  <c r="X5" i="63" s="1"/>
  <c r="P11" i="63"/>
  <c r="X11" i="63" s="1"/>
  <c r="P6" i="63"/>
  <c r="X6" i="63" s="1"/>
  <c r="P7" i="63"/>
  <c r="R7" i="63" s="1"/>
  <c r="A7" i="63" s="1"/>
  <c r="P34" i="63"/>
  <c r="X34" i="63" s="1"/>
  <c r="X36" i="63"/>
  <c r="P37" i="63"/>
  <c r="X37" i="63" s="1"/>
  <c r="P9" i="63"/>
  <c r="X9" i="63" s="1"/>
  <c r="P14" i="63"/>
  <c r="X14" i="63" s="1"/>
  <c r="P23" i="63"/>
  <c r="X23" i="63" s="1"/>
  <c r="P4" i="63"/>
  <c r="X4" i="63" s="1"/>
  <c r="P15" i="63"/>
  <c r="X15" i="63" s="1"/>
  <c r="AD948" i="63"/>
  <c r="AD947" i="63"/>
  <c r="AD946" i="63"/>
  <c r="AD945" i="63"/>
  <c r="AD944" i="63"/>
  <c r="AD943" i="63"/>
  <c r="AD942" i="63"/>
  <c r="AD941" i="63"/>
  <c r="AD940" i="63"/>
  <c r="AD939" i="63"/>
  <c r="AD938" i="63"/>
  <c r="AD937" i="63"/>
  <c r="AD936" i="63"/>
  <c r="AD935" i="63"/>
  <c r="AD934" i="63"/>
  <c r="AD933" i="63"/>
  <c r="AD932" i="63"/>
  <c r="AD931" i="63"/>
  <c r="AD930" i="63"/>
  <c r="AD929" i="63"/>
  <c r="AD928" i="63"/>
  <c r="AD927" i="63"/>
  <c r="AD926" i="63"/>
  <c r="AO925" i="63"/>
  <c r="AD925" i="63"/>
  <c r="AD924" i="63"/>
  <c r="AD923" i="63"/>
  <c r="AD922" i="63"/>
  <c r="AD921" i="63"/>
  <c r="AD920" i="63"/>
  <c r="AD919" i="63"/>
  <c r="AN918" i="63"/>
  <c r="AM918" i="63"/>
  <c r="AL918" i="63"/>
  <c r="AD918" i="63"/>
  <c r="AN917" i="63"/>
  <c r="AD917" i="63"/>
  <c r="AN916" i="63"/>
  <c r="AD916" i="63"/>
  <c r="O916" i="63"/>
  <c r="O918" i="63" s="1"/>
  <c r="AN915" i="63"/>
  <c r="AD915" i="63"/>
  <c r="AN914" i="63"/>
  <c r="AD914" i="63"/>
  <c r="AN913" i="63"/>
  <c r="AD913" i="63"/>
  <c r="AN912" i="63"/>
  <c r="AD912" i="63"/>
  <c r="AN911" i="63"/>
  <c r="AD911" i="63"/>
  <c r="AM910" i="63"/>
  <c r="AL910" i="63"/>
  <c r="AD910" i="63"/>
  <c r="AN909" i="63"/>
  <c r="AD909" i="63"/>
  <c r="AM908" i="63"/>
  <c r="AL908" i="63"/>
  <c r="AD908" i="63"/>
  <c r="Q908" i="63"/>
  <c r="AD907" i="63"/>
  <c r="AN906" i="63"/>
  <c r="AM906" i="63"/>
  <c r="AL906" i="63"/>
  <c r="AD906" i="63"/>
  <c r="AN905" i="63"/>
  <c r="AD905" i="63"/>
  <c r="AN904" i="63"/>
  <c r="AD904" i="63"/>
  <c r="AN903" i="63"/>
  <c r="AM903" i="63"/>
  <c r="AL903" i="63"/>
  <c r="AD903" i="63"/>
  <c r="AN902" i="63"/>
  <c r="AD902" i="63"/>
  <c r="AN901" i="63"/>
  <c r="AM901" i="63"/>
  <c r="AL901" i="63"/>
  <c r="AD901" i="63"/>
  <c r="AD900" i="63"/>
  <c r="AD899" i="63"/>
  <c r="S899" i="63"/>
  <c r="R899" i="63"/>
  <c r="AM898" i="63"/>
  <c r="AL898" i="63"/>
  <c r="AD898" i="63"/>
  <c r="AN897" i="63"/>
  <c r="AD897" i="63"/>
  <c r="AN896" i="63"/>
  <c r="AD896" i="63"/>
  <c r="AN895" i="63"/>
  <c r="AM895" i="63"/>
  <c r="AL895" i="63"/>
  <c r="AD895" i="63"/>
  <c r="AN894" i="63"/>
  <c r="AM894" i="63"/>
  <c r="AL894" i="63"/>
  <c r="AD894" i="63"/>
  <c r="AN893" i="63"/>
  <c r="AM893" i="63"/>
  <c r="AL893" i="63"/>
  <c r="AD893" i="63"/>
  <c r="AN892" i="63"/>
  <c r="AD892" i="63"/>
  <c r="R892" i="63"/>
  <c r="AN891" i="63"/>
  <c r="AM891" i="63"/>
  <c r="AL891" i="63"/>
  <c r="AD891" i="63"/>
  <c r="AN890" i="63"/>
  <c r="AM890" i="63"/>
  <c r="AL890" i="63"/>
  <c r="AD890" i="63"/>
  <c r="AJ885" i="63"/>
  <c r="T879" i="63"/>
  <c r="T878" i="63"/>
  <c r="T877" i="63"/>
  <c r="I873" i="63"/>
  <c r="I868" i="63"/>
  <c r="J853" i="63"/>
  <c r="J852" i="63"/>
  <c r="J851" i="63"/>
  <c r="AA842" i="63"/>
  <c r="G841" i="63"/>
  <c r="L841" i="63" s="1"/>
  <c r="F841" i="63"/>
  <c r="K841" i="63" s="1"/>
  <c r="E841" i="63"/>
  <c r="J841" i="63" s="1"/>
  <c r="G840" i="63"/>
  <c r="L840" i="63" s="1"/>
  <c r="F840" i="63"/>
  <c r="K840" i="63" s="1"/>
  <c r="E840" i="63"/>
  <c r="J840" i="63" s="1"/>
  <c r="G839" i="63"/>
  <c r="L839" i="63" s="1"/>
  <c r="F839" i="63"/>
  <c r="K839" i="63" s="1"/>
  <c r="E839" i="63"/>
  <c r="J839" i="63" s="1"/>
  <c r="G838" i="63"/>
  <c r="L838" i="63" s="1"/>
  <c r="F838" i="63"/>
  <c r="K838" i="63" s="1"/>
  <c r="E838" i="63"/>
  <c r="J838" i="63" s="1"/>
  <c r="G837" i="63"/>
  <c r="L837" i="63" s="1"/>
  <c r="F837" i="63"/>
  <c r="K837" i="63" s="1"/>
  <c r="E837" i="63"/>
  <c r="J837" i="63" s="1"/>
  <c r="G836" i="63"/>
  <c r="L836" i="63" s="1"/>
  <c r="F836" i="63"/>
  <c r="K836" i="63" s="1"/>
  <c r="E836" i="63"/>
  <c r="J836" i="63" s="1"/>
  <c r="G835" i="63"/>
  <c r="L835" i="63" s="1"/>
  <c r="F835" i="63"/>
  <c r="K835" i="63" s="1"/>
  <c r="E835" i="63"/>
  <c r="J835" i="63" s="1"/>
  <c r="G834" i="63"/>
  <c r="L834" i="63" s="1"/>
  <c r="F834" i="63"/>
  <c r="K834" i="63" s="1"/>
  <c r="E834" i="63"/>
  <c r="J834" i="63" s="1"/>
  <c r="G833" i="63"/>
  <c r="L833" i="63" s="1"/>
  <c r="F833" i="63"/>
  <c r="K833" i="63" s="1"/>
  <c r="E833" i="63"/>
  <c r="J833" i="63" s="1"/>
  <c r="G832" i="63"/>
  <c r="L832" i="63" s="1"/>
  <c r="F832" i="63"/>
  <c r="K832" i="63" s="1"/>
  <c r="E832" i="63"/>
  <c r="J832" i="63" s="1"/>
  <c r="G831" i="63"/>
  <c r="L831" i="63" s="1"/>
  <c r="F831" i="63"/>
  <c r="K831" i="63" s="1"/>
  <c r="E831" i="63"/>
  <c r="J831" i="63" s="1"/>
  <c r="G830" i="63"/>
  <c r="L830" i="63" s="1"/>
  <c r="F830" i="63"/>
  <c r="K830" i="63" s="1"/>
  <c r="E830" i="63"/>
  <c r="J830" i="63" s="1"/>
  <c r="G829" i="63"/>
  <c r="L829" i="63" s="1"/>
  <c r="F829" i="63"/>
  <c r="K829" i="63" s="1"/>
  <c r="E829" i="63"/>
  <c r="J829" i="63" s="1"/>
  <c r="G828" i="63"/>
  <c r="L828" i="63" s="1"/>
  <c r="F828" i="63"/>
  <c r="K828" i="63" s="1"/>
  <c r="E828" i="63"/>
  <c r="J828" i="63" s="1"/>
  <c r="G827" i="63"/>
  <c r="L827" i="63" s="1"/>
  <c r="G845" i="63" s="1"/>
  <c r="F827" i="63"/>
  <c r="K827" i="63" s="1"/>
  <c r="F845" i="63" s="1"/>
  <c r="E827" i="63"/>
  <c r="J827" i="63" s="1"/>
  <c r="L826" i="63"/>
  <c r="K826" i="63"/>
  <c r="S823" i="63"/>
  <c r="Q823" i="63"/>
  <c r="X822" i="63"/>
  <c r="R822" i="63"/>
  <c r="A822" i="63" s="1"/>
  <c r="A823" i="63" s="1"/>
  <c r="P822" i="63"/>
  <c r="X821" i="63"/>
  <c r="R821" i="63"/>
  <c r="A821" i="63" s="1"/>
  <c r="P821" i="63"/>
  <c r="X820" i="63"/>
  <c r="R820" i="63"/>
  <c r="A820" i="63" s="1"/>
  <c r="P820" i="63"/>
  <c r="X819" i="63"/>
  <c r="R819" i="63"/>
  <c r="A819" i="63" s="1"/>
  <c r="P819" i="63"/>
  <c r="X818" i="63"/>
  <c r="R818" i="63"/>
  <c r="A818" i="63" s="1"/>
  <c r="P818" i="63"/>
  <c r="X817" i="63"/>
  <c r="R817" i="63"/>
  <c r="A817" i="63" s="1"/>
  <c r="P817" i="63"/>
  <c r="X816" i="63"/>
  <c r="R816" i="63"/>
  <c r="A816" i="63" s="1"/>
  <c r="P816" i="63"/>
  <c r="X815" i="63"/>
  <c r="R815" i="63"/>
  <c r="A815" i="63" s="1"/>
  <c r="P815" i="63"/>
  <c r="X814" i="63"/>
  <c r="R814" i="63"/>
  <c r="A814" i="63" s="1"/>
  <c r="P814" i="63"/>
  <c r="X813" i="63"/>
  <c r="R813" i="63"/>
  <c r="A813" i="63" s="1"/>
  <c r="P813" i="63"/>
  <c r="X812" i="63"/>
  <c r="R812" i="63"/>
  <c r="A812" i="63" s="1"/>
  <c r="P812" i="63"/>
  <c r="X811" i="63"/>
  <c r="R811" i="63"/>
  <c r="A811" i="63" s="1"/>
  <c r="P811" i="63"/>
  <c r="X810" i="63"/>
  <c r="R810" i="63"/>
  <c r="A810" i="63" s="1"/>
  <c r="P810" i="63"/>
  <c r="X809" i="63"/>
  <c r="R809" i="63"/>
  <c r="A809" i="63" s="1"/>
  <c r="P809" i="63"/>
  <c r="X808" i="63"/>
  <c r="R808" i="63"/>
  <c r="A808" i="63" s="1"/>
  <c r="P808" i="63"/>
  <c r="X807" i="63"/>
  <c r="R807" i="63"/>
  <c r="A807" i="63" s="1"/>
  <c r="P807" i="63"/>
  <c r="X806" i="63"/>
  <c r="R806" i="63"/>
  <c r="A806" i="63" s="1"/>
  <c r="P806" i="63"/>
  <c r="X805" i="63"/>
  <c r="R805" i="63"/>
  <c r="A805" i="63" s="1"/>
  <c r="P805" i="63"/>
  <c r="X804" i="63"/>
  <c r="R804" i="63"/>
  <c r="A804" i="63" s="1"/>
  <c r="P804" i="63"/>
  <c r="X803" i="63"/>
  <c r="R803" i="63"/>
  <c r="A803" i="63" s="1"/>
  <c r="P803" i="63"/>
  <c r="X802" i="63"/>
  <c r="R802" i="63"/>
  <c r="A802" i="63" s="1"/>
  <c r="P802" i="63"/>
  <c r="X801" i="63"/>
  <c r="R801" i="63"/>
  <c r="A801" i="63" s="1"/>
  <c r="P801" i="63"/>
  <c r="X800" i="63"/>
  <c r="R800" i="63"/>
  <c r="A800" i="63" s="1"/>
  <c r="P800" i="63"/>
  <c r="X799" i="63"/>
  <c r="R799" i="63"/>
  <c r="A799" i="63" s="1"/>
  <c r="P799" i="63"/>
  <c r="X798" i="63"/>
  <c r="R798" i="63"/>
  <c r="A798" i="63" s="1"/>
  <c r="P798" i="63"/>
  <c r="X797" i="63"/>
  <c r="R797" i="63"/>
  <c r="A797" i="63" s="1"/>
  <c r="P797" i="63"/>
  <c r="X796" i="63"/>
  <c r="R796" i="63"/>
  <c r="A796" i="63" s="1"/>
  <c r="P796" i="63"/>
  <c r="X795" i="63"/>
  <c r="R795" i="63"/>
  <c r="A795" i="63" s="1"/>
  <c r="P795" i="63"/>
  <c r="X794" i="63"/>
  <c r="R794" i="63"/>
  <c r="A794" i="63" s="1"/>
  <c r="P794" i="63"/>
  <c r="X793" i="63"/>
  <c r="R793" i="63"/>
  <c r="A793" i="63" s="1"/>
  <c r="P793" i="63"/>
  <c r="X792" i="63"/>
  <c r="R792" i="63"/>
  <c r="A792" i="63" s="1"/>
  <c r="P792" i="63"/>
  <c r="X791" i="63"/>
  <c r="R791" i="63"/>
  <c r="A791" i="63" s="1"/>
  <c r="P791" i="63"/>
  <c r="X790" i="63"/>
  <c r="R790" i="63"/>
  <c r="A790" i="63" s="1"/>
  <c r="P790" i="63"/>
  <c r="X789" i="63"/>
  <c r="R789" i="63"/>
  <c r="A789" i="63" s="1"/>
  <c r="P789" i="63"/>
  <c r="X788" i="63"/>
  <c r="R788" i="63"/>
  <c r="A788" i="63" s="1"/>
  <c r="P788" i="63"/>
  <c r="X787" i="63"/>
  <c r="R787" i="63"/>
  <c r="A787" i="63" s="1"/>
  <c r="P787" i="63"/>
  <c r="X786" i="63"/>
  <c r="R786" i="63"/>
  <c r="A786" i="63" s="1"/>
  <c r="P786" i="63"/>
  <c r="X785" i="63"/>
  <c r="R785" i="63"/>
  <c r="A785" i="63" s="1"/>
  <c r="P785" i="63"/>
  <c r="X784" i="63"/>
  <c r="R784" i="63"/>
  <c r="A784" i="63" s="1"/>
  <c r="P784" i="63"/>
  <c r="X783" i="63"/>
  <c r="R783" i="63"/>
  <c r="A783" i="63" s="1"/>
  <c r="P783" i="63"/>
  <c r="X782" i="63"/>
  <c r="R782" i="63"/>
  <c r="A782" i="63" s="1"/>
  <c r="P782" i="63"/>
  <c r="X781" i="63"/>
  <c r="R781" i="63"/>
  <c r="A781" i="63" s="1"/>
  <c r="P781" i="63"/>
  <c r="X780" i="63"/>
  <c r="R780" i="63"/>
  <c r="A780" i="63" s="1"/>
  <c r="P780" i="63"/>
  <c r="X779" i="63"/>
  <c r="R779" i="63"/>
  <c r="A779" i="63" s="1"/>
  <c r="P779" i="63"/>
  <c r="X778" i="63"/>
  <c r="R778" i="63"/>
  <c r="A778" i="63" s="1"/>
  <c r="P778" i="63"/>
  <c r="X777" i="63"/>
  <c r="R777" i="63"/>
  <c r="A777" i="63" s="1"/>
  <c r="P777" i="63"/>
  <c r="X776" i="63"/>
  <c r="R776" i="63"/>
  <c r="A776" i="63" s="1"/>
  <c r="P776" i="63"/>
  <c r="X775" i="63"/>
  <c r="R775" i="63"/>
  <c r="A775" i="63" s="1"/>
  <c r="P775" i="63"/>
  <c r="X774" i="63"/>
  <c r="R774" i="63"/>
  <c r="A774" i="63" s="1"/>
  <c r="P774" i="63"/>
  <c r="X773" i="63"/>
  <c r="R773" i="63"/>
  <c r="A773" i="63" s="1"/>
  <c r="P773" i="63"/>
  <c r="X772" i="63"/>
  <c r="R772" i="63"/>
  <c r="A772" i="63" s="1"/>
  <c r="P772" i="63"/>
  <c r="X771" i="63"/>
  <c r="R771" i="63"/>
  <c r="A771" i="63" s="1"/>
  <c r="P771" i="63"/>
  <c r="X770" i="63"/>
  <c r="R770" i="63"/>
  <c r="A770" i="63" s="1"/>
  <c r="P770" i="63"/>
  <c r="X769" i="63"/>
  <c r="R769" i="63"/>
  <c r="A769" i="63" s="1"/>
  <c r="P769" i="63"/>
  <c r="X768" i="63"/>
  <c r="R768" i="63"/>
  <c r="A768" i="63" s="1"/>
  <c r="P768" i="63"/>
  <c r="X767" i="63"/>
  <c r="R767" i="63"/>
  <c r="A767" i="63" s="1"/>
  <c r="P767" i="63"/>
  <c r="X766" i="63"/>
  <c r="R766" i="63"/>
  <c r="A766" i="63" s="1"/>
  <c r="P766" i="63"/>
  <c r="X765" i="63"/>
  <c r="R765" i="63"/>
  <c r="A765" i="63" s="1"/>
  <c r="P765" i="63"/>
  <c r="X764" i="63"/>
  <c r="R764" i="63"/>
  <c r="A764" i="63" s="1"/>
  <c r="P764" i="63"/>
  <c r="X763" i="63"/>
  <c r="R763" i="63"/>
  <c r="A763" i="63" s="1"/>
  <c r="P763" i="63"/>
  <c r="X762" i="63"/>
  <c r="R762" i="63"/>
  <c r="A762" i="63" s="1"/>
  <c r="P762" i="63"/>
  <c r="X761" i="63"/>
  <c r="R761" i="63"/>
  <c r="A761" i="63" s="1"/>
  <c r="P761" i="63"/>
  <c r="X760" i="63"/>
  <c r="R760" i="63"/>
  <c r="A760" i="63" s="1"/>
  <c r="P760" i="63"/>
  <c r="X759" i="63"/>
  <c r="R759" i="63"/>
  <c r="A759" i="63" s="1"/>
  <c r="P759" i="63"/>
  <c r="X758" i="63"/>
  <c r="R758" i="63"/>
  <c r="A758" i="63" s="1"/>
  <c r="P758" i="63"/>
  <c r="X757" i="63"/>
  <c r="R757" i="63"/>
  <c r="A757" i="63" s="1"/>
  <c r="P757" i="63"/>
  <c r="X756" i="63"/>
  <c r="R756" i="63"/>
  <c r="A756" i="63" s="1"/>
  <c r="P756" i="63"/>
  <c r="X755" i="63"/>
  <c r="R755" i="63"/>
  <c r="A755" i="63" s="1"/>
  <c r="P755" i="63"/>
  <c r="X754" i="63"/>
  <c r="R754" i="63"/>
  <c r="A754" i="63" s="1"/>
  <c r="P754" i="63"/>
  <c r="X753" i="63"/>
  <c r="R753" i="63"/>
  <c r="A753" i="63" s="1"/>
  <c r="P753" i="63"/>
  <c r="X752" i="63"/>
  <c r="R752" i="63"/>
  <c r="A752" i="63" s="1"/>
  <c r="P752" i="63"/>
  <c r="X751" i="63"/>
  <c r="R751" i="63"/>
  <c r="A751" i="63" s="1"/>
  <c r="P751" i="63"/>
  <c r="X750" i="63"/>
  <c r="R750" i="63"/>
  <c r="A750" i="63" s="1"/>
  <c r="P750" i="63"/>
  <c r="X749" i="63"/>
  <c r="R749" i="63"/>
  <c r="A749" i="63" s="1"/>
  <c r="P749" i="63"/>
  <c r="X748" i="63"/>
  <c r="R748" i="63"/>
  <c r="A748" i="63" s="1"/>
  <c r="P748" i="63"/>
  <c r="X747" i="63"/>
  <c r="R747" i="63"/>
  <c r="A747" i="63" s="1"/>
  <c r="P747" i="63"/>
  <c r="X746" i="63"/>
  <c r="R746" i="63"/>
  <c r="A746" i="63" s="1"/>
  <c r="P746" i="63"/>
  <c r="X745" i="63"/>
  <c r="R745" i="63"/>
  <c r="A745" i="63" s="1"/>
  <c r="P745" i="63"/>
  <c r="X744" i="63"/>
  <c r="R744" i="63"/>
  <c r="A744" i="63" s="1"/>
  <c r="P744" i="63"/>
  <c r="X743" i="63"/>
  <c r="R743" i="63"/>
  <c r="A743" i="63" s="1"/>
  <c r="P743" i="63"/>
  <c r="X742" i="63"/>
  <c r="R742" i="63"/>
  <c r="A742" i="63" s="1"/>
  <c r="P742" i="63"/>
  <c r="X741" i="63"/>
  <c r="R741" i="63"/>
  <c r="A741" i="63" s="1"/>
  <c r="P741" i="63"/>
  <c r="X740" i="63"/>
  <c r="R740" i="63"/>
  <c r="A740" i="63" s="1"/>
  <c r="P740" i="63"/>
  <c r="X739" i="63"/>
  <c r="R739" i="63"/>
  <c r="A739" i="63" s="1"/>
  <c r="P739" i="63"/>
  <c r="X738" i="63"/>
  <c r="R738" i="63"/>
  <c r="A738" i="63" s="1"/>
  <c r="P738" i="63"/>
  <c r="X737" i="63"/>
  <c r="R737" i="63"/>
  <c r="A737" i="63" s="1"/>
  <c r="P737" i="63"/>
  <c r="X736" i="63"/>
  <c r="R736" i="63"/>
  <c r="A736" i="63" s="1"/>
  <c r="P736" i="63"/>
  <c r="X735" i="63"/>
  <c r="R735" i="63"/>
  <c r="A735" i="63" s="1"/>
  <c r="P735" i="63"/>
  <c r="X734" i="63"/>
  <c r="R734" i="63"/>
  <c r="A734" i="63" s="1"/>
  <c r="P734" i="63"/>
  <c r="X733" i="63"/>
  <c r="R733" i="63"/>
  <c r="A733" i="63" s="1"/>
  <c r="P733" i="63"/>
  <c r="X732" i="63"/>
  <c r="R732" i="63"/>
  <c r="A732" i="63" s="1"/>
  <c r="P732" i="63"/>
  <c r="X731" i="63"/>
  <c r="R731" i="63"/>
  <c r="A731" i="63" s="1"/>
  <c r="P731" i="63"/>
  <c r="X730" i="63"/>
  <c r="R730" i="63"/>
  <c r="A730" i="63" s="1"/>
  <c r="P730" i="63"/>
  <c r="X729" i="63"/>
  <c r="R729" i="63"/>
  <c r="A729" i="63" s="1"/>
  <c r="P729" i="63"/>
  <c r="X728" i="63"/>
  <c r="R728" i="63"/>
  <c r="A728" i="63" s="1"/>
  <c r="P728" i="63"/>
  <c r="X727" i="63"/>
  <c r="R727" i="63"/>
  <c r="A727" i="63" s="1"/>
  <c r="P727" i="63"/>
  <c r="X726" i="63"/>
  <c r="R726" i="63"/>
  <c r="A726" i="63" s="1"/>
  <c r="P726" i="63"/>
  <c r="X725" i="63"/>
  <c r="R725" i="63"/>
  <c r="A725" i="63" s="1"/>
  <c r="P725" i="63"/>
  <c r="X724" i="63"/>
  <c r="R724" i="63"/>
  <c r="A724" i="63" s="1"/>
  <c r="P724" i="63"/>
  <c r="X723" i="63"/>
  <c r="R723" i="63"/>
  <c r="A723" i="63" s="1"/>
  <c r="P723" i="63"/>
  <c r="X722" i="63"/>
  <c r="R722" i="63"/>
  <c r="A722" i="63" s="1"/>
  <c r="P722" i="63"/>
  <c r="X721" i="63"/>
  <c r="R721" i="63"/>
  <c r="A721" i="63" s="1"/>
  <c r="P721" i="63"/>
  <c r="X720" i="63"/>
  <c r="R720" i="63"/>
  <c r="A720" i="63" s="1"/>
  <c r="P720" i="63"/>
  <c r="X719" i="63"/>
  <c r="R719" i="63"/>
  <c r="A719" i="63" s="1"/>
  <c r="P719" i="63"/>
  <c r="X718" i="63"/>
  <c r="R718" i="63"/>
  <c r="A718" i="63" s="1"/>
  <c r="P718" i="63"/>
  <c r="X717" i="63"/>
  <c r="R717" i="63"/>
  <c r="A717" i="63" s="1"/>
  <c r="P717" i="63"/>
  <c r="X716" i="63"/>
  <c r="R716" i="63"/>
  <c r="A716" i="63" s="1"/>
  <c r="P716" i="63"/>
  <c r="X715" i="63"/>
  <c r="R715" i="63"/>
  <c r="A715" i="63" s="1"/>
  <c r="P715" i="63"/>
  <c r="X714" i="63"/>
  <c r="R714" i="63"/>
  <c r="A714" i="63" s="1"/>
  <c r="P714" i="63"/>
  <c r="X713" i="63"/>
  <c r="R713" i="63"/>
  <c r="A713" i="63" s="1"/>
  <c r="P713" i="63"/>
  <c r="X712" i="63"/>
  <c r="R712" i="63"/>
  <c r="A712" i="63" s="1"/>
  <c r="P712" i="63"/>
  <c r="X711" i="63"/>
  <c r="R711" i="63"/>
  <c r="A711" i="63" s="1"/>
  <c r="P711" i="63"/>
  <c r="X710" i="63"/>
  <c r="R710" i="63"/>
  <c r="A710" i="63" s="1"/>
  <c r="P710" i="63"/>
  <c r="X709" i="63"/>
  <c r="R709" i="63"/>
  <c r="A709" i="63" s="1"/>
  <c r="P709" i="63"/>
  <c r="X708" i="63"/>
  <c r="R708" i="63"/>
  <c r="A708" i="63" s="1"/>
  <c r="P708" i="63"/>
  <c r="X707" i="63"/>
  <c r="R707" i="63"/>
  <c r="A707" i="63" s="1"/>
  <c r="P707" i="63"/>
  <c r="X706" i="63"/>
  <c r="R706" i="63"/>
  <c r="A706" i="63" s="1"/>
  <c r="P706" i="63"/>
  <c r="X705" i="63"/>
  <c r="R705" i="63"/>
  <c r="A705" i="63" s="1"/>
  <c r="P705" i="63"/>
  <c r="X704" i="63"/>
  <c r="R704" i="63"/>
  <c r="A704" i="63" s="1"/>
  <c r="P704" i="63"/>
  <c r="X703" i="63"/>
  <c r="R703" i="63"/>
  <c r="A703" i="63" s="1"/>
  <c r="P703" i="63"/>
  <c r="X702" i="63"/>
  <c r="R702" i="63"/>
  <c r="A702" i="63" s="1"/>
  <c r="P702" i="63"/>
  <c r="X701" i="63"/>
  <c r="R701" i="63"/>
  <c r="A701" i="63" s="1"/>
  <c r="P701" i="63"/>
  <c r="X700" i="63"/>
  <c r="R700" i="63"/>
  <c r="A700" i="63" s="1"/>
  <c r="P700" i="63"/>
  <c r="X699" i="63"/>
  <c r="R699" i="63"/>
  <c r="A699" i="63" s="1"/>
  <c r="P699" i="63"/>
  <c r="X698" i="63"/>
  <c r="R698" i="63"/>
  <c r="A698" i="63" s="1"/>
  <c r="P698" i="63"/>
  <c r="X697" i="63"/>
  <c r="R697" i="63"/>
  <c r="A697" i="63" s="1"/>
  <c r="P697" i="63"/>
  <c r="X696" i="63"/>
  <c r="R696" i="63"/>
  <c r="P696" i="63"/>
  <c r="X695" i="63"/>
  <c r="R695" i="63"/>
  <c r="A695" i="63" s="1"/>
  <c r="P695" i="63"/>
  <c r="X694" i="63"/>
  <c r="R694" i="63"/>
  <c r="A694" i="63" s="1"/>
  <c r="P694" i="63"/>
  <c r="X693" i="63"/>
  <c r="R693" i="63"/>
  <c r="A693" i="63" s="1"/>
  <c r="P693" i="63"/>
  <c r="X692" i="63"/>
  <c r="R692" i="63"/>
  <c r="A692" i="63" s="1"/>
  <c r="P692" i="63"/>
  <c r="X691" i="63"/>
  <c r="R691" i="63"/>
  <c r="A691" i="63" s="1"/>
  <c r="P691" i="63"/>
  <c r="X690" i="63"/>
  <c r="R690" i="63"/>
  <c r="A690" i="63" s="1"/>
  <c r="P690" i="63"/>
  <c r="X689" i="63"/>
  <c r="R689" i="63"/>
  <c r="A689" i="63" s="1"/>
  <c r="P689" i="63"/>
  <c r="X688" i="63"/>
  <c r="R688" i="63"/>
  <c r="A688" i="63" s="1"/>
  <c r="P688" i="63"/>
  <c r="X687" i="63"/>
  <c r="R687" i="63"/>
  <c r="A687" i="63" s="1"/>
  <c r="P687" i="63"/>
  <c r="X686" i="63"/>
  <c r="R686" i="63"/>
  <c r="A686" i="63" s="1"/>
  <c r="P686" i="63"/>
  <c r="X685" i="63"/>
  <c r="R685" i="63"/>
  <c r="A685" i="63" s="1"/>
  <c r="P685" i="63"/>
  <c r="X684" i="63"/>
  <c r="R684" i="63"/>
  <c r="A684" i="63" s="1"/>
  <c r="P684" i="63"/>
  <c r="X683" i="63"/>
  <c r="R683" i="63"/>
  <c r="A683" i="63" s="1"/>
  <c r="P683" i="63"/>
  <c r="X682" i="63"/>
  <c r="R682" i="63"/>
  <c r="A682" i="63" s="1"/>
  <c r="P682" i="63"/>
  <c r="X681" i="63"/>
  <c r="R681" i="63"/>
  <c r="A681" i="63" s="1"/>
  <c r="P681" i="63"/>
  <c r="X680" i="63"/>
  <c r="R680" i="63"/>
  <c r="A680" i="63" s="1"/>
  <c r="P680" i="63"/>
  <c r="X679" i="63"/>
  <c r="R679" i="63"/>
  <c r="A679" i="63" s="1"/>
  <c r="P679" i="63"/>
  <c r="X678" i="63"/>
  <c r="R678" i="63"/>
  <c r="A678" i="63" s="1"/>
  <c r="P678" i="63"/>
  <c r="X677" i="63"/>
  <c r="R677" i="63"/>
  <c r="A677" i="63" s="1"/>
  <c r="P677" i="63"/>
  <c r="X676" i="63"/>
  <c r="R676" i="63"/>
  <c r="A676" i="63" s="1"/>
  <c r="P676" i="63"/>
  <c r="X675" i="63"/>
  <c r="R675" i="63"/>
  <c r="A675" i="63" s="1"/>
  <c r="P675" i="63"/>
  <c r="X674" i="63"/>
  <c r="R674" i="63"/>
  <c r="A674" i="63" s="1"/>
  <c r="P674" i="63"/>
  <c r="X673" i="63"/>
  <c r="R673" i="63"/>
  <c r="A673" i="63" s="1"/>
  <c r="P673" i="63"/>
  <c r="X672" i="63"/>
  <c r="R672" i="63"/>
  <c r="A672" i="63" s="1"/>
  <c r="P672" i="63"/>
  <c r="X671" i="63"/>
  <c r="R671" i="63"/>
  <c r="A671" i="63" s="1"/>
  <c r="P671" i="63"/>
  <c r="X670" i="63"/>
  <c r="R670" i="63"/>
  <c r="A670" i="63" s="1"/>
  <c r="P670" i="63"/>
  <c r="X669" i="63"/>
  <c r="R669" i="63"/>
  <c r="A669" i="63" s="1"/>
  <c r="P669" i="63"/>
  <c r="X668" i="63"/>
  <c r="R668" i="63"/>
  <c r="A668" i="63" s="1"/>
  <c r="P668" i="63"/>
  <c r="X667" i="63"/>
  <c r="R667" i="63"/>
  <c r="A667" i="63" s="1"/>
  <c r="P667" i="63"/>
  <c r="X666" i="63"/>
  <c r="R666" i="63"/>
  <c r="A666" i="63" s="1"/>
  <c r="P666" i="63"/>
  <c r="X665" i="63"/>
  <c r="R665" i="63"/>
  <c r="A665" i="63" s="1"/>
  <c r="P665" i="63"/>
  <c r="X664" i="63"/>
  <c r="R664" i="63"/>
  <c r="A664" i="63" s="1"/>
  <c r="P664" i="63"/>
  <c r="X663" i="63"/>
  <c r="R663" i="63"/>
  <c r="A663" i="63" s="1"/>
  <c r="P663" i="63"/>
  <c r="X662" i="63"/>
  <c r="R662" i="63"/>
  <c r="A662" i="63" s="1"/>
  <c r="P662" i="63"/>
  <c r="X661" i="63"/>
  <c r="R661" i="63"/>
  <c r="A661" i="63" s="1"/>
  <c r="P661" i="63"/>
  <c r="X660" i="63"/>
  <c r="R660" i="63"/>
  <c r="A660" i="63" s="1"/>
  <c r="P660" i="63"/>
  <c r="X659" i="63"/>
  <c r="R659" i="63"/>
  <c r="A659" i="63" s="1"/>
  <c r="P659" i="63"/>
  <c r="X658" i="63"/>
  <c r="R658" i="63"/>
  <c r="A658" i="63" s="1"/>
  <c r="P658" i="63"/>
  <c r="X657" i="63"/>
  <c r="R657" i="63"/>
  <c r="A657" i="63" s="1"/>
  <c r="P657" i="63"/>
  <c r="X656" i="63"/>
  <c r="R656" i="63"/>
  <c r="A656" i="63" s="1"/>
  <c r="P656" i="63"/>
  <c r="X655" i="63"/>
  <c r="R655" i="63"/>
  <c r="A655" i="63" s="1"/>
  <c r="P655" i="63"/>
  <c r="X654" i="63"/>
  <c r="R654" i="63"/>
  <c r="A654" i="63" s="1"/>
  <c r="P654" i="63"/>
  <c r="X653" i="63"/>
  <c r="R653" i="63"/>
  <c r="A653" i="63" s="1"/>
  <c r="P653" i="63"/>
  <c r="X652" i="63"/>
  <c r="R652" i="63"/>
  <c r="A652" i="63" s="1"/>
  <c r="P652" i="63"/>
  <c r="X651" i="63"/>
  <c r="R651" i="63"/>
  <c r="A651" i="63" s="1"/>
  <c r="P651" i="63"/>
  <c r="X650" i="63"/>
  <c r="R650" i="63"/>
  <c r="A650" i="63" s="1"/>
  <c r="P650" i="63"/>
  <c r="X649" i="63"/>
  <c r="R649" i="63"/>
  <c r="A649" i="63" s="1"/>
  <c r="P649" i="63"/>
  <c r="X648" i="63"/>
  <c r="R648" i="63"/>
  <c r="A648" i="63" s="1"/>
  <c r="P648" i="63"/>
  <c r="X647" i="63"/>
  <c r="R647" i="63"/>
  <c r="A647" i="63" s="1"/>
  <c r="P647" i="63"/>
  <c r="X646" i="63"/>
  <c r="R646" i="63"/>
  <c r="A646" i="63" s="1"/>
  <c r="P646" i="63"/>
  <c r="X645" i="63"/>
  <c r="R645" i="63"/>
  <c r="A645" i="63" s="1"/>
  <c r="P645" i="63"/>
  <c r="X644" i="63"/>
  <c r="R644" i="63"/>
  <c r="A644" i="63" s="1"/>
  <c r="P644" i="63"/>
  <c r="X643" i="63"/>
  <c r="R643" i="63"/>
  <c r="A643" i="63" s="1"/>
  <c r="P643" i="63"/>
  <c r="X642" i="63"/>
  <c r="R642" i="63"/>
  <c r="A642" i="63" s="1"/>
  <c r="P642" i="63"/>
  <c r="X641" i="63"/>
  <c r="R641" i="63"/>
  <c r="A641" i="63" s="1"/>
  <c r="P641" i="63"/>
  <c r="X640" i="63"/>
  <c r="R640" i="63"/>
  <c r="A640" i="63" s="1"/>
  <c r="P640" i="63"/>
  <c r="X639" i="63"/>
  <c r="R639" i="63"/>
  <c r="A639" i="63" s="1"/>
  <c r="P639" i="63"/>
  <c r="X638" i="63"/>
  <c r="R638" i="63"/>
  <c r="A638" i="63" s="1"/>
  <c r="P638" i="63"/>
  <c r="X637" i="63"/>
  <c r="R637" i="63"/>
  <c r="A637" i="63" s="1"/>
  <c r="P637" i="63"/>
  <c r="X636" i="63"/>
  <c r="R636" i="63"/>
  <c r="A636" i="63" s="1"/>
  <c r="P636" i="63"/>
  <c r="X635" i="63"/>
  <c r="R635" i="63"/>
  <c r="A635" i="63" s="1"/>
  <c r="P635" i="63"/>
  <c r="X634" i="63"/>
  <c r="R634" i="63"/>
  <c r="A634" i="63" s="1"/>
  <c r="P634" i="63"/>
  <c r="X633" i="63"/>
  <c r="R633" i="63"/>
  <c r="A633" i="63" s="1"/>
  <c r="P633" i="63"/>
  <c r="X632" i="63"/>
  <c r="R632" i="63"/>
  <c r="A632" i="63" s="1"/>
  <c r="P632" i="63"/>
  <c r="X631" i="63"/>
  <c r="R631" i="63"/>
  <c r="A631" i="63" s="1"/>
  <c r="P631" i="63"/>
  <c r="X630" i="63"/>
  <c r="R630" i="63"/>
  <c r="A630" i="63" s="1"/>
  <c r="P630" i="63"/>
  <c r="X629" i="63"/>
  <c r="R629" i="63"/>
  <c r="A629" i="63" s="1"/>
  <c r="P629" i="63"/>
  <c r="X628" i="63"/>
  <c r="R628" i="63"/>
  <c r="A628" i="63" s="1"/>
  <c r="P628" i="63"/>
  <c r="X627" i="63"/>
  <c r="R627" i="63"/>
  <c r="A627" i="63" s="1"/>
  <c r="P627" i="63"/>
  <c r="X626" i="63"/>
  <c r="R626" i="63"/>
  <c r="A626" i="63" s="1"/>
  <c r="P626" i="63"/>
  <c r="X625" i="63"/>
  <c r="R625" i="63"/>
  <c r="A625" i="63" s="1"/>
  <c r="P625" i="63"/>
  <c r="X624" i="63"/>
  <c r="R624" i="63"/>
  <c r="A624" i="63" s="1"/>
  <c r="P624" i="63"/>
  <c r="X623" i="63"/>
  <c r="R623" i="63"/>
  <c r="A623" i="63" s="1"/>
  <c r="P623" i="63"/>
  <c r="X622" i="63"/>
  <c r="R622" i="63"/>
  <c r="A622" i="63" s="1"/>
  <c r="P622" i="63"/>
  <c r="X621" i="63"/>
  <c r="R621" i="63"/>
  <c r="A621" i="63" s="1"/>
  <c r="P621" i="63"/>
  <c r="X620" i="63"/>
  <c r="R620" i="63"/>
  <c r="A620" i="63" s="1"/>
  <c r="P620" i="63"/>
  <c r="X619" i="63"/>
  <c r="R619" i="63"/>
  <c r="A619" i="63" s="1"/>
  <c r="P619" i="63"/>
  <c r="X618" i="63"/>
  <c r="R618" i="63"/>
  <c r="A618" i="63" s="1"/>
  <c r="P618" i="63"/>
  <c r="X617" i="63"/>
  <c r="R617" i="63"/>
  <c r="A617" i="63" s="1"/>
  <c r="P617" i="63"/>
  <c r="X616" i="63"/>
  <c r="R616" i="63"/>
  <c r="A616" i="63" s="1"/>
  <c r="P616" i="63"/>
  <c r="X615" i="63"/>
  <c r="R615" i="63"/>
  <c r="A615" i="63" s="1"/>
  <c r="P615" i="63"/>
  <c r="X614" i="63"/>
  <c r="R614" i="63"/>
  <c r="A614" i="63" s="1"/>
  <c r="P614" i="63"/>
  <c r="X613" i="63"/>
  <c r="R613" i="63"/>
  <c r="A613" i="63" s="1"/>
  <c r="P613" i="63"/>
  <c r="X612" i="63"/>
  <c r="R612" i="63"/>
  <c r="A612" i="63" s="1"/>
  <c r="P612" i="63"/>
  <c r="X611" i="63"/>
  <c r="R611" i="63"/>
  <c r="A611" i="63" s="1"/>
  <c r="P611" i="63"/>
  <c r="X610" i="63"/>
  <c r="R610" i="63"/>
  <c r="A610" i="63" s="1"/>
  <c r="P610" i="63"/>
  <c r="X609" i="63"/>
  <c r="R609" i="63"/>
  <c r="A609" i="63" s="1"/>
  <c r="P609" i="63"/>
  <c r="X608" i="63"/>
  <c r="R608" i="63"/>
  <c r="A608" i="63" s="1"/>
  <c r="P608" i="63"/>
  <c r="X607" i="63"/>
  <c r="R607" i="63"/>
  <c r="A607" i="63" s="1"/>
  <c r="P607" i="63"/>
  <c r="X606" i="63"/>
  <c r="R606" i="63"/>
  <c r="A606" i="63" s="1"/>
  <c r="P606" i="63"/>
  <c r="X605" i="63"/>
  <c r="R605" i="63"/>
  <c r="A605" i="63" s="1"/>
  <c r="P605" i="63"/>
  <c r="X604" i="63"/>
  <c r="R604" i="63"/>
  <c r="A604" i="63" s="1"/>
  <c r="P604" i="63"/>
  <c r="X603" i="63"/>
  <c r="R603" i="63"/>
  <c r="A603" i="63" s="1"/>
  <c r="P603" i="63"/>
  <c r="X602" i="63"/>
  <c r="R602" i="63"/>
  <c r="A602" i="63" s="1"/>
  <c r="P602" i="63"/>
  <c r="X601" i="63"/>
  <c r="R601" i="63"/>
  <c r="A601" i="63" s="1"/>
  <c r="P601" i="63"/>
  <c r="X600" i="63"/>
  <c r="R600" i="63"/>
  <c r="A600" i="63" s="1"/>
  <c r="P600" i="63"/>
  <c r="X599" i="63"/>
  <c r="R599" i="63"/>
  <c r="A599" i="63" s="1"/>
  <c r="P599" i="63"/>
  <c r="X598" i="63"/>
  <c r="R598" i="63"/>
  <c r="A598" i="63" s="1"/>
  <c r="P598" i="63"/>
  <c r="X597" i="63"/>
  <c r="R597" i="63"/>
  <c r="A597" i="63" s="1"/>
  <c r="P597" i="63"/>
  <c r="X596" i="63"/>
  <c r="R596" i="63"/>
  <c r="A596" i="63" s="1"/>
  <c r="P596" i="63"/>
  <c r="X595" i="63"/>
  <c r="R595" i="63"/>
  <c r="A595" i="63" s="1"/>
  <c r="P595" i="63"/>
  <c r="X594" i="63"/>
  <c r="R594" i="63"/>
  <c r="A594" i="63" s="1"/>
  <c r="P594" i="63"/>
  <c r="X593" i="63"/>
  <c r="R593" i="63"/>
  <c r="A593" i="63" s="1"/>
  <c r="P593" i="63"/>
  <c r="X592" i="63"/>
  <c r="R592" i="63"/>
  <c r="A592" i="63" s="1"/>
  <c r="P592" i="63"/>
  <c r="X591" i="63"/>
  <c r="R591" i="63"/>
  <c r="A591" i="63" s="1"/>
  <c r="P591" i="63"/>
  <c r="X590" i="63"/>
  <c r="R590" i="63"/>
  <c r="A590" i="63" s="1"/>
  <c r="P590" i="63"/>
  <c r="X589" i="63"/>
  <c r="R589" i="63"/>
  <c r="A589" i="63" s="1"/>
  <c r="P589" i="63"/>
  <c r="X588" i="63"/>
  <c r="R588" i="63"/>
  <c r="A588" i="63" s="1"/>
  <c r="P588" i="63"/>
  <c r="X587" i="63"/>
  <c r="R587" i="63"/>
  <c r="A587" i="63" s="1"/>
  <c r="P587" i="63"/>
  <c r="X586" i="63"/>
  <c r="R586" i="63"/>
  <c r="A586" i="63" s="1"/>
  <c r="P586" i="63"/>
  <c r="X585" i="63"/>
  <c r="R585" i="63"/>
  <c r="A585" i="63" s="1"/>
  <c r="P585" i="63"/>
  <c r="X584" i="63"/>
  <c r="R584" i="63"/>
  <c r="A584" i="63" s="1"/>
  <c r="P584" i="63"/>
  <c r="X583" i="63"/>
  <c r="R583" i="63"/>
  <c r="A583" i="63" s="1"/>
  <c r="P583" i="63"/>
  <c r="P582" i="63"/>
  <c r="X581" i="63"/>
  <c r="R581" i="63"/>
  <c r="A581" i="63" s="1"/>
  <c r="P581" i="63"/>
  <c r="X580" i="63"/>
  <c r="R580" i="63"/>
  <c r="A580" i="63" s="1"/>
  <c r="P580" i="63"/>
  <c r="X579" i="63"/>
  <c r="R579" i="63"/>
  <c r="A579" i="63" s="1"/>
  <c r="P579" i="63"/>
  <c r="X578" i="63"/>
  <c r="R578" i="63"/>
  <c r="A578" i="63" s="1"/>
  <c r="P578" i="63"/>
  <c r="X577" i="63"/>
  <c r="R577" i="63"/>
  <c r="A577" i="63" s="1"/>
  <c r="P577" i="63"/>
  <c r="X576" i="63"/>
  <c r="R576" i="63"/>
  <c r="A576" i="63" s="1"/>
  <c r="P576" i="63"/>
  <c r="X575" i="63"/>
  <c r="R575" i="63"/>
  <c r="A575" i="63" s="1"/>
  <c r="P575" i="63"/>
  <c r="X574" i="63"/>
  <c r="R574" i="63"/>
  <c r="A574" i="63" s="1"/>
  <c r="P574" i="63"/>
  <c r="X573" i="63"/>
  <c r="R573" i="63"/>
  <c r="A573" i="63" s="1"/>
  <c r="P573" i="63"/>
  <c r="X572" i="63"/>
  <c r="R572" i="63"/>
  <c r="A572" i="63" s="1"/>
  <c r="P572" i="63"/>
  <c r="X571" i="63"/>
  <c r="R571" i="63"/>
  <c r="A571" i="63" s="1"/>
  <c r="P571" i="63"/>
  <c r="X570" i="63"/>
  <c r="R570" i="63"/>
  <c r="A570" i="63" s="1"/>
  <c r="P570" i="63"/>
  <c r="X569" i="63"/>
  <c r="R569" i="63"/>
  <c r="A569" i="63" s="1"/>
  <c r="P569" i="63"/>
  <c r="X568" i="63"/>
  <c r="R568" i="63"/>
  <c r="A568" i="63" s="1"/>
  <c r="P568" i="63"/>
  <c r="X567" i="63"/>
  <c r="R567" i="63"/>
  <c r="A567" i="63" s="1"/>
  <c r="P567" i="63"/>
  <c r="X566" i="63"/>
  <c r="R566" i="63"/>
  <c r="A566" i="63" s="1"/>
  <c r="P566" i="63"/>
  <c r="X565" i="63"/>
  <c r="R565" i="63"/>
  <c r="A565" i="63" s="1"/>
  <c r="P565" i="63"/>
  <c r="X564" i="63"/>
  <c r="R564" i="63"/>
  <c r="A564" i="63" s="1"/>
  <c r="P564" i="63"/>
  <c r="X563" i="63"/>
  <c r="A563" i="63"/>
  <c r="X562" i="63"/>
  <c r="R562" i="63"/>
  <c r="A562" i="63" s="1"/>
  <c r="P562" i="63"/>
  <c r="X561" i="63"/>
  <c r="R561" i="63"/>
  <c r="A561" i="63" s="1"/>
  <c r="P561" i="63"/>
  <c r="X560" i="63"/>
  <c r="R560" i="63"/>
  <c r="A560" i="63" s="1"/>
  <c r="P560" i="63"/>
  <c r="X559" i="63"/>
  <c r="R559" i="63"/>
  <c r="A559" i="63" s="1"/>
  <c r="P559" i="63"/>
  <c r="X558" i="63"/>
  <c r="R558" i="63"/>
  <c r="A558" i="63" s="1"/>
  <c r="P558" i="63"/>
  <c r="X557" i="63"/>
  <c r="R557" i="63"/>
  <c r="A557" i="63" s="1"/>
  <c r="P557" i="63"/>
  <c r="X556" i="63"/>
  <c r="R556" i="63"/>
  <c r="A556" i="63" s="1"/>
  <c r="P556" i="63"/>
  <c r="X555" i="63"/>
  <c r="R555" i="63"/>
  <c r="A555" i="63" s="1"/>
  <c r="P555" i="63"/>
  <c r="X554" i="63"/>
  <c r="R554" i="63"/>
  <c r="A554" i="63" s="1"/>
  <c r="P554" i="63"/>
  <c r="X553" i="63"/>
  <c r="R553" i="63"/>
  <c r="A553" i="63" s="1"/>
  <c r="P553" i="63"/>
  <c r="X552" i="63"/>
  <c r="R552" i="63"/>
  <c r="A552" i="63" s="1"/>
  <c r="P552" i="63"/>
  <c r="X551" i="63"/>
  <c r="R551" i="63"/>
  <c r="A551" i="63" s="1"/>
  <c r="P551" i="63"/>
  <c r="X550" i="63"/>
  <c r="R550" i="63"/>
  <c r="A550" i="63" s="1"/>
  <c r="P550" i="63"/>
  <c r="X549" i="63"/>
  <c r="R549" i="63"/>
  <c r="A549" i="63" s="1"/>
  <c r="P549" i="63"/>
  <c r="X548" i="63"/>
  <c r="R548" i="63"/>
  <c r="A548" i="63" s="1"/>
  <c r="P548" i="63"/>
  <c r="X547" i="63"/>
  <c r="R547" i="63"/>
  <c r="A547" i="63" s="1"/>
  <c r="P547" i="63"/>
  <c r="X546" i="63"/>
  <c r="R546" i="63"/>
  <c r="A546" i="63" s="1"/>
  <c r="P546" i="63"/>
  <c r="X545" i="63"/>
  <c r="R545" i="63"/>
  <c r="A545" i="63" s="1"/>
  <c r="P545" i="63"/>
  <c r="X544" i="63"/>
  <c r="R544" i="63"/>
  <c r="A544" i="63" s="1"/>
  <c r="P544" i="63"/>
  <c r="X543" i="63"/>
  <c r="R543" i="63"/>
  <c r="A543" i="63" s="1"/>
  <c r="P543" i="63"/>
  <c r="X542" i="63"/>
  <c r="R542" i="63"/>
  <c r="A542" i="63" s="1"/>
  <c r="P542" i="63"/>
  <c r="X541" i="63"/>
  <c r="R541" i="63"/>
  <c r="A541" i="63" s="1"/>
  <c r="P541" i="63"/>
  <c r="X540" i="63"/>
  <c r="R540" i="63"/>
  <c r="A540" i="63" s="1"/>
  <c r="P540" i="63"/>
  <c r="X539" i="63"/>
  <c r="R539" i="63"/>
  <c r="A539" i="63" s="1"/>
  <c r="P539" i="63"/>
  <c r="X538" i="63"/>
  <c r="R538" i="63"/>
  <c r="A538" i="63" s="1"/>
  <c r="P538" i="63"/>
  <c r="X537" i="63"/>
  <c r="R537" i="63"/>
  <c r="A537" i="63" s="1"/>
  <c r="P537" i="63"/>
  <c r="X536" i="63"/>
  <c r="R536" i="63"/>
  <c r="A536" i="63" s="1"/>
  <c r="P536" i="63"/>
  <c r="X535" i="63"/>
  <c r="R535" i="63"/>
  <c r="A535" i="63" s="1"/>
  <c r="P535" i="63"/>
  <c r="X534" i="63"/>
  <c r="R534" i="63"/>
  <c r="A534" i="63" s="1"/>
  <c r="P534" i="63"/>
  <c r="X533" i="63"/>
  <c r="R533" i="63"/>
  <c r="A533" i="63" s="1"/>
  <c r="P533" i="63"/>
  <c r="X532" i="63"/>
  <c r="R532" i="63"/>
  <c r="A532" i="63" s="1"/>
  <c r="P532" i="63"/>
  <c r="X531" i="63"/>
  <c r="R531" i="63"/>
  <c r="A531" i="63" s="1"/>
  <c r="P531" i="63"/>
  <c r="X530" i="63"/>
  <c r="R530" i="63"/>
  <c r="A530" i="63" s="1"/>
  <c r="P530" i="63"/>
  <c r="X529" i="63"/>
  <c r="R529" i="63"/>
  <c r="A529" i="63" s="1"/>
  <c r="P529" i="63"/>
  <c r="X528" i="63"/>
  <c r="R528" i="63"/>
  <c r="A528" i="63" s="1"/>
  <c r="P528" i="63"/>
  <c r="X527" i="63"/>
  <c r="R527" i="63"/>
  <c r="A527" i="63" s="1"/>
  <c r="P527" i="63"/>
  <c r="X526" i="63"/>
  <c r="R526" i="63"/>
  <c r="A526" i="63" s="1"/>
  <c r="P526" i="63"/>
  <c r="X525" i="63"/>
  <c r="R525" i="63"/>
  <c r="A525" i="63" s="1"/>
  <c r="P525" i="63"/>
  <c r="X524" i="63"/>
  <c r="R524" i="63"/>
  <c r="A524" i="63" s="1"/>
  <c r="P524" i="63"/>
  <c r="X523" i="63"/>
  <c r="R523" i="63"/>
  <c r="A523" i="63" s="1"/>
  <c r="P523" i="63"/>
  <c r="X522" i="63"/>
  <c r="R522" i="63"/>
  <c r="A522" i="63" s="1"/>
  <c r="P522" i="63"/>
  <c r="X521" i="63"/>
  <c r="R521" i="63"/>
  <c r="A521" i="63" s="1"/>
  <c r="P521" i="63"/>
  <c r="X520" i="63"/>
  <c r="R520" i="63"/>
  <c r="A520" i="63" s="1"/>
  <c r="P520" i="63"/>
  <c r="X519" i="63"/>
  <c r="R519" i="63"/>
  <c r="A519" i="63" s="1"/>
  <c r="P519" i="63"/>
  <c r="X518" i="63"/>
  <c r="R518" i="63"/>
  <c r="A518" i="63" s="1"/>
  <c r="P518" i="63"/>
  <c r="X517" i="63"/>
  <c r="R517" i="63"/>
  <c r="A517" i="63" s="1"/>
  <c r="P517" i="63"/>
  <c r="X516" i="63"/>
  <c r="R516" i="63"/>
  <c r="A516" i="63" s="1"/>
  <c r="P516" i="63"/>
  <c r="X515" i="63"/>
  <c r="R515" i="63"/>
  <c r="A515" i="63" s="1"/>
  <c r="P515" i="63"/>
  <c r="X514" i="63"/>
  <c r="R514" i="63"/>
  <c r="A514" i="63" s="1"/>
  <c r="P514" i="63"/>
  <c r="X513" i="63"/>
  <c r="R513" i="63"/>
  <c r="A513" i="63" s="1"/>
  <c r="P513" i="63"/>
  <c r="X512" i="63"/>
  <c r="R512" i="63"/>
  <c r="A512" i="63" s="1"/>
  <c r="P512" i="63"/>
  <c r="X511" i="63"/>
  <c r="R511" i="63"/>
  <c r="A511" i="63" s="1"/>
  <c r="P511" i="63"/>
  <c r="X510" i="63"/>
  <c r="R510" i="63"/>
  <c r="A510" i="63" s="1"/>
  <c r="P510" i="63"/>
  <c r="X509" i="63"/>
  <c r="R509" i="63"/>
  <c r="A509" i="63" s="1"/>
  <c r="P509" i="63"/>
  <c r="X508" i="63"/>
  <c r="R508" i="63"/>
  <c r="A508" i="63" s="1"/>
  <c r="P508" i="63"/>
  <c r="X507" i="63"/>
  <c r="R507" i="63"/>
  <c r="A507" i="63" s="1"/>
  <c r="P507" i="63"/>
  <c r="X506" i="63"/>
  <c r="R506" i="63"/>
  <c r="A506" i="63" s="1"/>
  <c r="P506" i="63"/>
  <c r="X505" i="63"/>
  <c r="R505" i="63"/>
  <c r="A505" i="63" s="1"/>
  <c r="P505" i="63"/>
  <c r="X504" i="63"/>
  <c r="R504" i="63"/>
  <c r="A504" i="63" s="1"/>
  <c r="P504" i="63"/>
  <c r="X503" i="63"/>
  <c r="R503" i="63"/>
  <c r="A503" i="63" s="1"/>
  <c r="P503" i="63"/>
  <c r="X502" i="63"/>
  <c r="R502" i="63"/>
  <c r="A502" i="63" s="1"/>
  <c r="P502" i="63"/>
  <c r="X501" i="63"/>
  <c r="R501" i="63"/>
  <c r="A501" i="63" s="1"/>
  <c r="P501" i="63"/>
  <c r="X500" i="63"/>
  <c r="R500" i="63"/>
  <c r="A500" i="63" s="1"/>
  <c r="P500" i="63"/>
  <c r="X499" i="63"/>
  <c r="R499" i="63"/>
  <c r="A499" i="63" s="1"/>
  <c r="P499" i="63"/>
  <c r="X498" i="63"/>
  <c r="R498" i="63"/>
  <c r="A498" i="63" s="1"/>
  <c r="P498" i="63"/>
  <c r="X497" i="63"/>
  <c r="R497" i="63"/>
  <c r="A497" i="63" s="1"/>
  <c r="P497" i="63"/>
  <c r="X496" i="63"/>
  <c r="R496" i="63"/>
  <c r="A496" i="63" s="1"/>
  <c r="P496" i="63"/>
  <c r="X495" i="63"/>
  <c r="R495" i="63"/>
  <c r="A495" i="63" s="1"/>
  <c r="P495" i="63"/>
  <c r="X494" i="63"/>
  <c r="R494" i="63"/>
  <c r="A494" i="63" s="1"/>
  <c r="P494" i="63"/>
  <c r="X493" i="63"/>
  <c r="R493" i="63"/>
  <c r="A493" i="63" s="1"/>
  <c r="P493" i="63"/>
  <c r="X492" i="63"/>
  <c r="R492" i="63"/>
  <c r="A492" i="63" s="1"/>
  <c r="P492" i="63"/>
  <c r="X491" i="63"/>
  <c r="R491" i="63"/>
  <c r="A491" i="63" s="1"/>
  <c r="P491" i="63"/>
  <c r="X490" i="63"/>
  <c r="R490" i="63"/>
  <c r="A490" i="63" s="1"/>
  <c r="P490" i="63"/>
  <c r="X489" i="63"/>
  <c r="R489" i="63"/>
  <c r="A489" i="63" s="1"/>
  <c r="P489" i="63"/>
  <c r="X488" i="63"/>
  <c r="R488" i="63"/>
  <c r="A488" i="63" s="1"/>
  <c r="P488" i="63"/>
  <c r="X487" i="63"/>
  <c r="R487" i="63"/>
  <c r="A487" i="63" s="1"/>
  <c r="P487" i="63"/>
  <c r="X486" i="63"/>
  <c r="R486" i="63"/>
  <c r="A486" i="63" s="1"/>
  <c r="P486" i="63"/>
  <c r="X485" i="63"/>
  <c r="R485" i="63"/>
  <c r="A485" i="63" s="1"/>
  <c r="P485" i="63"/>
  <c r="X484" i="63"/>
  <c r="R484" i="63"/>
  <c r="A484" i="63" s="1"/>
  <c r="P484" i="63"/>
  <c r="X483" i="63"/>
  <c r="R483" i="63"/>
  <c r="A483" i="63" s="1"/>
  <c r="P483" i="63"/>
  <c r="X482" i="63"/>
  <c r="R482" i="63"/>
  <c r="A482" i="63" s="1"/>
  <c r="P482" i="63"/>
  <c r="X481" i="63"/>
  <c r="R481" i="63"/>
  <c r="A481" i="63" s="1"/>
  <c r="P481" i="63"/>
  <c r="X480" i="63"/>
  <c r="R480" i="63"/>
  <c r="A480" i="63" s="1"/>
  <c r="P480" i="63"/>
  <c r="X479" i="63"/>
  <c r="R479" i="63"/>
  <c r="A479" i="63" s="1"/>
  <c r="P479" i="63"/>
  <c r="X478" i="63"/>
  <c r="R478" i="63"/>
  <c r="A478" i="63" s="1"/>
  <c r="P478" i="63"/>
  <c r="X477" i="63"/>
  <c r="R477" i="63"/>
  <c r="A477" i="63" s="1"/>
  <c r="P477" i="63"/>
  <c r="X476" i="63"/>
  <c r="R476" i="63"/>
  <c r="A476" i="63" s="1"/>
  <c r="P476" i="63"/>
  <c r="X475" i="63"/>
  <c r="R475" i="63"/>
  <c r="A475" i="63" s="1"/>
  <c r="P475" i="63"/>
  <c r="X474" i="63"/>
  <c r="R474" i="63"/>
  <c r="A474" i="63" s="1"/>
  <c r="P474" i="63"/>
  <c r="X473" i="63"/>
  <c r="R473" i="63"/>
  <c r="A473" i="63" s="1"/>
  <c r="P473" i="63"/>
  <c r="X472" i="63"/>
  <c r="R472" i="63"/>
  <c r="A472" i="63" s="1"/>
  <c r="P472" i="63"/>
  <c r="X471" i="63"/>
  <c r="R471" i="63"/>
  <c r="A471" i="63" s="1"/>
  <c r="P471" i="63"/>
  <c r="X470" i="63"/>
  <c r="R470" i="63"/>
  <c r="A470" i="63" s="1"/>
  <c r="P470" i="63"/>
  <c r="X469" i="63"/>
  <c r="R469" i="63"/>
  <c r="A469" i="63" s="1"/>
  <c r="P469" i="63"/>
  <c r="X468" i="63"/>
  <c r="R468" i="63"/>
  <c r="A468" i="63" s="1"/>
  <c r="P468" i="63"/>
  <c r="X467" i="63"/>
  <c r="R467" i="63"/>
  <c r="A467" i="63" s="1"/>
  <c r="P467" i="63"/>
  <c r="X466" i="63"/>
  <c r="R466" i="63"/>
  <c r="A466" i="63" s="1"/>
  <c r="P466" i="63"/>
  <c r="X465" i="63"/>
  <c r="R465" i="63"/>
  <c r="A465" i="63" s="1"/>
  <c r="P465" i="63"/>
  <c r="X464" i="63"/>
  <c r="R464" i="63"/>
  <c r="A464" i="63" s="1"/>
  <c r="P464" i="63"/>
  <c r="X463" i="63"/>
  <c r="R463" i="63"/>
  <c r="A463" i="63" s="1"/>
  <c r="P463" i="63"/>
  <c r="X462" i="63"/>
  <c r="R462" i="63"/>
  <c r="A462" i="63" s="1"/>
  <c r="P462" i="63"/>
  <c r="X461" i="63"/>
  <c r="R461" i="63"/>
  <c r="A461" i="63" s="1"/>
  <c r="P461" i="63"/>
  <c r="X460" i="63"/>
  <c r="R460" i="63"/>
  <c r="A460" i="63" s="1"/>
  <c r="P460" i="63"/>
  <c r="X459" i="63"/>
  <c r="R459" i="63"/>
  <c r="A459" i="63" s="1"/>
  <c r="P459" i="63"/>
  <c r="X458" i="63"/>
  <c r="R458" i="63"/>
  <c r="A458" i="63" s="1"/>
  <c r="P458" i="63"/>
  <c r="X457" i="63"/>
  <c r="R457" i="63"/>
  <c r="A457" i="63" s="1"/>
  <c r="P457" i="63"/>
  <c r="X456" i="63"/>
  <c r="R456" i="63"/>
  <c r="A456" i="63" s="1"/>
  <c r="P456" i="63"/>
  <c r="X455" i="63"/>
  <c r="R455" i="63"/>
  <c r="A455" i="63" s="1"/>
  <c r="P455" i="63"/>
  <c r="X454" i="63"/>
  <c r="R454" i="63"/>
  <c r="A454" i="63" s="1"/>
  <c r="P454" i="63"/>
  <c r="X453" i="63"/>
  <c r="R453" i="63"/>
  <c r="A453" i="63" s="1"/>
  <c r="P453" i="63"/>
  <c r="X452" i="63"/>
  <c r="R452" i="63"/>
  <c r="A452" i="63" s="1"/>
  <c r="P452" i="63"/>
  <c r="X451" i="63"/>
  <c r="R451" i="63"/>
  <c r="A451" i="63" s="1"/>
  <c r="P451" i="63"/>
  <c r="X450" i="63"/>
  <c r="R450" i="63"/>
  <c r="A450" i="63" s="1"/>
  <c r="P450" i="63"/>
  <c r="X449" i="63"/>
  <c r="R449" i="63"/>
  <c r="A449" i="63" s="1"/>
  <c r="P449" i="63"/>
  <c r="X448" i="63"/>
  <c r="R448" i="63"/>
  <c r="A448" i="63" s="1"/>
  <c r="P448" i="63"/>
  <c r="X447" i="63"/>
  <c r="R447" i="63"/>
  <c r="A447" i="63" s="1"/>
  <c r="P447" i="63"/>
  <c r="X446" i="63"/>
  <c r="R446" i="63"/>
  <c r="A446" i="63" s="1"/>
  <c r="P446" i="63"/>
  <c r="X445" i="63"/>
  <c r="R445" i="63"/>
  <c r="A445" i="63" s="1"/>
  <c r="P445" i="63"/>
  <c r="X444" i="63"/>
  <c r="R444" i="63"/>
  <c r="A444" i="63" s="1"/>
  <c r="P444" i="63"/>
  <c r="X443" i="63"/>
  <c r="R443" i="63"/>
  <c r="A443" i="63" s="1"/>
  <c r="P443" i="63"/>
  <c r="X442" i="63"/>
  <c r="R442" i="63"/>
  <c r="A442" i="63" s="1"/>
  <c r="P442" i="63"/>
  <c r="X441" i="63"/>
  <c r="R441" i="63"/>
  <c r="A441" i="63" s="1"/>
  <c r="P441" i="63"/>
  <c r="X440" i="63"/>
  <c r="R440" i="63"/>
  <c r="A440" i="63" s="1"/>
  <c r="P440" i="63"/>
  <c r="X439" i="63"/>
  <c r="R439" i="63"/>
  <c r="A439" i="63" s="1"/>
  <c r="P439" i="63"/>
  <c r="X438" i="63"/>
  <c r="R438" i="63"/>
  <c r="A438" i="63" s="1"/>
  <c r="P438" i="63"/>
  <c r="X437" i="63"/>
  <c r="AN910" i="63" s="1"/>
  <c r="R437" i="63"/>
  <c r="A437" i="63" s="1"/>
  <c r="P437" i="63"/>
  <c r="X436" i="63"/>
  <c r="R436" i="63"/>
  <c r="A436" i="63" s="1"/>
  <c r="P436" i="63"/>
  <c r="X435" i="63"/>
  <c r="R435" i="63"/>
  <c r="A435" i="63" s="1"/>
  <c r="P435" i="63"/>
  <c r="X434" i="63"/>
  <c r="R434" i="63"/>
  <c r="A434" i="63" s="1"/>
  <c r="P434" i="63"/>
  <c r="X433" i="63"/>
  <c r="R433" i="63"/>
  <c r="A433" i="63" s="1"/>
  <c r="P433" i="63"/>
  <c r="X432" i="63"/>
  <c r="R432" i="63"/>
  <c r="A432" i="63" s="1"/>
  <c r="P432" i="63"/>
  <c r="X431" i="63"/>
  <c r="R431" i="63"/>
  <c r="A431" i="63" s="1"/>
  <c r="P431" i="63"/>
  <c r="X430" i="63"/>
  <c r="R430" i="63"/>
  <c r="A430" i="63" s="1"/>
  <c r="P430" i="63"/>
  <c r="X429" i="63"/>
  <c r="R429" i="63"/>
  <c r="A429" i="63" s="1"/>
  <c r="P429" i="63"/>
  <c r="X428" i="63"/>
  <c r="R428" i="63"/>
  <c r="A428" i="63" s="1"/>
  <c r="P428" i="63"/>
  <c r="X427" i="63"/>
  <c r="R427" i="63"/>
  <c r="A427" i="63" s="1"/>
  <c r="P427" i="63"/>
  <c r="X426" i="63"/>
  <c r="R426" i="63"/>
  <c r="A426" i="63" s="1"/>
  <c r="P426" i="63"/>
  <c r="X425" i="63"/>
  <c r="R425" i="63"/>
  <c r="A425" i="63" s="1"/>
  <c r="P425" i="63"/>
  <c r="X424" i="63"/>
  <c r="R424" i="63"/>
  <c r="A424" i="63" s="1"/>
  <c r="P424" i="63"/>
  <c r="X423" i="63"/>
  <c r="R423" i="63"/>
  <c r="A423" i="63" s="1"/>
  <c r="P423" i="63"/>
  <c r="X422" i="63"/>
  <c r="R422" i="63"/>
  <c r="A422" i="63" s="1"/>
  <c r="P422" i="63"/>
  <c r="X421" i="63"/>
  <c r="R421" i="63"/>
  <c r="A421" i="63" s="1"/>
  <c r="P421" i="63"/>
  <c r="X420" i="63"/>
  <c r="R420" i="63"/>
  <c r="A420" i="63" s="1"/>
  <c r="P420" i="63"/>
  <c r="X419" i="63"/>
  <c r="R419" i="63"/>
  <c r="A419" i="63" s="1"/>
  <c r="P419" i="63"/>
  <c r="X418" i="63"/>
  <c r="R418" i="63"/>
  <c r="A418" i="63" s="1"/>
  <c r="P418" i="63"/>
  <c r="X417" i="63"/>
  <c r="R417" i="63"/>
  <c r="A417" i="63" s="1"/>
  <c r="P417" i="63"/>
  <c r="X416" i="63"/>
  <c r="R416" i="63"/>
  <c r="A416" i="63" s="1"/>
  <c r="P416" i="63"/>
  <c r="X415" i="63"/>
  <c r="R415" i="63"/>
  <c r="A415" i="63" s="1"/>
  <c r="P415" i="63"/>
  <c r="X414" i="63"/>
  <c r="R414" i="63"/>
  <c r="A414" i="63" s="1"/>
  <c r="P414" i="63"/>
  <c r="X413" i="63"/>
  <c r="R413" i="63"/>
  <c r="A413" i="63" s="1"/>
  <c r="P413" i="63"/>
  <c r="X412" i="63"/>
  <c r="R412" i="63"/>
  <c r="A412" i="63" s="1"/>
  <c r="P412" i="63"/>
  <c r="X411" i="63"/>
  <c r="R411" i="63"/>
  <c r="A411" i="63" s="1"/>
  <c r="P411" i="63"/>
  <c r="X410" i="63"/>
  <c r="R410" i="63"/>
  <c r="A410" i="63" s="1"/>
  <c r="P410" i="63"/>
  <c r="X409" i="63"/>
  <c r="R409" i="63"/>
  <c r="A409" i="63" s="1"/>
  <c r="P409" i="63"/>
  <c r="X408" i="63"/>
  <c r="R408" i="63"/>
  <c r="A408" i="63" s="1"/>
  <c r="P408" i="63"/>
  <c r="X407" i="63"/>
  <c r="R407" i="63"/>
  <c r="A407" i="63" s="1"/>
  <c r="P407" i="63"/>
  <c r="X406" i="63"/>
  <c r="R406" i="63"/>
  <c r="A406" i="63" s="1"/>
  <c r="P406" i="63"/>
  <c r="X405" i="63"/>
  <c r="R405" i="63"/>
  <c r="A405" i="63" s="1"/>
  <c r="P405" i="63"/>
  <c r="X404" i="63"/>
  <c r="R404" i="63"/>
  <c r="A404" i="63" s="1"/>
  <c r="P404" i="63"/>
  <c r="X403" i="63"/>
  <c r="R403" i="63"/>
  <c r="A403" i="63" s="1"/>
  <c r="P403" i="63"/>
  <c r="X402" i="63"/>
  <c r="R402" i="63"/>
  <c r="A402" i="63" s="1"/>
  <c r="P402" i="63"/>
  <c r="X401" i="63"/>
  <c r="R401" i="63"/>
  <c r="A401" i="63" s="1"/>
  <c r="P401" i="63"/>
  <c r="X400" i="63"/>
  <c r="R400" i="63"/>
  <c r="A400" i="63" s="1"/>
  <c r="P400" i="63"/>
  <c r="X399" i="63"/>
  <c r="R399" i="63"/>
  <c r="A399" i="63" s="1"/>
  <c r="P399" i="63"/>
  <c r="X398" i="63"/>
  <c r="R398" i="63"/>
  <c r="A398" i="63" s="1"/>
  <c r="P398" i="63"/>
  <c r="X397" i="63"/>
  <c r="R397" i="63"/>
  <c r="A397" i="63" s="1"/>
  <c r="P397" i="63"/>
  <c r="X396" i="63"/>
  <c r="R396" i="63"/>
  <c r="A396" i="63" s="1"/>
  <c r="P396" i="63"/>
  <c r="X395" i="63"/>
  <c r="R395" i="63"/>
  <c r="A395" i="63" s="1"/>
  <c r="P395" i="63"/>
  <c r="X394" i="63"/>
  <c r="R394" i="63"/>
  <c r="A394" i="63" s="1"/>
  <c r="P394" i="63"/>
  <c r="X393" i="63"/>
  <c r="R393" i="63"/>
  <c r="A393" i="63" s="1"/>
  <c r="P393" i="63"/>
  <c r="X392" i="63"/>
  <c r="R392" i="63"/>
  <c r="A392" i="63" s="1"/>
  <c r="P392" i="63"/>
  <c r="X391" i="63"/>
  <c r="R391" i="63"/>
  <c r="A391" i="63" s="1"/>
  <c r="P391" i="63"/>
  <c r="X390" i="63"/>
  <c r="R390" i="63"/>
  <c r="A390" i="63" s="1"/>
  <c r="P390" i="63"/>
  <c r="X389" i="63"/>
  <c r="R389" i="63"/>
  <c r="A389" i="63" s="1"/>
  <c r="P389" i="63"/>
  <c r="X388" i="63"/>
  <c r="R388" i="63"/>
  <c r="A388" i="63" s="1"/>
  <c r="P388" i="63"/>
  <c r="X387" i="63"/>
  <c r="R387" i="63"/>
  <c r="A387" i="63" s="1"/>
  <c r="P387" i="63"/>
  <c r="X386" i="63"/>
  <c r="R386" i="63"/>
  <c r="A386" i="63" s="1"/>
  <c r="P386" i="63"/>
  <c r="X385" i="63"/>
  <c r="R385" i="63"/>
  <c r="A385" i="63" s="1"/>
  <c r="P385" i="63"/>
  <c r="X384" i="63"/>
  <c r="R384" i="63"/>
  <c r="A384" i="63" s="1"/>
  <c r="P384" i="63"/>
  <c r="X383" i="63"/>
  <c r="R383" i="63"/>
  <c r="A383" i="63" s="1"/>
  <c r="P383" i="63"/>
  <c r="X382" i="63"/>
  <c r="R382" i="63"/>
  <c r="A382" i="63" s="1"/>
  <c r="P382" i="63"/>
  <c r="X381" i="63"/>
  <c r="R381" i="63"/>
  <c r="A381" i="63" s="1"/>
  <c r="P381" i="63"/>
  <c r="X380" i="63"/>
  <c r="R380" i="63"/>
  <c r="A380" i="63" s="1"/>
  <c r="P380" i="63"/>
  <c r="X379" i="63"/>
  <c r="R379" i="63"/>
  <c r="A379" i="63" s="1"/>
  <c r="P379" i="63"/>
  <c r="X378" i="63"/>
  <c r="R378" i="63"/>
  <c r="A378" i="63" s="1"/>
  <c r="P378" i="63"/>
  <c r="X377" i="63"/>
  <c r="R377" i="63"/>
  <c r="A377" i="63" s="1"/>
  <c r="P377" i="63"/>
  <c r="X376" i="63"/>
  <c r="R376" i="63"/>
  <c r="A376" i="63" s="1"/>
  <c r="P376" i="63"/>
  <c r="X375" i="63"/>
  <c r="R375" i="63"/>
  <c r="A375" i="63" s="1"/>
  <c r="P375" i="63"/>
  <c r="X374" i="63"/>
  <c r="R374" i="63"/>
  <c r="A374" i="63" s="1"/>
  <c r="P374" i="63"/>
  <c r="X373" i="63"/>
  <c r="R373" i="63"/>
  <c r="A373" i="63" s="1"/>
  <c r="P373" i="63"/>
  <c r="X372" i="63"/>
  <c r="R372" i="63"/>
  <c r="A372" i="63" s="1"/>
  <c r="P372" i="63"/>
  <c r="X371" i="63"/>
  <c r="R371" i="63"/>
  <c r="A371" i="63" s="1"/>
  <c r="P371" i="63"/>
  <c r="X370" i="63"/>
  <c r="R370" i="63"/>
  <c r="A370" i="63" s="1"/>
  <c r="P370" i="63"/>
  <c r="X369" i="63"/>
  <c r="R369" i="63"/>
  <c r="A369" i="63" s="1"/>
  <c r="P369" i="63"/>
  <c r="X368" i="63"/>
  <c r="R368" i="63"/>
  <c r="A368" i="63" s="1"/>
  <c r="P368" i="63"/>
  <c r="X367" i="63"/>
  <c r="R367" i="63"/>
  <c r="A367" i="63" s="1"/>
  <c r="P367" i="63"/>
  <c r="X366" i="63"/>
  <c r="R366" i="63"/>
  <c r="A366" i="63" s="1"/>
  <c r="P366" i="63"/>
  <c r="X365" i="63"/>
  <c r="R365" i="63"/>
  <c r="A365" i="63" s="1"/>
  <c r="P365" i="63"/>
  <c r="X364" i="63"/>
  <c r="R364" i="63"/>
  <c r="A364" i="63" s="1"/>
  <c r="P364" i="63"/>
  <c r="X363" i="63"/>
  <c r="R363" i="63"/>
  <c r="A363" i="63" s="1"/>
  <c r="P363" i="63"/>
  <c r="X362" i="63"/>
  <c r="R362" i="63"/>
  <c r="A362" i="63" s="1"/>
  <c r="P362" i="63"/>
  <c r="X361" i="63"/>
  <c r="R361" i="63"/>
  <c r="A361" i="63" s="1"/>
  <c r="P361" i="63"/>
  <c r="X360" i="63"/>
  <c r="R360" i="63"/>
  <c r="A360" i="63" s="1"/>
  <c r="P360" i="63"/>
  <c r="X359" i="63"/>
  <c r="R359" i="63"/>
  <c r="A359" i="63" s="1"/>
  <c r="P359" i="63"/>
  <c r="X358" i="63"/>
  <c r="R358" i="63"/>
  <c r="A358" i="63" s="1"/>
  <c r="P358" i="63"/>
  <c r="X357" i="63"/>
  <c r="R357" i="63"/>
  <c r="A357" i="63" s="1"/>
  <c r="P357" i="63"/>
  <c r="X356" i="63"/>
  <c r="R356" i="63"/>
  <c r="A356" i="63" s="1"/>
  <c r="P356" i="63"/>
  <c r="X355" i="63"/>
  <c r="R355" i="63"/>
  <c r="A355" i="63" s="1"/>
  <c r="P355" i="63"/>
  <c r="X354" i="63"/>
  <c r="R354" i="63"/>
  <c r="A354" i="63" s="1"/>
  <c r="P354" i="63"/>
  <c r="X353" i="63"/>
  <c r="R353" i="63"/>
  <c r="A353" i="63" s="1"/>
  <c r="P353" i="63"/>
  <c r="X352" i="63"/>
  <c r="R352" i="63"/>
  <c r="A352" i="63" s="1"/>
  <c r="P352" i="63"/>
  <c r="X351" i="63"/>
  <c r="R351" i="63"/>
  <c r="A351" i="63" s="1"/>
  <c r="P351" i="63"/>
  <c r="X350" i="63"/>
  <c r="R350" i="63"/>
  <c r="A350" i="63" s="1"/>
  <c r="P350" i="63"/>
  <c r="X349" i="63"/>
  <c r="R349" i="63"/>
  <c r="A349" i="63" s="1"/>
  <c r="P349" i="63"/>
  <c r="X348" i="63"/>
  <c r="R348" i="63"/>
  <c r="A348" i="63" s="1"/>
  <c r="P348" i="63"/>
  <c r="X347" i="63"/>
  <c r="R347" i="63"/>
  <c r="A347" i="63" s="1"/>
  <c r="P347" i="63"/>
  <c r="X346" i="63"/>
  <c r="R346" i="63"/>
  <c r="A346" i="63" s="1"/>
  <c r="P346" i="63"/>
  <c r="X345" i="63"/>
  <c r="R345" i="63"/>
  <c r="A345" i="63" s="1"/>
  <c r="P345" i="63"/>
  <c r="X344" i="63"/>
  <c r="R344" i="63"/>
  <c r="A344" i="63" s="1"/>
  <c r="P344" i="63"/>
  <c r="X343" i="63"/>
  <c r="R343" i="63"/>
  <c r="A343" i="63" s="1"/>
  <c r="P343" i="63"/>
  <c r="X342" i="63"/>
  <c r="R342" i="63"/>
  <c r="A342" i="63" s="1"/>
  <c r="P342" i="63"/>
  <c r="X341" i="63"/>
  <c r="R341" i="63"/>
  <c r="A341" i="63" s="1"/>
  <c r="P341" i="63"/>
  <c r="X340" i="63"/>
  <c r="R340" i="63"/>
  <c r="A340" i="63" s="1"/>
  <c r="P340" i="63"/>
  <c r="X339" i="63"/>
  <c r="R339" i="63"/>
  <c r="A339" i="63" s="1"/>
  <c r="P339" i="63"/>
  <c r="X338" i="63"/>
  <c r="R338" i="63"/>
  <c r="A338" i="63" s="1"/>
  <c r="P338" i="63"/>
  <c r="X337" i="63"/>
  <c r="R337" i="63"/>
  <c r="A337" i="63" s="1"/>
  <c r="P337" i="63"/>
  <c r="X336" i="63"/>
  <c r="R336" i="63"/>
  <c r="A336" i="63" s="1"/>
  <c r="P336" i="63"/>
  <c r="X335" i="63"/>
  <c r="R335" i="63"/>
  <c r="A335" i="63" s="1"/>
  <c r="P335" i="63"/>
  <c r="X334" i="63"/>
  <c r="R334" i="63"/>
  <c r="A334" i="63" s="1"/>
  <c r="P334" i="63"/>
  <c r="X333" i="63"/>
  <c r="R333" i="63"/>
  <c r="A333" i="63" s="1"/>
  <c r="P333" i="63"/>
  <c r="X332" i="63"/>
  <c r="R332" i="63"/>
  <c r="A332" i="63" s="1"/>
  <c r="P332" i="63"/>
  <c r="X331" i="63"/>
  <c r="R331" i="63"/>
  <c r="A331" i="63" s="1"/>
  <c r="P331" i="63"/>
  <c r="X330" i="63"/>
  <c r="R330" i="63"/>
  <c r="A330" i="63" s="1"/>
  <c r="P330" i="63"/>
  <c r="X329" i="63"/>
  <c r="R329" i="63"/>
  <c r="A329" i="63" s="1"/>
  <c r="P329" i="63"/>
  <c r="X328" i="63"/>
  <c r="R328" i="63"/>
  <c r="A328" i="63" s="1"/>
  <c r="P328" i="63"/>
  <c r="X327" i="63"/>
  <c r="R327" i="63"/>
  <c r="A327" i="63" s="1"/>
  <c r="P327" i="63"/>
  <c r="X326" i="63"/>
  <c r="R326" i="63"/>
  <c r="A326" i="63" s="1"/>
  <c r="P326" i="63"/>
  <c r="X325" i="63"/>
  <c r="R325" i="63"/>
  <c r="A325" i="63" s="1"/>
  <c r="P325" i="63"/>
  <c r="X324" i="63"/>
  <c r="R324" i="63"/>
  <c r="A324" i="63" s="1"/>
  <c r="P324" i="63"/>
  <c r="X323" i="63"/>
  <c r="R323" i="63"/>
  <c r="A323" i="63" s="1"/>
  <c r="P323" i="63"/>
  <c r="X322" i="63"/>
  <c r="R322" i="63"/>
  <c r="A322" i="63" s="1"/>
  <c r="P322" i="63"/>
  <c r="X321" i="63"/>
  <c r="R321" i="63"/>
  <c r="A321" i="63" s="1"/>
  <c r="P321" i="63"/>
  <c r="X320" i="63"/>
  <c r="R320" i="63"/>
  <c r="A320" i="63" s="1"/>
  <c r="P320" i="63"/>
  <c r="X319" i="63"/>
  <c r="R319" i="63"/>
  <c r="A319" i="63" s="1"/>
  <c r="P319" i="63"/>
  <c r="X318" i="63"/>
  <c r="R318" i="63"/>
  <c r="A318" i="63" s="1"/>
  <c r="P318" i="63"/>
  <c r="X317" i="63"/>
  <c r="R317" i="63"/>
  <c r="A317" i="63" s="1"/>
  <c r="P317" i="63"/>
  <c r="X316" i="63"/>
  <c r="R316" i="63"/>
  <c r="A316" i="63" s="1"/>
  <c r="P316" i="63"/>
  <c r="X315" i="63"/>
  <c r="R315" i="63"/>
  <c r="A315" i="63" s="1"/>
  <c r="P315" i="63"/>
  <c r="X314" i="63"/>
  <c r="R314" i="63"/>
  <c r="A314" i="63" s="1"/>
  <c r="P314" i="63"/>
  <c r="X313" i="63"/>
  <c r="R313" i="63"/>
  <c r="A313" i="63" s="1"/>
  <c r="P313" i="63"/>
  <c r="X312" i="63"/>
  <c r="R312" i="63"/>
  <c r="A312" i="63" s="1"/>
  <c r="P312" i="63"/>
  <c r="X311" i="63"/>
  <c r="R311" i="63"/>
  <c r="A311" i="63" s="1"/>
  <c r="P311" i="63"/>
  <c r="X310" i="63"/>
  <c r="R310" i="63"/>
  <c r="A310" i="63" s="1"/>
  <c r="P310" i="63"/>
  <c r="X309" i="63"/>
  <c r="R309" i="63"/>
  <c r="A309" i="63" s="1"/>
  <c r="P309" i="63"/>
  <c r="X308" i="63"/>
  <c r="R308" i="63"/>
  <c r="A308" i="63" s="1"/>
  <c r="P308" i="63"/>
  <c r="X307" i="63"/>
  <c r="R307" i="63"/>
  <c r="A307" i="63" s="1"/>
  <c r="P307" i="63"/>
  <c r="X306" i="63"/>
  <c r="R306" i="63"/>
  <c r="A306" i="63" s="1"/>
  <c r="P306" i="63"/>
  <c r="X305" i="63"/>
  <c r="R305" i="63"/>
  <c r="A305" i="63" s="1"/>
  <c r="P305" i="63"/>
  <c r="X304" i="63"/>
  <c r="R304" i="63"/>
  <c r="A304" i="63" s="1"/>
  <c r="P304" i="63"/>
  <c r="X303" i="63"/>
  <c r="R303" i="63"/>
  <c r="A303" i="63" s="1"/>
  <c r="P303" i="63"/>
  <c r="X302" i="63"/>
  <c r="R302" i="63"/>
  <c r="A302" i="63" s="1"/>
  <c r="P302" i="63"/>
  <c r="X301" i="63"/>
  <c r="R301" i="63"/>
  <c r="A301" i="63" s="1"/>
  <c r="P301" i="63"/>
  <c r="X300" i="63"/>
  <c r="R300" i="63"/>
  <c r="A300" i="63" s="1"/>
  <c r="P300" i="63"/>
  <c r="X299" i="63"/>
  <c r="R299" i="63"/>
  <c r="A299" i="63" s="1"/>
  <c r="P299" i="63"/>
  <c r="X298" i="63"/>
  <c r="R298" i="63"/>
  <c r="A298" i="63" s="1"/>
  <c r="P298" i="63"/>
  <c r="X297" i="63"/>
  <c r="R297" i="63"/>
  <c r="A297" i="63" s="1"/>
  <c r="P297" i="63"/>
  <c r="X296" i="63"/>
  <c r="R296" i="63"/>
  <c r="A296" i="63" s="1"/>
  <c r="P296" i="63"/>
  <c r="X295" i="63"/>
  <c r="R295" i="63"/>
  <c r="A295" i="63" s="1"/>
  <c r="P295" i="63"/>
  <c r="X294" i="63"/>
  <c r="R294" i="63"/>
  <c r="A294" i="63" s="1"/>
  <c r="P294" i="63"/>
  <c r="X293" i="63"/>
  <c r="R293" i="63"/>
  <c r="A293" i="63" s="1"/>
  <c r="P293" i="63"/>
  <c r="X292" i="63"/>
  <c r="R292" i="63"/>
  <c r="A292" i="63" s="1"/>
  <c r="P292" i="63"/>
  <c r="X291" i="63"/>
  <c r="R291" i="63"/>
  <c r="A291" i="63" s="1"/>
  <c r="P291" i="63"/>
  <c r="X290" i="63"/>
  <c r="R290" i="63"/>
  <c r="A290" i="63" s="1"/>
  <c r="P290" i="63"/>
  <c r="X289" i="63"/>
  <c r="R289" i="63"/>
  <c r="A289" i="63" s="1"/>
  <c r="P289" i="63"/>
  <c r="X288" i="63"/>
  <c r="R288" i="63"/>
  <c r="A288" i="63" s="1"/>
  <c r="P288" i="63"/>
  <c r="X287" i="63"/>
  <c r="R287" i="63"/>
  <c r="A287" i="63" s="1"/>
  <c r="P287" i="63"/>
  <c r="X286" i="63"/>
  <c r="R286" i="63"/>
  <c r="A286" i="63" s="1"/>
  <c r="P286" i="63"/>
  <c r="X285" i="63"/>
  <c r="R285" i="63"/>
  <c r="A285" i="63" s="1"/>
  <c r="P285" i="63"/>
  <c r="X284" i="63"/>
  <c r="R284" i="63"/>
  <c r="A284" i="63" s="1"/>
  <c r="P284" i="63"/>
  <c r="R283" i="63"/>
  <c r="A283" i="63" s="1"/>
  <c r="P283" i="63"/>
  <c r="R282" i="63"/>
  <c r="A282" i="63" s="1"/>
  <c r="P282" i="63"/>
  <c r="R281" i="63"/>
  <c r="A281" i="63" s="1"/>
  <c r="P281" i="63"/>
  <c r="R280" i="63"/>
  <c r="A280" i="63" s="1"/>
  <c r="P280" i="63"/>
  <c r="R279" i="63"/>
  <c r="A279" i="63" s="1"/>
  <c r="P279" i="63"/>
  <c r="R278" i="63"/>
  <c r="A278" i="63" s="1"/>
  <c r="P278" i="63"/>
  <c r="R277" i="63"/>
  <c r="A277" i="63" s="1"/>
  <c r="P277" i="63"/>
  <c r="R276" i="63"/>
  <c r="A276" i="63" s="1"/>
  <c r="P276" i="63"/>
  <c r="R275" i="63"/>
  <c r="P275" i="63"/>
  <c r="R274" i="63"/>
  <c r="A274" i="63" s="1"/>
  <c r="P274" i="63"/>
  <c r="R273" i="63"/>
  <c r="A273" i="63" s="1"/>
  <c r="P273" i="63"/>
  <c r="R272" i="63"/>
  <c r="A272" i="63" s="1"/>
  <c r="P272" i="63"/>
  <c r="R271" i="63"/>
  <c r="A271" i="63" s="1"/>
  <c r="P271" i="63"/>
  <c r="R270" i="63"/>
  <c r="A270" i="63" s="1"/>
  <c r="P270" i="63"/>
  <c r="R269" i="63"/>
  <c r="A269" i="63" s="1"/>
  <c r="P269" i="63"/>
  <c r="R268" i="63"/>
  <c r="A268" i="63" s="1"/>
  <c r="P268" i="63"/>
  <c r="R267" i="63"/>
  <c r="A267" i="63" s="1"/>
  <c r="P267" i="63"/>
  <c r="R266" i="63"/>
  <c r="A266" i="63" s="1"/>
  <c r="P266" i="63"/>
  <c r="R265" i="63"/>
  <c r="A265" i="63" s="1"/>
  <c r="P265" i="63"/>
  <c r="R264" i="63"/>
  <c r="A264" i="63" s="1"/>
  <c r="P264" i="63"/>
  <c r="R263" i="63"/>
  <c r="A263" i="63" s="1"/>
  <c r="P263" i="63"/>
  <c r="R262" i="63"/>
  <c r="A262" i="63" s="1"/>
  <c r="P262" i="63"/>
  <c r="R261" i="63"/>
  <c r="A261" i="63" s="1"/>
  <c r="P261" i="63"/>
  <c r="R260" i="63"/>
  <c r="A260" i="63" s="1"/>
  <c r="P260" i="63"/>
  <c r="R259" i="63"/>
  <c r="A259" i="63" s="1"/>
  <c r="P259" i="63"/>
  <c r="R258" i="63"/>
  <c r="A258" i="63" s="1"/>
  <c r="P258" i="63"/>
  <c r="R257" i="63"/>
  <c r="A257" i="63" s="1"/>
  <c r="P257" i="63"/>
  <c r="R256" i="63"/>
  <c r="A256" i="63" s="1"/>
  <c r="P256" i="63"/>
  <c r="R255" i="63"/>
  <c r="A255" i="63" s="1"/>
  <c r="P255" i="63"/>
  <c r="R254" i="63"/>
  <c r="A254" i="63" s="1"/>
  <c r="P254" i="63"/>
  <c r="R253" i="63"/>
  <c r="A253" i="63" s="1"/>
  <c r="P253" i="63"/>
  <c r="R252" i="63"/>
  <c r="A252" i="63" s="1"/>
  <c r="P252" i="63"/>
  <c r="R251" i="63"/>
  <c r="A251" i="63" s="1"/>
  <c r="P251" i="63"/>
  <c r="R250" i="63"/>
  <c r="A250" i="63" s="1"/>
  <c r="P250" i="63"/>
  <c r="R249" i="63"/>
  <c r="A249" i="63" s="1"/>
  <c r="P249" i="63"/>
  <c r="R248" i="63"/>
  <c r="A248" i="63" s="1"/>
  <c r="P248" i="63"/>
  <c r="R247" i="63"/>
  <c r="A247" i="63" s="1"/>
  <c r="P247" i="63"/>
  <c r="R246" i="63"/>
  <c r="A246" i="63" s="1"/>
  <c r="P246" i="63"/>
  <c r="R245" i="63"/>
  <c r="A245" i="63" s="1"/>
  <c r="P245" i="63"/>
  <c r="R244" i="63"/>
  <c r="A244" i="63" s="1"/>
  <c r="P244" i="63"/>
  <c r="R243" i="63"/>
  <c r="A243" i="63" s="1"/>
  <c r="P243" i="63"/>
  <c r="R242" i="63"/>
  <c r="A242" i="63" s="1"/>
  <c r="P242" i="63"/>
  <c r="R241" i="63"/>
  <c r="A241" i="63" s="1"/>
  <c r="P241" i="63"/>
  <c r="R240" i="63"/>
  <c r="A240" i="63" s="1"/>
  <c r="P240" i="63"/>
  <c r="R239" i="63"/>
  <c r="A239" i="63" s="1"/>
  <c r="P239" i="63"/>
  <c r="R238" i="63"/>
  <c r="A238" i="63" s="1"/>
  <c r="P238" i="63"/>
  <c r="R237" i="63"/>
  <c r="A237" i="63" s="1"/>
  <c r="P237" i="63"/>
  <c r="R236" i="63"/>
  <c r="A236" i="63" s="1"/>
  <c r="P236" i="63"/>
  <c r="R235" i="63"/>
  <c r="A235" i="63" s="1"/>
  <c r="P235" i="63"/>
  <c r="R234" i="63"/>
  <c r="A234" i="63" s="1"/>
  <c r="P234" i="63"/>
  <c r="R233" i="63"/>
  <c r="A233" i="63" s="1"/>
  <c r="P233" i="63"/>
  <c r="R232" i="63"/>
  <c r="A232" i="63" s="1"/>
  <c r="P232" i="63"/>
  <c r="R231" i="63"/>
  <c r="A231" i="63" s="1"/>
  <c r="P231" i="63"/>
  <c r="R230" i="63"/>
  <c r="A230" i="63" s="1"/>
  <c r="P230" i="63"/>
  <c r="R229" i="63"/>
  <c r="A229" i="63" s="1"/>
  <c r="P229" i="63"/>
  <c r="R228" i="63"/>
  <c r="A228" i="63" s="1"/>
  <c r="P228" i="63"/>
  <c r="R227" i="63"/>
  <c r="A227" i="63" s="1"/>
  <c r="P227" i="63"/>
  <c r="R226" i="63"/>
  <c r="A226" i="63" s="1"/>
  <c r="P226" i="63"/>
  <c r="R225" i="63"/>
  <c r="A225" i="63" s="1"/>
  <c r="P225" i="63"/>
  <c r="R224" i="63"/>
  <c r="A224" i="63" s="1"/>
  <c r="P224" i="63"/>
  <c r="R223" i="63"/>
  <c r="A223" i="63" s="1"/>
  <c r="P223" i="63"/>
  <c r="R222" i="63"/>
  <c r="A222" i="63" s="1"/>
  <c r="P222" i="63"/>
  <c r="R221" i="63"/>
  <c r="A221" i="63" s="1"/>
  <c r="P221" i="63"/>
  <c r="R220" i="63"/>
  <c r="A220" i="63" s="1"/>
  <c r="P220" i="63"/>
  <c r="R219" i="63"/>
  <c r="A219" i="63" s="1"/>
  <c r="P219" i="63"/>
  <c r="R218" i="63"/>
  <c r="A218" i="63" s="1"/>
  <c r="P218" i="63"/>
  <c r="R217" i="63"/>
  <c r="A217" i="63" s="1"/>
  <c r="P217" i="63"/>
  <c r="R216" i="63"/>
  <c r="A216" i="63" s="1"/>
  <c r="P216" i="63"/>
  <c r="R215" i="63"/>
  <c r="A215" i="63" s="1"/>
  <c r="P215" i="63"/>
  <c r="R214" i="63"/>
  <c r="A214" i="63" s="1"/>
  <c r="P214" i="63"/>
  <c r="R213" i="63"/>
  <c r="A213" i="63" s="1"/>
  <c r="P213" i="63"/>
  <c r="R212" i="63"/>
  <c r="A212" i="63" s="1"/>
  <c r="P212" i="63"/>
  <c r="R211" i="63"/>
  <c r="A211" i="63" s="1"/>
  <c r="P211" i="63"/>
  <c r="R210" i="63"/>
  <c r="A210" i="63" s="1"/>
  <c r="P210" i="63"/>
  <c r="R209" i="63"/>
  <c r="A209" i="63" s="1"/>
  <c r="P209" i="63"/>
  <c r="R208" i="63"/>
  <c r="A208" i="63" s="1"/>
  <c r="P208" i="63"/>
  <c r="R207" i="63"/>
  <c r="A207" i="63" s="1"/>
  <c r="P207" i="63"/>
  <c r="R206" i="63"/>
  <c r="A206" i="63" s="1"/>
  <c r="P206" i="63"/>
  <c r="R205" i="63"/>
  <c r="A205" i="63" s="1"/>
  <c r="P205" i="63"/>
  <c r="R204" i="63"/>
  <c r="A204" i="63" s="1"/>
  <c r="P204" i="63"/>
  <c r="X203" i="63"/>
  <c r="R203" i="63"/>
  <c r="A203" i="63" s="1"/>
  <c r="P203" i="63"/>
  <c r="R202" i="63"/>
  <c r="A202" i="63" s="1"/>
  <c r="P202" i="63"/>
  <c r="R201" i="63"/>
  <c r="A201" i="63" s="1"/>
  <c r="P201" i="63"/>
  <c r="R200" i="63"/>
  <c r="A200" i="63" s="1"/>
  <c r="P200" i="63"/>
  <c r="R199" i="63"/>
  <c r="A199" i="63" s="1"/>
  <c r="P199" i="63"/>
  <c r="R198" i="63"/>
  <c r="A198" i="63" s="1"/>
  <c r="P198" i="63"/>
  <c r="R197" i="63"/>
  <c r="A197" i="63" s="1"/>
  <c r="P197" i="63"/>
  <c r="R196" i="63"/>
  <c r="A196" i="63" s="1"/>
  <c r="P196" i="63"/>
  <c r="R195" i="63"/>
  <c r="A195" i="63" s="1"/>
  <c r="P195" i="63"/>
  <c r="R194" i="63"/>
  <c r="A194" i="63" s="1"/>
  <c r="P194" i="63"/>
  <c r="R193" i="63"/>
  <c r="A193" i="63" s="1"/>
  <c r="P193" i="63"/>
  <c r="R192" i="63"/>
  <c r="A192" i="63" s="1"/>
  <c r="P192" i="63"/>
  <c r="R191" i="63"/>
  <c r="A191" i="63" s="1"/>
  <c r="P191" i="63"/>
  <c r="R190" i="63"/>
  <c r="A190" i="63" s="1"/>
  <c r="P190" i="63"/>
  <c r="R189" i="63"/>
  <c r="A189" i="63" s="1"/>
  <c r="P189" i="63"/>
  <c r="R188" i="63"/>
  <c r="A188" i="63" s="1"/>
  <c r="P188" i="63"/>
  <c r="R187" i="63"/>
  <c r="A187" i="63" s="1"/>
  <c r="P187" i="63"/>
  <c r="R186" i="63"/>
  <c r="A186" i="63" s="1"/>
  <c r="P186" i="63"/>
  <c r="R185" i="63"/>
  <c r="A185" i="63" s="1"/>
  <c r="P185" i="63"/>
  <c r="R184" i="63"/>
  <c r="A184" i="63" s="1"/>
  <c r="P184" i="63"/>
  <c r="R183" i="63"/>
  <c r="A183" i="63" s="1"/>
  <c r="P183" i="63"/>
  <c r="R182" i="63"/>
  <c r="A182" i="63" s="1"/>
  <c r="P182" i="63"/>
  <c r="R181" i="63"/>
  <c r="A181" i="63" s="1"/>
  <c r="P181" i="63"/>
  <c r="R180" i="63"/>
  <c r="A180" i="63" s="1"/>
  <c r="P180" i="63"/>
  <c r="R179" i="63"/>
  <c r="A179" i="63" s="1"/>
  <c r="P179" i="63"/>
  <c r="R178" i="63"/>
  <c r="A178" i="63" s="1"/>
  <c r="P178" i="63"/>
  <c r="R177" i="63"/>
  <c r="A177" i="63" s="1"/>
  <c r="P177" i="63"/>
  <c r="R176" i="63"/>
  <c r="A176" i="63" s="1"/>
  <c r="P176" i="63"/>
  <c r="R175" i="63"/>
  <c r="A175" i="63" s="1"/>
  <c r="P175" i="63"/>
  <c r="R174" i="63"/>
  <c r="A174" i="63" s="1"/>
  <c r="P174" i="63"/>
  <c r="R173" i="63"/>
  <c r="A173" i="63" s="1"/>
  <c r="P173" i="63"/>
  <c r="R172" i="63"/>
  <c r="A172" i="63" s="1"/>
  <c r="P172" i="63"/>
  <c r="R171" i="63"/>
  <c r="A171" i="63" s="1"/>
  <c r="P171" i="63"/>
  <c r="R170" i="63"/>
  <c r="A170" i="63" s="1"/>
  <c r="P170" i="63"/>
  <c r="R169" i="63"/>
  <c r="A169" i="63" s="1"/>
  <c r="P169" i="63"/>
  <c r="R168" i="63"/>
  <c r="A168" i="63" s="1"/>
  <c r="P168" i="63"/>
  <c r="R167" i="63"/>
  <c r="A167" i="63" s="1"/>
  <c r="P167" i="63"/>
  <c r="R166" i="63"/>
  <c r="A166" i="63" s="1"/>
  <c r="P166" i="63"/>
  <c r="R165" i="63"/>
  <c r="A165" i="63" s="1"/>
  <c r="P165" i="63"/>
  <c r="R164" i="63"/>
  <c r="A164" i="63" s="1"/>
  <c r="P164" i="63"/>
  <c r="R163" i="63"/>
  <c r="A163" i="63" s="1"/>
  <c r="P163" i="63"/>
  <c r="R162" i="63"/>
  <c r="A162" i="63" s="1"/>
  <c r="P162" i="63"/>
  <c r="R161" i="63"/>
  <c r="A161" i="63" s="1"/>
  <c r="P161" i="63"/>
  <c r="R160" i="63"/>
  <c r="A160" i="63" s="1"/>
  <c r="P160" i="63"/>
  <c r="R159" i="63"/>
  <c r="A159" i="63" s="1"/>
  <c r="P159" i="63"/>
  <c r="R158" i="63"/>
  <c r="A158" i="63" s="1"/>
  <c r="P158" i="63"/>
  <c r="R157" i="63"/>
  <c r="A157" i="63" s="1"/>
  <c r="P157" i="63"/>
  <c r="R156" i="63"/>
  <c r="A156" i="63" s="1"/>
  <c r="P156" i="63"/>
  <c r="R155" i="63"/>
  <c r="A155" i="63" s="1"/>
  <c r="P155" i="63"/>
  <c r="R154" i="63"/>
  <c r="A154" i="63" s="1"/>
  <c r="P154" i="63"/>
  <c r="R153" i="63"/>
  <c r="A153" i="63" s="1"/>
  <c r="P153" i="63"/>
  <c r="R152" i="63"/>
  <c r="A152" i="63" s="1"/>
  <c r="P152" i="63"/>
  <c r="R151" i="63"/>
  <c r="A151" i="63" s="1"/>
  <c r="P151" i="63"/>
  <c r="R150" i="63"/>
  <c r="A150" i="63" s="1"/>
  <c r="P150" i="63"/>
  <c r="R149" i="63"/>
  <c r="A149" i="63" s="1"/>
  <c r="P149" i="63"/>
  <c r="R148" i="63"/>
  <c r="A148" i="63" s="1"/>
  <c r="P148" i="63"/>
  <c r="R147" i="63"/>
  <c r="A147" i="63" s="1"/>
  <c r="P147" i="63"/>
  <c r="R146" i="63"/>
  <c r="A146" i="63" s="1"/>
  <c r="P146" i="63"/>
  <c r="R145" i="63"/>
  <c r="A145" i="63" s="1"/>
  <c r="P145" i="63"/>
  <c r="R144" i="63"/>
  <c r="A144" i="63" s="1"/>
  <c r="P144" i="63"/>
  <c r="R143" i="63"/>
  <c r="A143" i="63" s="1"/>
  <c r="P143" i="63"/>
  <c r="R142" i="63"/>
  <c r="A142" i="63" s="1"/>
  <c r="P142" i="63"/>
  <c r="R141" i="63"/>
  <c r="A141" i="63" s="1"/>
  <c r="P141" i="63"/>
  <c r="R140" i="63"/>
  <c r="A140" i="63" s="1"/>
  <c r="P140" i="63"/>
  <c r="R139" i="63"/>
  <c r="A139" i="63" s="1"/>
  <c r="P139" i="63"/>
  <c r="R138" i="63"/>
  <c r="A138" i="63" s="1"/>
  <c r="P138" i="63"/>
  <c r="R137" i="63"/>
  <c r="A137" i="63" s="1"/>
  <c r="P137" i="63"/>
  <c r="P136" i="63"/>
  <c r="A136" i="63"/>
  <c r="R135" i="63"/>
  <c r="A135" i="63" s="1"/>
  <c r="P135" i="63"/>
  <c r="R134" i="63"/>
  <c r="A134" i="63" s="1"/>
  <c r="P134" i="63"/>
  <c r="R133" i="63"/>
  <c r="A133" i="63" s="1"/>
  <c r="P133" i="63"/>
  <c r="R132" i="63"/>
  <c r="A132" i="63" s="1"/>
  <c r="P132" i="63"/>
  <c r="R131" i="63"/>
  <c r="A131" i="63" s="1"/>
  <c r="P131" i="63"/>
  <c r="R130" i="63"/>
  <c r="A130" i="63" s="1"/>
  <c r="P130" i="63"/>
  <c r="R129" i="63"/>
  <c r="A129" i="63" s="1"/>
  <c r="P129" i="63"/>
  <c r="R128" i="63"/>
  <c r="A128" i="63" s="1"/>
  <c r="P128" i="63"/>
  <c r="R127" i="63"/>
  <c r="A127" i="63" s="1"/>
  <c r="P127" i="63"/>
  <c r="R126" i="63"/>
  <c r="A126" i="63" s="1"/>
  <c r="P126" i="63"/>
  <c r="R125" i="63"/>
  <c r="A125" i="63" s="1"/>
  <c r="P125" i="63"/>
  <c r="R124" i="63"/>
  <c r="A124" i="63" s="1"/>
  <c r="P124" i="63"/>
  <c r="R123" i="63"/>
  <c r="A123" i="63" s="1"/>
  <c r="P123" i="63"/>
  <c r="R122" i="63"/>
  <c r="A122" i="63" s="1"/>
  <c r="P122" i="63"/>
  <c r="R121" i="63"/>
  <c r="A121" i="63" s="1"/>
  <c r="P121" i="63"/>
  <c r="R120" i="63"/>
  <c r="A120" i="63" s="1"/>
  <c r="P120" i="63"/>
  <c r="R119" i="63"/>
  <c r="A119" i="63" s="1"/>
  <c r="P119" i="63"/>
  <c r="R118" i="63"/>
  <c r="A118" i="63" s="1"/>
  <c r="P118" i="63"/>
  <c r="R117" i="63"/>
  <c r="A117" i="63" s="1"/>
  <c r="P117" i="63"/>
  <c r="R116" i="63"/>
  <c r="A116" i="63" s="1"/>
  <c r="P116" i="63"/>
  <c r="R115" i="63"/>
  <c r="A115" i="63" s="1"/>
  <c r="P115" i="63"/>
  <c r="R114" i="63"/>
  <c r="A114" i="63" s="1"/>
  <c r="P114" i="63"/>
  <c r="R113" i="63"/>
  <c r="A113" i="63" s="1"/>
  <c r="P113" i="63"/>
  <c r="R112" i="63"/>
  <c r="A112" i="63" s="1"/>
  <c r="P112" i="63"/>
  <c r="R111" i="63"/>
  <c r="A111" i="63" s="1"/>
  <c r="P111" i="63"/>
  <c r="R110" i="63"/>
  <c r="A110" i="63" s="1"/>
  <c r="P110" i="63"/>
  <c r="R109" i="63"/>
  <c r="A109" i="63" s="1"/>
  <c r="P109" i="63"/>
  <c r="R108" i="63"/>
  <c r="A108" i="63" s="1"/>
  <c r="P108" i="63"/>
  <c r="R107" i="63"/>
  <c r="A107" i="63" s="1"/>
  <c r="P107" i="63"/>
  <c r="P106" i="63"/>
  <c r="R106" i="63" s="1"/>
  <c r="A106" i="63" s="1"/>
  <c r="P105" i="63"/>
  <c r="X105" i="63" s="1"/>
  <c r="R104" i="63"/>
  <c r="A104" i="63" s="1"/>
  <c r="P104" i="63"/>
  <c r="X104" i="63" s="1"/>
  <c r="P103" i="63"/>
  <c r="R103" i="63" s="1"/>
  <c r="A103" i="63" s="1"/>
  <c r="R102" i="63"/>
  <c r="A102" i="63" s="1"/>
  <c r="P102" i="63"/>
  <c r="X102" i="63" s="1"/>
  <c r="P101" i="63"/>
  <c r="X101" i="63" s="1"/>
  <c r="P100" i="63"/>
  <c r="X100" i="63" s="1"/>
  <c r="P99" i="63"/>
  <c r="R99" i="63" s="1"/>
  <c r="A99" i="63" s="1"/>
  <c r="R98" i="63"/>
  <c r="A98" i="63" s="1"/>
  <c r="P98" i="63"/>
  <c r="X98" i="63" s="1"/>
  <c r="P97" i="63"/>
  <c r="X97" i="63" s="1"/>
  <c r="R96" i="63"/>
  <c r="A96" i="63" s="1"/>
  <c r="P96" i="63"/>
  <c r="X96" i="63" s="1"/>
  <c r="P95" i="63"/>
  <c r="R95" i="63" s="1"/>
  <c r="A95" i="63" s="1"/>
  <c r="P94" i="63"/>
  <c r="R94" i="63" s="1"/>
  <c r="A94" i="63" s="1"/>
  <c r="P93" i="63"/>
  <c r="X93" i="63" s="1"/>
  <c r="P92" i="63"/>
  <c r="R92" i="63" s="1"/>
  <c r="A92" i="63" s="1"/>
  <c r="P91" i="63"/>
  <c r="R91" i="63" s="1"/>
  <c r="A91" i="63" s="1"/>
  <c r="P90" i="63"/>
  <c r="R90" i="63" s="1"/>
  <c r="A90" i="63" s="1"/>
  <c r="P89" i="63"/>
  <c r="X89" i="63" s="1"/>
  <c r="R88" i="63"/>
  <c r="A88" i="63" s="1"/>
  <c r="P88" i="63"/>
  <c r="X88" i="63" s="1"/>
  <c r="P87" i="63"/>
  <c r="R87" i="63" s="1"/>
  <c r="A87" i="63" s="1"/>
  <c r="R86" i="63"/>
  <c r="A86" i="63" s="1"/>
  <c r="P86" i="63"/>
  <c r="X86" i="63" s="1"/>
  <c r="P85" i="63"/>
  <c r="X85" i="63" s="1"/>
  <c r="P84" i="63"/>
  <c r="R84" i="63" s="1"/>
  <c r="A84" i="63" s="1"/>
  <c r="P83" i="63"/>
  <c r="R83" i="63" s="1"/>
  <c r="A83" i="63" s="1"/>
  <c r="R82" i="63"/>
  <c r="A82" i="63" s="1"/>
  <c r="P82" i="63"/>
  <c r="X82" i="63" s="1"/>
  <c r="P81" i="63"/>
  <c r="X81" i="63" s="1"/>
  <c r="R80" i="63"/>
  <c r="A80" i="63" s="1"/>
  <c r="P80" i="63"/>
  <c r="X80" i="63" s="1"/>
  <c r="P79" i="63"/>
  <c r="R79" i="63" s="1"/>
  <c r="A79" i="63" s="1"/>
  <c r="P78" i="63"/>
  <c r="R78" i="63" s="1"/>
  <c r="A78" i="63" s="1"/>
  <c r="P77" i="63"/>
  <c r="X77" i="63" s="1"/>
  <c r="P76" i="63"/>
  <c r="R76" i="63" s="1"/>
  <c r="A76" i="63" s="1"/>
  <c r="P75" i="63"/>
  <c r="R75" i="63" s="1"/>
  <c r="A75" i="63" s="1"/>
  <c r="P74" i="63"/>
  <c r="R74" i="63" s="1"/>
  <c r="A74" i="63" s="1"/>
  <c r="P73" i="63"/>
  <c r="X73" i="63" s="1"/>
  <c r="R72" i="63"/>
  <c r="A72" i="63" s="1"/>
  <c r="P72" i="63"/>
  <c r="X72" i="63" s="1"/>
  <c r="P71" i="63"/>
  <c r="R71" i="63" s="1"/>
  <c r="A71" i="63" s="1"/>
  <c r="R70" i="63"/>
  <c r="A70" i="63" s="1"/>
  <c r="P70" i="63"/>
  <c r="X70" i="63" s="1"/>
  <c r="P69" i="63"/>
  <c r="X69" i="63" s="1"/>
  <c r="P68" i="63"/>
  <c r="X68" i="63" s="1"/>
  <c r="P67" i="63"/>
  <c r="R67" i="63" s="1"/>
  <c r="A67" i="63" s="1"/>
  <c r="R66" i="63"/>
  <c r="A66" i="63" s="1"/>
  <c r="P66" i="63"/>
  <c r="X66" i="63" s="1"/>
  <c r="P65" i="63"/>
  <c r="X65" i="63" s="1"/>
  <c r="R64" i="63"/>
  <c r="A64" i="63" s="1"/>
  <c r="P64" i="63"/>
  <c r="X64" i="63" s="1"/>
  <c r="P63" i="63"/>
  <c r="R63" i="63" s="1"/>
  <c r="A63" i="63" s="1"/>
  <c r="P62" i="63"/>
  <c r="X62" i="63" s="1"/>
  <c r="P61" i="63"/>
  <c r="X61" i="63" s="1"/>
  <c r="P60" i="63"/>
  <c r="X60" i="63" s="1"/>
  <c r="P59" i="63"/>
  <c r="R59" i="63" s="1"/>
  <c r="A59" i="63" s="1"/>
  <c r="P58" i="63"/>
  <c r="X58" i="63" s="1"/>
  <c r="P75" i="61"/>
  <c r="X75" i="61" s="1"/>
  <c r="P74" i="61"/>
  <c r="X74" i="61" s="1"/>
  <c r="V15" i="62"/>
  <c r="S794" i="61"/>
  <c r="E794" i="61"/>
  <c r="P70" i="61"/>
  <c r="R70" i="61" s="1"/>
  <c r="P66" i="61"/>
  <c r="X66" i="61" s="1"/>
  <c r="P65" i="61"/>
  <c r="R65" i="61" s="1"/>
  <c r="P63" i="61"/>
  <c r="R63" i="61" s="1"/>
  <c r="A63" i="61" s="1"/>
  <c r="P62" i="61"/>
  <c r="R62" i="61" s="1"/>
  <c r="A62" i="61" s="1"/>
  <c r="P59" i="61"/>
  <c r="R59" i="61" s="1"/>
  <c r="A59" i="61" s="1"/>
  <c r="P58" i="61"/>
  <c r="X58" i="61" s="1"/>
  <c r="P56" i="61"/>
  <c r="R56" i="61" s="1"/>
  <c r="P64" i="61"/>
  <c r="R64" i="61" s="1"/>
  <c r="A64" i="61" s="1"/>
  <c r="P61" i="61"/>
  <c r="R61" i="61" s="1"/>
  <c r="A61" i="61" s="1"/>
  <c r="P60" i="61"/>
  <c r="R60" i="61" s="1"/>
  <c r="A60" i="61" s="1"/>
  <c r="P57" i="61"/>
  <c r="R57" i="61" s="1"/>
  <c r="A57" i="61" s="1"/>
  <c r="P53" i="61"/>
  <c r="R53" i="61" s="1"/>
  <c r="P52" i="61"/>
  <c r="R52" i="61" s="1"/>
  <c r="P51" i="61"/>
  <c r="R51" i="61" s="1"/>
  <c r="A51" i="61" s="1"/>
  <c r="P46" i="61"/>
  <c r="R46" i="61" s="1"/>
  <c r="A46" i="61" s="1"/>
  <c r="P45" i="61"/>
  <c r="R45" i="61" s="1"/>
  <c r="A45" i="61" s="1"/>
  <c r="P44" i="61"/>
  <c r="R44" i="61" s="1"/>
  <c r="A44" i="61" s="1"/>
  <c r="P50" i="61"/>
  <c r="R50" i="61" s="1"/>
  <c r="A50" i="61" s="1"/>
  <c r="P49" i="61"/>
  <c r="R49" i="61" s="1"/>
  <c r="A49" i="61" s="1"/>
  <c r="P48" i="61"/>
  <c r="R48" i="61" s="1"/>
  <c r="A48" i="61" s="1"/>
  <c r="P47" i="61"/>
  <c r="R47" i="61" s="1"/>
  <c r="A47" i="61" s="1"/>
  <c r="P37" i="61"/>
  <c r="R37" i="61" s="1"/>
  <c r="X20" i="61"/>
  <c r="X15" i="61"/>
  <c r="P32" i="61"/>
  <c r="R32" i="61" s="1"/>
  <c r="P27" i="61"/>
  <c r="X27" i="61" s="1"/>
  <c r="P26" i="61"/>
  <c r="X26" i="61" s="1"/>
  <c r="P25" i="61"/>
  <c r="X25" i="61" s="1"/>
  <c r="P23" i="61"/>
  <c r="R23" i="61" s="1"/>
  <c r="P20" i="61"/>
  <c r="R20" i="61" s="1"/>
  <c r="P19" i="61"/>
  <c r="R19" i="61" s="1"/>
  <c r="P18" i="61"/>
  <c r="R18" i="61" s="1"/>
  <c r="P16" i="61"/>
  <c r="R16" i="61" s="1"/>
  <c r="P15" i="61"/>
  <c r="R15" i="61" s="1"/>
  <c r="P13" i="61"/>
  <c r="R13" i="61" s="1"/>
  <c r="P12" i="61"/>
  <c r="R12" i="61" s="1"/>
  <c r="E36" i="62"/>
  <c r="M35" i="62"/>
  <c r="M27" i="62"/>
  <c r="E41" i="62" s="1"/>
  <c r="N23" i="62"/>
  <c r="M26" i="62" s="1"/>
  <c r="G23" i="62"/>
  <c r="E27" i="62" s="1"/>
  <c r="F23" i="62"/>
  <c r="E26" i="62" s="1"/>
  <c r="E23" i="62"/>
  <c r="E25" i="62" s="1"/>
  <c r="R22" i="62"/>
  <c r="O22" i="62"/>
  <c r="A22" i="62" s="1"/>
  <c r="M22" i="62"/>
  <c r="R21" i="62"/>
  <c r="O21" i="62"/>
  <c r="M21" i="62"/>
  <c r="A21" i="62"/>
  <c r="R20" i="62"/>
  <c r="O20" i="62"/>
  <c r="M20" i="62"/>
  <c r="A20" i="62"/>
  <c r="M19" i="62"/>
  <c r="O19" i="62" s="1"/>
  <c r="A19" i="62" s="1"/>
  <c r="M18" i="62"/>
  <c r="R18" i="62" s="1"/>
  <c r="M17" i="62"/>
  <c r="R17" i="62" s="1"/>
  <c r="M16" i="62"/>
  <c r="R16" i="62" s="1"/>
  <c r="M15" i="62"/>
  <c r="O15" i="62" s="1"/>
  <c r="A15" i="62" s="1"/>
  <c r="M14" i="62"/>
  <c r="R14" i="62" s="1"/>
  <c r="M13" i="62"/>
  <c r="R13" i="62" s="1"/>
  <c r="M12" i="62"/>
  <c r="R12" i="62" s="1"/>
  <c r="M11" i="62"/>
  <c r="O11" i="62" s="1"/>
  <c r="A11" i="62" s="1"/>
  <c r="M10" i="62"/>
  <c r="R10" i="62" s="1"/>
  <c r="M9" i="62"/>
  <c r="R9" i="62" s="1"/>
  <c r="M8" i="62"/>
  <c r="R8" i="62" s="1"/>
  <c r="M7" i="62"/>
  <c r="O7" i="62" s="1"/>
  <c r="A7" i="62" s="1"/>
  <c r="M6" i="62"/>
  <c r="R6" i="62" s="1"/>
  <c r="M5" i="62"/>
  <c r="R5" i="62" s="1"/>
  <c r="P11" i="61"/>
  <c r="X11" i="61" s="1"/>
  <c r="T848" i="61"/>
  <c r="AN889" i="61"/>
  <c r="AM889" i="61"/>
  <c r="AL889" i="61"/>
  <c r="AN888" i="61"/>
  <c r="AN887" i="61"/>
  <c r="AN886" i="61"/>
  <c r="AN885" i="61"/>
  <c r="AN884" i="61"/>
  <c r="AN883" i="61"/>
  <c r="AN882" i="61"/>
  <c r="AM881" i="61"/>
  <c r="AL881" i="61"/>
  <c r="AN880" i="61"/>
  <c r="AM880" i="61"/>
  <c r="AL880" i="61"/>
  <c r="AM879" i="61"/>
  <c r="AL879" i="61"/>
  <c r="AM878" i="61"/>
  <c r="AL878" i="61"/>
  <c r="AN877" i="61"/>
  <c r="AM877" i="61"/>
  <c r="AL877" i="61"/>
  <c r="AN876" i="61"/>
  <c r="AM876" i="61"/>
  <c r="AL876" i="61"/>
  <c r="AN875" i="61"/>
  <c r="AM875" i="61"/>
  <c r="AL875" i="61"/>
  <c r="AN874" i="61"/>
  <c r="AM874" i="61"/>
  <c r="AL874" i="61"/>
  <c r="AN873" i="61"/>
  <c r="AM873" i="61"/>
  <c r="AL873" i="61"/>
  <c r="AN872" i="61"/>
  <c r="AM872" i="61"/>
  <c r="AL872" i="61"/>
  <c r="AM871" i="61"/>
  <c r="AL871" i="61"/>
  <c r="AM870" i="61"/>
  <c r="AL870" i="61"/>
  <c r="AM869" i="61"/>
  <c r="AL869" i="61"/>
  <c r="AN868" i="61"/>
  <c r="AN867" i="61"/>
  <c r="AM867" i="61"/>
  <c r="AL867" i="61"/>
  <c r="AN866" i="61"/>
  <c r="AM866" i="61"/>
  <c r="AL866" i="61"/>
  <c r="AN865" i="61"/>
  <c r="AM865" i="61"/>
  <c r="AL865" i="61"/>
  <c r="AN864" i="61"/>
  <c r="AM864" i="61"/>
  <c r="AL864" i="61"/>
  <c r="AD861" i="61"/>
  <c r="AD862" i="61"/>
  <c r="P30" i="61"/>
  <c r="R30" i="61" s="1"/>
  <c r="A30" i="61" s="1"/>
  <c r="P29" i="61"/>
  <c r="R29" i="61" s="1"/>
  <c r="A29" i="61" s="1"/>
  <c r="P28" i="61"/>
  <c r="R28" i="61" s="1"/>
  <c r="A28" i="61" s="1"/>
  <c r="F843" i="63" l="1"/>
  <c r="G843" i="63"/>
  <c r="K824" i="63"/>
  <c r="J826" i="63"/>
  <c r="E843" i="63"/>
  <c r="R33" i="63"/>
  <c r="A33" i="63" s="1"/>
  <c r="X43" i="63"/>
  <c r="O8" i="64"/>
  <c r="A8" i="64" s="1"/>
  <c r="O9" i="64"/>
  <c r="A9" i="64" s="1"/>
  <c r="E28" i="64"/>
  <c r="E30" i="64" s="1"/>
  <c r="O12" i="64"/>
  <c r="A12" i="64" s="1"/>
  <c r="O5" i="64"/>
  <c r="A5" i="64" s="1"/>
  <c r="O13" i="64"/>
  <c r="A13" i="64" s="1"/>
  <c r="O7" i="64"/>
  <c r="A7" i="64" s="1"/>
  <c r="O11" i="64"/>
  <c r="A11" i="64" s="1"/>
  <c r="O15" i="64"/>
  <c r="A15" i="64" s="1"/>
  <c r="M23" i="64"/>
  <c r="M25" i="64" s="1"/>
  <c r="O16" i="64"/>
  <c r="A16" i="64" s="1"/>
  <c r="O17" i="64"/>
  <c r="A17" i="64" s="1"/>
  <c r="O6" i="64"/>
  <c r="A6" i="64" s="1"/>
  <c r="O10" i="64"/>
  <c r="A10" i="64" s="1"/>
  <c r="O14" i="64"/>
  <c r="A14" i="64" s="1"/>
  <c r="R18" i="63"/>
  <c r="A18" i="63" s="1"/>
  <c r="R21" i="63"/>
  <c r="A21" i="63" s="1"/>
  <c r="R41" i="63"/>
  <c r="A41" i="63" s="1"/>
  <c r="R46" i="63"/>
  <c r="A46" i="63" s="1"/>
  <c r="R19" i="63"/>
  <c r="A19" i="63" s="1"/>
  <c r="R32" i="63"/>
  <c r="A32" i="63" s="1"/>
  <c r="R29" i="63"/>
  <c r="A29" i="63" s="1"/>
  <c r="R8" i="63"/>
  <c r="A8" i="63" s="1"/>
  <c r="R27" i="63"/>
  <c r="A27" i="63" s="1"/>
  <c r="R28" i="63"/>
  <c r="A28" i="63" s="1"/>
  <c r="R24" i="63"/>
  <c r="A24" i="63" s="1"/>
  <c r="X45" i="63"/>
  <c r="X40" i="63"/>
  <c r="R10" i="63"/>
  <c r="A10" i="63" s="1"/>
  <c r="R25" i="63"/>
  <c r="A25" i="63" s="1"/>
  <c r="R31" i="63"/>
  <c r="A31" i="63" s="1"/>
  <c r="R26" i="63"/>
  <c r="A26" i="63" s="1"/>
  <c r="X51" i="63"/>
  <c r="R17" i="63"/>
  <c r="A17" i="63" s="1"/>
  <c r="X50" i="63"/>
  <c r="R13" i="63"/>
  <c r="A13" i="63" s="1"/>
  <c r="X44" i="63"/>
  <c r="R39" i="63"/>
  <c r="A39" i="63" s="1"/>
  <c r="X42" i="63"/>
  <c r="R30" i="63"/>
  <c r="A30" i="63" s="1"/>
  <c r="R35" i="63"/>
  <c r="A35" i="63" s="1"/>
  <c r="R47" i="63"/>
  <c r="A47" i="63" s="1"/>
  <c r="R49" i="63"/>
  <c r="A49" i="63" s="1"/>
  <c r="R22" i="63"/>
  <c r="A22" i="63" s="1"/>
  <c r="R20" i="63"/>
  <c r="A20" i="63" s="1"/>
  <c r="R16" i="63"/>
  <c r="A16" i="63" s="1"/>
  <c r="R48" i="63"/>
  <c r="A48" i="63" s="1"/>
  <c r="R11" i="63"/>
  <c r="A11" i="63" s="1"/>
  <c r="R6" i="63"/>
  <c r="A6" i="63" s="1"/>
  <c r="R37" i="63"/>
  <c r="A37" i="63" s="1"/>
  <c r="R38" i="63"/>
  <c r="A38" i="63" s="1"/>
  <c r="R12" i="63"/>
  <c r="A12" i="63" s="1"/>
  <c r="R5" i="63"/>
  <c r="A5" i="63" s="1"/>
  <c r="X7" i="63"/>
  <c r="R34" i="63"/>
  <c r="A34" i="63" s="1"/>
  <c r="R36" i="63"/>
  <c r="A36" i="63" s="1"/>
  <c r="R9" i="63"/>
  <c r="A9" i="63" s="1"/>
  <c r="R14" i="63"/>
  <c r="A14" i="63" s="1"/>
  <c r="R23" i="63"/>
  <c r="A23" i="63" s="1"/>
  <c r="R4" i="63"/>
  <c r="A4" i="63" s="1"/>
  <c r="R15" i="63"/>
  <c r="A15" i="63" s="1"/>
  <c r="AL899" i="63"/>
  <c r="AL907" i="63"/>
  <c r="AL904" i="63"/>
  <c r="AL909" i="63"/>
  <c r="AL900" i="63"/>
  <c r="AL905" i="63"/>
  <c r="AL896" i="63"/>
  <c r="AL902" i="63"/>
  <c r="T881" i="63"/>
  <c r="I859" i="63" s="1"/>
  <c r="X67" i="63"/>
  <c r="X59" i="63"/>
  <c r="X83" i="63"/>
  <c r="X99" i="63"/>
  <c r="X63" i="63"/>
  <c r="M838" i="63"/>
  <c r="X75" i="63"/>
  <c r="X91" i="63"/>
  <c r="R69" i="63"/>
  <c r="A69" i="63" s="1"/>
  <c r="X92" i="63"/>
  <c r="R62" i="63"/>
  <c r="A62" i="63" s="1"/>
  <c r="M828" i="63"/>
  <c r="M836" i="63"/>
  <c r="X76" i="63"/>
  <c r="R85" i="63"/>
  <c r="A85" i="63" s="1"/>
  <c r="R101" i="63"/>
  <c r="A101" i="63" s="1"/>
  <c r="X71" i="63"/>
  <c r="X79" i="63"/>
  <c r="X87" i="63"/>
  <c r="X95" i="63"/>
  <c r="X103" i="63"/>
  <c r="AL897" i="63"/>
  <c r="R61" i="63"/>
  <c r="A61" i="63" s="1"/>
  <c r="R58" i="63"/>
  <c r="A58" i="63" s="1"/>
  <c r="R73" i="63"/>
  <c r="A73" i="63" s="1"/>
  <c r="R89" i="63"/>
  <c r="A89" i="63" s="1"/>
  <c r="R105" i="63"/>
  <c r="A105" i="63" s="1"/>
  <c r="AN899" i="63"/>
  <c r="M834" i="63"/>
  <c r="J824" i="63"/>
  <c r="M832" i="63"/>
  <c r="M839" i="63"/>
  <c r="AN907" i="63"/>
  <c r="M840" i="63"/>
  <c r="M837" i="63"/>
  <c r="AN900" i="63"/>
  <c r="M826" i="63"/>
  <c r="X78" i="63"/>
  <c r="X94" i="63"/>
  <c r="M827" i="63"/>
  <c r="E845" i="63"/>
  <c r="R68" i="63"/>
  <c r="A68" i="63" s="1"/>
  <c r="R100" i="63"/>
  <c r="A100" i="63" s="1"/>
  <c r="X84" i="63"/>
  <c r="X74" i="63"/>
  <c r="X90" i="63"/>
  <c r="X106" i="63"/>
  <c r="M831" i="63"/>
  <c r="R60" i="63"/>
  <c r="A60" i="63" s="1"/>
  <c r="AI921" i="63"/>
  <c r="K823" i="63"/>
  <c r="I852" i="63"/>
  <c r="R878" i="63" s="1"/>
  <c r="M825" i="63"/>
  <c r="R65" i="63"/>
  <c r="A65" i="63" s="1"/>
  <c r="R81" i="63"/>
  <c r="A81" i="63" s="1"/>
  <c r="R97" i="63"/>
  <c r="A97" i="63" s="1"/>
  <c r="AN908" i="63"/>
  <c r="M833" i="63"/>
  <c r="E846" i="63"/>
  <c r="P823" i="63"/>
  <c r="R77" i="63"/>
  <c r="A77" i="63" s="1"/>
  <c r="R93" i="63"/>
  <c r="A93" i="63" s="1"/>
  <c r="AN898" i="63"/>
  <c r="P905" i="63"/>
  <c r="Q852" i="63"/>
  <c r="F846" i="63"/>
  <c r="G846" i="63"/>
  <c r="M829" i="63"/>
  <c r="M835" i="63"/>
  <c r="J823" i="63"/>
  <c r="AH921" i="63"/>
  <c r="I851" i="63"/>
  <c r="L824" i="63"/>
  <c r="G842" i="63" s="1"/>
  <c r="M830" i="63"/>
  <c r="AL917" i="63"/>
  <c r="AJ921" i="63"/>
  <c r="I853" i="63"/>
  <c r="R879" i="63" s="1"/>
  <c r="H823" i="63"/>
  <c r="M841" i="63"/>
  <c r="AD949" i="63"/>
  <c r="AL912" i="63"/>
  <c r="AL916" i="63"/>
  <c r="AL915" i="63"/>
  <c r="AL911" i="63"/>
  <c r="AL914" i="63"/>
  <c r="AL892" i="63"/>
  <c r="AL913" i="63"/>
  <c r="R75" i="61"/>
  <c r="A75" i="61" s="1"/>
  <c r="R74" i="61"/>
  <c r="A74" i="61" s="1"/>
  <c r="X16" i="61"/>
  <c r="R58" i="61"/>
  <c r="A58" i="61" s="1"/>
  <c r="R66" i="61"/>
  <c r="X23" i="61"/>
  <c r="X70" i="61"/>
  <c r="X32" i="61"/>
  <c r="X53" i="61"/>
  <c r="X52" i="61"/>
  <c r="X51" i="61"/>
  <c r="X50" i="61"/>
  <c r="X65" i="61"/>
  <c r="X49" i="61"/>
  <c r="X64" i="61"/>
  <c r="X48" i="61"/>
  <c r="X63" i="61"/>
  <c r="X47" i="61"/>
  <c r="X62" i="61"/>
  <c r="X46" i="61"/>
  <c r="X61" i="61"/>
  <c r="X45" i="61"/>
  <c r="X60" i="61"/>
  <c r="X44" i="61"/>
  <c r="X59" i="61"/>
  <c r="X57" i="61"/>
  <c r="X18" i="61"/>
  <c r="X19" i="61"/>
  <c r="X56" i="61"/>
  <c r="X12" i="61"/>
  <c r="X13" i="61"/>
  <c r="O10" i="62"/>
  <c r="A10" i="62" s="1"/>
  <c r="X28" i="61"/>
  <c r="R25" i="61"/>
  <c r="A25" i="61" s="1"/>
  <c r="X29" i="61"/>
  <c r="X30" i="61"/>
  <c r="R26" i="61"/>
  <c r="A26" i="61" s="1"/>
  <c r="R27" i="61"/>
  <c r="A27" i="61" s="1"/>
  <c r="R11" i="61"/>
  <c r="O14" i="62"/>
  <c r="A14" i="62" s="1"/>
  <c r="O6" i="62"/>
  <c r="A6" i="62" s="1"/>
  <c r="E28" i="62"/>
  <c r="E30" i="62" s="1"/>
  <c r="O18" i="62"/>
  <c r="A18" i="62" s="1"/>
  <c r="R7" i="62"/>
  <c r="R11" i="62"/>
  <c r="R15" i="62"/>
  <c r="R19" i="62"/>
  <c r="M23" i="62"/>
  <c r="M25" i="62" s="1"/>
  <c r="O8" i="62"/>
  <c r="A8" i="62" s="1"/>
  <c r="O12" i="62"/>
  <c r="A12" i="62" s="1"/>
  <c r="O16" i="62"/>
  <c r="A16" i="62" s="1"/>
  <c r="O9" i="62"/>
  <c r="A9" i="62" s="1"/>
  <c r="O5" i="62"/>
  <c r="O13" i="62"/>
  <c r="A13" i="62" s="1"/>
  <c r="O17" i="62"/>
  <c r="A17" i="62" s="1"/>
  <c r="E842" i="63" l="1"/>
  <c r="J843" i="63" s="1"/>
  <c r="O23" i="64"/>
  <c r="M28" i="64" s="1"/>
  <c r="E32" i="64"/>
  <c r="E33" i="64"/>
  <c r="X823" i="63"/>
  <c r="Q853" i="63" s="1"/>
  <c r="I875" i="63" s="1"/>
  <c r="M823" i="63"/>
  <c r="AL919" i="63"/>
  <c r="L843" i="63"/>
  <c r="AN919" i="63"/>
  <c r="M824" i="63"/>
  <c r="Q851" i="63"/>
  <c r="I858" i="63" s="1"/>
  <c r="I860" i="63" s="1"/>
  <c r="P906" i="63"/>
  <c r="R906" i="63" s="1"/>
  <c r="I854" i="63"/>
  <c r="I856" i="63" s="1"/>
  <c r="R877" i="63"/>
  <c r="AP923" i="63"/>
  <c r="R823" i="63"/>
  <c r="Q854" i="63" s="1"/>
  <c r="U878" i="63"/>
  <c r="F847" i="63"/>
  <c r="G847" i="63"/>
  <c r="U879" i="63"/>
  <c r="R905" i="63"/>
  <c r="S912" i="63" s="1"/>
  <c r="S914" i="63" s="1"/>
  <c r="A5" i="62"/>
  <c r="O23" i="62"/>
  <c r="M28" i="62" s="1"/>
  <c r="E32" i="62"/>
  <c r="E33" i="62"/>
  <c r="Q794" i="61"/>
  <c r="P876" i="61" s="1"/>
  <c r="P162" i="61"/>
  <c r="P36" i="61"/>
  <c r="P35" i="61"/>
  <c r="P34" i="61"/>
  <c r="P33" i="61"/>
  <c r="A32" i="61"/>
  <c r="P31" i="61"/>
  <c r="P24" i="61"/>
  <c r="A23" i="61"/>
  <c r="P22" i="61"/>
  <c r="P21" i="61"/>
  <c r="A20" i="61"/>
  <c r="A19" i="61"/>
  <c r="A18" i="61"/>
  <c r="P17" i="61"/>
  <c r="A16" i="61"/>
  <c r="A15" i="61"/>
  <c r="P14" i="61"/>
  <c r="A13" i="61"/>
  <c r="A12" i="61"/>
  <c r="A11" i="61"/>
  <c r="P10" i="61"/>
  <c r="X10" i="61" s="1"/>
  <c r="P9" i="61"/>
  <c r="X9" i="61" s="1"/>
  <c r="P7" i="61"/>
  <c r="X7" i="61" s="1"/>
  <c r="P4" i="61"/>
  <c r="AD919" i="61"/>
  <c r="AD918" i="61"/>
  <c r="AD917" i="61"/>
  <c r="AD916" i="61"/>
  <c r="AD915" i="61"/>
  <c r="AD914" i="61"/>
  <c r="AD913" i="61"/>
  <c r="AD912" i="61"/>
  <c r="AD911" i="61"/>
  <c r="AD910" i="61"/>
  <c r="AD909" i="61"/>
  <c r="AD908" i="61"/>
  <c r="AD907" i="61"/>
  <c r="AD906" i="61"/>
  <c r="AD905" i="61"/>
  <c r="AD904" i="61"/>
  <c r="AD903" i="61"/>
  <c r="AD902" i="61"/>
  <c r="AD901" i="61"/>
  <c r="AD900" i="61"/>
  <c r="AD899" i="61"/>
  <c r="AD898" i="61"/>
  <c r="AD897" i="61"/>
  <c r="AD896" i="61"/>
  <c r="AD895" i="61"/>
  <c r="AD894" i="61"/>
  <c r="AD893" i="61"/>
  <c r="AD892" i="61"/>
  <c r="AD891" i="61"/>
  <c r="AD890" i="61"/>
  <c r="AD889" i="61"/>
  <c r="O887" i="61"/>
  <c r="O889" i="61" s="1"/>
  <c r="AD888" i="61"/>
  <c r="AD887" i="61"/>
  <c r="AD886" i="61"/>
  <c r="AD885" i="61"/>
  <c r="AD884" i="61"/>
  <c r="AD883" i="61"/>
  <c r="AD882" i="61"/>
  <c r="AD881" i="61"/>
  <c r="Q879" i="61"/>
  <c r="AD880" i="61"/>
  <c r="AD879" i="61"/>
  <c r="AD878" i="61"/>
  <c r="AD877" i="61"/>
  <c r="AD876" i="61"/>
  <c r="AD875" i="61"/>
  <c r="AD874" i="61"/>
  <c r="AD873" i="61"/>
  <c r="AD872" i="61"/>
  <c r="S870" i="61"/>
  <c r="R870" i="61"/>
  <c r="AD871" i="61"/>
  <c r="AD870" i="61"/>
  <c r="AD869" i="61"/>
  <c r="AD868" i="61"/>
  <c r="AD867" i="61"/>
  <c r="AD866" i="61"/>
  <c r="AN863" i="61"/>
  <c r="AD865" i="61"/>
  <c r="R863" i="61"/>
  <c r="AN862" i="61"/>
  <c r="AD864" i="61"/>
  <c r="AN861" i="61"/>
  <c r="AM861" i="61"/>
  <c r="AL861" i="61"/>
  <c r="AD863" i="61"/>
  <c r="AL868" i="61" s="1"/>
  <c r="AL862" i="61"/>
  <c r="AJ856" i="61"/>
  <c r="T850" i="61"/>
  <c r="T849" i="61"/>
  <c r="I844" i="61"/>
  <c r="I839" i="61"/>
  <c r="J824" i="61"/>
  <c r="J823" i="61"/>
  <c r="J822" i="61"/>
  <c r="AA813" i="61"/>
  <c r="G812" i="61"/>
  <c r="L812" i="61" s="1"/>
  <c r="F812" i="61"/>
  <c r="K812" i="61" s="1"/>
  <c r="E812" i="61"/>
  <c r="J812" i="61" s="1"/>
  <c r="G811" i="61"/>
  <c r="L811" i="61" s="1"/>
  <c r="F811" i="61"/>
  <c r="K811" i="61" s="1"/>
  <c r="E811" i="61"/>
  <c r="J811" i="61" s="1"/>
  <c r="G810" i="61"/>
  <c r="L810" i="61" s="1"/>
  <c r="F810" i="61"/>
  <c r="K810" i="61" s="1"/>
  <c r="E810" i="61"/>
  <c r="J810" i="61" s="1"/>
  <c r="G809" i="61"/>
  <c r="L809" i="61" s="1"/>
  <c r="F809" i="61"/>
  <c r="K809" i="61" s="1"/>
  <c r="E809" i="61"/>
  <c r="J809" i="61" s="1"/>
  <c r="G808" i="61"/>
  <c r="L808" i="61" s="1"/>
  <c r="F808" i="61"/>
  <c r="K808" i="61" s="1"/>
  <c r="E808" i="61"/>
  <c r="J808" i="61" s="1"/>
  <c r="G807" i="61"/>
  <c r="L807" i="61" s="1"/>
  <c r="F807" i="61"/>
  <c r="K807" i="61" s="1"/>
  <c r="E807" i="61"/>
  <c r="J807" i="61" s="1"/>
  <c r="G806" i="61"/>
  <c r="L806" i="61" s="1"/>
  <c r="F806" i="61"/>
  <c r="K806" i="61" s="1"/>
  <c r="E806" i="61"/>
  <c r="J806" i="61" s="1"/>
  <c r="G805" i="61"/>
  <c r="L805" i="61" s="1"/>
  <c r="F805" i="61"/>
  <c r="K805" i="61" s="1"/>
  <c r="E805" i="61"/>
  <c r="J805" i="61" s="1"/>
  <c r="G804" i="61"/>
  <c r="L804" i="61" s="1"/>
  <c r="F804" i="61"/>
  <c r="K804" i="61" s="1"/>
  <c r="E804" i="61"/>
  <c r="J804" i="61" s="1"/>
  <c r="G803" i="61"/>
  <c r="L803" i="61" s="1"/>
  <c r="F803" i="61"/>
  <c r="K803" i="61" s="1"/>
  <c r="E803" i="61"/>
  <c r="J803" i="61" s="1"/>
  <c r="G802" i="61"/>
  <c r="L802" i="61" s="1"/>
  <c r="F802" i="61"/>
  <c r="K802" i="61" s="1"/>
  <c r="E802" i="61"/>
  <c r="J802" i="61" s="1"/>
  <c r="G801" i="61"/>
  <c r="L801" i="61" s="1"/>
  <c r="F801" i="61"/>
  <c r="K801" i="61" s="1"/>
  <c r="E801" i="61"/>
  <c r="J801" i="61" s="1"/>
  <c r="G800" i="61"/>
  <c r="L800" i="61" s="1"/>
  <c r="F800" i="61"/>
  <c r="K800" i="61" s="1"/>
  <c r="E800" i="61"/>
  <c r="J800" i="61" s="1"/>
  <c r="G799" i="61"/>
  <c r="L799" i="61" s="1"/>
  <c r="F799" i="61"/>
  <c r="K799" i="61" s="1"/>
  <c r="E799" i="61"/>
  <c r="J799" i="61" s="1"/>
  <c r="G798" i="61"/>
  <c r="L798" i="61" s="1"/>
  <c r="G816" i="61" s="1"/>
  <c r="F798" i="61"/>
  <c r="K798" i="61" s="1"/>
  <c r="F816" i="61" s="1"/>
  <c r="E798" i="61"/>
  <c r="J798" i="61" s="1"/>
  <c r="E816" i="61" s="1"/>
  <c r="G797" i="61"/>
  <c r="L797" i="61" s="1"/>
  <c r="G815" i="61" s="1"/>
  <c r="F797" i="61"/>
  <c r="K797" i="61" s="1"/>
  <c r="F815" i="61" s="1"/>
  <c r="E797" i="61"/>
  <c r="J797" i="61" s="1"/>
  <c r="E815" i="61" s="1"/>
  <c r="G796" i="61"/>
  <c r="L796" i="61" s="1"/>
  <c r="F796" i="61"/>
  <c r="K796" i="61" s="1"/>
  <c r="E796" i="61"/>
  <c r="G795" i="61"/>
  <c r="F795" i="61"/>
  <c r="K795" i="61" s="1"/>
  <c r="E795" i="61"/>
  <c r="J795" i="61" s="1"/>
  <c r="E813" i="61" s="1"/>
  <c r="G794" i="61"/>
  <c r="L794" i="61" s="1"/>
  <c r="F794" i="61"/>
  <c r="K794" i="61" s="1"/>
  <c r="AH892" i="61"/>
  <c r="X793" i="61"/>
  <c r="R793" i="61"/>
  <c r="A793" i="61" s="1"/>
  <c r="A794" i="61" s="1"/>
  <c r="P793" i="61"/>
  <c r="X792" i="61"/>
  <c r="R792" i="61"/>
  <c r="A792" i="61" s="1"/>
  <c r="P792" i="61"/>
  <c r="X791" i="61"/>
  <c r="R791" i="61"/>
  <c r="A791" i="61" s="1"/>
  <c r="P791" i="61"/>
  <c r="X790" i="61"/>
  <c r="R790" i="61"/>
  <c r="A790" i="61" s="1"/>
  <c r="P790" i="61"/>
  <c r="X789" i="61"/>
  <c r="R789" i="61"/>
  <c r="A789" i="61" s="1"/>
  <c r="P789" i="61"/>
  <c r="X788" i="61"/>
  <c r="R788" i="61"/>
  <c r="A788" i="61" s="1"/>
  <c r="P788" i="61"/>
  <c r="X787" i="61"/>
  <c r="R787" i="61"/>
  <c r="A787" i="61" s="1"/>
  <c r="P787" i="61"/>
  <c r="X786" i="61"/>
  <c r="R786" i="61"/>
  <c r="A786" i="61" s="1"/>
  <c r="P786" i="61"/>
  <c r="X785" i="61"/>
  <c r="R785" i="61"/>
  <c r="A785" i="61" s="1"/>
  <c r="P785" i="61"/>
  <c r="X784" i="61"/>
  <c r="R784" i="61"/>
  <c r="A784" i="61" s="1"/>
  <c r="P784" i="61"/>
  <c r="X783" i="61"/>
  <c r="R783" i="61"/>
  <c r="A783" i="61" s="1"/>
  <c r="P783" i="61"/>
  <c r="X782" i="61"/>
  <c r="R782" i="61"/>
  <c r="A782" i="61" s="1"/>
  <c r="P782" i="61"/>
  <c r="X781" i="61"/>
  <c r="R781" i="61"/>
  <c r="A781" i="61" s="1"/>
  <c r="P781" i="61"/>
  <c r="X780" i="61"/>
  <c r="R780" i="61"/>
  <c r="A780" i="61" s="1"/>
  <c r="P780" i="61"/>
  <c r="X779" i="61"/>
  <c r="R779" i="61"/>
  <c r="A779" i="61" s="1"/>
  <c r="P779" i="61"/>
  <c r="X778" i="61"/>
  <c r="R778" i="61"/>
  <c r="A778" i="61" s="1"/>
  <c r="P778" i="61"/>
  <c r="X777" i="61"/>
  <c r="R777" i="61"/>
  <c r="A777" i="61" s="1"/>
  <c r="P777" i="61"/>
  <c r="X776" i="61"/>
  <c r="R776" i="61"/>
  <c r="A776" i="61" s="1"/>
  <c r="P776" i="61"/>
  <c r="X775" i="61"/>
  <c r="R775" i="61"/>
  <c r="A775" i="61" s="1"/>
  <c r="P775" i="61"/>
  <c r="X774" i="61"/>
  <c r="R774" i="61"/>
  <c r="A774" i="61" s="1"/>
  <c r="P774" i="61"/>
  <c r="X773" i="61"/>
  <c r="R773" i="61"/>
  <c r="A773" i="61" s="1"/>
  <c r="P773" i="61"/>
  <c r="X772" i="61"/>
  <c r="R772" i="61"/>
  <c r="A772" i="61" s="1"/>
  <c r="P772" i="61"/>
  <c r="X771" i="61"/>
  <c r="R771" i="61"/>
  <c r="A771" i="61" s="1"/>
  <c r="P771" i="61"/>
  <c r="X770" i="61"/>
  <c r="R770" i="61"/>
  <c r="A770" i="61" s="1"/>
  <c r="P770" i="61"/>
  <c r="X769" i="61"/>
  <c r="R769" i="61"/>
  <c r="A769" i="61" s="1"/>
  <c r="P769" i="61"/>
  <c r="X768" i="61"/>
  <c r="R768" i="61"/>
  <c r="A768" i="61" s="1"/>
  <c r="P768" i="61"/>
  <c r="X767" i="61"/>
  <c r="R767" i="61"/>
  <c r="A767" i="61" s="1"/>
  <c r="P767" i="61"/>
  <c r="X766" i="61"/>
  <c r="R766" i="61"/>
  <c r="A766" i="61" s="1"/>
  <c r="P766" i="61"/>
  <c r="X765" i="61"/>
  <c r="R765" i="61"/>
  <c r="A765" i="61" s="1"/>
  <c r="P765" i="61"/>
  <c r="X764" i="61"/>
  <c r="R764" i="61"/>
  <c r="A764" i="61" s="1"/>
  <c r="P764" i="61"/>
  <c r="X763" i="61"/>
  <c r="R763" i="61"/>
  <c r="A763" i="61" s="1"/>
  <c r="P763" i="61"/>
  <c r="X762" i="61"/>
  <c r="R762" i="61"/>
  <c r="A762" i="61" s="1"/>
  <c r="P762" i="61"/>
  <c r="X761" i="61"/>
  <c r="R761" i="61"/>
  <c r="A761" i="61" s="1"/>
  <c r="P761" i="61"/>
  <c r="X760" i="61"/>
  <c r="R760" i="61"/>
  <c r="A760" i="61" s="1"/>
  <c r="P760" i="61"/>
  <c r="X759" i="61"/>
  <c r="R759" i="61"/>
  <c r="A759" i="61" s="1"/>
  <c r="P759" i="61"/>
  <c r="X758" i="61"/>
  <c r="R758" i="61"/>
  <c r="A758" i="61" s="1"/>
  <c r="P758" i="61"/>
  <c r="X757" i="61"/>
  <c r="R757" i="61"/>
  <c r="A757" i="61" s="1"/>
  <c r="P757" i="61"/>
  <c r="X756" i="61"/>
  <c r="R756" i="61"/>
  <c r="A756" i="61" s="1"/>
  <c r="P756" i="61"/>
  <c r="X755" i="61"/>
  <c r="R755" i="61"/>
  <c r="A755" i="61" s="1"/>
  <c r="P755" i="61"/>
  <c r="X754" i="61"/>
  <c r="R754" i="61"/>
  <c r="A754" i="61" s="1"/>
  <c r="P754" i="61"/>
  <c r="X753" i="61"/>
  <c r="R753" i="61"/>
  <c r="A753" i="61" s="1"/>
  <c r="P753" i="61"/>
  <c r="X752" i="61"/>
  <c r="R752" i="61"/>
  <c r="A752" i="61" s="1"/>
  <c r="P752" i="61"/>
  <c r="X751" i="61"/>
  <c r="R751" i="61"/>
  <c r="A751" i="61" s="1"/>
  <c r="P751" i="61"/>
  <c r="X750" i="61"/>
  <c r="R750" i="61"/>
  <c r="A750" i="61" s="1"/>
  <c r="P750" i="61"/>
  <c r="X749" i="61"/>
  <c r="R749" i="61"/>
  <c r="A749" i="61" s="1"/>
  <c r="P749" i="61"/>
  <c r="X748" i="61"/>
  <c r="R748" i="61"/>
  <c r="A748" i="61" s="1"/>
  <c r="P748" i="61"/>
  <c r="X747" i="61"/>
  <c r="R747" i="61"/>
  <c r="A747" i="61" s="1"/>
  <c r="P747" i="61"/>
  <c r="X746" i="61"/>
  <c r="R746" i="61"/>
  <c r="A746" i="61" s="1"/>
  <c r="P746" i="61"/>
  <c r="X745" i="61"/>
  <c r="R745" i="61"/>
  <c r="A745" i="61" s="1"/>
  <c r="P745" i="61"/>
  <c r="X744" i="61"/>
  <c r="R744" i="61"/>
  <c r="A744" i="61" s="1"/>
  <c r="P744" i="61"/>
  <c r="X743" i="61"/>
  <c r="R743" i="61"/>
  <c r="A743" i="61" s="1"/>
  <c r="P743" i="61"/>
  <c r="X742" i="61"/>
  <c r="R742" i="61"/>
  <c r="A742" i="61" s="1"/>
  <c r="P742" i="61"/>
  <c r="X741" i="61"/>
  <c r="R741" i="61"/>
  <c r="A741" i="61" s="1"/>
  <c r="P741" i="61"/>
  <c r="X740" i="61"/>
  <c r="R740" i="61"/>
  <c r="A740" i="61" s="1"/>
  <c r="P740" i="61"/>
  <c r="X739" i="61"/>
  <c r="R739" i="61"/>
  <c r="A739" i="61" s="1"/>
  <c r="P739" i="61"/>
  <c r="X738" i="61"/>
  <c r="R738" i="61"/>
  <c r="A738" i="61" s="1"/>
  <c r="P738" i="61"/>
  <c r="X737" i="61"/>
  <c r="R737" i="61"/>
  <c r="A737" i="61" s="1"/>
  <c r="P737" i="61"/>
  <c r="X736" i="61"/>
  <c r="R736" i="61"/>
  <c r="A736" i="61" s="1"/>
  <c r="P736" i="61"/>
  <c r="X735" i="61"/>
  <c r="R735" i="61"/>
  <c r="A735" i="61" s="1"/>
  <c r="P735" i="61"/>
  <c r="X734" i="61"/>
  <c r="R734" i="61"/>
  <c r="A734" i="61" s="1"/>
  <c r="P734" i="61"/>
  <c r="X733" i="61"/>
  <c r="R733" i="61"/>
  <c r="A733" i="61" s="1"/>
  <c r="P733" i="61"/>
  <c r="X732" i="61"/>
  <c r="R732" i="61"/>
  <c r="A732" i="61" s="1"/>
  <c r="P732" i="61"/>
  <c r="X731" i="61"/>
  <c r="R731" i="61"/>
  <c r="A731" i="61" s="1"/>
  <c r="P731" i="61"/>
  <c r="X730" i="61"/>
  <c r="R730" i="61"/>
  <c r="A730" i="61" s="1"/>
  <c r="P730" i="61"/>
  <c r="X729" i="61"/>
  <c r="R729" i="61"/>
  <c r="A729" i="61" s="1"/>
  <c r="P729" i="61"/>
  <c r="X728" i="61"/>
  <c r="R728" i="61"/>
  <c r="A728" i="61" s="1"/>
  <c r="P728" i="61"/>
  <c r="X727" i="61"/>
  <c r="R727" i="61"/>
  <c r="A727" i="61" s="1"/>
  <c r="P727" i="61"/>
  <c r="X726" i="61"/>
  <c r="R726" i="61"/>
  <c r="A726" i="61" s="1"/>
  <c r="P726" i="61"/>
  <c r="X725" i="61"/>
  <c r="R725" i="61"/>
  <c r="A725" i="61" s="1"/>
  <c r="P725" i="61"/>
  <c r="X724" i="61"/>
  <c r="R724" i="61"/>
  <c r="A724" i="61" s="1"/>
  <c r="P724" i="61"/>
  <c r="X723" i="61"/>
  <c r="R723" i="61"/>
  <c r="A723" i="61" s="1"/>
  <c r="P723" i="61"/>
  <c r="X722" i="61"/>
  <c r="R722" i="61"/>
  <c r="A722" i="61" s="1"/>
  <c r="P722" i="61"/>
  <c r="X721" i="61"/>
  <c r="R721" i="61"/>
  <c r="A721" i="61" s="1"/>
  <c r="P721" i="61"/>
  <c r="X720" i="61"/>
  <c r="R720" i="61"/>
  <c r="A720" i="61" s="1"/>
  <c r="P720" i="61"/>
  <c r="X719" i="61"/>
  <c r="R719" i="61"/>
  <c r="A719" i="61" s="1"/>
  <c r="P719" i="61"/>
  <c r="X718" i="61"/>
  <c r="R718" i="61"/>
  <c r="A718" i="61" s="1"/>
  <c r="P718" i="61"/>
  <c r="X717" i="61"/>
  <c r="R717" i="61"/>
  <c r="A717" i="61" s="1"/>
  <c r="P717" i="61"/>
  <c r="X716" i="61"/>
  <c r="R716" i="61"/>
  <c r="A716" i="61" s="1"/>
  <c r="P716" i="61"/>
  <c r="X715" i="61"/>
  <c r="R715" i="61"/>
  <c r="A715" i="61" s="1"/>
  <c r="P715" i="61"/>
  <c r="X714" i="61"/>
  <c r="R714" i="61"/>
  <c r="A714" i="61" s="1"/>
  <c r="P714" i="61"/>
  <c r="X713" i="61"/>
  <c r="R713" i="61"/>
  <c r="A713" i="61" s="1"/>
  <c r="P713" i="61"/>
  <c r="X712" i="61"/>
  <c r="R712" i="61"/>
  <c r="A712" i="61" s="1"/>
  <c r="P712" i="61"/>
  <c r="X711" i="61"/>
  <c r="R711" i="61"/>
  <c r="A711" i="61" s="1"/>
  <c r="P711" i="61"/>
  <c r="X710" i="61"/>
  <c r="R710" i="61"/>
  <c r="A710" i="61" s="1"/>
  <c r="P710" i="61"/>
  <c r="X709" i="61"/>
  <c r="R709" i="61"/>
  <c r="A709" i="61" s="1"/>
  <c r="P709" i="61"/>
  <c r="X708" i="61"/>
  <c r="R708" i="61"/>
  <c r="A708" i="61" s="1"/>
  <c r="P708" i="61"/>
  <c r="X707" i="61"/>
  <c r="R707" i="61"/>
  <c r="A707" i="61" s="1"/>
  <c r="P707" i="61"/>
  <c r="X706" i="61"/>
  <c r="R706" i="61"/>
  <c r="A706" i="61" s="1"/>
  <c r="P706" i="61"/>
  <c r="X705" i="61"/>
  <c r="R705" i="61"/>
  <c r="A705" i="61" s="1"/>
  <c r="P705" i="61"/>
  <c r="X704" i="61"/>
  <c r="R704" i="61"/>
  <c r="A704" i="61" s="1"/>
  <c r="P704" i="61"/>
  <c r="X703" i="61"/>
  <c r="R703" i="61"/>
  <c r="A703" i="61" s="1"/>
  <c r="P703" i="61"/>
  <c r="X702" i="61"/>
  <c r="R702" i="61"/>
  <c r="A702" i="61" s="1"/>
  <c r="P702" i="61"/>
  <c r="X701" i="61"/>
  <c r="R701" i="61"/>
  <c r="A701" i="61" s="1"/>
  <c r="P701" i="61"/>
  <c r="X700" i="61"/>
  <c r="R700" i="61"/>
  <c r="A700" i="61" s="1"/>
  <c r="P700" i="61"/>
  <c r="X699" i="61"/>
  <c r="R699" i="61"/>
  <c r="A699" i="61" s="1"/>
  <c r="P699" i="61"/>
  <c r="X698" i="61"/>
  <c r="R698" i="61"/>
  <c r="A698" i="61" s="1"/>
  <c r="P698" i="61"/>
  <c r="X697" i="61"/>
  <c r="R697" i="61"/>
  <c r="A697" i="61" s="1"/>
  <c r="P697" i="61"/>
  <c r="X696" i="61"/>
  <c r="R696" i="61"/>
  <c r="A696" i="61" s="1"/>
  <c r="P696" i="61"/>
  <c r="X695" i="61"/>
  <c r="R695" i="61"/>
  <c r="A695" i="61" s="1"/>
  <c r="P695" i="61"/>
  <c r="X694" i="61"/>
  <c r="R694" i="61"/>
  <c r="A694" i="61" s="1"/>
  <c r="P694" i="61"/>
  <c r="X693" i="61"/>
  <c r="R693" i="61"/>
  <c r="A693" i="61" s="1"/>
  <c r="P693" i="61"/>
  <c r="X692" i="61"/>
  <c r="R692" i="61"/>
  <c r="A692" i="61" s="1"/>
  <c r="P692" i="61"/>
  <c r="X691" i="61"/>
  <c r="R691" i="61"/>
  <c r="A691" i="61" s="1"/>
  <c r="P691" i="61"/>
  <c r="X690" i="61"/>
  <c r="R690" i="61"/>
  <c r="A690" i="61" s="1"/>
  <c r="P690" i="61"/>
  <c r="X689" i="61"/>
  <c r="R689" i="61"/>
  <c r="A689" i="61" s="1"/>
  <c r="P689" i="61"/>
  <c r="X688" i="61"/>
  <c r="R688" i="61"/>
  <c r="A688" i="61" s="1"/>
  <c r="P688" i="61"/>
  <c r="X687" i="61"/>
  <c r="R687" i="61"/>
  <c r="A687" i="61" s="1"/>
  <c r="P687" i="61"/>
  <c r="X686" i="61"/>
  <c r="R686" i="61"/>
  <c r="A686" i="61" s="1"/>
  <c r="P686" i="61"/>
  <c r="X685" i="61"/>
  <c r="R685" i="61"/>
  <c r="A685" i="61" s="1"/>
  <c r="P685" i="61"/>
  <c r="X684" i="61"/>
  <c r="R684" i="61"/>
  <c r="A684" i="61" s="1"/>
  <c r="P684" i="61"/>
  <c r="X683" i="61"/>
  <c r="R683" i="61"/>
  <c r="A683" i="61" s="1"/>
  <c r="P683" i="61"/>
  <c r="X682" i="61"/>
  <c r="R682" i="61"/>
  <c r="A682" i="61" s="1"/>
  <c r="P682" i="61"/>
  <c r="X681" i="61"/>
  <c r="R681" i="61"/>
  <c r="A681" i="61" s="1"/>
  <c r="P681" i="61"/>
  <c r="X680" i="61"/>
  <c r="R680" i="61"/>
  <c r="A680" i="61" s="1"/>
  <c r="P680" i="61"/>
  <c r="X679" i="61"/>
  <c r="R679" i="61"/>
  <c r="A679" i="61" s="1"/>
  <c r="P679" i="61"/>
  <c r="X678" i="61"/>
  <c r="R678" i="61"/>
  <c r="A678" i="61" s="1"/>
  <c r="P678" i="61"/>
  <c r="X677" i="61"/>
  <c r="R677" i="61"/>
  <c r="A677" i="61" s="1"/>
  <c r="P677" i="61"/>
  <c r="X676" i="61"/>
  <c r="R676" i="61"/>
  <c r="A676" i="61" s="1"/>
  <c r="P676" i="61"/>
  <c r="X675" i="61"/>
  <c r="R675" i="61"/>
  <c r="A675" i="61" s="1"/>
  <c r="P675" i="61"/>
  <c r="X674" i="61"/>
  <c r="R674" i="61"/>
  <c r="A674" i="61" s="1"/>
  <c r="P674" i="61"/>
  <c r="X673" i="61"/>
  <c r="R673" i="61"/>
  <c r="A673" i="61" s="1"/>
  <c r="P673" i="61"/>
  <c r="X672" i="61"/>
  <c r="R672" i="61"/>
  <c r="A672" i="61" s="1"/>
  <c r="P672" i="61"/>
  <c r="X671" i="61"/>
  <c r="R671" i="61"/>
  <c r="A671" i="61" s="1"/>
  <c r="P671" i="61"/>
  <c r="X670" i="61"/>
  <c r="R670" i="61"/>
  <c r="A670" i="61" s="1"/>
  <c r="P670" i="61"/>
  <c r="X669" i="61"/>
  <c r="R669" i="61"/>
  <c r="A669" i="61" s="1"/>
  <c r="P669" i="61"/>
  <c r="X668" i="61"/>
  <c r="R668" i="61"/>
  <c r="A668" i="61" s="1"/>
  <c r="P668" i="61"/>
  <c r="X667" i="61"/>
  <c r="R667" i="61"/>
  <c r="P667" i="61"/>
  <c r="X666" i="61"/>
  <c r="R666" i="61"/>
  <c r="A666" i="61" s="1"/>
  <c r="P666" i="61"/>
  <c r="X665" i="61"/>
  <c r="R665" i="61"/>
  <c r="A665" i="61" s="1"/>
  <c r="P665" i="61"/>
  <c r="X664" i="61"/>
  <c r="R664" i="61"/>
  <c r="A664" i="61" s="1"/>
  <c r="P664" i="61"/>
  <c r="X663" i="61"/>
  <c r="R663" i="61"/>
  <c r="A663" i="61" s="1"/>
  <c r="P663" i="61"/>
  <c r="X662" i="61"/>
  <c r="R662" i="61"/>
  <c r="A662" i="61" s="1"/>
  <c r="P662" i="61"/>
  <c r="X661" i="61"/>
  <c r="R661" i="61"/>
  <c r="A661" i="61" s="1"/>
  <c r="P661" i="61"/>
  <c r="X660" i="61"/>
  <c r="R660" i="61"/>
  <c r="A660" i="61" s="1"/>
  <c r="P660" i="61"/>
  <c r="X659" i="61"/>
  <c r="R659" i="61"/>
  <c r="A659" i="61" s="1"/>
  <c r="P659" i="61"/>
  <c r="X658" i="61"/>
  <c r="R658" i="61"/>
  <c r="A658" i="61" s="1"/>
  <c r="P658" i="61"/>
  <c r="X657" i="61"/>
  <c r="R657" i="61"/>
  <c r="A657" i="61" s="1"/>
  <c r="P657" i="61"/>
  <c r="X656" i="61"/>
  <c r="R656" i="61"/>
  <c r="A656" i="61" s="1"/>
  <c r="P656" i="61"/>
  <c r="X655" i="61"/>
  <c r="R655" i="61"/>
  <c r="A655" i="61" s="1"/>
  <c r="P655" i="61"/>
  <c r="X654" i="61"/>
  <c r="R654" i="61"/>
  <c r="A654" i="61" s="1"/>
  <c r="P654" i="61"/>
  <c r="X653" i="61"/>
  <c r="R653" i="61"/>
  <c r="A653" i="61" s="1"/>
  <c r="P653" i="61"/>
  <c r="X652" i="61"/>
  <c r="R652" i="61"/>
  <c r="A652" i="61" s="1"/>
  <c r="P652" i="61"/>
  <c r="X651" i="61"/>
  <c r="R651" i="61"/>
  <c r="A651" i="61" s="1"/>
  <c r="P651" i="61"/>
  <c r="X650" i="61"/>
  <c r="R650" i="61"/>
  <c r="A650" i="61" s="1"/>
  <c r="P650" i="61"/>
  <c r="X649" i="61"/>
  <c r="R649" i="61"/>
  <c r="A649" i="61" s="1"/>
  <c r="P649" i="61"/>
  <c r="X648" i="61"/>
  <c r="R648" i="61"/>
  <c r="A648" i="61" s="1"/>
  <c r="P648" i="61"/>
  <c r="X647" i="61"/>
  <c r="R647" i="61"/>
  <c r="A647" i="61" s="1"/>
  <c r="P647" i="61"/>
  <c r="X646" i="61"/>
  <c r="R646" i="61"/>
  <c r="A646" i="61" s="1"/>
  <c r="P646" i="61"/>
  <c r="X645" i="61"/>
  <c r="R645" i="61"/>
  <c r="A645" i="61" s="1"/>
  <c r="P645" i="61"/>
  <c r="X644" i="61"/>
  <c r="R644" i="61"/>
  <c r="A644" i="61" s="1"/>
  <c r="P644" i="61"/>
  <c r="X643" i="61"/>
  <c r="R643" i="61"/>
  <c r="A643" i="61" s="1"/>
  <c r="P643" i="61"/>
  <c r="X642" i="61"/>
  <c r="R642" i="61"/>
  <c r="A642" i="61" s="1"/>
  <c r="P642" i="61"/>
  <c r="X641" i="61"/>
  <c r="R641" i="61"/>
  <c r="A641" i="61" s="1"/>
  <c r="P641" i="61"/>
  <c r="X640" i="61"/>
  <c r="R640" i="61"/>
  <c r="A640" i="61" s="1"/>
  <c r="P640" i="61"/>
  <c r="X639" i="61"/>
  <c r="R639" i="61"/>
  <c r="A639" i="61" s="1"/>
  <c r="P639" i="61"/>
  <c r="X638" i="61"/>
  <c r="R638" i="61"/>
  <c r="A638" i="61" s="1"/>
  <c r="P638" i="61"/>
  <c r="X637" i="61"/>
  <c r="R637" i="61"/>
  <c r="A637" i="61" s="1"/>
  <c r="P637" i="61"/>
  <c r="X636" i="61"/>
  <c r="R636" i="61"/>
  <c r="A636" i="61" s="1"/>
  <c r="P636" i="61"/>
  <c r="X635" i="61"/>
  <c r="R635" i="61"/>
  <c r="A635" i="61" s="1"/>
  <c r="P635" i="61"/>
  <c r="X634" i="61"/>
  <c r="R634" i="61"/>
  <c r="A634" i="61" s="1"/>
  <c r="P634" i="61"/>
  <c r="X633" i="61"/>
  <c r="R633" i="61"/>
  <c r="A633" i="61" s="1"/>
  <c r="P633" i="61"/>
  <c r="X632" i="61"/>
  <c r="R632" i="61"/>
  <c r="A632" i="61" s="1"/>
  <c r="P632" i="61"/>
  <c r="X631" i="61"/>
  <c r="R631" i="61"/>
  <c r="A631" i="61" s="1"/>
  <c r="P631" i="61"/>
  <c r="X630" i="61"/>
  <c r="R630" i="61"/>
  <c r="A630" i="61" s="1"/>
  <c r="P630" i="61"/>
  <c r="X629" i="61"/>
  <c r="R629" i="61"/>
  <c r="A629" i="61" s="1"/>
  <c r="P629" i="61"/>
  <c r="X628" i="61"/>
  <c r="R628" i="61"/>
  <c r="A628" i="61" s="1"/>
  <c r="P628" i="61"/>
  <c r="X627" i="61"/>
  <c r="R627" i="61"/>
  <c r="A627" i="61" s="1"/>
  <c r="P627" i="61"/>
  <c r="X626" i="61"/>
  <c r="R626" i="61"/>
  <c r="A626" i="61" s="1"/>
  <c r="P626" i="61"/>
  <c r="X625" i="61"/>
  <c r="R625" i="61"/>
  <c r="A625" i="61" s="1"/>
  <c r="P625" i="61"/>
  <c r="X624" i="61"/>
  <c r="R624" i="61"/>
  <c r="A624" i="61" s="1"/>
  <c r="P624" i="61"/>
  <c r="X623" i="61"/>
  <c r="R623" i="61"/>
  <c r="A623" i="61" s="1"/>
  <c r="P623" i="61"/>
  <c r="X622" i="61"/>
  <c r="R622" i="61"/>
  <c r="A622" i="61" s="1"/>
  <c r="P622" i="61"/>
  <c r="X621" i="61"/>
  <c r="R621" i="61"/>
  <c r="A621" i="61" s="1"/>
  <c r="P621" i="61"/>
  <c r="X620" i="61"/>
  <c r="R620" i="61"/>
  <c r="A620" i="61" s="1"/>
  <c r="P620" i="61"/>
  <c r="X619" i="61"/>
  <c r="R619" i="61"/>
  <c r="A619" i="61" s="1"/>
  <c r="P619" i="61"/>
  <c r="X618" i="61"/>
  <c r="R618" i="61"/>
  <c r="A618" i="61" s="1"/>
  <c r="P618" i="61"/>
  <c r="X617" i="61"/>
  <c r="R617" i="61"/>
  <c r="A617" i="61" s="1"/>
  <c r="P617" i="61"/>
  <c r="X616" i="61"/>
  <c r="R616" i="61"/>
  <c r="A616" i="61" s="1"/>
  <c r="P616" i="61"/>
  <c r="X615" i="61"/>
  <c r="R615" i="61"/>
  <c r="A615" i="61" s="1"/>
  <c r="P615" i="61"/>
  <c r="X614" i="61"/>
  <c r="R614" i="61"/>
  <c r="A614" i="61" s="1"/>
  <c r="P614" i="61"/>
  <c r="X613" i="61"/>
  <c r="R613" i="61"/>
  <c r="A613" i="61" s="1"/>
  <c r="P613" i="61"/>
  <c r="X612" i="61"/>
  <c r="R612" i="61"/>
  <c r="A612" i="61" s="1"/>
  <c r="P612" i="61"/>
  <c r="X611" i="61"/>
  <c r="R611" i="61"/>
  <c r="A611" i="61" s="1"/>
  <c r="P611" i="61"/>
  <c r="X610" i="61"/>
  <c r="R610" i="61"/>
  <c r="A610" i="61" s="1"/>
  <c r="P610" i="61"/>
  <c r="X609" i="61"/>
  <c r="R609" i="61"/>
  <c r="A609" i="61" s="1"/>
  <c r="P609" i="61"/>
  <c r="X608" i="61"/>
  <c r="R608" i="61"/>
  <c r="A608" i="61" s="1"/>
  <c r="P608" i="61"/>
  <c r="X607" i="61"/>
  <c r="R607" i="61"/>
  <c r="A607" i="61" s="1"/>
  <c r="P607" i="61"/>
  <c r="X606" i="61"/>
  <c r="R606" i="61"/>
  <c r="A606" i="61" s="1"/>
  <c r="P606" i="61"/>
  <c r="X605" i="61"/>
  <c r="R605" i="61"/>
  <c r="A605" i="61" s="1"/>
  <c r="P605" i="61"/>
  <c r="X604" i="61"/>
  <c r="R604" i="61"/>
  <c r="A604" i="61" s="1"/>
  <c r="P604" i="61"/>
  <c r="X603" i="61"/>
  <c r="R603" i="61"/>
  <c r="A603" i="61" s="1"/>
  <c r="P603" i="61"/>
  <c r="X602" i="61"/>
  <c r="R602" i="61"/>
  <c r="A602" i="61" s="1"/>
  <c r="P602" i="61"/>
  <c r="X601" i="61"/>
  <c r="R601" i="61"/>
  <c r="A601" i="61" s="1"/>
  <c r="P601" i="61"/>
  <c r="X600" i="61"/>
  <c r="R600" i="61"/>
  <c r="A600" i="61" s="1"/>
  <c r="P600" i="61"/>
  <c r="X599" i="61"/>
  <c r="R599" i="61"/>
  <c r="A599" i="61" s="1"/>
  <c r="P599" i="61"/>
  <c r="X598" i="61"/>
  <c r="R598" i="61"/>
  <c r="A598" i="61" s="1"/>
  <c r="P598" i="61"/>
  <c r="X597" i="61"/>
  <c r="R597" i="61"/>
  <c r="A597" i="61" s="1"/>
  <c r="P597" i="61"/>
  <c r="X596" i="61"/>
  <c r="R596" i="61"/>
  <c r="A596" i="61" s="1"/>
  <c r="P596" i="61"/>
  <c r="X595" i="61"/>
  <c r="R595" i="61"/>
  <c r="A595" i="61" s="1"/>
  <c r="P595" i="61"/>
  <c r="X594" i="61"/>
  <c r="R594" i="61"/>
  <c r="A594" i="61" s="1"/>
  <c r="P594" i="61"/>
  <c r="X593" i="61"/>
  <c r="R593" i="61"/>
  <c r="A593" i="61" s="1"/>
  <c r="P593" i="61"/>
  <c r="X592" i="61"/>
  <c r="R592" i="61"/>
  <c r="A592" i="61" s="1"/>
  <c r="P592" i="61"/>
  <c r="X591" i="61"/>
  <c r="R591" i="61"/>
  <c r="A591" i="61" s="1"/>
  <c r="P591" i="61"/>
  <c r="X590" i="61"/>
  <c r="R590" i="61"/>
  <c r="A590" i="61" s="1"/>
  <c r="P590" i="61"/>
  <c r="X589" i="61"/>
  <c r="R589" i="61"/>
  <c r="A589" i="61" s="1"/>
  <c r="P589" i="61"/>
  <c r="X588" i="61"/>
  <c r="R588" i="61"/>
  <c r="A588" i="61" s="1"/>
  <c r="P588" i="61"/>
  <c r="X587" i="61"/>
  <c r="R587" i="61"/>
  <c r="A587" i="61" s="1"/>
  <c r="P587" i="61"/>
  <c r="X586" i="61"/>
  <c r="R586" i="61"/>
  <c r="A586" i="61" s="1"/>
  <c r="P586" i="61"/>
  <c r="X585" i="61"/>
  <c r="R585" i="61"/>
  <c r="A585" i="61" s="1"/>
  <c r="P585" i="61"/>
  <c r="X584" i="61"/>
  <c r="R584" i="61"/>
  <c r="A584" i="61" s="1"/>
  <c r="P584" i="61"/>
  <c r="X583" i="61"/>
  <c r="R583" i="61"/>
  <c r="A583" i="61" s="1"/>
  <c r="P583" i="61"/>
  <c r="X582" i="61"/>
  <c r="R582" i="61"/>
  <c r="A582" i="61" s="1"/>
  <c r="P582" i="61"/>
  <c r="X581" i="61"/>
  <c r="R581" i="61"/>
  <c r="A581" i="61" s="1"/>
  <c r="P581" i="61"/>
  <c r="X580" i="61"/>
  <c r="R580" i="61"/>
  <c r="A580" i="61" s="1"/>
  <c r="P580" i="61"/>
  <c r="X579" i="61"/>
  <c r="R579" i="61"/>
  <c r="A579" i="61" s="1"/>
  <c r="P579" i="61"/>
  <c r="X578" i="61"/>
  <c r="R578" i="61"/>
  <c r="A578" i="61" s="1"/>
  <c r="P578" i="61"/>
  <c r="X577" i="61"/>
  <c r="R577" i="61"/>
  <c r="A577" i="61" s="1"/>
  <c r="P577" i="61"/>
  <c r="X576" i="61"/>
  <c r="R576" i="61"/>
  <c r="A576" i="61" s="1"/>
  <c r="P576" i="61"/>
  <c r="X575" i="61"/>
  <c r="R575" i="61"/>
  <c r="A575" i="61" s="1"/>
  <c r="P575" i="61"/>
  <c r="X574" i="61"/>
  <c r="R574" i="61"/>
  <c r="A574" i="61" s="1"/>
  <c r="P574" i="61"/>
  <c r="X573" i="61"/>
  <c r="R573" i="61"/>
  <c r="A573" i="61" s="1"/>
  <c r="P573" i="61"/>
  <c r="X572" i="61"/>
  <c r="R572" i="61"/>
  <c r="A572" i="61" s="1"/>
  <c r="P572" i="61"/>
  <c r="X571" i="61"/>
  <c r="R571" i="61"/>
  <c r="A571" i="61" s="1"/>
  <c r="P571" i="61"/>
  <c r="X570" i="61"/>
  <c r="R570" i="61"/>
  <c r="A570" i="61" s="1"/>
  <c r="P570" i="61"/>
  <c r="X569" i="61"/>
  <c r="R569" i="61"/>
  <c r="A569" i="61" s="1"/>
  <c r="P569" i="61"/>
  <c r="X568" i="61"/>
  <c r="R568" i="61"/>
  <c r="A568" i="61" s="1"/>
  <c r="P568" i="61"/>
  <c r="X567" i="61"/>
  <c r="R567" i="61"/>
  <c r="A567" i="61" s="1"/>
  <c r="P567" i="61"/>
  <c r="X566" i="61"/>
  <c r="R566" i="61"/>
  <c r="A566" i="61" s="1"/>
  <c r="P566" i="61"/>
  <c r="X565" i="61"/>
  <c r="R565" i="61"/>
  <c r="A565" i="61" s="1"/>
  <c r="P565" i="61"/>
  <c r="X564" i="61"/>
  <c r="R564" i="61"/>
  <c r="A564" i="61" s="1"/>
  <c r="P564" i="61"/>
  <c r="X563" i="61"/>
  <c r="R563" i="61"/>
  <c r="A563" i="61" s="1"/>
  <c r="P563" i="61"/>
  <c r="X562" i="61"/>
  <c r="R562" i="61"/>
  <c r="A562" i="61" s="1"/>
  <c r="P562" i="61"/>
  <c r="X561" i="61"/>
  <c r="R561" i="61"/>
  <c r="A561" i="61" s="1"/>
  <c r="P561" i="61"/>
  <c r="X560" i="61"/>
  <c r="R560" i="61"/>
  <c r="A560" i="61" s="1"/>
  <c r="P560" i="61"/>
  <c r="X559" i="61"/>
  <c r="R559" i="61"/>
  <c r="A559" i="61" s="1"/>
  <c r="P559" i="61"/>
  <c r="X558" i="61"/>
  <c r="R558" i="61"/>
  <c r="A558" i="61" s="1"/>
  <c r="P558" i="61"/>
  <c r="X557" i="61"/>
  <c r="R557" i="61"/>
  <c r="A557" i="61" s="1"/>
  <c r="P557" i="61"/>
  <c r="X556" i="61"/>
  <c r="R556" i="61"/>
  <c r="A556" i="61" s="1"/>
  <c r="P556" i="61"/>
  <c r="X555" i="61"/>
  <c r="R555" i="61"/>
  <c r="A555" i="61" s="1"/>
  <c r="P555" i="61"/>
  <c r="X554" i="61"/>
  <c r="R554" i="61"/>
  <c r="A554" i="61" s="1"/>
  <c r="P554" i="61"/>
  <c r="P553" i="61"/>
  <c r="X552" i="61"/>
  <c r="R552" i="61"/>
  <c r="A552" i="61" s="1"/>
  <c r="P552" i="61"/>
  <c r="X551" i="61"/>
  <c r="R551" i="61"/>
  <c r="A551" i="61" s="1"/>
  <c r="P551" i="61"/>
  <c r="X550" i="61"/>
  <c r="R550" i="61"/>
  <c r="A550" i="61" s="1"/>
  <c r="P550" i="61"/>
  <c r="X549" i="61"/>
  <c r="R549" i="61"/>
  <c r="A549" i="61" s="1"/>
  <c r="P549" i="61"/>
  <c r="X548" i="61"/>
  <c r="R548" i="61"/>
  <c r="A548" i="61" s="1"/>
  <c r="P548" i="61"/>
  <c r="X547" i="61"/>
  <c r="R547" i="61"/>
  <c r="A547" i="61" s="1"/>
  <c r="P547" i="61"/>
  <c r="X546" i="61"/>
  <c r="R546" i="61"/>
  <c r="A546" i="61" s="1"/>
  <c r="P546" i="61"/>
  <c r="X545" i="61"/>
  <c r="R545" i="61"/>
  <c r="A545" i="61" s="1"/>
  <c r="P545" i="61"/>
  <c r="X544" i="61"/>
  <c r="R544" i="61"/>
  <c r="A544" i="61" s="1"/>
  <c r="P544" i="61"/>
  <c r="X543" i="61"/>
  <c r="R543" i="61"/>
  <c r="A543" i="61" s="1"/>
  <c r="P543" i="61"/>
  <c r="X542" i="61"/>
  <c r="R542" i="61"/>
  <c r="A542" i="61" s="1"/>
  <c r="P542" i="61"/>
  <c r="X541" i="61"/>
  <c r="R541" i="61"/>
  <c r="A541" i="61" s="1"/>
  <c r="P541" i="61"/>
  <c r="X540" i="61"/>
  <c r="R540" i="61"/>
  <c r="A540" i="61" s="1"/>
  <c r="P540" i="61"/>
  <c r="X539" i="61"/>
  <c r="R539" i="61"/>
  <c r="A539" i="61" s="1"/>
  <c r="P539" i="61"/>
  <c r="X538" i="61"/>
  <c r="R538" i="61"/>
  <c r="A538" i="61" s="1"/>
  <c r="P538" i="61"/>
  <c r="X537" i="61"/>
  <c r="R537" i="61"/>
  <c r="A537" i="61" s="1"/>
  <c r="P537" i="61"/>
  <c r="X536" i="61"/>
  <c r="R536" i="61"/>
  <c r="A536" i="61" s="1"/>
  <c r="P536" i="61"/>
  <c r="X535" i="61"/>
  <c r="R535" i="61"/>
  <c r="A535" i="61" s="1"/>
  <c r="P535" i="61"/>
  <c r="X534" i="61"/>
  <c r="A534" i="61"/>
  <c r="X533" i="61"/>
  <c r="R533" i="61"/>
  <c r="A533" i="61" s="1"/>
  <c r="P533" i="61"/>
  <c r="X532" i="61"/>
  <c r="R532" i="61"/>
  <c r="A532" i="61" s="1"/>
  <c r="P532" i="61"/>
  <c r="X531" i="61"/>
  <c r="R531" i="61"/>
  <c r="A531" i="61" s="1"/>
  <c r="P531" i="61"/>
  <c r="X530" i="61"/>
  <c r="R530" i="61"/>
  <c r="A530" i="61" s="1"/>
  <c r="P530" i="61"/>
  <c r="X529" i="61"/>
  <c r="R529" i="61"/>
  <c r="A529" i="61" s="1"/>
  <c r="P529" i="61"/>
  <c r="X528" i="61"/>
  <c r="R528" i="61"/>
  <c r="A528" i="61" s="1"/>
  <c r="P528" i="61"/>
  <c r="X527" i="61"/>
  <c r="R527" i="61"/>
  <c r="A527" i="61" s="1"/>
  <c r="P527" i="61"/>
  <c r="X526" i="61"/>
  <c r="R526" i="61"/>
  <c r="A526" i="61" s="1"/>
  <c r="P526" i="61"/>
  <c r="X525" i="61"/>
  <c r="R525" i="61"/>
  <c r="A525" i="61" s="1"/>
  <c r="P525" i="61"/>
  <c r="X524" i="61"/>
  <c r="R524" i="61"/>
  <c r="A524" i="61" s="1"/>
  <c r="P524" i="61"/>
  <c r="X523" i="61"/>
  <c r="R523" i="61"/>
  <c r="A523" i="61" s="1"/>
  <c r="P523" i="61"/>
  <c r="X522" i="61"/>
  <c r="R522" i="61"/>
  <c r="A522" i="61" s="1"/>
  <c r="P522" i="61"/>
  <c r="X521" i="61"/>
  <c r="R521" i="61"/>
  <c r="A521" i="61" s="1"/>
  <c r="P521" i="61"/>
  <c r="X520" i="61"/>
  <c r="R520" i="61"/>
  <c r="A520" i="61" s="1"/>
  <c r="P520" i="61"/>
  <c r="X519" i="61"/>
  <c r="R519" i="61"/>
  <c r="A519" i="61" s="1"/>
  <c r="P519" i="61"/>
  <c r="X518" i="61"/>
  <c r="R518" i="61"/>
  <c r="A518" i="61" s="1"/>
  <c r="P518" i="61"/>
  <c r="X517" i="61"/>
  <c r="R517" i="61"/>
  <c r="A517" i="61" s="1"/>
  <c r="P517" i="61"/>
  <c r="X516" i="61"/>
  <c r="R516" i="61"/>
  <c r="A516" i="61" s="1"/>
  <c r="P516" i="61"/>
  <c r="X515" i="61"/>
  <c r="R515" i="61"/>
  <c r="A515" i="61" s="1"/>
  <c r="P515" i="61"/>
  <c r="X514" i="61"/>
  <c r="R514" i="61"/>
  <c r="A514" i="61" s="1"/>
  <c r="P514" i="61"/>
  <c r="X513" i="61"/>
  <c r="R513" i="61"/>
  <c r="A513" i="61" s="1"/>
  <c r="P513" i="61"/>
  <c r="X512" i="61"/>
  <c r="R512" i="61"/>
  <c r="A512" i="61" s="1"/>
  <c r="P512" i="61"/>
  <c r="X511" i="61"/>
  <c r="R511" i="61"/>
  <c r="A511" i="61" s="1"/>
  <c r="P511" i="61"/>
  <c r="X510" i="61"/>
  <c r="R510" i="61"/>
  <c r="A510" i="61" s="1"/>
  <c r="P510" i="61"/>
  <c r="X509" i="61"/>
  <c r="R509" i="61"/>
  <c r="A509" i="61" s="1"/>
  <c r="P509" i="61"/>
  <c r="X508" i="61"/>
  <c r="R508" i="61"/>
  <c r="A508" i="61" s="1"/>
  <c r="P508" i="61"/>
  <c r="X507" i="61"/>
  <c r="R507" i="61"/>
  <c r="A507" i="61" s="1"/>
  <c r="P507" i="61"/>
  <c r="X506" i="61"/>
  <c r="R506" i="61"/>
  <c r="A506" i="61" s="1"/>
  <c r="P506" i="61"/>
  <c r="X505" i="61"/>
  <c r="R505" i="61"/>
  <c r="A505" i="61" s="1"/>
  <c r="P505" i="61"/>
  <c r="X504" i="61"/>
  <c r="R504" i="61"/>
  <c r="A504" i="61" s="1"/>
  <c r="P504" i="61"/>
  <c r="X503" i="61"/>
  <c r="R503" i="61"/>
  <c r="A503" i="61" s="1"/>
  <c r="P503" i="61"/>
  <c r="X502" i="61"/>
  <c r="R502" i="61"/>
  <c r="A502" i="61" s="1"/>
  <c r="P502" i="61"/>
  <c r="X501" i="61"/>
  <c r="R501" i="61"/>
  <c r="A501" i="61" s="1"/>
  <c r="P501" i="61"/>
  <c r="X500" i="61"/>
  <c r="R500" i="61"/>
  <c r="A500" i="61" s="1"/>
  <c r="P500" i="61"/>
  <c r="X499" i="61"/>
  <c r="R499" i="61"/>
  <c r="A499" i="61" s="1"/>
  <c r="P499" i="61"/>
  <c r="X498" i="61"/>
  <c r="R498" i="61"/>
  <c r="A498" i="61" s="1"/>
  <c r="P498" i="61"/>
  <c r="X497" i="61"/>
  <c r="R497" i="61"/>
  <c r="A497" i="61" s="1"/>
  <c r="P497" i="61"/>
  <c r="X496" i="61"/>
  <c r="R496" i="61"/>
  <c r="A496" i="61" s="1"/>
  <c r="P496" i="61"/>
  <c r="X495" i="61"/>
  <c r="R495" i="61"/>
  <c r="A495" i="61" s="1"/>
  <c r="P495" i="61"/>
  <c r="X494" i="61"/>
  <c r="R494" i="61"/>
  <c r="A494" i="61" s="1"/>
  <c r="P494" i="61"/>
  <c r="X493" i="61"/>
  <c r="R493" i="61"/>
  <c r="A493" i="61" s="1"/>
  <c r="P493" i="61"/>
  <c r="X492" i="61"/>
  <c r="R492" i="61"/>
  <c r="A492" i="61" s="1"/>
  <c r="P492" i="61"/>
  <c r="X491" i="61"/>
  <c r="R491" i="61"/>
  <c r="A491" i="61" s="1"/>
  <c r="P491" i="61"/>
  <c r="X490" i="61"/>
  <c r="R490" i="61"/>
  <c r="A490" i="61" s="1"/>
  <c r="P490" i="61"/>
  <c r="X489" i="61"/>
  <c r="R489" i="61"/>
  <c r="A489" i="61" s="1"/>
  <c r="P489" i="61"/>
  <c r="X488" i="61"/>
  <c r="R488" i="61"/>
  <c r="A488" i="61" s="1"/>
  <c r="P488" i="61"/>
  <c r="X487" i="61"/>
  <c r="R487" i="61"/>
  <c r="A487" i="61" s="1"/>
  <c r="P487" i="61"/>
  <c r="X486" i="61"/>
  <c r="R486" i="61"/>
  <c r="A486" i="61" s="1"/>
  <c r="P486" i="61"/>
  <c r="X485" i="61"/>
  <c r="R485" i="61"/>
  <c r="A485" i="61" s="1"/>
  <c r="P485" i="61"/>
  <c r="X484" i="61"/>
  <c r="R484" i="61"/>
  <c r="A484" i="61" s="1"/>
  <c r="P484" i="61"/>
  <c r="X483" i="61"/>
  <c r="R483" i="61"/>
  <c r="A483" i="61" s="1"/>
  <c r="P483" i="61"/>
  <c r="X482" i="61"/>
  <c r="R482" i="61"/>
  <c r="A482" i="61" s="1"/>
  <c r="P482" i="61"/>
  <c r="X481" i="61"/>
  <c r="R481" i="61"/>
  <c r="A481" i="61" s="1"/>
  <c r="P481" i="61"/>
  <c r="X480" i="61"/>
  <c r="R480" i="61"/>
  <c r="A480" i="61" s="1"/>
  <c r="P480" i="61"/>
  <c r="X479" i="61"/>
  <c r="R479" i="61"/>
  <c r="A479" i="61" s="1"/>
  <c r="P479" i="61"/>
  <c r="X478" i="61"/>
  <c r="R478" i="61"/>
  <c r="A478" i="61" s="1"/>
  <c r="P478" i="61"/>
  <c r="X477" i="61"/>
  <c r="R477" i="61"/>
  <c r="A477" i="61" s="1"/>
  <c r="P477" i="61"/>
  <c r="X476" i="61"/>
  <c r="R476" i="61"/>
  <c r="A476" i="61" s="1"/>
  <c r="P476" i="61"/>
  <c r="X475" i="61"/>
  <c r="R475" i="61"/>
  <c r="A475" i="61" s="1"/>
  <c r="P475" i="61"/>
  <c r="X474" i="61"/>
  <c r="R474" i="61"/>
  <c r="A474" i="61" s="1"/>
  <c r="P474" i="61"/>
  <c r="X473" i="61"/>
  <c r="R473" i="61"/>
  <c r="A473" i="61" s="1"/>
  <c r="P473" i="61"/>
  <c r="X472" i="61"/>
  <c r="R472" i="61"/>
  <c r="A472" i="61" s="1"/>
  <c r="P472" i="61"/>
  <c r="X471" i="61"/>
  <c r="R471" i="61"/>
  <c r="A471" i="61" s="1"/>
  <c r="P471" i="61"/>
  <c r="X470" i="61"/>
  <c r="R470" i="61"/>
  <c r="A470" i="61" s="1"/>
  <c r="P470" i="61"/>
  <c r="X469" i="61"/>
  <c r="R469" i="61"/>
  <c r="A469" i="61" s="1"/>
  <c r="P469" i="61"/>
  <c r="X468" i="61"/>
  <c r="R468" i="61"/>
  <c r="A468" i="61" s="1"/>
  <c r="P468" i="61"/>
  <c r="X467" i="61"/>
  <c r="R467" i="61"/>
  <c r="A467" i="61" s="1"/>
  <c r="P467" i="61"/>
  <c r="X466" i="61"/>
  <c r="R466" i="61"/>
  <c r="A466" i="61" s="1"/>
  <c r="P466" i="61"/>
  <c r="X465" i="61"/>
  <c r="R465" i="61"/>
  <c r="A465" i="61" s="1"/>
  <c r="P465" i="61"/>
  <c r="X464" i="61"/>
  <c r="R464" i="61"/>
  <c r="A464" i="61" s="1"/>
  <c r="P464" i="61"/>
  <c r="X463" i="61"/>
  <c r="R463" i="61"/>
  <c r="A463" i="61" s="1"/>
  <c r="P463" i="61"/>
  <c r="X462" i="61"/>
  <c r="R462" i="61"/>
  <c r="A462" i="61" s="1"/>
  <c r="P462" i="61"/>
  <c r="X461" i="61"/>
  <c r="R461" i="61"/>
  <c r="A461" i="61" s="1"/>
  <c r="P461" i="61"/>
  <c r="X460" i="61"/>
  <c r="R460" i="61"/>
  <c r="A460" i="61" s="1"/>
  <c r="P460" i="61"/>
  <c r="X459" i="61"/>
  <c r="R459" i="61"/>
  <c r="A459" i="61" s="1"/>
  <c r="P459" i="61"/>
  <c r="X458" i="61"/>
  <c r="R458" i="61"/>
  <c r="A458" i="61" s="1"/>
  <c r="P458" i="61"/>
  <c r="X457" i="61"/>
  <c r="R457" i="61"/>
  <c r="A457" i="61" s="1"/>
  <c r="P457" i="61"/>
  <c r="X456" i="61"/>
  <c r="R456" i="61"/>
  <c r="A456" i="61" s="1"/>
  <c r="P456" i="61"/>
  <c r="X455" i="61"/>
  <c r="R455" i="61"/>
  <c r="A455" i="61" s="1"/>
  <c r="P455" i="61"/>
  <c r="X454" i="61"/>
  <c r="R454" i="61"/>
  <c r="A454" i="61" s="1"/>
  <c r="P454" i="61"/>
  <c r="X453" i="61"/>
  <c r="R453" i="61"/>
  <c r="A453" i="61" s="1"/>
  <c r="P453" i="61"/>
  <c r="X452" i="61"/>
  <c r="R452" i="61"/>
  <c r="A452" i="61" s="1"/>
  <c r="P452" i="61"/>
  <c r="X451" i="61"/>
  <c r="R451" i="61"/>
  <c r="A451" i="61" s="1"/>
  <c r="P451" i="61"/>
  <c r="X450" i="61"/>
  <c r="R450" i="61"/>
  <c r="A450" i="61" s="1"/>
  <c r="P450" i="61"/>
  <c r="X449" i="61"/>
  <c r="R449" i="61"/>
  <c r="A449" i="61" s="1"/>
  <c r="P449" i="61"/>
  <c r="X448" i="61"/>
  <c r="R448" i="61"/>
  <c r="A448" i="61" s="1"/>
  <c r="P448" i="61"/>
  <c r="X447" i="61"/>
  <c r="R447" i="61"/>
  <c r="A447" i="61" s="1"/>
  <c r="P447" i="61"/>
  <c r="X446" i="61"/>
  <c r="R446" i="61"/>
  <c r="A446" i="61" s="1"/>
  <c r="P446" i="61"/>
  <c r="X445" i="61"/>
  <c r="R445" i="61"/>
  <c r="A445" i="61" s="1"/>
  <c r="P445" i="61"/>
  <c r="X444" i="61"/>
  <c r="R444" i="61"/>
  <c r="A444" i="61" s="1"/>
  <c r="P444" i="61"/>
  <c r="X443" i="61"/>
  <c r="R443" i="61"/>
  <c r="A443" i="61" s="1"/>
  <c r="P443" i="61"/>
  <c r="X442" i="61"/>
  <c r="R442" i="61"/>
  <c r="A442" i="61" s="1"/>
  <c r="P442" i="61"/>
  <c r="X441" i="61"/>
  <c r="R441" i="61"/>
  <c r="A441" i="61" s="1"/>
  <c r="P441" i="61"/>
  <c r="X440" i="61"/>
  <c r="R440" i="61"/>
  <c r="A440" i="61" s="1"/>
  <c r="P440" i="61"/>
  <c r="X439" i="61"/>
  <c r="R439" i="61"/>
  <c r="A439" i="61" s="1"/>
  <c r="P439" i="61"/>
  <c r="X438" i="61"/>
  <c r="R438" i="61"/>
  <c r="A438" i="61" s="1"/>
  <c r="P438" i="61"/>
  <c r="X437" i="61"/>
  <c r="R437" i="61"/>
  <c r="A437" i="61" s="1"/>
  <c r="P437" i="61"/>
  <c r="X436" i="61"/>
  <c r="R436" i="61"/>
  <c r="A436" i="61" s="1"/>
  <c r="P436" i="61"/>
  <c r="X435" i="61"/>
  <c r="R435" i="61"/>
  <c r="A435" i="61" s="1"/>
  <c r="P435" i="61"/>
  <c r="X434" i="61"/>
  <c r="R434" i="61"/>
  <c r="A434" i="61" s="1"/>
  <c r="P434" i="61"/>
  <c r="X433" i="61"/>
  <c r="R433" i="61"/>
  <c r="A433" i="61" s="1"/>
  <c r="P433" i="61"/>
  <c r="X432" i="61"/>
  <c r="R432" i="61"/>
  <c r="A432" i="61" s="1"/>
  <c r="P432" i="61"/>
  <c r="X431" i="61"/>
  <c r="R431" i="61"/>
  <c r="A431" i="61" s="1"/>
  <c r="P431" i="61"/>
  <c r="X430" i="61"/>
  <c r="R430" i="61"/>
  <c r="A430" i="61" s="1"/>
  <c r="P430" i="61"/>
  <c r="X429" i="61"/>
  <c r="R429" i="61"/>
  <c r="A429" i="61" s="1"/>
  <c r="P429" i="61"/>
  <c r="X428" i="61"/>
  <c r="R428" i="61"/>
  <c r="A428" i="61" s="1"/>
  <c r="P428" i="61"/>
  <c r="X427" i="61"/>
  <c r="R427" i="61"/>
  <c r="A427" i="61" s="1"/>
  <c r="P427" i="61"/>
  <c r="X426" i="61"/>
  <c r="R426" i="61"/>
  <c r="A426" i="61" s="1"/>
  <c r="P426" i="61"/>
  <c r="X425" i="61"/>
  <c r="R425" i="61"/>
  <c r="A425" i="61" s="1"/>
  <c r="P425" i="61"/>
  <c r="X424" i="61"/>
  <c r="R424" i="61"/>
  <c r="A424" i="61" s="1"/>
  <c r="P424" i="61"/>
  <c r="X423" i="61"/>
  <c r="R423" i="61"/>
  <c r="A423" i="61" s="1"/>
  <c r="P423" i="61"/>
  <c r="X422" i="61"/>
  <c r="R422" i="61"/>
  <c r="A422" i="61" s="1"/>
  <c r="P422" i="61"/>
  <c r="X421" i="61"/>
  <c r="R421" i="61"/>
  <c r="A421" i="61" s="1"/>
  <c r="P421" i="61"/>
  <c r="X420" i="61"/>
  <c r="R420" i="61"/>
  <c r="A420" i="61" s="1"/>
  <c r="P420" i="61"/>
  <c r="X419" i="61"/>
  <c r="R419" i="61"/>
  <c r="A419" i="61" s="1"/>
  <c r="P419" i="61"/>
  <c r="X418" i="61"/>
  <c r="R418" i="61"/>
  <c r="A418" i="61" s="1"/>
  <c r="P418" i="61"/>
  <c r="X417" i="61"/>
  <c r="R417" i="61"/>
  <c r="A417" i="61" s="1"/>
  <c r="P417" i="61"/>
  <c r="X416" i="61"/>
  <c r="R416" i="61"/>
  <c r="A416" i="61" s="1"/>
  <c r="P416" i="61"/>
  <c r="X415" i="61"/>
  <c r="R415" i="61"/>
  <c r="A415" i="61" s="1"/>
  <c r="P415" i="61"/>
  <c r="X414" i="61"/>
  <c r="R414" i="61"/>
  <c r="A414" i="61" s="1"/>
  <c r="P414" i="61"/>
  <c r="X413" i="61"/>
  <c r="R413" i="61"/>
  <c r="A413" i="61" s="1"/>
  <c r="P413" i="61"/>
  <c r="X412" i="61"/>
  <c r="R412" i="61"/>
  <c r="A412" i="61" s="1"/>
  <c r="P412" i="61"/>
  <c r="X411" i="61"/>
  <c r="R411" i="61"/>
  <c r="A411" i="61" s="1"/>
  <c r="P411" i="61"/>
  <c r="X410" i="61"/>
  <c r="R410" i="61"/>
  <c r="A410" i="61" s="1"/>
  <c r="P410" i="61"/>
  <c r="X409" i="61"/>
  <c r="R409" i="61"/>
  <c r="A409" i="61" s="1"/>
  <c r="P409" i="61"/>
  <c r="X408" i="61"/>
  <c r="AN881" i="61" s="1"/>
  <c r="R408" i="61"/>
  <c r="A408" i="61" s="1"/>
  <c r="P408" i="61"/>
  <c r="X407" i="61"/>
  <c r="R407" i="61"/>
  <c r="A407" i="61" s="1"/>
  <c r="P407" i="61"/>
  <c r="X406" i="61"/>
  <c r="R406" i="61"/>
  <c r="A406" i="61" s="1"/>
  <c r="P406" i="61"/>
  <c r="X405" i="61"/>
  <c r="R405" i="61"/>
  <c r="A405" i="61" s="1"/>
  <c r="P405" i="61"/>
  <c r="X404" i="61"/>
  <c r="R404" i="61"/>
  <c r="A404" i="61" s="1"/>
  <c r="P404" i="61"/>
  <c r="X403" i="61"/>
  <c r="R403" i="61"/>
  <c r="A403" i="61" s="1"/>
  <c r="P403" i="61"/>
  <c r="X402" i="61"/>
  <c r="R402" i="61"/>
  <c r="A402" i="61" s="1"/>
  <c r="P402" i="61"/>
  <c r="X401" i="61"/>
  <c r="R401" i="61"/>
  <c r="A401" i="61" s="1"/>
  <c r="P401" i="61"/>
  <c r="X400" i="61"/>
  <c r="R400" i="61"/>
  <c r="A400" i="61" s="1"/>
  <c r="P400" i="61"/>
  <c r="X399" i="61"/>
  <c r="R399" i="61"/>
  <c r="A399" i="61" s="1"/>
  <c r="P399" i="61"/>
  <c r="X398" i="61"/>
  <c r="R398" i="61"/>
  <c r="A398" i="61" s="1"/>
  <c r="P398" i="61"/>
  <c r="X397" i="61"/>
  <c r="R397" i="61"/>
  <c r="A397" i="61" s="1"/>
  <c r="P397" i="61"/>
  <c r="X396" i="61"/>
  <c r="R396" i="61"/>
  <c r="A396" i="61" s="1"/>
  <c r="P396" i="61"/>
  <c r="X395" i="61"/>
  <c r="R395" i="61"/>
  <c r="A395" i="61" s="1"/>
  <c r="P395" i="61"/>
  <c r="X394" i="61"/>
  <c r="R394" i="61"/>
  <c r="A394" i="61" s="1"/>
  <c r="P394" i="61"/>
  <c r="X393" i="61"/>
  <c r="R393" i="61"/>
  <c r="A393" i="61" s="1"/>
  <c r="P393" i="61"/>
  <c r="X392" i="61"/>
  <c r="R392" i="61"/>
  <c r="A392" i="61" s="1"/>
  <c r="P392" i="61"/>
  <c r="X391" i="61"/>
  <c r="R391" i="61"/>
  <c r="A391" i="61" s="1"/>
  <c r="P391" i="61"/>
  <c r="X390" i="61"/>
  <c r="R390" i="61"/>
  <c r="A390" i="61" s="1"/>
  <c r="P390" i="61"/>
  <c r="X389" i="61"/>
  <c r="R389" i="61"/>
  <c r="A389" i="61" s="1"/>
  <c r="P389" i="61"/>
  <c r="X388" i="61"/>
  <c r="R388" i="61"/>
  <c r="A388" i="61" s="1"/>
  <c r="P388" i="61"/>
  <c r="X387" i="61"/>
  <c r="R387" i="61"/>
  <c r="A387" i="61" s="1"/>
  <c r="P387" i="61"/>
  <c r="X386" i="61"/>
  <c r="R386" i="61"/>
  <c r="A386" i="61" s="1"/>
  <c r="P386" i="61"/>
  <c r="X385" i="61"/>
  <c r="R385" i="61"/>
  <c r="A385" i="61" s="1"/>
  <c r="P385" i="61"/>
  <c r="X384" i="61"/>
  <c r="R384" i="61"/>
  <c r="A384" i="61" s="1"/>
  <c r="P384" i="61"/>
  <c r="X383" i="61"/>
  <c r="R383" i="61"/>
  <c r="A383" i="61" s="1"/>
  <c r="P383" i="61"/>
  <c r="X382" i="61"/>
  <c r="R382" i="61"/>
  <c r="A382" i="61" s="1"/>
  <c r="P382" i="61"/>
  <c r="X381" i="61"/>
  <c r="R381" i="61"/>
  <c r="A381" i="61" s="1"/>
  <c r="P381" i="61"/>
  <c r="X380" i="61"/>
  <c r="R380" i="61"/>
  <c r="A380" i="61" s="1"/>
  <c r="P380" i="61"/>
  <c r="X379" i="61"/>
  <c r="R379" i="61"/>
  <c r="A379" i="61" s="1"/>
  <c r="P379" i="61"/>
  <c r="X378" i="61"/>
  <c r="R378" i="61"/>
  <c r="A378" i="61" s="1"/>
  <c r="P378" i="61"/>
  <c r="X377" i="61"/>
  <c r="R377" i="61"/>
  <c r="A377" i="61" s="1"/>
  <c r="P377" i="61"/>
  <c r="X376" i="61"/>
  <c r="R376" i="61"/>
  <c r="A376" i="61" s="1"/>
  <c r="P376" i="61"/>
  <c r="X375" i="61"/>
  <c r="R375" i="61"/>
  <c r="A375" i="61" s="1"/>
  <c r="P375" i="61"/>
  <c r="X374" i="61"/>
  <c r="R374" i="61"/>
  <c r="A374" i="61" s="1"/>
  <c r="P374" i="61"/>
  <c r="X373" i="61"/>
  <c r="R373" i="61"/>
  <c r="A373" i="61" s="1"/>
  <c r="P373" i="61"/>
  <c r="X372" i="61"/>
  <c r="R372" i="61"/>
  <c r="A372" i="61" s="1"/>
  <c r="P372" i="61"/>
  <c r="X371" i="61"/>
  <c r="R371" i="61"/>
  <c r="A371" i="61" s="1"/>
  <c r="P371" i="61"/>
  <c r="X370" i="61"/>
  <c r="R370" i="61"/>
  <c r="A370" i="61" s="1"/>
  <c r="P370" i="61"/>
  <c r="X369" i="61"/>
  <c r="R369" i="61"/>
  <c r="A369" i="61" s="1"/>
  <c r="P369" i="61"/>
  <c r="X368" i="61"/>
  <c r="R368" i="61"/>
  <c r="A368" i="61" s="1"/>
  <c r="P368" i="61"/>
  <c r="X367" i="61"/>
  <c r="R367" i="61"/>
  <c r="A367" i="61" s="1"/>
  <c r="P367" i="61"/>
  <c r="X366" i="61"/>
  <c r="R366" i="61"/>
  <c r="A366" i="61" s="1"/>
  <c r="P366" i="61"/>
  <c r="X365" i="61"/>
  <c r="R365" i="61"/>
  <c r="A365" i="61" s="1"/>
  <c r="P365" i="61"/>
  <c r="X364" i="61"/>
  <c r="R364" i="61"/>
  <c r="A364" i="61" s="1"/>
  <c r="P364" i="61"/>
  <c r="X363" i="61"/>
  <c r="R363" i="61"/>
  <c r="A363" i="61" s="1"/>
  <c r="P363" i="61"/>
  <c r="X362" i="61"/>
  <c r="R362" i="61"/>
  <c r="A362" i="61" s="1"/>
  <c r="P362" i="61"/>
  <c r="X361" i="61"/>
  <c r="R361" i="61"/>
  <c r="A361" i="61" s="1"/>
  <c r="P361" i="61"/>
  <c r="X360" i="61"/>
  <c r="R360" i="61"/>
  <c r="A360" i="61" s="1"/>
  <c r="P360" i="61"/>
  <c r="X359" i="61"/>
  <c r="R359" i="61"/>
  <c r="A359" i="61" s="1"/>
  <c r="P359" i="61"/>
  <c r="X358" i="61"/>
  <c r="R358" i="61"/>
  <c r="A358" i="61" s="1"/>
  <c r="P358" i="61"/>
  <c r="X357" i="61"/>
  <c r="R357" i="61"/>
  <c r="A357" i="61" s="1"/>
  <c r="P357" i="61"/>
  <c r="X356" i="61"/>
  <c r="R356" i="61"/>
  <c r="A356" i="61" s="1"/>
  <c r="P356" i="61"/>
  <c r="X355" i="61"/>
  <c r="R355" i="61"/>
  <c r="A355" i="61" s="1"/>
  <c r="P355" i="61"/>
  <c r="X354" i="61"/>
  <c r="R354" i="61"/>
  <c r="A354" i="61" s="1"/>
  <c r="P354" i="61"/>
  <c r="X353" i="61"/>
  <c r="R353" i="61"/>
  <c r="A353" i="61" s="1"/>
  <c r="P353" i="61"/>
  <c r="X352" i="61"/>
  <c r="R352" i="61"/>
  <c r="A352" i="61" s="1"/>
  <c r="P352" i="61"/>
  <c r="X351" i="61"/>
  <c r="R351" i="61"/>
  <c r="A351" i="61" s="1"/>
  <c r="P351" i="61"/>
  <c r="X350" i="61"/>
  <c r="R350" i="61"/>
  <c r="A350" i="61" s="1"/>
  <c r="P350" i="61"/>
  <c r="X349" i="61"/>
  <c r="R349" i="61"/>
  <c r="A349" i="61" s="1"/>
  <c r="P349" i="61"/>
  <c r="X348" i="61"/>
  <c r="R348" i="61"/>
  <c r="A348" i="61" s="1"/>
  <c r="P348" i="61"/>
  <c r="X347" i="61"/>
  <c r="R347" i="61"/>
  <c r="A347" i="61" s="1"/>
  <c r="P347" i="61"/>
  <c r="X346" i="61"/>
  <c r="R346" i="61"/>
  <c r="A346" i="61" s="1"/>
  <c r="P346" i="61"/>
  <c r="X345" i="61"/>
  <c r="R345" i="61"/>
  <c r="A345" i="61" s="1"/>
  <c r="P345" i="61"/>
  <c r="X344" i="61"/>
  <c r="R344" i="61"/>
  <c r="A344" i="61" s="1"/>
  <c r="P344" i="61"/>
  <c r="X343" i="61"/>
  <c r="R343" i="61"/>
  <c r="A343" i="61" s="1"/>
  <c r="P343" i="61"/>
  <c r="X342" i="61"/>
  <c r="R342" i="61"/>
  <c r="A342" i="61" s="1"/>
  <c r="P342" i="61"/>
  <c r="X341" i="61"/>
  <c r="R341" i="61"/>
  <c r="A341" i="61" s="1"/>
  <c r="P341" i="61"/>
  <c r="X340" i="61"/>
  <c r="R340" i="61"/>
  <c r="A340" i="61" s="1"/>
  <c r="P340" i="61"/>
  <c r="X339" i="61"/>
  <c r="R339" i="61"/>
  <c r="A339" i="61" s="1"/>
  <c r="P339" i="61"/>
  <c r="X338" i="61"/>
  <c r="R338" i="61"/>
  <c r="A338" i="61" s="1"/>
  <c r="P338" i="61"/>
  <c r="X337" i="61"/>
  <c r="R337" i="61"/>
  <c r="A337" i="61" s="1"/>
  <c r="P337" i="61"/>
  <c r="X336" i="61"/>
  <c r="R336" i="61"/>
  <c r="A336" i="61" s="1"/>
  <c r="P336" i="61"/>
  <c r="X335" i="61"/>
  <c r="R335" i="61"/>
  <c r="A335" i="61" s="1"/>
  <c r="P335" i="61"/>
  <c r="X334" i="61"/>
  <c r="R334" i="61"/>
  <c r="A334" i="61" s="1"/>
  <c r="P334" i="61"/>
  <c r="X333" i="61"/>
  <c r="R333" i="61"/>
  <c r="A333" i="61" s="1"/>
  <c r="P333" i="61"/>
  <c r="X332" i="61"/>
  <c r="R332" i="61"/>
  <c r="A332" i="61" s="1"/>
  <c r="P332" i="61"/>
  <c r="X331" i="61"/>
  <c r="R331" i="61"/>
  <c r="A331" i="61" s="1"/>
  <c r="P331" i="61"/>
  <c r="X330" i="61"/>
  <c r="R330" i="61"/>
  <c r="A330" i="61" s="1"/>
  <c r="P330" i="61"/>
  <c r="X329" i="61"/>
  <c r="R329" i="61"/>
  <c r="A329" i="61" s="1"/>
  <c r="P329" i="61"/>
  <c r="X328" i="61"/>
  <c r="R328" i="61"/>
  <c r="A328" i="61" s="1"/>
  <c r="P328" i="61"/>
  <c r="X327" i="61"/>
  <c r="R327" i="61"/>
  <c r="A327" i="61" s="1"/>
  <c r="P327" i="61"/>
  <c r="X326" i="61"/>
  <c r="R326" i="61"/>
  <c r="A326" i="61" s="1"/>
  <c r="P326" i="61"/>
  <c r="X325" i="61"/>
  <c r="R325" i="61"/>
  <c r="A325" i="61" s="1"/>
  <c r="P325" i="61"/>
  <c r="X324" i="61"/>
  <c r="R324" i="61"/>
  <c r="A324" i="61" s="1"/>
  <c r="P324" i="61"/>
  <c r="X323" i="61"/>
  <c r="R323" i="61"/>
  <c r="A323" i="61" s="1"/>
  <c r="P323" i="61"/>
  <c r="X322" i="61"/>
  <c r="R322" i="61"/>
  <c r="A322" i="61" s="1"/>
  <c r="P322" i="61"/>
  <c r="X321" i="61"/>
  <c r="R321" i="61"/>
  <c r="A321" i="61" s="1"/>
  <c r="P321" i="61"/>
  <c r="X320" i="61"/>
  <c r="R320" i="61"/>
  <c r="A320" i="61" s="1"/>
  <c r="P320" i="61"/>
  <c r="X319" i="61"/>
  <c r="R319" i="61"/>
  <c r="A319" i="61" s="1"/>
  <c r="P319" i="61"/>
  <c r="X318" i="61"/>
  <c r="R318" i="61"/>
  <c r="A318" i="61" s="1"/>
  <c r="P318" i="61"/>
  <c r="X317" i="61"/>
  <c r="R317" i="61"/>
  <c r="A317" i="61" s="1"/>
  <c r="P317" i="61"/>
  <c r="X316" i="61"/>
  <c r="R316" i="61"/>
  <c r="A316" i="61" s="1"/>
  <c r="P316" i="61"/>
  <c r="X315" i="61"/>
  <c r="R315" i="61"/>
  <c r="A315" i="61" s="1"/>
  <c r="P315" i="61"/>
  <c r="X314" i="61"/>
  <c r="R314" i="61"/>
  <c r="A314" i="61" s="1"/>
  <c r="P314" i="61"/>
  <c r="X313" i="61"/>
  <c r="R313" i="61"/>
  <c r="A313" i="61" s="1"/>
  <c r="P313" i="61"/>
  <c r="X312" i="61"/>
  <c r="R312" i="61"/>
  <c r="A312" i="61" s="1"/>
  <c r="P312" i="61"/>
  <c r="X311" i="61"/>
  <c r="R311" i="61"/>
  <c r="A311" i="61" s="1"/>
  <c r="P311" i="61"/>
  <c r="X310" i="61"/>
  <c r="R310" i="61"/>
  <c r="A310" i="61" s="1"/>
  <c r="P310" i="61"/>
  <c r="X309" i="61"/>
  <c r="R309" i="61"/>
  <c r="A309" i="61" s="1"/>
  <c r="P309" i="61"/>
  <c r="X308" i="61"/>
  <c r="R308" i="61"/>
  <c r="A308" i="61" s="1"/>
  <c r="P308" i="61"/>
  <c r="X307" i="61"/>
  <c r="R307" i="61"/>
  <c r="A307" i="61" s="1"/>
  <c r="P307" i="61"/>
  <c r="X306" i="61"/>
  <c r="R306" i="61"/>
  <c r="A306" i="61" s="1"/>
  <c r="P306" i="61"/>
  <c r="X305" i="61"/>
  <c r="R305" i="61"/>
  <c r="A305" i="61" s="1"/>
  <c r="P305" i="61"/>
  <c r="X304" i="61"/>
  <c r="R304" i="61"/>
  <c r="A304" i="61" s="1"/>
  <c r="P304" i="61"/>
  <c r="X303" i="61"/>
  <c r="R303" i="61"/>
  <c r="A303" i="61" s="1"/>
  <c r="P303" i="61"/>
  <c r="X302" i="61"/>
  <c r="R302" i="61"/>
  <c r="A302" i="61" s="1"/>
  <c r="P302" i="61"/>
  <c r="X301" i="61"/>
  <c r="R301" i="61"/>
  <c r="A301" i="61" s="1"/>
  <c r="P301" i="61"/>
  <c r="X300" i="61"/>
  <c r="R300" i="61"/>
  <c r="A300" i="61" s="1"/>
  <c r="P300" i="61"/>
  <c r="X299" i="61"/>
  <c r="R299" i="61"/>
  <c r="A299" i="61" s="1"/>
  <c r="P299" i="61"/>
  <c r="X298" i="61"/>
  <c r="R298" i="61"/>
  <c r="A298" i="61" s="1"/>
  <c r="P298" i="61"/>
  <c r="X297" i="61"/>
  <c r="R297" i="61"/>
  <c r="A297" i="61" s="1"/>
  <c r="P297" i="61"/>
  <c r="X296" i="61"/>
  <c r="R296" i="61"/>
  <c r="A296" i="61" s="1"/>
  <c r="P296" i="61"/>
  <c r="X295" i="61"/>
  <c r="R295" i="61"/>
  <c r="A295" i="61" s="1"/>
  <c r="P295" i="61"/>
  <c r="X294" i="61"/>
  <c r="R294" i="61"/>
  <c r="A294" i="61" s="1"/>
  <c r="P294" i="61"/>
  <c r="X293" i="61"/>
  <c r="R293" i="61"/>
  <c r="A293" i="61" s="1"/>
  <c r="P293" i="61"/>
  <c r="X292" i="61"/>
  <c r="R292" i="61"/>
  <c r="A292" i="61" s="1"/>
  <c r="P292" i="61"/>
  <c r="X291" i="61"/>
  <c r="R291" i="61"/>
  <c r="A291" i="61" s="1"/>
  <c r="P291" i="61"/>
  <c r="X290" i="61"/>
  <c r="R290" i="61"/>
  <c r="A290" i="61" s="1"/>
  <c r="P290" i="61"/>
  <c r="X289" i="61"/>
  <c r="R289" i="61"/>
  <c r="A289" i="61" s="1"/>
  <c r="P289" i="61"/>
  <c r="X288" i="61"/>
  <c r="R288" i="61"/>
  <c r="A288" i="61" s="1"/>
  <c r="P288" i="61"/>
  <c r="X287" i="61"/>
  <c r="R287" i="61"/>
  <c r="A287" i="61" s="1"/>
  <c r="P287" i="61"/>
  <c r="X286" i="61"/>
  <c r="R286" i="61"/>
  <c r="A286" i="61" s="1"/>
  <c r="P286" i="61"/>
  <c r="X285" i="61"/>
  <c r="R285" i="61"/>
  <c r="A285" i="61" s="1"/>
  <c r="P285" i="61"/>
  <c r="X284" i="61"/>
  <c r="R284" i="61"/>
  <c r="A284" i="61" s="1"/>
  <c r="P284" i="61"/>
  <c r="X283" i="61"/>
  <c r="R283" i="61"/>
  <c r="A283" i="61" s="1"/>
  <c r="P283" i="61"/>
  <c r="X282" i="61"/>
  <c r="R282" i="61"/>
  <c r="A282" i="61" s="1"/>
  <c r="P282" i="61"/>
  <c r="X281" i="61"/>
  <c r="R281" i="61"/>
  <c r="A281" i="61" s="1"/>
  <c r="P281" i="61"/>
  <c r="X280" i="61"/>
  <c r="R280" i="61"/>
  <c r="A280" i="61" s="1"/>
  <c r="P280" i="61"/>
  <c r="X279" i="61"/>
  <c r="R279" i="61"/>
  <c r="A279" i="61" s="1"/>
  <c r="P279" i="61"/>
  <c r="X278" i="61"/>
  <c r="R278" i="61"/>
  <c r="A278" i="61" s="1"/>
  <c r="P278" i="61"/>
  <c r="X277" i="61"/>
  <c r="R277" i="61"/>
  <c r="A277" i="61" s="1"/>
  <c r="P277" i="61"/>
  <c r="X276" i="61"/>
  <c r="R276" i="61"/>
  <c r="A276" i="61" s="1"/>
  <c r="P276" i="61"/>
  <c r="X275" i="61"/>
  <c r="R275" i="61"/>
  <c r="A275" i="61" s="1"/>
  <c r="P275" i="61"/>
  <c r="X274" i="61"/>
  <c r="R274" i="61"/>
  <c r="A274" i="61" s="1"/>
  <c r="P274" i="61"/>
  <c r="X273" i="61"/>
  <c r="R273" i="61"/>
  <c r="A273" i="61" s="1"/>
  <c r="P273" i="61"/>
  <c r="X272" i="61"/>
  <c r="R272" i="61"/>
  <c r="A272" i="61" s="1"/>
  <c r="P272" i="61"/>
  <c r="X271" i="61"/>
  <c r="R271" i="61"/>
  <c r="A271" i="61" s="1"/>
  <c r="P271" i="61"/>
  <c r="X270" i="61"/>
  <c r="R270" i="61"/>
  <c r="A270" i="61" s="1"/>
  <c r="P270" i="61"/>
  <c r="X269" i="61"/>
  <c r="R269" i="61"/>
  <c r="A269" i="61" s="1"/>
  <c r="P269" i="61"/>
  <c r="X268" i="61"/>
  <c r="R268" i="61"/>
  <c r="A268" i="61" s="1"/>
  <c r="P268" i="61"/>
  <c r="X267" i="61"/>
  <c r="R267" i="61"/>
  <c r="A267" i="61" s="1"/>
  <c r="P267" i="61"/>
  <c r="X266" i="61"/>
  <c r="R266" i="61"/>
  <c r="A266" i="61" s="1"/>
  <c r="P266" i="61"/>
  <c r="X265" i="61"/>
  <c r="R265" i="61"/>
  <c r="A265" i="61" s="1"/>
  <c r="P265" i="61"/>
  <c r="X264" i="61"/>
  <c r="R264" i="61"/>
  <c r="A264" i="61" s="1"/>
  <c r="P264" i="61"/>
  <c r="X263" i="61"/>
  <c r="R263" i="61"/>
  <c r="A263" i="61" s="1"/>
  <c r="P263" i="61"/>
  <c r="X262" i="61"/>
  <c r="R262" i="61"/>
  <c r="A262" i="61" s="1"/>
  <c r="P262" i="61"/>
  <c r="X261" i="61"/>
  <c r="R261" i="61"/>
  <c r="A261" i="61" s="1"/>
  <c r="P261" i="61"/>
  <c r="X260" i="61"/>
  <c r="R260" i="61"/>
  <c r="A260" i="61" s="1"/>
  <c r="P260" i="61"/>
  <c r="X259" i="61"/>
  <c r="R259" i="61"/>
  <c r="A259" i="61" s="1"/>
  <c r="P259" i="61"/>
  <c r="X258" i="61"/>
  <c r="R258" i="61"/>
  <c r="A258" i="61" s="1"/>
  <c r="P258" i="61"/>
  <c r="X257" i="61"/>
  <c r="R257" i="61"/>
  <c r="A257" i="61" s="1"/>
  <c r="P257" i="61"/>
  <c r="X256" i="61"/>
  <c r="R256" i="61"/>
  <c r="A256" i="61" s="1"/>
  <c r="P256" i="61"/>
  <c r="X255" i="61"/>
  <c r="R255" i="61"/>
  <c r="A255" i="61" s="1"/>
  <c r="P255" i="61"/>
  <c r="R254" i="61"/>
  <c r="A254" i="61" s="1"/>
  <c r="P254" i="61"/>
  <c r="R253" i="61"/>
  <c r="A253" i="61" s="1"/>
  <c r="P253" i="61"/>
  <c r="R252" i="61"/>
  <c r="A252" i="61" s="1"/>
  <c r="P252" i="61"/>
  <c r="R251" i="61"/>
  <c r="A251" i="61" s="1"/>
  <c r="P251" i="61"/>
  <c r="R250" i="61"/>
  <c r="A250" i="61" s="1"/>
  <c r="P250" i="61"/>
  <c r="R249" i="61"/>
  <c r="A249" i="61" s="1"/>
  <c r="P249" i="61"/>
  <c r="R248" i="61"/>
  <c r="A248" i="61" s="1"/>
  <c r="P248" i="61"/>
  <c r="R247" i="61"/>
  <c r="A247" i="61" s="1"/>
  <c r="P247" i="61"/>
  <c r="R246" i="61"/>
  <c r="P246" i="61"/>
  <c r="R245" i="61"/>
  <c r="A245" i="61" s="1"/>
  <c r="P245" i="61"/>
  <c r="R244" i="61"/>
  <c r="A244" i="61" s="1"/>
  <c r="P244" i="61"/>
  <c r="R243" i="61"/>
  <c r="A243" i="61" s="1"/>
  <c r="P243" i="61"/>
  <c r="R242" i="61"/>
  <c r="A242" i="61" s="1"/>
  <c r="P242" i="61"/>
  <c r="R241" i="61"/>
  <c r="A241" i="61" s="1"/>
  <c r="P241" i="61"/>
  <c r="R240" i="61"/>
  <c r="A240" i="61" s="1"/>
  <c r="P240" i="61"/>
  <c r="R239" i="61"/>
  <c r="A239" i="61" s="1"/>
  <c r="P239" i="61"/>
  <c r="R238" i="61"/>
  <c r="A238" i="61" s="1"/>
  <c r="P238" i="61"/>
  <c r="R237" i="61"/>
  <c r="A237" i="61" s="1"/>
  <c r="P237" i="61"/>
  <c r="R236" i="61"/>
  <c r="A236" i="61" s="1"/>
  <c r="P236" i="61"/>
  <c r="R235" i="61"/>
  <c r="A235" i="61" s="1"/>
  <c r="P235" i="61"/>
  <c r="R234" i="61"/>
  <c r="A234" i="61" s="1"/>
  <c r="P234" i="61"/>
  <c r="R233" i="61"/>
  <c r="A233" i="61" s="1"/>
  <c r="P233" i="61"/>
  <c r="R232" i="61"/>
  <c r="A232" i="61" s="1"/>
  <c r="P232" i="61"/>
  <c r="R231" i="61"/>
  <c r="A231" i="61" s="1"/>
  <c r="P231" i="61"/>
  <c r="R230" i="61"/>
  <c r="A230" i="61" s="1"/>
  <c r="P230" i="61"/>
  <c r="R229" i="61"/>
  <c r="A229" i="61" s="1"/>
  <c r="P229" i="61"/>
  <c r="R228" i="61"/>
  <c r="A228" i="61" s="1"/>
  <c r="P228" i="61"/>
  <c r="R227" i="61"/>
  <c r="A227" i="61" s="1"/>
  <c r="P227" i="61"/>
  <c r="R226" i="61"/>
  <c r="A226" i="61" s="1"/>
  <c r="P226" i="61"/>
  <c r="R225" i="61"/>
  <c r="A225" i="61" s="1"/>
  <c r="P225" i="61"/>
  <c r="R224" i="61"/>
  <c r="A224" i="61" s="1"/>
  <c r="P224" i="61"/>
  <c r="R223" i="61"/>
  <c r="A223" i="61" s="1"/>
  <c r="P223" i="61"/>
  <c r="R222" i="61"/>
  <c r="A222" i="61" s="1"/>
  <c r="P222" i="61"/>
  <c r="R221" i="61"/>
  <c r="A221" i="61" s="1"/>
  <c r="P221" i="61"/>
  <c r="R220" i="61"/>
  <c r="A220" i="61" s="1"/>
  <c r="P220" i="61"/>
  <c r="R219" i="61"/>
  <c r="A219" i="61" s="1"/>
  <c r="P219" i="61"/>
  <c r="R218" i="61"/>
  <c r="A218" i="61" s="1"/>
  <c r="P218" i="61"/>
  <c r="R217" i="61"/>
  <c r="A217" i="61" s="1"/>
  <c r="P217" i="61"/>
  <c r="R216" i="61"/>
  <c r="A216" i="61" s="1"/>
  <c r="P216" i="61"/>
  <c r="R215" i="61"/>
  <c r="A215" i="61" s="1"/>
  <c r="P215" i="61"/>
  <c r="R214" i="61"/>
  <c r="A214" i="61" s="1"/>
  <c r="P214" i="61"/>
  <c r="R213" i="61"/>
  <c r="A213" i="61" s="1"/>
  <c r="P213" i="61"/>
  <c r="R212" i="61"/>
  <c r="A212" i="61" s="1"/>
  <c r="P212" i="61"/>
  <c r="R211" i="61"/>
  <c r="A211" i="61" s="1"/>
  <c r="P211" i="61"/>
  <c r="R210" i="61"/>
  <c r="A210" i="61" s="1"/>
  <c r="P210" i="61"/>
  <c r="R209" i="61"/>
  <c r="A209" i="61" s="1"/>
  <c r="P209" i="61"/>
  <c r="R208" i="61"/>
  <c r="A208" i="61" s="1"/>
  <c r="P208" i="61"/>
  <c r="R207" i="61"/>
  <c r="A207" i="61" s="1"/>
  <c r="P207" i="61"/>
  <c r="R206" i="61"/>
  <c r="A206" i="61" s="1"/>
  <c r="P206" i="61"/>
  <c r="R205" i="61"/>
  <c r="A205" i="61" s="1"/>
  <c r="P205" i="61"/>
  <c r="R204" i="61"/>
  <c r="A204" i="61" s="1"/>
  <c r="P204" i="61"/>
  <c r="R203" i="61"/>
  <c r="A203" i="61" s="1"/>
  <c r="P203" i="61"/>
  <c r="R202" i="61"/>
  <c r="A202" i="61" s="1"/>
  <c r="P202" i="61"/>
  <c r="R201" i="61"/>
  <c r="A201" i="61" s="1"/>
  <c r="P201" i="61"/>
  <c r="R200" i="61"/>
  <c r="A200" i="61" s="1"/>
  <c r="P200" i="61"/>
  <c r="R199" i="61"/>
  <c r="A199" i="61" s="1"/>
  <c r="P199" i="61"/>
  <c r="R198" i="61"/>
  <c r="A198" i="61" s="1"/>
  <c r="P198" i="61"/>
  <c r="R197" i="61"/>
  <c r="A197" i="61" s="1"/>
  <c r="P197" i="61"/>
  <c r="R196" i="61"/>
  <c r="A196" i="61" s="1"/>
  <c r="P196" i="61"/>
  <c r="R195" i="61"/>
  <c r="A195" i="61" s="1"/>
  <c r="P195" i="61"/>
  <c r="R194" i="61"/>
  <c r="A194" i="61" s="1"/>
  <c r="P194" i="61"/>
  <c r="R193" i="61"/>
  <c r="A193" i="61" s="1"/>
  <c r="P193" i="61"/>
  <c r="R192" i="61"/>
  <c r="A192" i="61" s="1"/>
  <c r="P192" i="61"/>
  <c r="R191" i="61"/>
  <c r="A191" i="61" s="1"/>
  <c r="P191" i="61"/>
  <c r="R190" i="61"/>
  <c r="A190" i="61" s="1"/>
  <c r="P190" i="61"/>
  <c r="R189" i="61"/>
  <c r="A189" i="61" s="1"/>
  <c r="P189" i="61"/>
  <c r="R188" i="61"/>
  <c r="A188" i="61" s="1"/>
  <c r="P188" i="61"/>
  <c r="R187" i="61"/>
  <c r="A187" i="61" s="1"/>
  <c r="P187" i="61"/>
  <c r="R186" i="61"/>
  <c r="A186" i="61" s="1"/>
  <c r="P186" i="61"/>
  <c r="R185" i="61"/>
  <c r="A185" i="61" s="1"/>
  <c r="P185" i="61"/>
  <c r="R184" i="61"/>
  <c r="A184" i="61" s="1"/>
  <c r="P184" i="61"/>
  <c r="R183" i="61"/>
  <c r="A183" i="61" s="1"/>
  <c r="P183" i="61"/>
  <c r="R182" i="61"/>
  <c r="A182" i="61" s="1"/>
  <c r="P182" i="61"/>
  <c r="R181" i="61"/>
  <c r="A181" i="61" s="1"/>
  <c r="P181" i="61"/>
  <c r="R180" i="61"/>
  <c r="A180" i="61" s="1"/>
  <c r="P180" i="61"/>
  <c r="R179" i="61"/>
  <c r="A179" i="61" s="1"/>
  <c r="P179" i="61"/>
  <c r="R178" i="61"/>
  <c r="A178" i="61" s="1"/>
  <c r="P178" i="61"/>
  <c r="R177" i="61"/>
  <c r="A177" i="61" s="1"/>
  <c r="P177" i="61"/>
  <c r="R176" i="61"/>
  <c r="A176" i="61" s="1"/>
  <c r="P176" i="61"/>
  <c r="R175" i="61"/>
  <c r="A175" i="61" s="1"/>
  <c r="P175" i="61"/>
  <c r="X174" i="61"/>
  <c r="R174" i="61"/>
  <c r="A174" i="61" s="1"/>
  <c r="P174" i="61"/>
  <c r="R173" i="61"/>
  <c r="A173" i="61" s="1"/>
  <c r="P173" i="61"/>
  <c r="R172" i="61"/>
  <c r="A172" i="61" s="1"/>
  <c r="P172" i="61"/>
  <c r="R171" i="61"/>
  <c r="A171" i="61" s="1"/>
  <c r="P171" i="61"/>
  <c r="R170" i="61"/>
  <c r="A170" i="61" s="1"/>
  <c r="P170" i="61"/>
  <c r="R169" i="61"/>
  <c r="A169" i="61" s="1"/>
  <c r="P169" i="61"/>
  <c r="R168" i="61"/>
  <c r="A168" i="61" s="1"/>
  <c r="P168" i="61"/>
  <c r="R167" i="61"/>
  <c r="A167" i="61" s="1"/>
  <c r="P167" i="61"/>
  <c r="R166" i="61"/>
  <c r="A166" i="61" s="1"/>
  <c r="P166" i="61"/>
  <c r="R165" i="61"/>
  <c r="A165" i="61" s="1"/>
  <c r="P165" i="61"/>
  <c r="R164" i="61"/>
  <c r="A164" i="61" s="1"/>
  <c r="P164" i="61"/>
  <c r="R163" i="61"/>
  <c r="A163" i="61" s="1"/>
  <c r="P163" i="61"/>
  <c r="R162" i="61"/>
  <c r="A162" i="61" s="1"/>
  <c r="R161" i="61"/>
  <c r="A161" i="61" s="1"/>
  <c r="P161" i="61"/>
  <c r="P160" i="61"/>
  <c r="R159" i="61"/>
  <c r="A159" i="61" s="1"/>
  <c r="P159" i="61"/>
  <c r="P158" i="61"/>
  <c r="R158" i="61" s="1"/>
  <c r="A158" i="61" s="1"/>
  <c r="R157" i="61"/>
  <c r="A157" i="61" s="1"/>
  <c r="P157" i="61"/>
  <c r="R156" i="61"/>
  <c r="A156" i="61" s="1"/>
  <c r="P156" i="61"/>
  <c r="R155" i="61"/>
  <c r="A155" i="61" s="1"/>
  <c r="P155" i="61"/>
  <c r="R154" i="61"/>
  <c r="A154" i="61" s="1"/>
  <c r="P154" i="61"/>
  <c r="R153" i="61"/>
  <c r="A153" i="61" s="1"/>
  <c r="P153" i="61"/>
  <c r="P152" i="61"/>
  <c r="R152" i="61" s="1"/>
  <c r="A152" i="61" s="1"/>
  <c r="R151" i="61"/>
  <c r="A151" i="61" s="1"/>
  <c r="P151" i="61"/>
  <c r="P150" i="61"/>
  <c r="R150" i="61" s="1"/>
  <c r="A150" i="61" s="1"/>
  <c r="R149" i="61"/>
  <c r="A149" i="61" s="1"/>
  <c r="P149" i="61"/>
  <c r="R148" i="61"/>
  <c r="A148" i="61" s="1"/>
  <c r="P148" i="61"/>
  <c r="R147" i="61"/>
  <c r="A147" i="61" s="1"/>
  <c r="P147" i="61"/>
  <c r="P146" i="61"/>
  <c r="R146" i="61" s="1"/>
  <c r="A146" i="61" s="1"/>
  <c r="P145" i="61"/>
  <c r="R145" i="61" s="1"/>
  <c r="A145" i="61" s="1"/>
  <c r="P144" i="61"/>
  <c r="R144" i="61" s="1"/>
  <c r="A144" i="61" s="1"/>
  <c r="R143" i="61"/>
  <c r="A143" i="61" s="1"/>
  <c r="P143" i="61"/>
  <c r="R142" i="61"/>
  <c r="A142" i="61" s="1"/>
  <c r="P142" i="61"/>
  <c r="R141" i="61"/>
  <c r="A141" i="61" s="1"/>
  <c r="P141" i="61"/>
  <c r="R140" i="61"/>
  <c r="A140" i="61" s="1"/>
  <c r="P140" i="61"/>
  <c r="P139" i="61"/>
  <c r="R139" i="61" s="1"/>
  <c r="A139" i="61" s="1"/>
  <c r="P138" i="61"/>
  <c r="R138" i="61" s="1"/>
  <c r="A138" i="61" s="1"/>
  <c r="R137" i="61"/>
  <c r="A137" i="61" s="1"/>
  <c r="P137" i="61"/>
  <c r="P136" i="61"/>
  <c r="R136" i="61" s="1"/>
  <c r="A136" i="61" s="1"/>
  <c r="P135" i="61"/>
  <c r="R135" i="61" s="1"/>
  <c r="A135" i="61" s="1"/>
  <c r="R134" i="61"/>
  <c r="A134" i="61" s="1"/>
  <c r="P134" i="61"/>
  <c r="P133" i="61"/>
  <c r="R133" i="61" s="1"/>
  <c r="A133" i="61" s="1"/>
  <c r="P132" i="61"/>
  <c r="R132" i="61" s="1"/>
  <c r="A132" i="61" s="1"/>
  <c r="R131" i="61"/>
  <c r="A131" i="61" s="1"/>
  <c r="P131" i="61"/>
  <c r="P130" i="61"/>
  <c r="R130" i="61" s="1"/>
  <c r="A130" i="61" s="1"/>
  <c r="P129" i="61"/>
  <c r="R129" i="61" s="1"/>
  <c r="A129" i="61" s="1"/>
  <c r="R128" i="61"/>
  <c r="A128" i="61" s="1"/>
  <c r="P128" i="61"/>
  <c r="R127" i="61"/>
  <c r="A127" i="61" s="1"/>
  <c r="P127" i="61"/>
  <c r="P126" i="61"/>
  <c r="R126" i="61" s="1"/>
  <c r="A126" i="61" s="1"/>
  <c r="R125" i="61"/>
  <c r="A125" i="61" s="1"/>
  <c r="P125" i="61"/>
  <c r="R124" i="61"/>
  <c r="A124" i="61" s="1"/>
  <c r="P124" i="61"/>
  <c r="R123" i="61"/>
  <c r="A123" i="61" s="1"/>
  <c r="P123" i="61"/>
  <c r="R122" i="61"/>
  <c r="A122" i="61" s="1"/>
  <c r="P122" i="61"/>
  <c r="R121" i="61"/>
  <c r="A121" i="61" s="1"/>
  <c r="P121" i="61"/>
  <c r="P120" i="61"/>
  <c r="R120" i="61" s="1"/>
  <c r="A120" i="61" s="1"/>
  <c r="R119" i="61"/>
  <c r="A119" i="61" s="1"/>
  <c r="P119" i="61"/>
  <c r="R118" i="61"/>
  <c r="A118" i="61" s="1"/>
  <c r="P118" i="61"/>
  <c r="R117" i="61"/>
  <c r="A117" i="61" s="1"/>
  <c r="P117" i="61"/>
  <c r="R116" i="61"/>
  <c r="A116" i="61" s="1"/>
  <c r="P116" i="61"/>
  <c r="R115" i="61"/>
  <c r="A115" i="61" s="1"/>
  <c r="P115" i="61"/>
  <c r="P114" i="61"/>
  <c r="R114" i="61" s="1"/>
  <c r="A114" i="61" s="1"/>
  <c r="P113" i="61"/>
  <c r="R113" i="61" s="1"/>
  <c r="A113" i="61" s="1"/>
  <c r="P112" i="61"/>
  <c r="R112" i="61" s="1"/>
  <c r="A112" i="61" s="1"/>
  <c r="R111" i="61"/>
  <c r="A111" i="61" s="1"/>
  <c r="P111" i="61"/>
  <c r="R110" i="61"/>
  <c r="A110" i="61" s="1"/>
  <c r="P110" i="61"/>
  <c r="R109" i="61"/>
  <c r="A109" i="61" s="1"/>
  <c r="P109" i="61"/>
  <c r="R108" i="61"/>
  <c r="A108" i="61" s="1"/>
  <c r="P108" i="61"/>
  <c r="P107" i="61"/>
  <c r="A107" i="61"/>
  <c r="R106" i="61"/>
  <c r="A106" i="61" s="1"/>
  <c r="P106" i="61"/>
  <c r="R105" i="61"/>
  <c r="A105" i="61" s="1"/>
  <c r="P105" i="61"/>
  <c r="P104" i="61"/>
  <c r="R104" i="61" s="1"/>
  <c r="A104" i="61" s="1"/>
  <c r="P103" i="61"/>
  <c r="R103" i="61" s="1"/>
  <c r="A103" i="61" s="1"/>
  <c r="R102" i="61"/>
  <c r="A102" i="61" s="1"/>
  <c r="P102" i="61"/>
  <c r="R101" i="61"/>
  <c r="A101" i="61" s="1"/>
  <c r="P101" i="61"/>
  <c r="P100" i="61"/>
  <c r="R100" i="61" s="1"/>
  <c r="A100" i="61" s="1"/>
  <c r="R99" i="61"/>
  <c r="A99" i="61" s="1"/>
  <c r="P99" i="61"/>
  <c r="R98" i="61"/>
  <c r="A98" i="61" s="1"/>
  <c r="P98" i="61"/>
  <c r="P97" i="61"/>
  <c r="R97" i="61" s="1"/>
  <c r="A97" i="61" s="1"/>
  <c r="R96" i="61"/>
  <c r="A96" i="61" s="1"/>
  <c r="P96" i="61"/>
  <c r="R95" i="61"/>
  <c r="A95" i="61" s="1"/>
  <c r="P95" i="61"/>
  <c r="P94" i="61"/>
  <c r="R94" i="61" s="1"/>
  <c r="A94" i="61" s="1"/>
  <c r="P93" i="61"/>
  <c r="R93" i="61" s="1"/>
  <c r="A93" i="61" s="1"/>
  <c r="R92" i="61"/>
  <c r="A92" i="61" s="1"/>
  <c r="P92" i="61"/>
  <c r="R91" i="61"/>
  <c r="A91" i="61" s="1"/>
  <c r="P91" i="61"/>
  <c r="R90" i="61"/>
  <c r="A90" i="61" s="1"/>
  <c r="P90" i="61"/>
  <c r="R89" i="61"/>
  <c r="A89" i="61" s="1"/>
  <c r="P89" i="61"/>
  <c r="P88" i="61"/>
  <c r="R88" i="61" s="1"/>
  <c r="A88" i="61" s="1"/>
  <c r="P87" i="61"/>
  <c r="R87" i="61" s="1"/>
  <c r="A87" i="61" s="1"/>
  <c r="P86" i="61"/>
  <c r="R86" i="61" s="1"/>
  <c r="A86" i="61" s="1"/>
  <c r="R85" i="61"/>
  <c r="A85" i="61" s="1"/>
  <c r="P85" i="61"/>
  <c r="R84" i="61"/>
  <c r="A84" i="61" s="1"/>
  <c r="P84" i="61"/>
  <c r="R83" i="61"/>
  <c r="A83" i="61" s="1"/>
  <c r="P83" i="61"/>
  <c r="P82" i="61"/>
  <c r="R82" i="61" s="1"/>
  <c r="A82" i="61" s="1"/>
  <c r="P81" i="61"/>
  <c r="R81" i="61" s="1"/>
  <c r="A81" i="61" s="1"/>
  <c r="R80" i="61"/>
  <c r="A80" i="61" s="1"/>
  <c r="P80" i="61"/>
  <c r="R79" i="61"/>
  <c r="A79" i="61" s="1"/>
  <c r="P79" i="61"/>
  <c r="R78" i="61"/>
  <c r="A78" i="61" s="1"/>
  <c r="P78" i="61"/>
  <c r="P77" i="61"/>
  <c r="R77" i="61" s="1"/>
  <c r="P76" i="61"/>
  <c r="P73" i="61"/>
  <c r="P72" i="61"/>
  <c r="P71" i="61"/>
  <c r="A70" i="61"/>
  <c r="P69" i="61"/>
  <c r="P68" i="61"/>
  <c r="P67" i="61"/>
  <c r="A66" i="61"/>
  <c r="A65" i="61"/>
  <c r="A56" i="61"/>
  <c r="P55" i="61"/>
  <c r="P54" i="61"/>
  <c r="A53" i="61"/>
  <c r="A52" i="61"/>
  <c r="P43" i="61"/>
  <c r="P42" i="61"/>
  <c r="P41" i="61"/>
  <c r="P40" i="61"/>
  <c r="P39" i="61"/>
  <c r="P38" i="61"/>
  <c r="P8" i="61"/>
  <c r="P6" i="61"/>
  <c r="P5" i="61"/>
  <c r="F720" i="60"/>
  <c r="G720" i="60"/>
  <c r="E720" i="60"/>
  <c r="P48" i="60"/>
  <c r="R48" i="60" s="1"/>
  <c r="A48" i="60" s="1"/>
  <c r="P58" i="60"/>
  <c r="R58" i="60" s="1"/>
  <c r="A58" i="60" s="1"/>
  <c r="P34" i="60"/>
  <c r="R34" i="60" s="1"/>
  <c r="A34" i="60" s="1"/>
  <c r="P18" i="60"/>
  <c r="R18" i="60" s="1"/>
  <c r="A18" i="60" s="1"/>
  <c r="P8" i="60"/>
  <c r="R8" i="60" s="1"/>
  <c r="A8" i="60" s="1"/>
  <c r="P43" i="60"/>
  <c r="R43" i="60" s="1"/>
  <c r="A43" i="60" s="1"/>
  <c r="P16" i="60"/>
  <c r="R16" i="60" s="1"/>
  <c r="A16" i="60" s="1"/>
  <c r="P61" i="60"/>
  <c r="R61" i="60" s="1"/>
  <c r="A61" i="60" s="1"/>
  <c r="X718" i="60"/>
  <c r="R718" i="60"/>
  <c r="A718" i="60" s="1"/>
  <c r="P718" i="60"/>
  <c r="X717" i="60"/>
  <c r="R717" i="60"/>
  <c r="A717" i="60" s="1"/>
  <c r="P717" i="60"/>
  <c r="X716" i="60"/>
  <c r="R716" i="60"/>
  <c r="A716" i="60" s="1"/>
  <c r="P716" i="60"/>
  <c r="X715" i="60"/>
  <c r="R715" i="60"/>
  <c r="A715" i="60" s="1"/>
  <c r="P715" i="60"/>
  <c r="X714" i="60"/>
  <c r="R714" i="60"/>
  <c r="A714" i="60" s="1"/>
  <c r="P714" i="60"/>
  <c r="X713" i="60"/>
  <c r="R713" i="60"/>
  <c r="A713" i="60" s="1"/>
  <c r="P713" i="60"/>
  <c r="X712" i="60"/>
  <c r="R712" i="60"/>
  <c r="A712" i="60" s="1"/>
  <c r="P712" i="60"/>
  <c r="X711" i="60"/>
  <c r="R711" i="60"/>
  <c r="A711" i="60" s="1"/>
  <c r="P711" i="60"/>
  <c r="X710" i="60"/>
  <c r="R710" i="60"/>
  <c r="A710" i="60" s="1"/>
  <c r="P710" i="60"/>
  <c r="X709" i="60"/>
  <c r="R709" i="60"/>
  <c r="A709" i="60" s="1"/>
  <c r="P709" i="60"/>
  <c r="X708" i="60"/>
  <c r="R708" i="60"/>
  <c r="A708" i="60" s="1"/>
  <c r="P708" i="60"/>
  <c r="X707" i="60"/>
  <c r="R707" i="60"/>
  <c r="A707" i="60" s="1"/>
  <c r="P707" i="60"/>
  <c r="X706" i="60"/>
  <c r="R706" i="60"/>
  <c r="A706" i="60" s="1"/>
  <c r="P706" i="60"/>
  <c r="X705" i="60"/>
  <c r="R705" i="60"/>
  <c r="A705" i="60" s="1"/>
  <c r="P705" i="60"/>
  <c r="X704" i="60"/>
  <c r="R704" i="60"/>
  <c r="A704" i="60" s="1"/>
  <c r="P704" i="60"/>
  <c r="X703" i="60"/>
  <c r="R703" i="60"/>
  <c r="A703" i="60" s="1"/>
  <c r="P703" i="60"/>
  <c r="X702" i="60"/>
  <c r="R702" i="60"/>
  <c r="A702" i="60" s="1"/>
  <c r="P702" i="60"/>
  <c r="X701" i="60"/>
  <c r="R701" i="60"/>
  <c r="A701" i="60" s="1"/>
  <c r="P701" i="60"/>
  <c r="X700" i="60"/>
  <c r="R700" i="60"/>
  <c r="A700" i="60" s="1"/>
  <c r="P700" i="60"/>
  <c r="X699" i="60"/>
  <c r="R699" i="60"/>
  <c r="A699" i="60" s="1"/>
  <c r="P699" i="60"/>
  <c r="X698" i="60"/>
  <c r="R698" i="60"/>
  <c r="A698" i="60" s="1"/>
  <c r="P698" i="60"/>
  <c r="X697" i="60"/>
  <c r="R697" i="60"/>
  <c r="A697" i="60" s="1"/>
  <c r="P697" i="60"/>
  <c r="X696" i="60"/>
  <c r="R696" i="60"/>
  <c r="A696" i="60" s="1"/>
  <c r="P696" i="60"/>
  <c r="X695" i="60"/>
  <c r="R695" i="60"/>
  <c r="A695" i="60" s="1"/>
  <c r="P695" i="60"/>
  <c r="X694" i="60"/>
  <c r="R694" i="60"/>
  <c r="A694" i="60" s="1"/>
  <c r="P694" i="60"/>
  <c r="X693" i="60"/>
  <c r="R693" i="60"/>
  <c r="A693" i="60" s="1"/>
  <c r="P693" i="60"/>
  <c r="X692" i="60"/>
  <c r="R692" i="60"/>
  <c r="A692" i="60" s="1"/>
  <c r="P692" i="60"/>
  <c r="X691" i="60"/>
  <c r="R691" i="60"/>
  <c r="A691" i="60" s="1"/>
  <c r="P691" i="60"/>
  <c r="X690" i="60"/>
  <c r="R690" i="60"/>
  <c r="A690" i="60" s="1"/>
  <c r="P690" i="60"/>
  <c r="X689" i="60"/>
  <c r="R689" i="60"/>
  <c r="A689" i="60" s="1"/>
  <c r="P689" i="60"/>
  <c r="X688" i="60"/>
  <c r="R688" i="60"/>
  <c r="A688" i="60" s="1"/>
  <c r="P688" i="60"/>
  <c r="X687" i="60"/>
  <c r="R687" i="60"/>
  <c r="A687" i="60" s="1"/>
  <c r="P687" i="60"/>
  <c r="X686" i="60"/>
  <c r="R686" i="60"/>
  <c r="A686" i="60" s="1"/>
  <c r="P686" i="60"/>
  <c r="X685" i="60"/>
  <c r="R685" i="60"/>
  <c r="A685" i="60" s="1"/>
  <c r="P685" i="60"/>
  <c r="X684" i="60"/>
  <c r="R684" i="60"/>
  <c r="A684" i="60" s="1"/>
  <c r="P684" i="60"/>
  <c r="X683" i="60"/>
  <c r="R683" i="60"/>
  <c r="A683" i="60" s="1"/>
  <c r="P683" i="60"/>
  <c r="X682" i="60"/>
  <c r="R682" i="60"/>
  <c r="A682" i="60" s="1"/>
  <c r="P682" i="60"/>
  <c r="X681" i="60"/>
  <c r="R681" i="60"/>
  <c r="A681" i="60" s="1"/>
  <c r="P681" i="60"/>
  <c r="X680" i="60"/>
  <c r="R680" i="60"/>
  <c r="A680" i="60" s="1"/>
  <c r="P680" i="60"/>
  <c r="X679" i="60"/>
  <c r="R679" i="60"/>
  <c r="A679" i="60" s="1"/>
  <c r="P679" i="60"/>
  <c r="X678" i="60"/>
  <c r="R678" i="60"/>
  <c r="A678" i="60" s="1"/>
  <c r="P678" i="60"/>
  <c r="X677" i="60"/>
  <c r="R677" i="60"/>
  <c r="A677" i="60" s="1"/>
  <c r="P677" i="60"/>
  <c r="X676" i="60"/>
  <c r="R676" i="60"/>
  <c r="A676" i="60" s="1"/>
  <c r="P676" i="60"/>
  <c r="X675" i="60"/>
  <c r="R675" i="60"/>
  <c r="A675" i="60" s="1"/>
  <c r="P675" i="60"/>
  <c r="X674" i="60"/>
  <c r="R674" i="60"/>
  <c r="A674" i="60" s="1"/>
  <c r="P674" i="60"/>
  <c r="X673" i="60"/>
  <c r="R673" i="60"/>
  <c r="A673" i="60" s="1"/>
  <c r="P673" i="60"/>
  <c r="X672" i="60"/>
  <c r="R672" i="60"/>
  <c r="A672" i="60" s="1"/>
  <c r="P672" i="60"/>
  <c r="X671" i="60"/>
  <c r="R671" i="60"/>
  <c r="A671" i="60" s="1"/>
  <c r="P671" i="60"/>
  <c r="X670" i="60"/>
  <c r="R670" i="60"/>
  <c r="A670" i="60" s="1"/>
  <c r="P670" i="60"/>
  <c r="X669" i="60"/>
  <c r="R669" i="60"/>
  <c r="A669" i="60" s="1"/>
  <c r="P669" i="60"/>
  <c r="X668" i="60"/>
  <c r="R668" i="60"/>
  <c r="A668" i="60" s="1"/>
  <c r="P668" i="60"/>
  <c r="X667" i="60"/>
  <c r="R667" i="60"/>
  <c r="A667" i="60" s="1"/>
  <c r="P667" i="60"/>
  <c r="X666" i="60"/>
  <c r="R666" i="60"/>
  <c r="A666" i="60" s="1"/>
  <c r="P666" i="60"/>
  <c r="X665" i="60"/>
  <c r="R665" i="60"/>
  <c r="A665" i="60" s="1"/>
  <c r="P665" i="60"/>
  <c r="X664" i="60"/>
  <c r="R664" i="60"/>
  <c r="A664" i="60" s="1"/>
  <c r="P664" i="60"/>
  <c r="X663" i="60"/>
  <c r="R663" i="60"/>
  <c r="A663" i="60" s="1"/>
  <c r="P663" i="60"/>
  <c r="X662" i="60"/>
  <c r="R662" i="60"/>
  <c r="A662" i="60" s="1"/>
  <c r="P662" i="60"/>
  <c r="X661" i="60"/>
  <c r="R661" i="60"/>
  <c r="A661" i="60" s="1"/>
  <c r="P661" i="60"/>
  <c r="X660" i="60"/>
  <c r="R660" i="60"/>
  <c r="A660" i="60" s="1"/>
  <c r="P660" i="60"/>
  <c r="X659" i="60"/>
  <c r="R659" i="60"/>
  <c r="A659" i="60" s="1"/>
  <c r="P659" i="60"/>
  <c r="X658" i="60"/>
  <c r="R658" i="60"/>
  <c r="A658" i="60" s="1"/>
  <c r="P658" i="60"/>
  <c r="X657" i="60"/>
  <c r="R657" i="60"/>
  <c r="A657" i="60" s="1"/>
  <c r="P657" i="60"/>
  <c r="X656" i="60"/>
  <c r="R656" i="60"/>
  <c r="A656" i="60" s="1"/>
  <c r="P656" i="60"/>
  <c r="X655" i="60"/>
  <c r="R655" i="60"/>
  <c r="A655" i="60" s="1"/>
  <c r="P655" i="60"/>
  <c r="X654" i="60"/>
  <c r="R654" i="60"/>
  <c r="A654" i="60" s="1"/>
  <c r="P654" i="60"/>
  <c r="X653" i="60"/>
  <c r="R653" i="60"/>
  <c r="A653" i="60" s="1"/>
  <c r="P653" i="60"/>
  <c r="X652" i="60"/>
  <c r="R652" i="60"/>
  <c r="A652" i="60" s="1"/>
  <c r="P652" i="60"/>
  <c r="X651" i="60"/>
  <c r="R651" i="60"/>
  <c r="A651" i="60" s="1"/>
  <c r="P651" i="60"/>
  <c r="X650" i="60"/>
  <c r="R650" i="60"/>
  <c r="A650" i="60" s="1"/>
  <c r="P650" i="60"/>
  <c r="X649" i="60"/>
  <c r="R649" i="60"/>
  <c r="A649" i="60" s="1"/>
  <c r="P649" i="60"/>
  <c r="X648" i="60"/>
  <c r="R648" i="60"/>
  <c r="A648" i="60" s="1"/>
  <c r="P648" i="60"/>
  <c r="X647" i="60"/>
  <c r="R647" i="60"/>
  <c r="A647" i="60" s="1"/>
  <c r="P647" i="60"/>
  <c r="X646" i="60"/>
  <c r="R646" i="60"/>
  <c r="A646" i="60" s="1"/>
  <c r="P646" i="60"/>
  <c r="X645" i="60"/>
  <c r="R645" i="60"/>
  <c r="A645" i="60" s="1"/>
  <c r="P645" i="60"/>
  <c r="X644" i="60"/>
  <c r="R644" i="60"/>
  <c r="A644" i="60" s="1"/>
  <c r="P644" i="60"/>
  <c r="X643" i="60"/>
  <c r="R643" i="60"/>
  <c r="A643" i="60" s="1"/>
  <c r="P643" i="60"/>
  <c r="X642" i="60"/>
  <c r="R642" i="60"/>
  <c r="A642" i="60" s="1"/>
  <c r="P642" i="60"/>
  <c r="X641" i="60"/>
  <c r="R641" i="60"/>
  <c r="A641" i="60" s="1"/>
  <c r="P641" i="60"/>
  <c r="X640" i="60"/>
  <c r="R640" i="60"/>
  <c r="A640" i="60" s="1"/>
  <c r="P640" i="60"/>
  <c r="X639" i="60"/>
  <c r="R639" i="60"/>
  <c r="A639" i="60" s="1"/>
  <c r="P639" i="60"/>
  <c r="X638" i="60"/>
  <c r="R638" i="60"/>
  <c r="A638" i="60" s="1"/>
  <c r="P638" i="60"/>
  <c r="X637" i="60"/>
  <c r="R637" i="60"/>
  <c r="A637" i="60" s="1"/>
  <c r="P637" i="60"/>
  <c r="X636" i="60"/>
  <c r="R636" i="60"/>
  <c r="A636" i="60" s="1"/>
  <c r="P636" i="60"/>
  <c r="X635" i="60"/>
  <c r="R635" i="60"/>
  <c r="A635" i="60" s="1"/>
  <c r="P635" i="60"/>
  <c r="X634" i="60"/>
  <c r="R634" i="60"/>
  <c r="A634" i="60" s="1"/>
  <c r="P634" i="60"/>
  <c r="X633" i="60"/>
  <c r="R633" i="60"/>
  <c r="A633" i="60" s="1"/>
  <c r="P633" i="60"/>
  <c r="X632" i="60"/>
  <c r="R632" i="60"/>
  <c r="A632" i="60" s="1"/>
  <c r="P632" i="60"/>
  <c r="X631" i="60"/>
  <c r="R631" i="60"/>
  <c r="A631" i="60" s="1"/>
  <c r="P631" i="60"/>
  <c r="X630" i="60"/>
  <c r="R630" i="60"/>
  <c r="A630" i="60" s="1"/>
  <c r="P630" i="60"/>
  <c r="X629" i="60"/>
  <c r="R629" i="60"/>
  <c r="A629" i="60" s="1"/>
  <c r="P629" i="60"/>
  <c r="X628" i="60"/>
  <c r="R628" i="60"/>
  <c r="A628" i="60" s="1"/>
  <c r="P628" i="60"/>
  <c r="X627" i="60"/>
  <c r="R627" i="60"/>
  <c r="A627" i="60" s="1"/>
  <c r="P627" i="60"/>
  <c r="X626" i="60"/>
  <c r="R626" i="60"/>
  <c r="A626" i="60" s="1"/>
  <c r="P626" i="60"/>
  <c r="X625" i="60"/>
  <c r="R625" i="60"/>
  <c r="A625" i="60" s="1"/>
  <c r="P625" i="60"/>
  <c r="X624" i="60"/>
  <c r="R624" i="60"/>
  <c r="A624" i="60" s="1"/>
  <c r="P624" i="60"/>
  <c r="X623" i="60"/>
  <c r="R623" i="60"/>
  <c r="A623" i="60" s="1"/>
  <c r="P623" i="60"/>
  <c r="X622" i="60"/>
  <c r="R622" i="60"/>
  <c r="A622" i="60" s="1"/>
  <c r="P622" i="60"/>
  <c r="X621" i="60"/>
  <c r="R621" i="60"/>
  <c r="A621" i="60" s="1"/>
  <c r="P621" i="60"/>
  <c r="X620" i="60"/>
  <c r="R620" i="60"/>
  <c r="A620" i="60" s="1"/>
  <c r="P620" i="60"/>
  <c r="X619" i="60"/>
  <c r="R619" i="60"/>
  <c r="A619" i="60" s="1"/>
  <c r="P619" i="60"/>
  <c r="X618" i="60"/>
  <c r="R618" i="60"/>
  <c r="A618" i="60" s="1"/>
  <c r="P618" i="60"/>
  <c r="X617" i="60"/>
  <c r="R617" i="60"/>
  <c r="A617" i="60" s="1"/>
  <c r="P617" i="60"/>
  <c r="X616" i="60"/>
  <c r="R616" i="60"/>
  <c r="A616" i="60" s="1"/>
  <c r="P616" i="60"/>
  <c r="X615" i="60"/>
  <c r="R615" i="60"/>
  <c r="A615" i="60" s="1"/>
  <c r="P615" i="60"/>
  <c r="X614" i="60"/>
  <c r="R614" i="60"/>
  <c r="A614" i="60" s="1"/>
  <c r="P614" i="60"/>
  <c r="X613" i="60"/>
  <c r="R613" i="60"/>
  <c r="A613" i="60" s="1"/>
  <c r="P613" i="60"/>
  <c r="X612" i="60"/>
  <c r="R612" i="60"/>
  <c r="A612" i="60" s="1"/>
  <c r="P612" i="60"/>
  <c r="X611" i="60"/>
  <c r="R611" i="60"/>
  <c r="A611" i="60" s="1"/>
  <c r="P611" i="60"/>
  <c r="X610" i="60"/>
  <c r="R610" i="60"/>
  <c r="A610" i="60" s="1"/>
  <c r="P610" i="60"/>
  <c r="X609" i="60"/>
  <c r="R609" i="60"/>
  <c r="A609" i="60" s="1"/>
  <c r="P609" i="60"/>
  <c r="X608" i="60"/>
  <c r="R608" i="60"/>
  <c r="A608" i="60" s="1"/>
  <c r="P608" i="60"/>
  <c r="X607" i="60"/>
  <c r="R607" i="60"/>
  <c r="A607" i="60" s="1"/>
  <c r="P607" i="60"/>
  <c r="X606" i="60"/>
  <c r="R606" i="60"/>
  <c r="A606" i="60" s="1"/>
  <c r="P606" i="60"/>
  <c r="X605" i="60"/>
  <c r="R605" i="60"/>
  <c r="A605" i="60" s="1"/>
  <c r="P605" i="60"/>
  <c r="X604" i="60"/>
  <c r="R604" i="60"/>
  <c r="A604" i="60" s="1"/>
  <c r="P604" i="60"/>
  <c r="X603" i="60"/>
  <c r="R603" i="60"/>
  <c r="A603" i="60" s="1"/>
  <c r="P603" i="60"/>
  <c r="X602" i="60"/>
  <c r="R602" i="60"/>
  <c r="A602" i="60" s="1"/>
  <c r="P602" i="60"/>
  <c r="X601" i="60"/>
  <c r="R601" i="60"/>
  <c r="A601" i="60" s="1"/>
  <c r="P601" i="60"/>
  <c r="X600" i="60"/>
  <c r="R600" i="60"/>
  <c r="A600" i="60" s="1"/>
  <c r="P600" i="60"/>
  <c r="X599" i="60"/>
  <c r="R599" i="60"/>
  <c r="A599" i="60" s="1"/>
  <c r="P599" i="60"/>
  <c r="X598" i="60"/>
  <c r="R598" i="60"/>
  <c r="A598" i="60" s="1"/>
  <c r="P598" i="60"/>
  <c r="X597" i="60"/>
  <c r="R597" i="60"/>
  <c r="A597" i="60" s="1"/>
  <c r="P597" i="60"/>
  <c r="X596" i="60"/>
  <c r="R596" i="60"/>
  <c r="A596" i="60" s="1"/>
  <c r="P596" i="60"/>
  <c r="X595" i="60"/>
  <c r="R595" i="60"/>
  <c r="A595" i="60" s="1"/>
  <c r="P595" i="60"/>
  <c r="X594" i="60"/>
  <c r="R594" i="60"/>
  <c r="A594" i="60" s="1"/>
  <c r="P594" i="60"/>
  <c r="X593" i="60"/>
  <c r="R593" i="60"/>
  <c r="P593" i="60"/>
  <c r="X592" i="60"/>
  <c r="R592" i="60"/>
  <c r="A592" i="60" s="1"/>
  <c r="P592" i="60"/>
  <c r="X591" i="60"/>
  <c r="R591" i="60"/>
  <c r="A591" i="60" s="1"/>
  <c r="P591" i="60"/>
  <c r="X590" i="60"/>
  <c r="R590" i="60"/>
  <c r="A590" i="60" s="1"/>
  <c r="P590" i="60"/>
  <c r="X589" i="60"/>
  <c r="R589" i="60"/>
  <c r="A589" i="60" s="1"/>
  <c r="P589" i="60"/>
  <c r="X588" i="60"/>
  <c r="R588" i="60"/>
  <c r="A588" i="60" s="1"/>
  <c r="P588" i="60"/>
  <c r="X587" i="60"/>
  <c r="R587" i="60"/>
  <c r="A587" i="60" s="1"/>
  <c r="P587" i="60"/>
  <c r="X586" i="60"/>
  <c r="R586" i="60"/>
  <c r="A586" i="60" s="1"/>
  <c r="P586" i="60"/>
  <c r="X585" i="60"/>
  <c r="R585" i="60"/>
  <c r="A585" i="60" s="1"/>
  <c r="P585" i="60"/>
  <c r="X584" i="60"/>
  <c r="R584" i="60"/>
  <c r="A584" i="60" s="1"/>
  <c r="P584" i="60"/>
  <c r="X583" i="60"/>
  <c r="R583" i="60"/>
  <c r="A583" i="60" s="1"/>
  <c r="P583" i="60"/>
  <c r="X582" i="60"/>
  <c r="R582" i="60"/>
  <c r="A582" i="60" s="1"/>
  <c r="P582" i="60"/>
  <c r="X581" i="60"/>
  <c r="R581" i="60"/>
  <c r="A581" i="60" s="1"/>
  <c r="P581" i="60"/>
  <c r="X580" i="60"/>
  <c r="R580" i="60"/>
  <c r="A580" i="60" s="1"/>
  <c r="P580" i="60"/>
  <c r="X579" i="60"/>
  <c r="R579" i="60"/>
  <c r="A579" i="60" s="1"/>
  <c r="P579" i="60"/>
  <c r="X578" i="60"/>
  <c r="R578" i="60"/>
  <c r="A578" i="60" s="1"/>
  <c r="P578" i="60"/>
  <c r="X577" i="60"/>
  <c r="R577" i="60"/>
  <c r="A577" i="60" s="1"/>
  <c r="P577" i="60"/>
  <c r="X576" i="60"/>
  <c r="R576" i="60"/>
  <c r="A576" i="60" s="1"/>
  <c r="P576" i="60"/>
  <c r="X575" i="60"/>
  <c r="R575" i="60"/>
  <c r="A575" i="60" s="1"/>
  <c r="P575" i="60"/>
  <c r="X574" i="60"/>
  <c r="R574" i="60"/>
  <c r="A574" i="60" s="1"/>
  <c r="P574" i="60"/>
  <c r="X573" i="60"/>
  <c r="R573" i="60"/>
  <c r="A573" i="60" s="1"/>
  <c r="P573" i="60"/>
  <c r="X572" i="60"/>
  <c r="R572" i="60"/>
  <c r="A572" i="60" s="1"/>
  <c r="P572" i="60"/>
  <c r="X571" i="60"/>
  <c r="R571" i="60"/>
  <c r="A571" i="60" s="1"/>
  <c r="P571" i="60"/>
  <c r="X570" i="60"/>
  <c r="R570" i="60"/>
  <c r="A570" i="60" s="1"/>
  <c r="P570" i="60"/>
  <c r="X569" i="60"/>
  <c r="R569" i="60"/>
  <c r="A569" i="60" s="1"/>
  <c r="P569" i="60"/>
  <c r="X568" i="60"/>
  <c r="R568" i="60"/>
  <c r="A568" i="60" s="1"/>
  <c r="P568" i="60"/>
  <c r="X567" i="60"/>
  <c r="R567" i="60"/>
  <c r="A567" i="60" s="1"/>
  <c r="P567" i="60"/>
  <c r="X566" i="60"/>
  <c r="R566" i="60"/>
  <c r="A566" i="60" s="1"/>
  <c r="P566" i="60"/>
  <c r="X565" i="60"/>
  <c r="R565" i="60"/>
  <c r="A565" i="60" s="1"/>
  <c r="P565" i="60"/>
  <c r="X564" i="60"/>
  <c r="R564" i="60"/>
  <c r="A564" i="60" s="1"/>
  <c r="P564" i="60"/>
  <c r="X563" i="60"/>
  <c r="R563" i="60"/>
  <c r="A563" i="60" s="1"/>
  <c r="P563" i="60"/>
  <c r="X562" i="60"/>
  <c r="R562" i="60"/>
  <c r="A562" i="60" s="1"/>
  <c r="P562" i="60"/>
  <c r="X561" i="60"/>
  <c r="R561" i="60"/>
  <c r="A561" i="60" s="1"/>
  <c r="P561" i="60"/>
  <c r="X560" i="60"/>
  <c r="R560" i="60"/>
  <c r="A560" i="60" s="1"/>
  <c r="P560" i="60"/>
  <c r="X559" i="60"/>
  <c r="R559" i="60"/>
  <c r="A559" i="60" s="1"/>
  <c r="P559" i="60"/>
  <c r="X558" i="60"/>
  <c r="R558" i="60"/>
  <c r="A558" i="60" s="1"/>
  <c r="P558" i="60"/>
  <c r="X557" i="60"/>
  <c r="R557" i="60"/>
  <c r="A557" i="60" s="1"/>
  <c r="P557" i="60"/>
  <c r="X556" i="60"/>
  <c r="R556" i="60"/>
  <c r="A556" i="60" s="1"/>
  <c r="P556" i="60"/>
  <c r="X555" i="60"/>
  <c r="R555" i="60"/>
  <c r="A555" i="60" s="1"/>
  <c r="P555" i="60"/>
  <c r="X554" i="60"/>
  <c r="R554" i="60"/>
  <c r="A554" i="60" s="1"/>
  <c r="P554" i="60"/>
  <c r="X553" i="60"/>
  <c r="R553" i="60"/>
  <c r="A553" i="60" s="1"/>
  <c r="P553" i="60"/>
  <c r="X552" i="60"/>
  <c r="R552" i="60"/>
  <c r="A552" i="60" s="1"/>
  <c r="P552" i="60"/>
  <c r="X551" i="60"/>
  <c r="R551" i="60"/>
  <c r="A551" i="60" s="1"/>
  <c r="P551" i="60"/>
  <c r="X550" i="60"/>
  <c r="R550" i="60"/>
  <c r="A550" i="60" s="1"/>
  <c r="P550" i="60"/>
  <c r="X549" i="60"/>
  <c r="R549" i="60"/>
  <c r="A549" i="60" s="1"/>
  <c r="P549" i="60"/>
  <c r="X548" i="60"/>
  <c r="R548" i="60"/>
  <c r="A548" i="60" s="1"/>
  <c r="P548" i="60"/>
  <c r="X547" i="60"/>
  <c r="R547" i="60"/>
  <c r="A547" i="60" s="1"/>
  <c r="P547" i="60"/>
  <c r="X546" i="60"/>
  <c r="R546" i="60"/>
  <c r="A546" i="60" s="1"/>
  <c r="P546" i="60"/>
  <c r="X545" i="60"/>
  <c r="R545" i="60"/>
  <c r="A545" i="60" s="1"/>
  <c r="P545" i="60"/>
  <c r="X544" i="60"/>
  <c r="R544" i="60"/>
  <c r="A544" i="60" s="1"/>
  <c r="P544" i="60"/>
  <c r="X543" i="60"/>
  <c r="R543" i="60"/>
  <c r="A543" i="60" s="1"/>
  <c r="P543" i="60"/>
  <c r="X542" i="60"/>
  <c r="R542" i="60"/>
  <c r="A542" i="60" s="1"/>
  <c r="P542" i="60"/>
  <c r="X541" i="60"/>
  <c r="R541" i="60"/>
  <c r="A541" i="60" s="1"/>
  <c r="P541" i="60"/>
  <c r="X540" i="60"/>
  <c r="R540" i="60"/>
  <c r="A540" i="60" s="1"/>
  <c r="P540" i="60"/>
  <c r="X539" i="60"/>
  <c r="R539" i="60"/>
  <c r="A539" i="60" s="1"/>
  <c r="P539" i="60"/>
  <c r="X538" i="60"/>
  <c r="R538" i="60"/>
  <c r="A538" i="60" s="1"/>
  <c r="P538" i="60"/>
  <c r="X537" i="60"/>
  <c r="R537" i="60"/>
  <c r="A537" i="60" s="1"/>
  <c r="P537" i="60"/>
  <c r="X536" i="60"/>
  <c r="R536" i="60"/>
  <c r="A536" i="60" s="1"/>
  <c r="P536" i="60"/>
  <c r="X535" i="60"/>
  <c r="R535" i="60"/>
  <c r="A535" i="60" s="1"/>
  <c r="P535" i="60"/>
  <c r="X534" i="60"/>
  <c r="R534" i="60"/>
  <c r="A534" i="60" s="1"/>
  <c r="P534" i="60"/>
  <c r="X533" i="60"/>
  <c r="R533" i="60"/>
  <c r="A533" i="60" s="1"/>
  <c r="P533" i="60"/>
  <c r="X532" i="60"/>
  <c r="R532" i="60"/>
  <c r="A532" i="60" s="1"/>
  <c r="P532" i="60"/>
  <c r="X531" i="60"/>
  <c r="R531" i="60"/>
  <c r="A531" i="60" s="1"/>
  <c r="P531" i="60"/>
  <c r="X530" i="60"/>
  <c r="R530" i="60"/>
  <c r="A530" i="60" s="1"/>
  <c r="P530" i="60"/>
  <c r="X529" i="60"/>
  <c r="R529" i="60"/>
  <c r="A529" i="60" s="1"/>
  <c r="P529" i="60"/>
  <c r="X528" i="60"/>
  <c r="R528" i="60"/>
  <c r="A528" i="60" s="1"/>
  <c r="P528" i="60"/>
  <c r="X527" i="60"/>
  <c r="R527" i="60"/>
  <c r="A527" i="60" s="1"/>
  <c r="P527" i="60"/>
  <c r="X526" i="60"/>
  <c r="R526" i="60"/>
  <c r="A526" i="60" s="1"/>
  <c r="P526" i="60"/>
  <c r="X525" i="60"/>
  <c r="R525" i="60"/>
  <c r="A525" i="60" s="1"/>
  <c r="P525" i="60"/>
  <c r="X524" i="60"/>
  <c r="R524" i="60"/>
  <c r="A524" i="60" s="1"/>
  <c r="P524" i="60"/>
  <c r="X523" i="60"/>
  <c r="R523" i="60"/>
  <c r="A523" i="60" s="1"/>
  <c r="P523" i="60"/>
  <c r="X522" i="60"/>
  <c r="R522" i="60"/>
  <c r="A522" i="60" s="1"/>
  <c r="P522" i="60"/>
  <c r="X521" i="60"/>
  <c r="R521" i="60"/>
  <c r="A521" i="60" s="1"/>
  <c r="P521" i="60"/>
  <c r="X520" i="60"/>
  <c r="R520" i="60"/>
  <c r="A520" i="60" s="1"/>
  <c r="P520" i="60"/>
  <c r="X519" i="60"/>
  <c r="R519" i="60"/>
  <c r="A519" i="60" s="1"/>
  <c r="P519" i="60"/>
  <c r="X518" i="60"/>
  <c r="R518" i="60"/>
  <c r="A518" i="60" s="1"/>
  <c r="P518" i="60"/>
  <c r="X517" i="60"/>
  <c r="R517" i="60"/>
  <c r="A517" i="60" s="1"/>
  <c r="P517" i="60"/>
  <c r="X516" i="60"/>
  <c r="R516" i="60"/>
  <c r="A516" i="60" s="1"/>
  <c r="P516" i="60"/>
  <c r="X515" i="60"/>
  <c r="R515" i="60"/>
  <c r="A515" i="60" s="1"/>
  <c r="P515" i="60"/>
  <c r="X514" i="60"/>
  <c r="R514" i="60"/>
  <c r="A514" i="60" s="1"/>
  <c r="P514" i="60"/>
  <c r="X513" i="60"/>
  <c r="R513" i="60"/>
  <c r="A513" i="60" s="1"/>
  <c r="P513" i="60"/>
  <c r="X512" i="60"/>
  <c r="R512" i="60"/>
  <c r="A512" i="60" s="1"/>
  <c r="P512" i="60"/>
  <c r="X511" i="60"/>
  <c r="R511" i="60"/>
  <c r="A511" i="60" s="1"/>
  <c r="P511" i="60"/>
  <c r="X510" i="60"/>
  <c r="R510" i="60"/>
  <c r="A510" i="60" s="1"/>
  <c r="P510" i="60"/>
  <c r="X509" i="60"/>
  <c r="R509" i="60"/>
  <c r="A509" i="60" s="1"/>
  <c r="P509" i="60"/>
  <c r="X508" i="60"/>
  <c r="R508" i="60"/>
  <c r="A508" i="60" s="1"/>
  <c r="P508" i="60"/>
  <c r="X507" i="60"/>
  <c r="R507" i="60"/>
  <c r="A507" i="60" s="1"/>
  <c r="P507" i="60"/>
  <c r="X506" i="60"/>
  <c r="R506" i="60"/>
  <c r="A506" i="60" s="1"/>
  <c r="P506" i="60"/>
  <c r="X505" i="60"/>
  <c r="R505" i="60"/>
  <c r="A505" i="60" s="1"/>
  <c r="P505" i="60"/>
  <c r="X504" i="60"/>
  <c r="R504" i="60"/>
  <c r="A504" i="60" s="1"/>
  <c r="P504" i="60"/>
  <c r="X503" i="60"/>
  <c r="R503" i="60"/>
  <c r="A503" i="60" s="1"/>
  <c r="P503" i="60"/>
  <c r="X502" i="60"/>
  <c r="R502" i="60"/>
  <c r="A502" i="60" s="1"/>
  <c r="P502" i="60"/>
  <c r="X501" i="60"/>
  <c r="R501" i="60"/>
  <c r="A501" i="60" s="1"/>
  <c r="P501" i="60"/>
  <c r="X500" i="60"/>
  <c r="R500" i="60"/>
  <c r="A500" i="60" s="1"/>
  <c r="P500" i="60"/>
  <c r="X499" i="60"/>
  <c r="R499" i="60"/>
  <c r="A499" i="60" s="1"/>
  <c r="P499" i="60"/>
  <c r="X498" i="60"/>
  <c r="R498" i="60"/>
  <c r="A498" i="60" s="1"/>
  <c r="P498" i="60"/>
  <c r="X497" i="60"/>
  <c r="R497" i="60"/>
  <c r="A497" i="60" s="1"/>
  <c r="P497" i="60"/>
  <c r="X496" i="60"/>
  <c r="R496" i="60"/>
  <c r="A496" i="60" s="1"/>
  <c r="P496" i="60"/>
  <c r="X495" i="60"/>
  <c r="R495" i="60"/>
  <c r="A495" i="60" s="1"/>
  <c r="P495" i="60"/>
  <c r="X494" i="60"/>
  <c r="R494" i="60"/>
  <c r="A494" i="60" s="1"/>
  <c r="P494" i="60"/>
  <c r="X493" i="60"/>
  <c r="R493" i="60"/>
  <c r="A493" i="60" s="1"/>
  <c r="P493" i="60"/>
  <c r="X492" i="60"/>
  <c r="R492" i="60"/>
  <c r="A492" i="60" s="1"/>
  <c r="P492" i="60"/>
  <c r="X491" i="60"/>
  <c r="R491" i="60"/>
  <c r="A491" i="60" s="1"/>
  <c r="P491" i="60"/>
  <c r="X490" i="60"/>
  <c r="R490" i="60"/>
  <c r="A490" i="60" s="1"/>
  <c r="P490" i="60"/>
  <c r="X489" i="60"/>
  <c r="R489" i="60"/>
  <c r="A489" i="60" s="1"/>
  <c r="P489" i="60"/>
  <c r="X488" i="60"/>
  <c r="R488" i="60"/>
  <c r="A488" i="60" s="1"/>
  <c r="P488" i="60"/>
  <c r="X487" i="60"/>
  <c r="R487" i="60"/>
  <c r="A487" i="60" s="1"/>
  <c r="P487" i="60"/>
  <c r="X486" i="60"/>
  <c r="R486" i="60"/>
  <c r="A486" i="60" s="1"/>
  <c r="P486" i="60"/>
  <c r="X485" i="60"/>
  <c r="R485" i="60"/>
  <c r="A485" i="60" s="1"/>
  <c r="P485" i="60"/>
  <c r="X484" i="60"/>
  <c r="R484" i="60"/>
  <c r="A484" i="60" s="1"/>
  <c r="P484" i="60"/>
  <c r="X483" i="60"/>
  <c r="R483" i="60"/>
  <c r="A483" i="60" s="1"/>
  <c r="P483" i="60"/>
  <c r="X482" i="60"/>
  <c r="R482" i="60"/>
  <c r="A482" i="60" s="1"/>
  <c r="P482" i="60"/>
  <c r="X481" i="60"/>
  <c r="R481" i="60"/>
  <c r="A481" i="60" s="1"/>
  <c r="P481" i="60"/>
  <c r="X480" i="60"/>
  <c r="R480" i="60"/>
  <c r="A480" i="60" s="1"/>
  <c r="P480" i="60"/>
  <c r="P479" i="60"/>
  <c r="X478" i="60"/>
  <c r="R478" i="60"/>
  <c r="A478" i="60" s="1"/>
  <c r="P478" i="60"/>
  <c r="X477" i="60"/>
  <c r="R477" i="60"/>
  <c r="A477" i="60" s="1"/>
  <c r="P477" i="60"/>
  <c r="X476" i="60"/>
  <c r="R476" i="60"/>
  <c r="A476" i="60" s="1"/>
  <c r="P476" i="60"/>
  <c r="X475" i="60"/>
  <c r="R475" i="60"/>
  <c r="A475" i="60" s="1"/>
  <c r="P475" i="60"/>
  <c r="X474" i="60"/>
  <c r="R474" i="60"/>
  <c r="A474" i="60" s="1"/>
  <c r="P474" i="60"/>
  <c r="X473" i="60"/>
  <c r="R473" i="60"/>
  <c r="A473" i="60" s="1"/>
  <c r="P473" i="60"/>
  <c r="X472" i="60"/>
  <c r="R472" i="60"/>
  <c r="A472" i="60" s="1"/>
  <c r="P472" i="60"/>
  <c r="X471" i="60"/>
  <c r="R471" i="60"/>
  <c r="A471" i="60" s="1"/>
  <c r="P471" i="60"/>
  <c r="X470" i="60"/>
  <c r="R470" i="60"/>
  <c r="A470" i="60" s="1"/>
  <c r="P470" i="60"/>
  <c r="X469" i="60"/>
  <c r="R469" i="60"/>
  <c r="A469" i="60" s="1"/>
  <c r="P469" i="60"/>
  <c r="X468" i="60"/>
  <c r="R468" i="60"/>
  <c r="A468" i="60" s="1"/>
  <c r="P468" i="60"/>
  <c r="X467" i="60"/>
  <c r="R467" i="60"/>
  <c r="A467" i="60" s="1"/>
  <c r="P467" i="60"/>
  <c r="X466" i="60"/>
  <c r="R466" i="60"/>
  <c r="A466" i="60" s="1"/>
  <c r="P466" i="60"/>
  <c r="X465" i="60"/>
  <c r="R465" i="60"/>
  <c r="A465" i="60" s="1"/>
  <c r="P465" i="60"/>
  <c r="X464" i="60"/>
  <c r="R464" i="60"/>
  <c r="A464" i="60" s="1"/>
  <c r="P464" i="60"/>
  <c r="X463" i="60"/>
  <c r="R463" i="60"/>
  <c r="A463" i="60" s="1"/>
  <c r="P463" i="60"/>
  <c r="X462" i="60"/>
  <c r="R462" i="60"/>
  <c r="A462" i="60" s="1"/>
  <c r="P462" i="60"/>
  <c r="X461" i="60"/>
  <c r="R461" i="60"/>
  <c r="A461" i="60" s="1"/>
  <c r="P461" i="60"/>
  <c r="X460" i="60"/>
  <c r="A460" i="60"/>
  <c r="X459" i="60"/>
  <c r="R459" i="60"/>
  <c r="A459" i="60" s="1"/>
  <c r="P459" i="60"/>
  <c r="X458" i="60"/>
  <c r="R458" i="60"/>
  <c r="A458" i="60" s="1"/>
  <c r="P458" i="60"/>
  <c r="X457" i="60"/>
  <c r="R457" i="60"/>
  <c r="A457" i="60" s="1"/>
  <c r="P457" i="60"/>
  <c r="X456" i="60"/>
  <c r="R456" i="60"/>
  <c r="A456" i="60" s="1"/>
  <c r="P456" i="60"/>
  <c r="X455" i="60"/>
  <c r="R455" i="60"/>
  <c r="A455" i="60" s="1"/>
  <c r="P455" i="60"/>
  <c r="X454" i="60"/>
  <c r="R454" i="60"/>
  <c r="A454" i="60" s="1"/>
  <c r="P454" i="60"/>
  <c r="X453" i="60"/>
  <c r="R453" i="60"/>
  <c r="A453" i="60" s="1"/>
  <c r="P453" i="60"/>
  <c r="X452" i="60"/>
  <c r="R452" i="60"/>
  <c r="A452" i="60" s="1"/>
  <c r="P452" i="60"/>
  <c r="X451" i="60"/>
  <c r="R451" i="60"/>
  <c r="A451" i="60" s="1"/>
  <c r="P451" i="60"/>
  <c r="X450" i="60"/>
  <c r="R450" i="60"/>
  <c r="A450" i="60" s="1"/>
  <c r="P450" i="60"/>
  <c r="X449" i="60"/>
  <c r="R449" i="60"/>
  <c r="A449" i="60" s="1"/>
  <c r="P449" i="60"/>
  <c r="X448" i="60"/>
  <c r="R448" i="60"/>
  <c r="A448" i="60" s="1"/>
  <c r="P448" i="60"/>
  <c r="X447" i="60"/>
  <c r="R447" i="60"/>
  <c r="A447" i="60" s="1"/>
  <c r="P447" i="60"/>
  <c r="X446" i="60"/>
  <c r="R446" i="60"/>
  <c r="A446" i="60" s="1"/>
  <c r="P446" i="60"/>
  <c r="X445" i="60"/>
  <c r="R445" i="60"/>
  <c r="A445" i="60" s="1"/>
  <c r="P445" i="60"/>
  <c r="X444" i="60"/>
  <c r="R444" i="60"/>
  <c r="A444" i="60" s="1"/>
  <c r="P444" i="60"/>
  <c r="X443" i="60"/>
  <c r="R443" i="60"/>
  <c r="A443" i="60" s="1"/>
  <c r="P443" i="60"/>
  <c r="X442" i="60"/>
  <c r="R442" i="60"/>
  <c r="A442" i="60" s="1"/>
  <c r="P442" i="60"/>
  <c r="X441" i="60"/>
  <c r="R441" i="60"/>
  <c r="A441" i="60" s="1"/>
  <c r="P441" i="60"/>
  <c r="X440" i="60"/>
  <c r="R440" i="60"/>
  <c r="A440" i="60" s="1"/>
  <c r="P440" i="60"/>
  <c r="X439" i="60"/>
  <c r="R439" i="60"/>
  <c r="A439" i="60" s="1"/>
  <c r="P439" i="60"/>
  <c r="X438" i="60"/>
  <c r="R438" i="60"/>
  <c r="A438" i="60" s="1"/>
  <c r="P438" i="60"/>
  <c r="X437" i="60"/>
  <c r="R437" i="60"/>
  <c r="A437" i="60" s="1"/>
  <c r="P437" i="60"/>
  <c r="X436" i="60"/>
  <c r="R436" i="60"/>
  <c r="A436" i="60" s="1"/>
  <c r="P436" i="60"/>
  <c r="X435" i="60"/>
  <c r="R435" i="60"/>
  <c r="A435" i="60" s="1"/>
  <c r="P435" i="60"/>
  <c r="X434" i="60"/>
  <c r="R434" i="60"/>
  <c r="A434" i="60" s="1"/>
  <c r="P434" i="60"/>
  <c r="X433" i="60"/>
  <c r="R433" i="60"/>
  <c r="A433" i="60" s="1"/>
  <c r="P433" i="60"/>
  <c r="X432" i="60"/>
  <c r="R432" i="60"/>
  <c r="A432" i="60" s="1"/>
  <c r="P432" i="60"/>
  <c r="X431" i="60"/>
  <c r="R431" i="60"/>
  <c r="A431" i="60" s="1"/>
  <c r="P431" i="60"/>
  <c r="X430" i="60"/>
  <c r="R430" i="60"/>
  <c r="A430" i="60" s="1"/>
  <c r="P430" i="60"/>
  <c r="X429" i="60"/>
  <c r="R429" i="60"/>
  <c r="A429" i="60" s="1"/>
  <c r="P429" i="60"/>
  <c r="X428" i="60"/>
  <c r="R428" i="60"/>
  <c r="A428" i="60" s="1"/>
  <c r="P428" i="60"/>
  <c r="X427" i="60"/>
  <c r="R427" i="60"/>
  <c r="A427" i="60" s="1"/>
  <c r="P427" i="60"/>
  <c r="X426" i="60"/>
  <c r="R426" i="60"/>
  <c r="A426" i="60" s="1"/>
  <c r="P426" i="60"/>
  <c r="X425" i="60"/>
  <c r="R425" i="60"/>
  <c r="A425" i="60" s="1"/>
  <c r="P425" i="60"/>
  <c r="X424" i="60"/>
  <c r="R424" i="60"/>
  <c r="A424" i="60" s="1"/>
  <c r="P424" i="60"/>
  <c r="X423" i="60"/>
  <c r="R423" i="60"/>
  <c r="A423" i="60" s="1"/>
  <c r="P423" i="60"/>
  <c r="X422" i="60"/>
  <c r="R422" i="60"/>
  <c r="A422" i="60" s="1"/>
  <c r="P422" i="60"/>
  <c r="X421" i="60"/>
  <c r="R421" i="60"/>
  <c r="A421" i="60" s="1"/>
  <c r="P421" i="60"/>
  <c r="X420" i="60"/>
  <c r="R420" i="60"/>
  <c r="A420" i="60" s="1"/>
  <c r="P420" i="60"/>
  <c r="X419" i="60"/>
  <c r="R419" i="60"/>
  <c r="A419" i="60" s="1"/>
  <c r="P419" i="60"/>
  <c r="X418" i="60"/>
  <c r="R418" i="60"/>
  <c r="A418" i="60" s="1"/>
  <c r="P418" i="60"/>
  <c r="X417" i="60"/>
  <c r="R417" i="60"/>
  <c r="A417" i="60" s="1"/>
  <c r="P417" i="60"/>
  <c r="X416" i="60"/>
  <c r="R416" i="60"/>
  <c r="A416" i="60" s="1"/>
  <c r="P416" i="60"/>
  <c r="X415" i="60"/>
  <c r="R415" i="60"/>
  <c r="A415" i="60" s="1"/>
  <c r="P415" i="60"/>
  <c r="X414" i="60"/>
  <c r="R414" i="60"/>
  <c r="A414" i="60" s="1"/>
  <c r="P414" i="60"/>
  <c r="X413" i="60"/>
  <c r="R413" i="60"/>
  <c r="A413" i="60" s="1"/>
  <c r="P413" i="60"/>
  <c r="X412" i="60"/>
  <c r="R412" i="60"/>
  <c r="A412" i="60" s="1"/>
  <c r="P412" i="60"/>
  <c r="X411" i="60"/>
  <c r="R411" i="60"/>
  <c r="A411" i="60" s="1"/>
  <c r="P411" i="60"/>
  <c r="X410" i="60"/>
  <c r="R410" i="60"/>
  <c r="A410" i="60" s="1"/>
  <c r="P410" i="60"/>
  <c r="X409" i="60"/>
  <c r="R409" i="60"/>
  <c r="A409" i="60" s="1"/>
  <c r="P409" i="60"/>
  <c r="X408" i="60"/>
  <c r="R408" i="60"/>
  <c r="A408" i="60" s="1"/>
  <c r="P408" i="60"/>
  <c r="X407" i="60"/>
  <c r="R407" i="60"/>
  <c r="A407" i="60" s="1"/>
  <c r="P407" i="60"/>
  <c r="X406" i="60"/>
  <c r="R406" i="60"/>
  <c r="A406" i="60" s="1"/>
  <c r="P406" i="60"/>
  <c r="X405" i="60"/>
  <c r="R405" i="60"/>
  <c r="A405" i="60" s="1"/>
  <c r="P405" i="60"/>
  <c r="X404" i="60"/>
  <c r="R404" i="60"/>
  <c r="A404" i="60" s="1"/>
  <c r="P404" i="60"/>
  <c r="X403" i="60"/>
  <c r="R403" i="60"/>
  <c r="A403" i="60" s="1"/>
  <c r="P403" i="60"/>
  <c r="X402" i="60"/>
  <c r="R402" i="60"/>
  <c r="A402" i="60" s="1"/>
  <c r="P402" i="60"/>
  <c r="X401" i="60"/>
  <c r="R401" i="60"/>
  <c r="A401" i="60" s="1"/>
  <c r="P401" i="60"/>
  <c r="X400" i="60"/>
  <c r="R400" i="60"/>
  <c r="A400" i="60" s="1"/>
  <c r="P400" i="60"/>
  <c r="X399" i="60"/>
  <c r="R399" i="60"/>
  <c r="A399" i="60" s="1"/>
  <c r="P399" i="60"/>
  <c r="X398" i="60"/>
  <c r="R398" i="60"/>
  <c r="A398" i="60" s="1"/>
  <c r="P398" i="60"/>
  <c r="X397" i="60"/>
  <c r="R397" i="60"/>
  <c r="A397" i="60" s="1"/>
  <c r="P397" i="60"/>
  <c r="X396" i="60"/>
  <c r="R396" i="60"/>
  <c r="A396" i="60" s="1"/>
  <c r="P396" i="60"/>
  <c r="X395" i="60"/>
  <c r="R395" i="60"/>
  <c r="A395" i="60" s="1"/>
  <c r="P395" i="60"/>
  <c r="X394" i="60"/>
  <c r="R394" i="60"/>
  <c r="A394" i="60" s="1"/>
  <c r="P394" i="60"/>
  <c r="X393" i="60"/>
  <c r="R393" i="60"/>
  <c r="A393" i="60" s="1"/>
  <c r="P393" i="60"/>
  <c r="X392" i="60"/>
  <c r="R392" i="60"/>
  <c r="A392" i="60" s="1"/>
  <c r="P392" i="60"/>
  <c r="X391" i="60"/>
  <c r="R391" i="60"/>
  <c r="A391" i="60" s="1"/>
  <c r="P391" i="60"/>
  <c r="X390" i="60"/>
  <c r="R390" i="60"/>
  <c r="A390" i="60" s="1"/>
  <c r="P390" i="60"/>
  <c r="X389" i="60"/>
  <c r="R389" i="60"/>
  <c r="A389" i="60" s="1"/>
  <c r="P389" i="60"/>
  <c r="X388" i="60"/>
  <c r="R388" i="60"/>
  <c r="A388" i="60" s="1"/>
  <c r="P388" i="60"/>
  <c r="X387" i="60"/>
  <c r="R387" i="60"/>
  <c r="A387" i="60" s="1"/>
  <c r="P387" i="60"/>
  <c r="X386" i="60"/>
  <c r="R386" i="60"/>
  <c r="A386" i="60" s="1"/>
  <c r="P386" i="60"/>
  <c r="X385" i="60"/>
  <c r="R385" i="60"/>
  <c r="A385" i="60" s="1"/>
  <c r="P385" i="60"/>
  <c r="X384" i="60"/>
  <c r="R384" i="60"/>
  <c r="A384" i="60" s="1"/>
  <c r="P384" i="60"/>
  <c r="X383" i="60"/>
  <c r="R383" i="60"/>
  <c r="A383" i="60" s="1"/>
  <c r="P383" i="60"/>
  <c r="X382" i="60"/>
  <c r="R382" i="60"/>
  <c r="A382" i="60" s="1"/>
  <c r="P382" i="60"/>
  <c r="X381" i="60"/>
  <c r="R381" i="60"/>
  <c r="A381" i="60" s="1"/>
  <c r="P381" i="60"/>
  <c r="X380" i="60"/>
  <c r="R380" i="60"/>
  <c r="A380" i="60" s="1"/>
  <c r="P380" i="60"/>
  <c r="X379" i="60"/>
  <c r="R379" i="60"/>
  <c r="A379" i="60" s="1"/>
  <c r="P379" i="60"/>
  <c r="X378" i="60"/>
  <c r="R378" i="60"/>
  <c r="A378" i="60" s="1"/>
  <c r="P378" i="60"/>
  <c r="X377" i="60"/>
  <c r="R377" i="60"/>
  <c r="A377" i="60" s="1"/>
  <c r="P377" i="60"/>
  <c r="X376" i="60"/>
  <c r="R376" i="60"/>
  <c r="A376" i="60" s="1"/>
  <c r="P376" i="60"/>
  <c r="X375" i="60"/>
  <c r="R375" i="60"/>
  <c r="A375" i="60" s="1"/>
  <c r="P375" i="60"/>
  <c r="X374" i="60"/>
  <c r="R374" i="60"/>
  <c r="A374" i="60" s="1"/>
  <c r="P374" i="60"/>
  <c r="X373" i="60"/>
  <c r="R373" i="60"/>
  <c r="A373" i="60" s="1"/>
  <c r="P373" i="60"/>
  <c r="X372" i="60"/>
  <c r="R372" i="60"/>
  <c r="A372" i="60" s="1"/>
  <c r="P372" i="60"/>
  <c r="X371" i="60"/>
  <c r="R371" i="60"/>
  <c r="A371" i="60" s="1"/>
  <c r="P371" i="60"/>
  <c r="X370" i="60"/>
  <c r="R370" i="60"/>
  <c r="A370" i="60" s="1"/>
  <c r="P370" i="60"/>
  <c r="X369" i="60"/>
  <c r="R369" i="60"/>
  <c r="A369" i="60" s="1"/>
  <c r="P369" i="60"/>
  <c r="X368" i="60"/>
  <c r="R368" i="60"/>
  <c r="A368" i="60" s="1"/>
  <c r="P368" i="60"/>
  <c r="X367" i="60"/>
  <c r="R367" i="60"/>
  <c r="A367" i="60" s="1"/>
  <c r="P367" i="60"/>
  <c r="X366" i="60"/>
  <c r="R366" i="60"/>
  <c r="A366" i="60" s="1"/>
  <c r="P366" i="60"/>
  <c r="X365" i="60"/>
  <c r="R365" i="60"/>
  <c r="A365" i="60" s="1"/>
  <c r="P365" i="60"/>
  <c r="X364" i="60"/>
  <c r="R364" i="60"/>
  <c r="A364" i="60" s="1"/>
  <c r="P364" i="60"/>
  <c r="X363" i="60"/>
  <c r="R363" i="60"/>
  <c r="A363" i="60" s="1"/>
  <c r="P363" i="60"/>
  <c r="X362" i="60"/>
  <c r="R362" i="60"/>
  <c r="A362" i="60" s="1"/>
  <c r="P362" i="60"/>
  <c r="X361" i="60"/>
  <c r="R361" i="60"/>
  <c r="A361" i="60" s="1"/>
  <c r="P361" i="60"/>
  <c r="X360" i="60"/>
  <c r="R360" i="60"/>
  <c r="A360" i="60" s="1"/>
  <c r="P360" i="60"/>
  <c r="X359" i="60"/>
  <c r="R359" i="60"/>
  <c r="A359" i="60" s="1"/>
  <c r="P359" i="60"/>
  <c r="X358" i="60"/>
  <c r="R358" i="60"/>
  <c r="A358" i="60" s="1"/>
  <c r="P358" i="60"/>
  <c r="X357" i="60"/>
  <c r="R357" i="60"/>
  <c r="A357" i="60" s="1"/>
  <c r="P357" i="60"/>
  <c r="X356" i="60"/>
  <c r="R356" i="60"/>
  <c r="A356" i="60" s="1"/>
  <c r="P356" i="60"/>
  <c r="X355" i="60"/>
  <c r="R355" i="60"/>
  <c r="A355" i="60" s="1"/>
  <c r="P355" i="60"/>
  <c r="X354" i="60"/>
  <c r="R354" i="60"/>
  <c r="A354" i="60" s="1"/>
  <c r="P354" i="60"/>
  <c r="X353" i="60"/>
  <c r="R353" i="60"/>
  <c r="A353" i="60" s="1"/>
  <c r="P353" i="60"/>
  <c r="X352" i="60"/>
  <c r="R352" i="60"/>
  <c r="A352" i="60" s="1"/>
  <c r="P352" i="60"/>
  <c r="X351" i="60"/>
  <c r="R351" i="60"/>
  <c r="A351" i="60" s="1"/>
  <c r="P351" i="60"/>
  <c r="X350" i="60"/>
  <c r="R350" i="60"/>
  <c r="A350" i="60" s="1"/>
  <c r="P350" i="60"/>
  <c r="X349" i="60"/>
  <c r="R349" i="60"/>
  <c r="A349" i="60" s="1"/>
  <c r="P349" i="60"/>
  <c r="X348" i="60"/>
  <c r="R348" i="60"/>
  <c r="A348" i="60" s="1"/>
  <c r="P348" i="60"/>
  <c r="X347" i="60"/>
  <c r="R347" i="60"/>
  <c r="A347" i="60" s="1"/>
  <c r="P347" i="60"/>
  <c r="X346" i="60"/>
  <c r="R346" i="60"/>
  <c r="A346" i="60" s="1"/>
  <c r="P346" i="60"/>
  <c r="X345" i="60"/>
  <c r="R345" i="60"/>
  <c r="A345" i="60" s="1"/>
  <c r="P345" i="60"/>
  <c r="X344" i="60"/>
  <c r="R344" i="60"/>
  <c r="A344" i="60" s="1"/>
  <c r="P344" i="60"/>
  <c r="X343" i="60"/>
  <c r="R343" i="60"/>
  <c r="A343" i="60" s="1"/>
  <c r="P343" i="60"/>
  <c r="X342" i="60"/>
  <c r="R342" i="60"/>
  <c r="A342" i="60" s="1"/>
  <c r="P342" i="60"/>
  <c r="X341" i="60"/>
  <c r="R341" i="60"/>
  <c r="A341" i="60" s="1"/>
  <c r="P341" i="60"/>
  <c r="X340" i="60"/>
  <c r="R340" i="60"/>
  <c r="A340" i="60" s="1"/>
  <c r="P340" i="60"/>
  <c r="X339" i="60"/>
  <c r="R339" i="60"/>
  <c r="A339" i="60" s="1"/>
  <c r="P339" i="60"/>
  <c r="X338" i="60"/>
  <c r="R338" i="60"/>
  <c r="A338" i="60" s="1"/>
  <c r="P338" i="60"/>
  <c r="X337" i="60"/>
  <c r="R337" i="60"/>
  <c r="A337" i="60" s="1"/>
  <c r="P337" i="60"/>
  <c r="X336" i="60"/>
  <c r="R336" i="60"/>
  <c r="A336" i="60" s="1"/>
  <c r="P336" i="60"/>
  <c r="X335" i="60"/>
  <c r="R335" i="60"/>
  <c r="A335" i="60" s="1"/>
  <c r="P335" i="60"/>
  <c r="X334" i="60"/>
  <c r="R334" i="60"/>
  <c r="A334" i="60" s="1"/>
  <c r="P334" i="60"/>
  <c r="X333" i="60"/>
  <c r="R333" i="60"/>
  <c r="A333" i="60" s="1"/>
  <c r="P333" i="60"/>
  <c r="X332" i="60"/>
  <c r="R332" i="60"/>
  <c r="A332" i="60" s="1"/>
  <c r="P332" i="60"/>
  <c r="X331" i="60"/>
  <c r="R331" i="60"/>
  <c r="A331" i="60" s="1"/>
  <c r="P331" i="60"/>
  <c r="X330" i="60"/>
  <c r="R330" i="60"/>
  <c r="A330" i="60" s="1"/>
  <c r="P330" i="60"/>
  <c r="X329" i="60"/>
  <c r="R329" i="60"/>
  <c r="A329" i="60" s="1"/>
  <c r="P329" i="60"/>
  <c r="X328" i="60"/>
  <c r="R328" i="60"/>
  <c r="A328" i="60" s="1"/>
  <c r="P328" i="60"/>
  <c r="X327" i="60"/>
  <c r="R327" i="60"/>
  <c r="A327" i="60" s="1"/>
  <c r="P327" i="60"/>
  <c r="X326" i="60"/>
  <c r="R326" i="60"/>
  <c r="A326" i="60" s="1"/>
  <c r="P326" i="60"/>
  <c r="X325" i="60"/>
  <c r="R325" i="60"/>
  <c r="A325" i="60" s="1"/>
  <c r="P325" i="60"/>
  <c r="X324" i="60"/>
  <c r="R324" i="60"/>
  <c r="A324" i="60" s="1"/>
  <c r="P324" i="60"/>
  <c r="X323" i="60"/>
  <c r="R323" i="60"/>
  <c r="A323" i="60" s="1"/>
  <c r="P323" i="60"/>
  <c r="X322" i="60"/>
  <c r="R322" i="60"/>
  <c r="A322" i="60" s="1"/>
  <c r="P322" i="60"/>
  <c r="X321" i="60"/>
  <c r="R321" i="60"/>
  <c r="A321" i="60" s="1"/>
  <c r="P321" i="60"/>
  <c r="X320" i="60"/>
  <c r="R320" i="60"/>
  <c r="A320" i="60" s="1"/>
  <c r="P320" i="60"/>
  <c r="X319" i="60"/>
  <c r="R319" i="60"/>
  <c r="A319" i="60" s="1"/>
  <c r="P319" i="60"/>
  <c r="X318" i="60"/>
  <c r="R318" i="60"/>
  <c r="A318" i="60" s="1"/>
  <c r="P318" i="60"/>
  <c r="X317" i="60"/>
  <c r="R317" i="60"/>
  <c r="A317" i="60" s="1"/>
  <c r="P317" i="60"/>
  <c r="X316" i="60"/>
  <c r="R316" i="60"/>
  <c r="A316" i="60" s="1"/>
  <c r="P316" i="60"/>
  <c r="X315" i="60"/>
  <c r="R315" i="60"/>
  <c r="A315" i="60" s="1"/>
  <c r="P315" i="60"/>
  <c r="X314" i="60"/>
  <c r="R314" i="60"/>
  <c r="A314" i="60" s="1"/>
  <c r="P314" i="60"/>
  <c r="X313" i="60"/>
  <c r="R313" i="60"/>
  <c r="A313" i="60" s="1"/>
  <c r="P313" i="60"/>
  <c r="X312" i="60"/>
  <c r="R312" i="60"/>
  <c r="A312" i="60" s="1"/>
  <c r="P312" i="60"/>
  <c r="X311" i="60"/>
  <c r="R311" i="60"/>
  <c r="A311" i="60" s="1"/>
  <c r="P311" i="60"/>
  <c r="X310" i="60"/>
  <c r="R310" i="60"/>
  <c r="A310" i="60" s="1"/>
  <c r="P310" i="60"/>
  <c r="X309" i="60"/>
  <c r="R309" i="60"/>
  <c r="A309" i="60" s="1"/>
  <c r="P309" i="60"/>
  <c r="X308" i="60"/>
  <c r="R308" i="60"/>
  <c r="A308" i="60" s="1"/>
  <c r="P308" i="60"/>
  <c r="X307" i="60"/>
  <c r="R307" i="60"/>
  <c r="A307" i="60" s="1"/>
  <c r="P307" i="60"/>
  <c r="X306" i="60"/>
  <c r="R306" i="60"/>
  <c r="A306" i="60" s="1"/>
  <c r="P306" i="60"/>
  <c r="X305" i="60"/>
  <c r="R305" i="60"/>
  <c r="A305" i="60" s="1"/>
  <c r="P305" i="60"/>
  <c r="X304" i="60"/>
  <c r="R304" i="60"/>
  <c r="A304" i="60" s="1"/>
  <c r="P304" i="60"/>
  <c r="X303" i="60"/>
  <c r="R303" i="60"/>
  <c r="A303" i="60" s="1"/>
  <c r="P303" i="60"/>
  <c r="X302" i="60"/>
  <c r="R302" i="60"/>
  <c r="A302" i="60" s="1"/>
  <c r="P302" i="60"/>
  <c r="X301" i="60"/>
  <c r="R301" i="60"/>
  <c r="A301" i="60" s="1"/>
  <c r="P301" i="60"/>
  <c r="X300" i="60"/>
  <c r="R300" i="60"/>
  <c r="A300" i="60" s="1"/>
  <c r="P300" i="60"/>
  <c r="X299" i="60"/>
  <c r="R299" i="60"/>
  <c r="A299" i="60" s="1"/>
  <c r="P299" i="60"/>
  <c r="X298" i="60"/>
  <c r="R298" i="60"/>
  <c r="A298" i="60" s="1"/>
  <c r="P298" i="60"/>
  <c r="X297" i="60"/>
  <c r="R297" i="60"/>
  <c r="A297" i="60" s="1"/>
  <c r="P297" i="60"/>
  <c r="X296" i="60"/>
  <c r="R296" i="60"/>
  <c r="A296" i="60" s="1"/>
  <c r="P296" i="60"/>
  <c r="X295" i="60"/>
  <c r="R295" i="60"/>
  <c r="A295" i="60" s="1"/>
  <c r="P295" i="60"/>
  <c r="X294" i="60"/>
  <c r="R294" i="60"/>
  <c r="A294" i="60" s="1"/>
  <c r="P294" i="60"/>
  <c r="X293" i="60"/>
  <c r="R293" i="60"/>
  <c r="A293" i="60" s="1"/>
  <c r="P293" i="60"/>
  <c r="X292" i="60"/>
  <c r="R292" i="60"/>
  <c r="A292" i="60" s="1"/>
  <c r="P292" i="60"/>
  <c r="X291" i="60"/>
  <c r="R291" i="60"/>
  <c r="A291" i="60" s="1"/>
  <c r="P291" i="60"/>
  <c r="P82" i="60"/>
  <c r="R82" i="60" s="1"/>
  <c r="A82" i="60" s="1"/>
  <c r="P64" i="60"/>
  <c r="R64" i="60" s="1"/>
  <c r="A64" i="60" s="1"/>
  <c r="P7" i="60"/>
  <c r="R7" i="60" s="1"/>
  <c r="A7" i="60" s="1"/>
  <c r="P15" i="60"/>
  <c r="R15" i="60" s="1"/>
  <c r="A15" i="60" s="1"/>
  <c r="P50" i="60"/>
  <c r="R50" i="60" s="1"/>
  <c r="A50" i="60" s="1"/>
  <c r="P25" i="60"/>
  <c r="R25" i="60" s="1"/>
  <c r="A25" i="60" s="1"/>
  <c r="P77" i="60"/>
  <c r="R77" i="60" s="1"/>
  <c r="A77" i="60" s="1"/>
  <c r="P84" i="60"/>
  <c r="R84" i="60" s="1"/>
  <c r="A84" i="60" s="1"/>
  <c r="P85" i="60"/>
  <c r="R85" i="60" s="1"/>
  <c r="A85" i="60" s="1"/>
  <c r="P24" i="60"/>
  <c r="R24" i="60" s="1"/>
  <c r="A24" i="60" s="1"/>
  <c r="P35" i="60"/>
  <c r="R35" i="60" s="1"/>
  <c r="A35" i="60" s="1"/>
  <c r="P12" i="60"/>
  <c r="R12" i="60" s="1"/>
  <c r="A12" i="60" s="1"/>
  <c r="P38" i="60"/>
  <c r="R38" i="60" s="1"/>
  <c r="A38" i="60" s="1"/>
  <c r="P44" i="60"/>
  <c r="R44" i="60" s="1"/>
  <c r="A44" i="60" s="1"/>
  <c r="P78" i="60"/>
  <c r="R78" i="60" s="1"/>
  <c r="A78" i="60" s="1"/>
  <c r="P57" i="60"/>
  <c r="R57" i="60" s="1"/>
  <c r="A57" i="60" s="1"/>
  <c r="P42" i="60"/>
  <c r="R42" i="60" s="1"/>
  <c r="A42" i="60" s="1"/>
  <c r="P73" i="60"/>
  <c r="R73" i="60" s="1"/>
  <c r="A73" i="60" s="1"/>
  <c r="P9" i="60"/>
  <c r="R9" i="60" s="1"/>
  <c r="A9" i="60" s="1"/>
  <c r="P87" i="60"/>
  <c r="R87" i="60" s="1"/>
  <c r="A87" i="60" s="1"/>
  <c r="P28" i="60"/>
  <c r="R28" i="60" s="1"/>
  <c r="A28" i="60" s="1"/>
  <c r="P22" i="60"/>
  <c r="R22" i="60" s="1"/>
  <c r="A22" i="60" s="1"/>
  <c r="P23" i="60"/>
  <c r="R23" i="60" s="1"/>
  <c r="A23" i="60" s="1"/>
  <c r="P80" i="60"/>
  <c r="R80" i="60" s="1"/>
  <c r="A80" i="60" s="1"/>
  <c r="P79" i="60"/>
  <c r="R79" i="60" s="1"/>
  <c r="A79" i="60" s="1"/>
  <c r="P5" i="60"/>
  <c r="R5" i="60" s="1"/>
  <c r="A5" i="60" s="1"/>
  <c r="P41" i="60"/>
  <c r="R41" i="60" s="1"/>
  <c r="A41" i="60" s="1"/>
  <c r="P72" i="60"/>
  <c r="R72" i="60" s="1"/>
  <c r="A72" i="60" s="1"/>
  <c r="P32" i="60"/>
  <c r="R32" i="60" s="1"/>
  <c r="A32" i="60" s="1"/>
  <c r="P88" i="60"/>
  <c r="R88" i="60" s="1"/>
  <c r="A88" i="60" s="1"/>
  <c r="P13" i="60"/>
  <c r="R13" i="60" s="1"/>
  <c r="A13" i="60" s="1"/>
  <c r="P81" i="60"/>
  <c r="R81" i="60" s="1"/>
  <c r="A81" i="60" s="1"/>
  <c r="P19" i="60"/>
  <c r="R19" i="60" s="1"/>
  <c r="A19" i="60" s="1"/>
  <c r="O20" i="59"/>
  <c r="O21" i="59"/>
  <c r="O22" i="59"/>
  <c r="P66" i="60"/>
  <c r="R66" i="60" s="1"/>
  <c r="A66" i="60" s="1"/>
  <c r="P46" i="60"/>
  <c r="R46" i="60" s="1"/>
  <c r="A46" i="60" s="1"/>
  <c r="P30" i="60"/>
  <c r="R30" i="60" s="1"/>
  <c r="A30" i="60" s="1"/>
  <c r="P6" i="60"/>
  <c r="R6" i="60" s="1"/>
  <c r="A6" i="60" s="1"/>
  <c r="P51" i="60"/>
  <c r="R51" i="60" s="1"/>
  <c r="A51" i="60" s="1"/>
  <c r="P4" i="60"/>
  <c r="R4" i="60" s="1"/>
  <c r="A4" i="60" s="1"/>
  <c r="P11" i="60"/>
  <c r="R11" i="60" s="1"/>
  <c r="A11" i="60" s="1"/>
  <c r="P21" i="60"/>
  <c r="R21" i="60" s="1"/>
  <c r="A21" i="60" s="1"/>
  <c r="P76" i="60"/>
  <c r="R76" i="60" s="1"/>
  <c r="A76" i="60" s="1"/>
  <c r="P49" i="60"/>
  <c r="R49" i="60" s="1"/>
  <c r="A49" i="60" s="1"/>
  <c r="P62" i="60"/>
  <c r="R62" i="60" s="1"/>
  <c r="A62" i="60" s="1"/>
  <c r="P63" i="60"/>
  <c r="R63" i="60" s="1"/>
  <c r="A63" i="60" s="1"/>
  <c r="P53" i="60"/>
  <c r="R53" i="60" s="1"/>
  <c r="A53" i="60" s="1"/>
  <c r="P74" i="60"/>
  <c r="R74" i="60" s="1"/>
  <c r="A74" i="60" s="1"/>
  <c r="P33" i="60"/>
  <c r="A33" i="60" s="1"/>
  <c r="P55" i="60"/>
  <c r="R55" i="60" s="1"/>
  <c r="A55" i="60" s="1"/>
  <c r="P83" i="60"/>
  <c r="R83" i="60" s="1"/>
  <c r="A83" i="60" s="1"/>
  <c r="P27" i="60"/>
  <c r="R27" i="60" s="1"/>
  <c r="A27" i="60" s="1"/>
  <c r="P68" i="60"/>
  <c r="R68" i="60" s="1"/>
  <c r="A68" i="60" s="1"/>
  <c r="P59" i="60"/>
  <c r="R59" i="60" s="1"/>
  <c r="A59" i="60" s="1"/>
  <c r="P31" i="60"/>
  <c r="R31" i="60" s="1"/>
  <c r="A31" i="60" s="1"/>
  <c r="P20" i="60"/>
  <c r="R20" i="60" s="1"/>
  <c r="A20" i="60" s="1"/>
  <c r="P60" i="60"/>
  <c r="R60" i="60" s="1"/>
  <c r="A60" i="60" s="1"/>
  <c r="P86" i="60"/>
  <c r="R86" i="60" s="1"/>
  <c r="A86" i="60" s="1"/>
  <c r="P29" i="60"/>
  <c r="R29" i="60" s="1"/>
  <c r="A29" i="60" s="1"/>
  <c r="P26" i="60"/>
  <c r="R26" i="60" s="1"/>
  <c r="A26" i="60" s="1"/>
  <c r="P52" i="60"/>
  <c r="R52" i="60" s="1"/>
  <c r="A52" i="60" s="1"/>
  <c r="P70" i="60"/>
  <c r="R70" i="60" s="1"/>
  <c r="A70" i="60" s="1"/>
  <c r="P10" i="60"/>
  <c r="R10" i="60" s="1"/>
  <c r="A10" i="60" s="1"/>
  <c r="P45" i="60"/>
  <c r="R45" i="60" s="1"/>
  <c r="A45" i="60" s="1"/>
  <c r="P14" i="60"/>
  <c r="R14" i="60" s="1"/>
  <c r="A14" i="60" s="1"/>
  <c r="P75" i="60"/>
  <c r="R75" i="60" s="1"/>
  <c r="A75" i="60" s="1"/>
  <c r="P54" i="60"/>
  <c r="P36" i="60"/>
  <c r="R36" i="60" s="1"/>
  <c r="A36" i="60" s="1"/>
  <c r="P37" i="60"/>
  <c r="R37" i="60" s="1"/>
  <c r="A37" i="60" s="1"/>
  <c r="P17" i="60"/>
  <c r="R17" i="60" s="1"/>
  <c r="A17" i="60" s="1"/>
  <c r="P71" i="60"/>
  <c r="R71" i="60" s="1"/>
  <c r="A71" i="60" s="1"/>
  <c r="P65" i="60"/>
  <c r="R65" i="60" s="1"/>
  <c r="A65" i="60" s="1"/>
  <c r="P47" i="60"/>
  <c r="R47" i="60" s="1"/>
  <c r="A47" i="60" s="1"/>
  <c r="P56" i="60"/>
  <c r="R56" i="60" s="1"/>
  <c r="A56" i="60" s="1"/>
  <c r="P69" i="60"/>
  <c r="R69" i="60" s="1"/>
  <c r="A69" i="60" s="1"/>
  <c r="P67" i="60"/>
  <c r="R67" i="60" s="1"/>
  <c r="A67" i="60" s="1"/>
  <c r="P40" i="60"/>
  <c r="R40" i="60" s="1"/>
  <c r="A40" i="60" s="1"/>
  <c r="P39" i="60"/>
  <c r="R39" i="60" s="1"/>
  <c r="A39" i="60" s="1"/>
  <c r="P89" i="60"/>
  <c r="R89" i="60" s="1"/>
  <c r="A89" i="60" s="1"/>
  <c r="P90" i="60"/>
  <c r="R90" i="60"/>
  <c r="A90" i="60" s="1"/>
  <c r="P91" i="60"/>
  <c r="R91" i="60" s="1"/>
  <c r="A91" i="60" s="1"/>
  <c r="P92" i="60"/>
  <c r="R92" i="60"/>
  <c r="A92" i="60" s="1"/>
  <c r="P93" i="60"/>
  <c r="R93" i="60"/>
  <c r="A93" i="60" s="1"/>
  <c r="P94" i="60"/>
  <c r="R94" i="60"/>
  <c r="A94" i="60" s="1"/>
  <c r="P95" i="60"/>
  <c r="R95" i="60"/>
  <c r="A95" i="60" s="1"/>
  <c r="P96" i="60"/>
  <c r="R96" i="60"/>
  <c r="A96" i="60" s="1"/>
  <c r="P97" i="60"/>
  <c r="R97" i="60" s="1"/>
  <c r="A97" i="60" s="1"/>
  <c r="P98" i="60"/>
  <c r="R98" i="60" s="1"/>
  <c r="A98" i="60" s="1"/>
  <c r="P99" i="60"/>
  <c r="R99" i="60" s="1"/>
  <c r="A99" i="60" s="1"/>
  <c r="P100" i="60"/>
  <c r="R100" i="60"/>
  <c r="A100" i="60" s="1"/>
  <c r="X100" i="60"/>
  <c r="P101" i="60"/>
  <c r="R101" i="60"/>
  <c r="A101" i="60" s="1"/>
  <c r="P102" i="60"/>
  <c r="R102" i="60"/>
  <c r="A102" i="60" s="1"/>
  <c r="P103" i="60"/>
  <c r="R103" i="60" s="1"/>
  <c r="A103" i="60" s="1"/>
  <c r="P104" i="60"/>
  <c r="R104" i="60" s="1"/>
  <c r="A104" i="60" s="1"/>
  <c r="E34" i="64" l="1"/>
  <c r="P907" i="63"/>
  <c r="R907" i="63" s="1"/>
  <c r="U877" i="63"/>
  <c r="U881" i="63" s="1"/>
  <c r="I867" i="63" s="1"/>
  <c r="Q881" i="63"/>
  <c r="E847" i="63"/>
  <c r="I872" i="63"/>
  <c r="AI878" i="63" s="1"/>
  <c r="I871" i="63"/>
  <c r="R71" i="61"/>
  <c r="A71" i="61" s="1"/>
  <c r="X71" i="61"/>
  <c r="R69" i="61"/>
  <c r="A69" i="61" s="1"/>
  <c r="X69" i="61"/>
  <c r="R72" i="61"/>
  <c r="A72" i="61" s="1"/>
  <c r="X72" i="61"/>
  <c r="R76" i="61"/>
  <c r="A76" i="61" s="1"/>
  <c r="X76" i="61"/>
  <c r="R55" i="61"/>
  <c r="A55" i="61" s="1"/>
  <c r="X55" i="61"/>
  <c r="R54" i="61"/>
  <c r="A54" i="61" s="1"/>
  <c r="X54" i="61"/>
  <c r="R67" i="61"/>
  <c r="A67" i="61" s="1"/>
  <c r="X67" i="61"/>
  <c r="R68" i="61"/>
  <c r="A68" i="61" s="1"/>
  <c r="X68" i="61"/>
  <c r="R73" i="61"/>
  <c r="A73" i="61" s="1"/>
  <c r="X73" i="61"/>
  <c r="R43" i="61"/>
  <c r="A43" i="61" s="1"/>
  <c r="X43" i="61"/>
  <c r="R14" i="61"/>
  <c r="A14" i="61" s="1"/>
  <c r="X14" i="61"/>
  <c r="AN878" i="61"/>
  <c r="R17" i="61"/>
  <c r="A17" i="61" s="1"/>
  <c r="X17" i="61"/>
  <c r="AN869" i="61"/>
  <c r="AN879" i="61"/>
  <c r="R9" i="61"/>
  <c r="A9" i="61" s="1"/>
  <c r="R31" i="61"/>
  <c r="A31" i="61" s="1"/>
  <c r="X31" i="61"/>
  <c r="R10" i="61"/>
  <c r="A10" i="61" s="1"/>
  <c r="AN871" i="61"/>
  <c r="R33" i="61"/>
  <c r="A33" i="61" s="1"/>
  <c r="X33" i="61"/>
  <c r="R5" i="61"/>
  <c r="A5" i="61" s="1"/>
  <c r="X5" i="61"/>
  <c r="AL882" i="61"/>
  <c r="AL884" i="61"/>
  <c r="AL883" i="61"/>
  <c r="AL888" i="61"/>
  <c r="AL887" i="61"/>
  <c r="AL886" i="61"/>
  <c r="AL885" i="61"/>
  <c r="R21" i="61"/>
  <c r="A21" i="61" s="1"/>
  <c r="X21" i="61"/>
  <c r="R22" i="61"/>
  <c r="A22" i="61" s="1"/>
  <c r="X22" i="61"/>
  <c r="R4" i="61"/>
  <c r="A4" i="61" s="1"/>
  <c r="X4" i="61"/>
  <c r="R7" i="61"/>
  <c r="A7" i="61" s="1"/>
  <c r="AN870" i="61"/>
  <c r="R6" i="61"/>
  <c r="A6" i="61" s="1"/>
  <c r="X6" i="61"/>
  <c r="R8" i="61"/>
  <c r="A8" i="61" s="1"/>
  <c r="X8" i="61"/>
  <c r="R24" i="61"/>
  <c r="A24" i="61" s="1"/>
  <c r="X24" i="61"/>
  <c r="R42" i="61"/>
  <c r="A42" i="61" s="1"/>
  <c r="X42" i="61"/>
  <c r="R41" i="61"/>
  <c r="A41" i="61" s="1"/>
  <c r="X41" i="61"/>
  <c r="R40" i="61"/>
  <c r="A40" i="61" s="1"/>
  <c r="X40" i="61"/>
  <c r="R39" i="61"/>
  <c r="A39" i="61" s="1"/>
  <c r="X39" i="61"/>
  <c r="R38" i="61"/>
  <c r="A38" i="61" s="1"/>
  <c r="X38" i="61"/>
  <c r="A37" i="61"/>
  <c r="X37" i="61"/>
  <c r="R36" i="61"/>
  <c r="A36" i="61" s="1"/>
  <c r="X36" i="61"/>
  <c r="R35" i="61"/>
  <c r="A35" i="61" s="1"/>
  <c r="X35" i="61"/>
  <c r="R34" i="61"/>
  <c r="A34" i="61" s="1"/>
  <c r="X34" i="61"/>
  <c r="E34" i="62"/>
  <c r="AL863" i="61"/>
  <c r="P794" i="61"/>
  <c r="P877" i="61" s="1"/>
  <c r="R877" i="61" s="1"/>
  <c r="T852" i="61"/>
  <c r="I830" i="61" s="1"/>
  <c r="M807" i="61"/>
  <c r="M811" i="61"/>
  <c r="M799" i="61"/>
  <c r="M806" i="61"/>
  <c r="J814" i="61"/>
  <c r="M803" i="61"/>
  <c r="J796" i="61"/>
  <c r="M796" i="61" s="1"/>
  <c r="M800" i="61"/>
  <c r="M804" i="61"/>
  <c r="M801" i="61"/>
  <c r="M805" i="61"/>
  <c r="M810" i="61"/>
  <c r="R160" i="61"/>
  <c r="AI892" i="61"/>
  <c r="I823" i="61"/>
  <c r="R849" i="61" s="1"/>
  <c r="F818" i="61" s="1"/>
  <c r="R876" i="61"/>
  <c r="S883" i="61" s="1"/>
  <c r="S885" i="61" s="1"/>
  <c r="E814" i="61"/>
  <c r="M797" i="61"/>
  <c r="L795" i="61"/>
  <c r="G817" i="61"/>
  <c r="F817" i="61"/>
  <c r="AD920" i="61"/>
  <c r="J794" i="61"/>
  <c r="M794" i="61" s="1"/>
  <c r="I822" i="61"/>
  <c r="M812" i="61"/>
  <c r="I824" i="61"/>
  <c r="R850" i="61" s="1"/>
  <c r="AJ892" i="61"/>
  <c r="M808" i="61"/>
  <c r="H794" i="61"/>
  <c r="M802" i="61"/>
  <c r="M809" i="61"/>
  <c r="Q823" i="61"/>
  <c r="M798" i="61"/>
  <c r="E817" i="61"/>
  <c r="P95" i="58"/>
  <c r="R95" i="58" s="1"/>
  <c r="A95" i="58" s="1"/>
  <c r="AJ701" i="58"/>
  <c r="K54" i="64"/>
  <c r="K52" i="62"/>
  <c r="K41" i="64"/>
  <c r="K40" i="64"/>
  <c r="AI880" i="61"/>
  <c r="AH873" i="61"/>
  <c r="M54" i="62"/>
  <c r="K52" i="64"/>
  <c r="AJ906" i="63"/>
  <c r="M57" i="64"/>
  <c r="M52" i="62"/>
  <c r="AH880" i="61"/>
  <c r="AJ874" i="61"/>
  <c r="AJ871" i="61"/>
  <c r="AH861" i="61"/>
  <c r="AH862" i="61"/>
  <c r="AJ895" i="63"/>
  <c r="AI909" i="63"/>
  <c r="M45" i="62"/>
  <c r="K43" i="64"/>
  <c r="AI876" i="61"/>
  <c r="M42" i="62"/>
  <c r="AJ886" i="61"/>
  <c r="AI918" i="63"/>
  <c r="AJ918" i="63"/>
  <c r="L46" i="62"/>
  <c r="K49" i="62"/>
  <c r="L56" i="64"/>
  <c r="AI904" i="63"/>
  <c r="AJ889" i="61"/>
  <c r="L48" i="62"/>
  <c r="AH893" i="63"/>
  <c r="AJ861" i="61"/>
  <c r="AI895" i="63"/>
  <c r="AI871" i="61"/>
  <c r="AI898" i="63"/>
  <c r="AJ867" i="61"/>
  <c r="AH895" i="63"/>
  <c r="AI872" i="61"/>
  <c r="AI905" i="63"/>
  <c r="AI891" i="63"/>
  <c r="L56" i="62"/>
  <c r="AJ910" i="63"/>
  <c r="L55" i="64"/>
  <c r="M50" i="62"/>
  <c r="AH899" i="63"/>
  <c r="AI870" i="61"/>
  <c r="AI892" i="63"/>
  <c r="L53" i="64"/>
  <c r="AI900" i="63"/>
  <c r="AH916" i="63"/>
  <c r="K44" i="62"/>
  <c r="AH865" i="61"/>
  <c r="L48" i="64"/>
  <c r="M40" i="64"/>
  <c r="AH877" i="61"/>
  <c r="M55" i="64"/>
  <c r="AJ869" i="61"/>
  <c r="AI887" i="61"/>
  <c r="L47" i="64"/>
  <c r="AJ909" i="63"/>
  <c r="K48" i="64"/>
  <c r="AI882" i="61"/>
  <c r="AJ872" i="61"/>
  <c r="AJ878" i="61"/>
  <c r="AI867" i="61"/>
  <c r="AI873" i="61"/>
  <c r="AJ899" i="63"/>
  <c r="AJ903" i="63"/>
  <c r="AJ894" i="63"/>
  <c r="AH906" i="63"/>
  <c r="AH707" i="58"/>
  <c r="AJ709" i="58"/>
  <c r="AI706" i="58"/>
  <c r="AH708" i="58"/>
  <c r="AI910" i="63"/>
  <c r="M40" i="62"/>
  <c r="AJ882" i="61"/>
  <c r="AJ862" i="61"/>
  <c r="K57" i="62"/>
  <c r="AH913" i="63"/>
  <c r="AI861" i="61"/>
  <c r="AH905" i="63"/>
  <c r="AI907" i="63"/>
  <c r="AH881" i="61"/>
  <c r="AJ885" i="61"/>
  <c r="AH888" i="61"/>
  <c r="K56" i="64"/>
  <c r="K47" i="62"/>
  <c r="AJ902" i="63"/>
  <c r="AH710" i="58"/>
  <c r="AJ866" i="61"/>
  <c r="AH876" i="61"/>
  <c r="L47" i="62"/>
  <c r="AJ877" i="61"/>
  <c r="AI879" i="61"/>
  <c r="M49" i="64"/>
  <c r="AH867" i="61"/>
  <c r="AI906" i="63"/>
  <c r="AH910" i="63"/>
  <c r="AJ884" i="61"/>
  <c r="AJ881" i="61"/>
  <c r="AJ893" i="63"/>
  <c r="AH886" i="61"/>
  <c r="AH909" i="63"/>
  <c r="M48" i="62"/>
  <c r="AJ914" i="63"/>
  <c r="AH872" i="61"/>
  <c r="AH908" i="63"/>
  <c r="AI914" i="63"/>
  <c r="L43" i="62"/>
  <c r="K45" i="64"/>
  <c r="M53" i="62"/>
  <c r="AJ873" i="61"/>
  <c r="K41" i="62"/>
  <c r="AJ879" i="61"/>
  <c r="AI911" i="63"/>
  <c r="M42" i="64"/>
  <c r="AJ913" i="63"/>
  <c r="AH864" i="61"/>
  <c r="AI868" i="61"/>
  <c r="AH869" i="61"/>
  <c r="K47" i="64"/>
  <c r="L57" i="64"/>
  <c r="L55" i="62"/>
  <c r="L54" i="62"/>
  <c r="AJ912" i="63"/>
  <c r="L41" i="62"/>
  <c r="AH894" i="63"/>
  <c r="AI881" i="61"/>
  <c r="L51" i="62"/>
  <c r="AJ870" i="61"/>
  <c r="M47" i="64"/>
  <c r="AI862" i="61"/>
  <c r="K46" i="62"/>
  <c r="AH901" i="63"/>
  <c r="AI865" i="61"/>
  <c r="M44" i="62"/>
  <c r="AH887" i="61"/>
  <c r="AI863" i="61"/>
  <c r="AJ900" i="63"/>
  <c r="AH889" i="61"/>
  <c r="AI893" i="63"/>
  <c r="AI874" i="61"/>
  <c r="AI899" i="63"/>
  <c r="AI888" i="61"/>
  <c r="AH868" i="61"/>
  <c r="AI913" i="63"/>
  <c r="AH891" i="63"/>
  <c r="AH871" i="61"/>
  <c r="AH884" i="61"/>
  <c r="AJ888" i="61"/>
  <c r="L49" i="62"/>
  <c r="AJ917" i="63"/>
  <c r="AI864" i="61"/>
  <c r="M47" i="62"/>
  <c r="M56" i="64"/>
  <c r="L54" i="64"/>
  <c r="AI897" i="63"/>
  <c r="K56" i="62"/>
  <c r="AH917" i="63"/>
  <c r="AJ710" i="58"/>
  <c r="AH706" i="58"/>
  <c r="AI709" i="58"/>
  <c r="AJ707" i="58"/>
  <c r="AJ876" i="61"/>
  <c r="AI707" i="58"/>
  <c r="AH709" i="58"/>
  <c r="M41" i="64"/>
  <c r="AI917" i="63"/>
  <c r="AI875" i="61"/>
  <c r="AI885" i="61"/>
  <c r="AJ868" i="61"/>
  <c r="M43" i="64"/>
  <c r="AJ907" i="63"/>
  <c r="M54" i="64"/>
  <c r="L51" i="64"/>
  <c r="AJ891" i="63"/>
  <c r="AH892" i="63"/>
  <c r="AJ901" i="63"/>
  <c r="AH900" i="63"/>
  <c r="AH914" i="63"/>
  <c r="L42" i="64"/>
  <c r="AI896" i="63"/>
  <c r="AJ898" i="63"/>
  <c r="AJ863" i="61"/>
  <c r="M50" i="64"/>
  <c r="K55" i="62"/>
  <c r="M53" i="64"/>
  <c r="L50" i="64"/>
  <c r="M56" i="62"/>
  <c r="AH897" i="63"/>
  <c r="K43" i="62"/>
  <c r="AH866" i="61"/>
  <c r="AJ897" i="63"/>
  <c r="AI710" i="58"/>
  <c r="AJ706" i="58"/>
  <c r="AJ892" i="63"/>
  <c r="AH882" i="61"/>
  <c r="K53" i="64"/>
  <c r="AI886" i="61"/>
  <c r="K55" i="64"/>
  <c r="AH918" i="63"/>
  <c r="AJ896" i="63"/>
  <c r="AH890" i="63"/>
  <c r="AH912" i="63"/>
  <c r="AJ890" i="63"/>
  <c r="AH907" i="63"/>
  <c r="AI912" i="63"/>
  <c r="AH614" i="55"/>
  <c r="K40" i="62"/>
  <c r="M46" i="62"/>
  <c r="M55" i="62"/>
  <c r="AH878" i="61"/>
  <c r="K46" i="64"/>
  <c r="L52" i="64"/>
  <c r="K48" i="62"/>
  <c r="L49" i="64"/>
  <c r="L44" i="62"/>
  <c r="AI869" i="61"/>
  <c r="L45" i="62"/>
  <c r="AI890" i="63"/>
  <c r="AI908" i="63"/>
  <c r="AJ911" i="63"/>
  <c r="K45" i="62"/>
  <c r="K50" i="62"/>
  <c r="M49" i="62"/>
  <c r="AI901" i="63"/>
  <c r="M45" i="64"/>
  <c r="K53" i="62"/>
  <c r="M43" i="62"/>
  <c r="M51" i="64"/>
  <c r="M48" i="64"/>
  <c r="L53" i="62"/>
  <c r="AH863" i="61"/>
  <c r="L44" i="64"/>
  <c r="K57" i="64"/>
  <c r="K44" i="64"/>
  <c r="AH870" i="61"/>
  <c r="AJ864" i="61"/>
  <c r="M57" i="62"/>
  <c r="AI884" i="61"/>
  <c r="AH902" i="63"/>
  <c r="L45" i="64"/>
  <c r="K50" i="64"/>
  <c r="AH874" i="61"/>
  <c r="M52" i="64"/>
  <c r="AJ908" i="63"/>
  <c r="K42" i="64"/>
  <c r="AJ875" i="61"/>
  <c r="AJ905" i="63"/>
  <c r="AH883" i="61"/>
  <c r="AJ904" i="63"/>
  <c r="AH875" i="61"/>
  <c r="K54" i="62"/>
  <c r="AI916" i="63"/>
  <c r="L42" i="62"/>
  <c r="AH915" i="63"/>
  <c r="AH896" i="63"/>
  <c r="L50" i="62"/>
  <c r="K51" i="62"/>
  <c r="M41" i="62"/>
  <c r="AJ880" i="61"/>
  <c r="L43" i="64"/>
  <c r="AH903" i="63"/>
  <c r="L57" i="62"/>
  <c r="AJ915" i="63"/>
  <c r="AI708" i="58"/>
  <c r="AJ865" i="61"/>
  <c r="AI889" i="61"/>
  <c r="M46" i="64"/>
  <c r="AI903" i="63"/>
  <c r="AI894" i="63"/>
  <c r="K42" i="62"/>
  <c r="AH885" i="61"/>
  <c r="AJ887" i="61"/>
  <c r="AJ883" i="61"/>
  <c r="AJ916" i="63"/>
  <c r="AH904" i="63"/>
  <c r="AI902" i="63"/>
  <c r="K49" i="64"/>
  <c r="L46" i="64"/>
  <c r="AI866" i="61"/>
  <c r="M51" i="62"/>
  <c r="AI878" i="61"/>
  <c r="K51" i="64"/>
  <c r="L40" i="62"/>
  <c r="AI883" i="61"/>
  <c r="AH898" i="63"/>
  <c r="L40" i="64"/>
  <c r="L52" i="62"/>
  <c r="AH911" i="63"/>
  <c r="AI915" i="63"/>
  <c r="L41" i="64"/>
  <c r="AI877" i="61"/>
  <c r="AH879" i="61"/>
  <c r="M44" i="64"/>
  <c r="AJ708" i="58"/>
  <c r="AP906" i="63" l="1"/>
  <c r="AK906" i="63"/>
  <c r="AO906" i="63" s="1"/>
  <c r="AP917" i="63"/>
  <c r="AK917" i="63"/>
  <c r="N56" i="62"/>
  <c r="O56" i="62"/>
  <c r="AP879" i="61"/>
  <c r="AK879" i="61"/>
  <c r="AO879" i="61" s="1"/>
  <c r="AK903" i="63"/>
  <c r="AO903" i="63" s="1"/>
  <c r="AP903" i="63"/>
  <c r="AP866" i="61"/>
  <c r="AK866" i="61"/>
  <c r="AO866" i="61" s="1"/>
  <c r="O47" i="62"/>
  <c r="N47" i="62"/>
  <c r="O51" i="62"/>
  <c r="N51" i="62"/>
  <c r="N43" i="62"/>
  <c r="O43" i="62"/>
  <c r="N48" i="64"/>
  <c r="O48" i="64"/>
  <c r="AK896" i="63"/>
  <c r="AO896" i="63" s="1"/>
  <c r="AP896" i="63"/>
  <c r="O56" i="64"/>
  <c r="N56" i="64"/>
  <c r="AK915" i="63"/>
  <c r="AP915" i="63"/>
  <c r="AK884" i="61"/>
  <c r="AP884" i="61"/>
  <c r="AP911" i="63"/>
  <c r="AK911" i="63"/>
  <c r="AP871" i="61"/>
  <c r="AK871" i="61"/>
  <c r="AO871" i="61" s="1"/>
  <c r="AK897" i="63"/>
  <c r="AP897" i="63"/>
  <c r="AK891" i="63"/>
  <c r="AO891" i="63" s="1"/>
  <c r="AP891" i="63"/>
  <c r="AK888" i="61"/>
  <c r="AP888" i="61"/>
  <c r="N54" i="62"/>
  <c r="O54" i="62"/>
  <c r="AK875" i="61"/>
  <c r="AO875" i="61" s="1"/>
  <c r="AP875" i="61"/>
  <c r="AP868" i="61"/>
  <c r="AK868" i="61"/>
  <c r="AK877" i="61"/>
  <c r="AO877" i="61" s="1"/>
  <c r="AP877" i="61"/>
  <c r="M58" i="64"/>
  <c r="M59" i="64" s="1"/>
  <c r="AP883" i="61"/>
  <c r="AK883" i="61"/>
  <c r="AP865" i="61"/>
  <c r="AK865" i="61"/>
  <c r="AO865" i="61" s="1"/>
  <c r="L58" i="64"/>
  <c r="L59" i="64" s="1"/>
  <c r="N44" i="62"/>
  <c r="O44" i="62"/>
  <c r="O42" i="64"/>
  <c r="N42" i="64"/>
  <c r="AK889" i="61"/>
  <c r="AO889" i="61" s="1"/>
  <c r="AP889" i="61"/>
  <c r="AK916" i="63"/>
  <c r="AP916" i="63"/>
  <c r="AP898" i="63"/>
  <c r="AK898" i="63"/>
  <c r="AO898" i="63" s="1"/>
  <c r="AK881" i="61"/>
  <c r="AO881" i="61" s="1"/>
  <c r="AP881" i="61"/>
  <c r="O55" i="62"/>
  <c r="N55" i="62"/>
  <c r="AK874" i="61"/>
  <c r="AO874" i="61" s="1"/>
  <c r="AP874" i="61"/>
  <c r="AK887" i="61"/>
  <c r="AP887" i="61"/>
  <c r="O50" i="64"/>
  <c r="N50" i="64"/>
  <c r="AP899" i="63"/>
  <c r="AK899" i="63"/>
  <c r="AO899" i="63" s="1"/>
  <c r="AP902" i="63"/>
  <c r="AK902" i="63"/>
  <c r="AO902" i="63" s="1"/>
  <c r="AK901" i="63"/>
  <c r="AO901" i="63" s="1"/>
  <c r="AP901" i="63"/>
  <c r="L58" i="62"/>
  <c r="L59" i="62" s="1"/>
  <c r="N46" i="62"/>
  <c r="O46" i="62"/>
  <c r="AP905" i="63"/>
  <c r="AK905" i="63"/>
  <c r="AO905" i="63" s="1"/>
  <c r="O51" i="64"/>
  <c r="N51" i="64"/>
  <c r="AP870" i="61"/>
  <c r="AK870" i="61"/>
  <c r="AO870" i="61" s="1"/>
  <c r="O44" i="64"/>
  <c r="N44" i="64"/>
  <c r="N57" i="64"/>
  <c r="O57" i="64"/>
  <c r="AP894" i="63"/>
  <c r="AK894" i="63"/>
  <c r="AO894" i="63" s="1"/>
  <c r="AK895" i="63"/>
  <c r="AO895" i="63" s="1"/>
  <c r="AP895" i="63"/>
  <c r="AI890" i="61"/>
  <c r="AI893" i="61" s="1"/>
  <c r="AP863" i="61"/>
  <c r="AK863" i="61"/>
  <c r="AK913" i="63"/>
  <c r="AP913" i="63"/>
  <c r="AJ890" i="61"/>
  <c r="AJ893" i="61" s="1"/>
  <c r="AK914" i="63"/>
  <c r="AP914" i="63"/>
  <c r="N53" i="62"/>
  <c r="O53" i="62"/>
  <c r="N47" i="64"/>
  <c r="O47" i="64"/>
  <c r="AP893" i="63"/>
  <c r="AK893" i="63"/>
  <c r="AO893" i="63" s="1"/>
  <c r="AP869" i="61"/>
  <c r="AK869" i="61"/>
  <c r="AO869" i="61" s="1"/>
  <c r="AP900" i="63"/>
  <c r="AK900" i="63"/>
  <c r="AO900" i="63" s="1"/>
  <c r="N57" i="62"/>
  <c r="O57" i="62"/>
  <c r="AP864" i="61"/>
  <c r="AK864" i="61"/>
  <c r="AO864" i="61" s="1"/>
  <c r="O49" i="64"/>
  <c r="N49" i="64"/>
  <c r="N50" i="62"/>
  <c r="O50" i="62"/>
  <c r="N45" i="62"/>
  <c r="O45" i="62"/>
  <c r="O49" i="62"/>
  <c r="N49" i="62"/>
  <c r="AP892" i="63"/>
  <c r="AK892" i="63"/>
  <c r="AI919" i="63"/>
  <c r="AI922" i="63" s="1"/>
  <c r="O41" i="62"/>
  <c r="N41" i="62"/>
  <c r="AP904" i="63"/>
  <c r="AK904" i="63"/>
  <c r="AO904" i="63" s="1"/>
  <c r="O45" i="64"/>
  <c r="N45" i="64"/>
  <c r="O43" i="64"/>
  <c r="N43" i="64"/>
  <c r="N48" i="62"/>
  <c r="O48" i="62"/>
  <c r="AP908" i="63"/>
  <c r="AK908" i="63"/>
  <c r="AO908" i="63" s="1"/>
  <c r="N46" i="64"/>
  <c r="O46" i="64"/>
  <c r="AK872" i="61"/>
  <c r="AO872" i="61" s="1"/>
  <c r="AP872" i="61"/>
  <c r="M58" i="62"/>
  <c r="M59" i="62" s="1"/>
  <c r="AP878" i="61"/>
  <c r="AK878" i="61"/>
  <c r="AO878" i="61" s="1"/>
  <c r="AK862" i="61"/>
  <c r="AP862" i="61"/>
  <c r="AK861" i="61"/>
  <c r="AH890" i="61"/>
  <c r="AP861" i="61"/>
  <c r="AP909" i="63"/>
  <c r="AK909" i="63"/>
  <c r="AO909" i="63" s="1"/>
  <c r="AP885" i="61"/>
  <c r="AK885" i="61"/>
  <c r="K58" i="62"/>
  <c r="K59" i="62" s="1"/>
  <c r="N40" i="62"/>
  <c r="O40" i="62"/>
  <c r="AK886" i="61"/>
  <c r="AP886" i="61"/>
  <c r="AP880" i="61"/>
  <c r="AK880" i="61"/>
  <c r="AO880" i="61" s="1"/>
  <c r="O42" i="62"/>
  <c r="N42" i="62"/>
  <c r="AP907" i="63"/>
  <c r="AK907" i="63"/>
  <c r="AO907" i="63" s="1"/>
  <c r="AJ919" i="63"/>
  <c r="AJ922" i="63" s="1"/>
  <c r="AP910" i="63"/>
  <c r="AK910" i="63"/>
  <c r="AO910" i="63" s="1"/>
  <c r="AK912" i="63"/>
  <c r="AP912" i="63"/>
  <c r="O52" i="64"/>
  <c r="N52" i="64"/>
  <c r="AH919" i="63"/>
  <c r="AH922" i="63" s="1"/>
  <c r="AK890" i="63"/>
  <c r="AP890" i="63"/>
  <c r="AP867" i="61"/>
  <c r="AK867" i="61"/>
  <c r="AO867" i="61" s="1"/>
  <c r="AK873" i="61"/>
  <c r="AO873" i="61" s="1"/>
  <c r="AP873" i="61"/>
  <c r="AP918" i="63"/>
  <c r="AK918" i="63"/>
  <c r="AO918" i="63" s="1"/>
  <c r="O55" i="64"/>
  <c r="N55" i="64"/>
  <c r="N40" i="64"/>
  <c r="O40" i="64"/>
  <c r="K58" i="64"/>
  <c r="K59" i="64" s="1"/>
  <c r="N41" i="64"/>
  <c r="O41" i="64"/>
  <c r="O53" i="64"/>
  <c r="N53" i="64"/>
  <c r="AP876" i="61"/>
  <c r="AK876" i="61"/>
  <c r="AO876" i="61" s="1"/>
  <c r="O52" i="62"/>
  <c r="N52" i="62"/>
  <c r="AK882" i="61"/>
  <c r="AP882" i="61"/>
  <c r="O54" i="64"/>
  <c r="N54" i="64"/>
  <c r="E39" i="64"/>
  <c r="E42" i="64" s="1"/>
  <c r="E45" i="64" s="1"/>
  <c r="E35" i="64"/>
  <c r="E37" i="64" s="1"/>
  <c r="E44" i="64" s="1"/>
  <c r="P908" i="63"/>
  <c r="S915" i="63" s="1"/>
  <c r="S916" i="63" s="1"/>
  <c r="I861" i="63"/>
  <c r="J861" i="63" s="1"/>
  <c r="AI879" i="63"/>
  <c r="AA887" i="63" s="1"/>
  <c r="N872" i="63"/>
  <c r="X794" i="61"/>
  <c r="Q824" i="61" s="1"/>
  <c r="I846" i="61" s="1"/>
  <c r="R794" i="61"/>
  <c r="Q825" i="61" s="1"/>
  <c r="E39" i="62"/>
  <c r="E42" i="62" s="1"/>
  <c r="E45" i="62" s="1"/>
  <c r="E35" i="62"/>
  <c r="E37" i="62" s="1"/>
  <c r="E44" i="62" s="1"/>
  <c r="AL890" i="61"/>
  <c r="AN890" i="61"/>
  <c r="Q822" i="61"/>
  <c r="I829" i="61" s="1"/>
  <c r="I831" i="61" s="1"/>
  <c r="A160" i="61"/>
  <c r="U849" i="61"/>
  <c r="G818" i="61"/>
  <c r="U850" i="61"/>
  <c r="AO861" i="61"/>
  <c r="AO897" i="61" s="1"/>
  <c r="M795" i="61"/>
  <c r="G813" i="61"/>
  <c r="R848" i="61"/>
  <c r="I825" i="61"/>
  <c r="I827" i="61" s="1"/>
  <c r="AP894" i="61"/>
  <c r="AP707" i="58"/>
  <c r="AP706" i="58"/>
  <c r="E652" i="58"/>
  <c r="O59" i="64" l="1"/>
  <c r="AP921" i="63"/>
  <c r="O58" i="64"/>
  <c r="AP890" i="61"/>
  <c r="O58" i="62"/>
  <c r="AK890" i="61"/>
  <c r="N58" i="62"/>
  <c r="N58" i="64"/>
  <c r="O59" i="62"/>
  <c r="AP919" i="63"/>
  <c r="AK919" i="63"/>
  <c r="AO890" i="63"/>
  <c r="AO926" i="63" s="1"/>
  <c r="AH893" i="61"/>
  <c r="AP892" i="61" s="1"/>
  <c r="E46" i="64"/>
  <c r="R908" i="63"/>
  <c r="Z941" i="63"/>
  <c r="Z933" i="63"/>
  <c r="Z907" i="63"/>
  <c r="Z911" i="63"/>
  <c r="Z896" i="63"/>
  <c r="Z948" i="63"/>
  <c r="Z940" i="63"/>
  <c r="Z932" i="63"/>
  <c r="Z925" i="63"/>
  <c r="Z915" i="63"/>
  <c r="Z919" i="63"/>
  <c r="Z900" i="63"/>
  <c r="Z947" i="63"/>
  <c r="Z939" i="63"/>
  <c r="Z931" i="63"/>
  <c r="Z924" i="63"/>
  <c r="Z921" i="63"/>
  <c r="Z916" i="63"/>
  <c r="Z912" i="63"/>
  <c r="Z946" i="63"/>
  <c r="Z938" i="63"/>
  <c r="Z930" i="63"/>
  <c r="Z909" i="63"/>
  <c r="Z904" i="63"/>
  <c r="Z894" i="63"/>
  <c r="Z945" i="63"/>
  <c r="Z937" i="63"/>
  <c r="Z929" i="63"/>
  <c r="Z923" i="63"/>
  <c r="Z920" i="63"/>
  <c r="Z901" i="63"/>
  <c r="Z944" i="63"/>
  <c r="Z936" i="63"/>
  <c r="Z928" i="63"/>
  <c r="Z917" i="63"/>
  <c r="Z898" i="63"/>
  <c r="Z943" i="63"/>
  <c r="Z935" i="63"/>
  <c r="Z927" i="63"/>
  <c r="Z910" i="63"/>
  <c r="Z895" i="63"/>
  <c r="Z942" i="63"/>
  <c r="Z934" i="63"/>
  <c r="Z922" i="63"/>
  <c r="Z918" i="63"/>
  <c r="Z914" i="63"/>
  <c r="Z899" i="63"/>
  <c r="Z926" i="63"/>
  <c r="Z905" i="63"/>
  <c r="Z913" i="63"/>
  <c r="Z897" i="63"/>
  <c r="Z890" i="63"/>
  <c r="Z902" i="63"/>
  <c r="Z906" i="63"/>
  <c r="Z891" i="63"/>
  <c r="AM897" i="63" s="1"/>
  <c r="AO897" i="63" s="1"/>
  <c r="Z893" i="63"/>
  <c r="Z908" i="63"/>
  <c r="Z903" i="63"/>
  <c r="Z892" i="63"/>
  <c r="P878" i="61"/>
  <c r="R878" i="61" s="1"/>
  <c r="E46" i="62"/>
  <c r="I843" i="61"/>
  <c r="AI849" i="61" s="1"/>
  <c r="I842" i="61"/>
  <c r="L814" i="61"/>
  <c r="G814" i="61"/>
  <c r="U848" i="61"/>
  <c r="U852" i="61" s="1"/>
  <c r="I838" i="61" s="1"/>
  <c r="Q852" i="61"/>
  <c r="E818" i="61"/>
  <c r="E641" i="58"/>
  <c r="F641" i="58"/>
  <c r="G641" i="58"/>
  <c r="E642" i="58"/>
  <c r="F642" i="58"/>
  <c r="F660" i="58" s="1"/>
  <c r="G642" i="58"/>
  <c r="E643" i="58"/>
  <c r="F643" i="58"/>
  <c r="G643" i="58"/>
  <c r="E644" i="58"/>
  <c r="F644" i="58"/>
  <c r="G644" i="58"/>
  <c r="E645" i="58"/>
  <c r="F645" i="58"/>
  <c r="G645" i="58"/>
  <c r="E646" i="58"/>
  <c r="F646" i="58"/>
  <c r="G646" i="58"/>
  <c r="E647" i="58"/>
  <c r="F647" i="58"/>
  <c r="G647" i="58"/>
  <c r="E648" i="58"/>
  <c r="F648" i="58"/>
  <c r="G648" i="58"/>
  <c r="E649" i="58"/>
  <c r="F649" i="58"/>
  <c r="G649" i="58"/>
  <c r="E650" i="58"/>
  <c r="F650" i="58"/>
  <c r="G650" i="58"/>
  <c r="E651" i="58"/>
  <c r="F651" i="58"/>
  <c r="G651" i="58"/>
  <c r="F652" i="58"/>
  <c r="G652" i="58"/>
  <c r="E655" i="58"/>
  <c r="F655" i="58"/>
  <c r="G655" i="58"/>
  <c r="E656" i="58"/>
  <c r="F656" i="58"/>
  <c r="G656" i="58"/>
  <c r="E657" i="58"/>
  <c r="F657" i="58"/>
  <c r="G657" i="58"/>
  <c r="F640" i="58"/>
  <c r="G640" i="58"/>
  <c r="E640" i="58"/>
  <c r="AD843" i="60"/>
  <c r="AD842" i="60"/>
  <c r="AD841" i="60"/>
  <c r="AD840" i="60"/>
  <c r="AD839" i="60"/>
  <c r="AD838" i="60"/>
  <c r="AD837" i="60"/>
  <c r="AD836" i="60"/>
  <c r="AD835" i="60"/>
  <c r="AD834" i="60"/>
  <c r="AD833" i="60"/>
  <c r="AD832" i="60"/>
  <c r="AD831" i="60"/>
  <c r="AD830" i="60"/>
  <c r="AD829" i="60"/>
  <c r="AD828" i="60"/>
  <c r="AD827" i="60"/>
  <c r="AD826" i="60"/>
  <c r="AD825" i="60"/>
  <c r="AD824" i="60"/>
  <c r="AD823" i="60"/>
  <c r="AD822" i="60"/>
  <c r="AD821" i="60"/>
  <c r="AD820" i="60"/>
  <c r="AD819" i="60"/>
  <c r="AD818" i="60"/>
  <c r="AD817" i="60"/>
  <c r="AD816" i="60"/>
  <c r="AN815" i="60"/>
  <c r="AM815" i="60"/>
  <c r="AL815" i="60"/>
  <c r="AD815" i="60"/>
  <c r="AN814" i="60"/>
  <c r="AD814" i="60"/>
  <c r="AN813" i="60"/>
  <c r="AD813" i="60"/>
  <c r="O813" i="60"/>
  <c r="O815" i="60" s="1"/>
  <c r="AN812" i="60"/>
  <c r="AD812" i="60"/>
  <c r="AN811" i="60"/>
  <c r="AD811" i="60"/>
  <c r="AN810" i="60"/>
  <c r="AD810" i="60"/>
  <c r="AN809" i="60"/>
  <c r="AD809" i="60"/>
  <c r="AN808" i="60"/>
  <c r="AD808" i="60"/>
  <c r="AN807" i="60"/>
  <c r="AD807" i="60"/>
  <c r="AM806" i="60"/>
  <c r="AL806" i="60"/>
  <c r="AD806" i="60"/>
  <c r="AN805" i="60"/>
  <c r="AM805" i="60"/>
  <c r="AL805" i="60"/>
  <c r="AD805" i="60"/>
  <c r="Q805" i="60"/>
  <c r="AD804" i="60"/>
  <c r="AD803" i="60"/>
  <c r="AN802" i="60"/>
  <c r="AM802" i="60"/>
  <c r="AL802" i="60"/>
  <c r="AD802" i="60"/>
  <c r="AM801" i="60"/>
  <c r="AL801" i="60"/>
  <c r="AD801" i="60"/>
  <c r="AN800" i="60"/>
  <c r="AM800" i="60"/>
  <c r="AL800" i="60"/>
  <c r="AD800" i="60"/>
  <c r="AN799" i="60"/>
  <c r="AM799" i="60"/>
  <c r="AL799" i="60"/>
  <c r="AD799" i="60"/>
  <c r="AN798" i="60"/>
  <c r="AM798" i="60"/>
  <c r="AL798" i="60"/>
  <c r="AD798" i="60"/>
  <c r="AN797" i="60"/>
  <c r="AM797" i="60"/>
  <c r="AL797" i="60"/>
  <c r="AD797" i="60"/>
  <c r="AM796" i="60"/>
  <c r="AL796" i="60"/>
  <c r="AD796" i="60"/>
  <c r="S796" i="60"/>
  <c r="R796" i="60"/>
  <c r="AM795" i="60"/>
  <c r="AL795" i="60"/>
  <c r="AD795" i="60"/>
  <c r="AM794" i="60"/>
  <c r="AL794" i="60"/>
  <c r="AD794" i="60"/>
  <c r="AN793" i="60"/>
  <c r="AD793" i="60"/>
  <c r="AN792" i="60"/>
  <c r="AM792" i="60"/>
  <c r="AL792" i="60"/>
  <c r="AD792" i="60"/>
  <c r="AN791" i="60"/>
  <c r="AM791" i="60"/>
  <c r="AL791" i="60"/>
  <c r="AD791" i="60"/>
  <c r="AN790" i="60"/>
  <c r="AM790" i="60"/>
  <c r="AL790" i="60"/>
  <c r="AD790" i="60"/>
  <c r="AL803" i="60" s="1"/>
  <c r="AN789" i="60"/>
  <c r="AM789" i="60"/>
  <c r="AL789" i="60"/>
  <c r="AD789" i="60"/>
  <c r="R789" i="60"/>
  <c r="AN788" i="60"/>
  <c r="AD788" i="60"/>
  <c r="AN787" i="60"/>
  <c r="AM787" i="60"/>
  <c r="AL787" i="60"/>
  <c r="AD787" i="60"/>
  <c r="AD786" i="60"/>
  <c r="AL793" i="60" s="1"/>
  <c r="AD785" i="60"/>
  <c r="AJ782" i="60"/>
  <c r="T776" i="60"/>
  <c r="T775" i="60"/>
  <c r="T774" i="60"/>
  <c r="I770" i="60"/>
  <c r="I765" i="60"/>
  <c r="J750" i="60"/>
  <c r="J749" i="60"/>
  <c r="J748" i="60"/>
  <c r="AA739" i="60"/>
  <c r="G738" i="60"/>
  <c r="L738" i="60" s="1"/>
  <c r="F738" i="60"/>
  <c r="K738" i="60" s="1"/>
  <c r="E738" i="60"/>
  <c r="J738" i="60" s="1"/>
  <c r="G737" i="60"/>
  <c r="L737" i="60" s="1"/>
  <c r="F737" i="60"/>
  <c r="K737" i="60" s="1"/>
  <c r="E737" i="60"/>
  <c r="J737" i="60" s="1"/>
  <c r="G736" i="60"/>
  <c r="L736" i="60" s="1"/>
  <c r="F736" i="60"/>
  <c r="K736" i="60" s="1"/>
  <c r="E736" i="60"/>
  <c r="J736" i="60" s="1"/>
  <c r="G735" i="60"/>
  <c r="L735" i="60" s="1"/>
  <c r="F735" i="60"/>
  <c r="K735" i="60" s="1"/>
  <c r="E735" i="60"/>
  <c r="J735" i="60" s="1"/>
  <c r="G734" i="60"/>
  <c r="L734" i="60" s="1"/>
  <c r="F734" i="60"/>
  <c r="K734" i="60" s="1"/>
  <c r="E734" i="60"/>
  <c r="J734" i="60" s="1"/>
  <c r="G733" i="60"/>
  <c r="L733" i="60" s="1"/>
  <c r="F733" i="60"/>
  <c r="K733" i="60" s="1"/>
  <c r="E733" i="60"/>
  <c r="J733" i="60" s="1"/>
  <c r="G732" i="60"/>
  <c r="L732" i="60" s="1"/>
  <c r="F732" i="60"/>
  <c r="K732" i="60" s="1"/>
  <c r="E732" i="60"/>
  <c r="J732" i="60" s="1"/>
  <c r="G731" i="60"/>
  <c r="L731" i="60" s="1"/>
  <c r="F731" i="60"/>
  <c r="K731" i="60" s="1"/>
  <c r="E731" i="60"/>
  <c r="J731" i="60" s="1"/>
  <c r="G730" i="60"/>
  <c r="L730" i="60" s="1"/>
  <c r="F730" i="60"/>
  <c r="K730" i="60" s="1"/>
  <c r="E730" i="60"/>
  <c r="J730" i="60" s="1"/>
  <c r="G729" i="60"/>
  <c r="L729" i="60" s="1"/>
  <c r="F729" i="60"/>
  <c r="K729" i="60" s="1"/>
  <c r="E729" i="60"/>
  <c r="J729" i="60" s="1"/>
  <c r="G728" i="60"/>
  <c r="L728" i="60" s="1"/>
  <c r="F728" i="60"/>
  <c r="K728" i="60" s="1"/>
  <c r="E728" i="60"/>
  <c r="J728" i="60" s="1"/>
  <c r="G727" i="60"/>
  <c r="L727" i="60" s="1"/>
  <c r="F727" i="60"/>
  <c r="K727" i="60" s="1"/>
  <c r="E727" i="60"/>
  <c r="J727" i="60" s="1"/>
  <c r="G726" i="60"/>
  <c r="L726" i="60" s="1"/>
  <c r="F726" i="60"/>
  <c r="K726" i="60" s="1"/>
  <c r="E726" i="60"/>
  <c r="J726" i="60" s="1"/>
  <c r="G725" i="60"/>
  <c r="L725" i="60" s="1"/>
  <c r="F725" i="60"/>
  <c r="K725" i="60" s="1"/>
  <c r="E725" i="60"/>
  <c r="J725" i="60" s="1"/>
  <c r="G724" i="60"/>
  <c r="L724" i="60" s="1"/>
  <c r="G742" i="60" s="1"/>
  <c r="F724" i="60"/>
  <c r="K724" i="60" s="1"/>
  <c r="F742" i="60" s="1"/>
  <c r="E724" i="60"/>
  <c r="J724" i="60" s="1"/>
  <c r="G723" i="60"/>
  <c r="L723" i="60" s="1"/>
  <c r="G741" i="60" s="1"/>
  <c r="F723" i="60"/>
  <c r="K723" i="60" s="1"/>
  <c r="F741" i="60" s="1"/>
  <c r="E723" i="60"/>
  <c r="J723" i="60" s="1"/>
  <c r="E741" i="60" s="1"/>
  <c r="G722" i="60"/>
  <c r="L722" i="60" s="1"/>
  <c r="F722" i="60"/>
  <c r="E722" i="60"/>
  <c r="J722" i="60" s="1"/>
  <c r="G721" i="60"/>
  <c r="L721" i="60" s="1"/>
  <c r="F721" i="60"/>
  <c r="K721" i="60" s="1"/>
  <c r="E721" i="60"/>
  <c r="J721" i="60" s="1"/>
  <c r="E739" i="60" s="1"/>
  <c r="Q720" i="60"/>
  <c r="P802" i="60" s="1"/>
  <c r="AJ818" i="60"/>
  <c r="I749" i="60"/>
  <c r="R775" i="60" s="1"/>
  <c r="J720" i="60"/>
  <c r="X719" i="60"/>
  <c r="R719" i="60"/>
  <c r="A719" i="60" s="1"/>
  <c r="A720" i="60" s="1"/>
  <c r="P719" i="60"/>
  <c r="X290" i="60"/>
  <c r="R290" i="60"/>
  <c r="A290" i="60" s="1"/>
  <c r="P290" i="60"/>
  <c r="X289" i="60"/>
  <c r="R289" i="60"/>
  <c r="A289" i="60" s="1"/>
  <c r="P289" i="60"/>
  <c r="X288" i="60"/>
  <c r="R288" i="60"/>
  <c r="A288" i="60" s="1"/>
  <c r="P288" i="60"/>
  <c r="X287" i="60"/>
  <c r="R287" i="60"/>
  <c r="A287" i="60" s="1"/>
  <c r="P287" i="60"/>
  <c r="X286" i="60"/>
  <c r="R286" i="60"/>
  <c r="A286" i="60" s="1"/>
  <c r="P286" i="60"/>
  <c r="X285" i="60"/>
  <c r="R285" i="60"/>
  <c r="A285" i="60" s="1"/>
  <c r="P285" i="60"/>
  <c r="X284" i="60"/>
  <c r="R284" i="60"/>
  <c r="A284" i="60" s="1"/>
  <c r="P284" i="60"/>
  <c r="X283" i="60"/>
  <c r="R283" i="60"/>
  <c r="A283" i="60" s="1"/>
  <c r="P283" i="60"/>
  <c r="X282" i="60"/>
  <c r="R282" i="60"/>
  <c r="A282" i="60" s="1"/>
  <c r="P282" i="60"/>
  <c r="X281" i="60"/>
  <c r="R281" i="60"/>
  <c r="A281" i="60" s="1"/>
  <c r="P281" i="60"/>
  <c r="X280" i="60"/>
  <c r="R280" i="60"/>
  <c r="A280" i="60" s="1"/>
  <c r="P280" i="60"/>
  <c r="X279" i="60"/>
  <c r="R279" i="60"/>
  <c r="A279" i="60" s="1"/>
  <c r="P279" i="60"/>
  <c r="X278" i="60"/>
  <c r="R278" i="60"/>
  <c r="A278" i="60" s="1"/>
  <c r="P278" i="60"/>
  <c r="X277" i="60"/>
  <c r="R277" i="60"/>
  <c r="A277" i="60" s="1"/>
  <c r="P277" i="60"/>
  <c r="X276" i="60"/>
  <c r="R276" i="60"/>
  <c r="A276" i="60" s="1"/>
  <c r="P276" i="60"/>
  <c r="X275" i="60"/>
  <c r="R275" i="60"/>
  <c r="A275" i="60" s="1"/>
  <c r="P275" i="60"/>
  <c r="X274" i="60"/>
  <c r="R274" i="60"/>
  <c r="A274" i="60" s="1"/>
  <c r="P274" i="60"/>
  <c r="X273" i="60"/>
  <c r="R273" i="60"/>
  <c r="A273" i="60" s="1"/>
  <c r="P273" i="60"/>
  <c r="X272" i="60"/>
  <c r="R272" i="60"/>
  <c r="A272" i="60" s="1"/>
  <c r="P272" i="60"/>
  <c r="X271" i="60"/>
  <c r="R271" i="60"/>
  <c r="A271" i="60" s="1"/>
  <c r="P271" i="60"/>
  <c r="X270" i="60"/>
  <c r="R270" i="60"/>
  <c r="A270" i="60" s="1"/>
  <c r="P270" i="60"/>
  <c r="X269" i="60"/>
  <c r="R269" i="60"/>
  <c r="A269" i="60" s="1"/>
  <c r="P269" i="60"/>
  <c r="X268" i="60"/>
  <c r="R268" i="60"/>
  <c r="A268" i="60" s="1"/>
  <c r="P268" i="60"/>
  <c r="X267" i="60"/>
  <c r="R267" i="60"/>
  <c r="A267" i="60" s="1"/>
  <c r="P267" i="60"/>
  <c r="X266" i="60"/>
  <c r="R266" i="60"/>
  <c r="A266" i="60" s="1"/>
  <c r="P266" i="60"/>
  <c r="X265" i="60"/>
  <c r="R265" i="60"/>
  <c r="A265" i="60" s="1"/>
  <c r="P265" i="60"/>
  <c r="X264" i="60"/>
  <c r="R264" i="60"/>
  <c r="A264" i="60" s="1"/>
  <c r="P264" i="60"/>
  <c r="X263" i="60"/>
  <c r="R263" i="60"/>
  <c r="A263" i="60" s="1"/>
  <c r="P263" i="60"/>
  <c r="X262" i="60"/>
  <c r="R262" i="60"/>
  <c r="A262" i="60" s="1"/>
  <c r="P262" i="60"/>
  <c r="X261" i="60"/>
  <c r="R261" i="60"/>
  <c r="A261" i="60" s="1"/>
  <c r="P261" i="60"/>
  <c r="X260" i="60"/>
  <c r="R260" i="60"/>
  <c r="A260" i="60" s="1"/>
  <c r="P260" i="60"/>
  <c r="X259" i="60"/>
  <c r="R259" i="60"/>
  <c r="A259" i="60" s="1"/>
  <c r="P259" i="60"/>
  <c r="X258" i="60"/>
  <c r="R258" i="60"/>
  <c r="A258" i="60" s="1"/>
  <c r="P258" i="60"/>
  <c r="X257" i="60"/>
  <c r="R257" i="60"/>
  <c r="A257" i="60" s="1"/>
  <c r="P257" i="60"/>
  <c r="X256" i="60"/>
  <c r="R256" i="60"/>
  <c r="A256" i="60" s="1"/>
  <c r="P256" i="60"/>
  <c r="X255" i="60"/>
  <c r="R255" i="60"/>
  <c r="A255" i="60" s="1"/>
  <c r="P255" i="60"/>
  <c r="X254" i="60"/>
  <c r="R254" i="60"/>
  <c r="A254" i="60" s="1"/>
  <c r="P254" i="60"/>
  <c r="X253" i="60"/>
  <c r="R253" i="60"/>
  <c r="A253" i="60" s="1"/>
  <c r="P253" i="60"/>
  <c r="X252" i="60"/>
  <c r="R252" i="60"/>
  <c r="A252" i="60" s="1"/>
  <c r="P252" i="60"/>
  <c r="X251" i="60"/>
  <c r="R251" i="60"/>
  <c r="A251" i="60" s="1"/>
  <c r="P251" i="60"/>
  <c r="X250" i="60"/>
  <c r="R250" i="60"/>
  <c r="A250" i="60" s="1"/>
  <c r="P250" i="60"/>
  <c r="X249" i="60"/>
  <c r="R249" i="60"/>
  <c r="A249" i="60" s="1"/>
  <c r="P249" i="60"/>
  <c r="X248" i="60"/>
  <c r="R248" i="60"/>
  <c r="A248" i="60" s="1"/>
  <c r="P248" i="60"/>
  <c r="X247" i="60"/>
  <c r="R247" i="60"/>
  <c r="A247" i="60" s="1"/>
  <c r="P247" i="60"/>
  <c r="X246" i="60"/>
  <c r="R246" i="60"/>
  <c r="A246" i="60" s="1"/>
  <c r="P246" i="60"/>
  <c r="X245" i="60"/>
  <c r="R245" i="60"/>
  <c r="A245" i="60" s="1"/>
  <c r="P245" i="60"/>
  <c r="X244" i="60"/>
  <c r="R244" i="60"/>
  <c r="A244" i="60" s="1"/>
  <c r="P244" i="60"/>
  <c r="X243" i="60"/>
  <c r="R243" i="60"/>
  <c r="A243" i="60" s="1"/>
  <c r="P243" i="60"/>
  <c r="X242" i="60"/>
  <c r="R242" i="60"/>
  <c r="A242" i="60" s="1"/>
  <c r="P242" i="60"/>
  <c r="X241" i="60"/>
  <c r="R241" i="60"/>
  <c r="A241" i="60" s="1"/>
  <c r="P241" i="60"/>
  <c r="X240" i="60"/>
  <c r="R240" i="60"/>
  <c r="A240" i="60" s="1"/>
  <c r="P240" i="60"/>
  <c r="X239" i="60"/>
  <c r="R239" i="60"/>
  <c r="A239" i="60" s="1"/>
  <c r="P239" i="60"/>
  <c r="X238" i="60"/>
  <c r="R238" i="60"/>
  <c r="A238" i="60" s="1"/>
  <c r="P238" i="60"/>
  <c r="X237" i="60"/>
  <c r="R237" i="60"/>
  <c r="A237" i="60" s="1"/>
  <c r="P237" i="60"/>
  <c r="X236" i="60"/>
  <c r="R236" i="60"/>
  <c r="A236" i="60" s="1"/>
  <c r="P236" i="60"/>
  <c r="X235" i="60"/>
  <c r="R235" i="60"/>
  <c r="A235" i="60" s="1"/>
  <c r="P235" i="60"/>
  <c r="X234" i="60"/>
  <c r="R234" i="60"/>
  <c r="A234" i="60" s="1"/>
  <c r="P234" i="60"/>
  <c r="X233" i="60"/>
  <c r="R233" i="60"/>
  <c r="A233" i="60" s="1"/>
  <c r="P233" i="60"/>
  <c r="X232" i="60"/>
  <c r="R232" i="60"/>
  <c r="A232" i="60" s="1"/>
  <c r="P232" i="60"/>
  <c r="X231" i="60"/>
  <c r="R231" i="60"/>
  <c r="A231" i="60" s="1"/>
  <c r="P231" i="60"/>
  <c r="X230" i="60"/>
  <c r="R230" i="60"/>
  <c r="A230" i="60" s="1"/>
  <c r="P230" i="60"/>
  <c r="X229" i="60"/>
  <c r="R229" i="60"/>
  <c r="A229" i="60" s="1"/>
  <c r="P229" i="60"/>
  <c r="X228" i="60"/>
  <c r="R228" i="60"/>
  <c r="A228" i="60" s="1"/>
  <c r="P228" i="60"/>
  <c r="X227" i="60"/>
  <c r="R227" i="60"/>
  <c r="A227" i="60" s="1"/>
  <c r="P227" i="60"/>
  <c r="X226" i="60"/>
  <c r="R226" i="60"/>
  <c r="A226" i="60" s="1"/>
  <c r="P226" i="60"/>
  <c r="X225" i="60"/>
  <c r="R225" i="60"/>
  <c r="A225" i="60" s="1"/>
  <c r="P225" i="60"/>
  <c r="X224" i="60"/>
  <c r="R224" i="60"/>
  <c r="A224" i="60" s="1"/>
  <c r="P224" i="60"/>
  <c r="X223" i="60"/>
  <c r="R223" i="60"/>
  <c r="A223" i="60" s="1"/>
  <c r="P223" i="60"/>
  <c r="X222" i="60"/>
  <c r="R222" i="60"/>
  <c r="A222" i="60" s="1"/>
  <c r="P222" i="60"/>
  <c r="X221" i="60"/>
  <c r="R221" i="60"/>
  <c r="A221" i="60" s="1"/>
  <c r="P221" i="60"/>
  <c r="X220" i="60"/>
  <c r="R220" i="60"/>
  <c r="A220" i="60" s="1"/>
  <c r="P220" i="60"/>
  <c r="X219" i="60"/>
  <c r="R219" i="60"/>
  <c r="A219" i="60" s="1"/>
  <c r="P219" i="60"/>
  <c r="X218" i="60"/>
  <c r="R218" i="60"/>
  <c r="A218" i="60" s="1"/>
  <c r="P218" i="60"/>
  <c r="X217" i="60"/>
  <c r="R217" i="60"/>
  <c r="A217" i="60" s="1"/>
  <c r="P217" i="60"/>
  <c r="X216" i="60"/>
  <c r="R216" i="60"/>
  <c r="A216" i="60" s="1"/>
  <c r="P216" i="60"/>
  <c r="X215" i="60"/>
  <c r="R215" i="60"/>
  <c r="A215" i="60" s="1"/>
  <c r="P215" i="60"/>
  <c r="X214" i="60"/>
  <c r="R214" i="60"/>
  <c r="A214" i="60" s="1"/>
  <c r="P214" i="60"/>
  <c r="X213" i="60"/>
  <c r="R213" i="60"/>
  <c r="A213" i="60" s="1"/>
  <c r="P213" i="60"/>
  <c r="X212" i="60"/>
  <c r="R212" i="60"/>
  <c r="A212" i="60" s="1"/>
  <c r="P212" i="60"/>
  <c r="X211" i="60"/>
  <c r="R211" i="60"/>
  <c r="A211" i="60" s="1"/>
  <c r="P211" i="60"/>
  <c r="X210" i="60"/>
  <c r="R210" i="60"/>
  <c r="A210" i="60" s="1"/>
  <c r="P210" i="60"/>
  <c r="X209" i="60"/>
  <c r="R209" i="60"/>
  <c r="A209" i="60" s="1"/>
  <c r="P209" i="60"/>
  <c r="X208" i="60"/>
  <c r="R208" i="60"/>
  <c r="A208" i="60" s="1"/>
  <c r="P208" i="60"/>
  <c r="X207" i="60"/>
  <c r="R207" i="60"/>
  <c r="A207" i="60" s="1"/>
  <c r="P207" i="60"/>
  <c r="X206" i="60"/>
  <c r="R206" i="60"/>
  <c r="A206" i="60" s="1"/>
  <c r="P206" i="60"/>
  <c r="X205" i="60"/>
  <c r="R205" i="60"/>
  <c r="A205" i="60" s="1"/>
  <c r="P205" i="60"/>
  <c r="X204" i="60"/>
  <c r="R204" i="60"/>
  <c r="A204" i="60" s="1"/>
  <c r="P204" i="60"/>
  <c r="X203" i="60"/>
  <c r="R203" i="60"/>
  <c r="A203" i="60" s="1"/>
  <c r="P203" i="60"/>
  <c r="X202" i="60"/>
  <c r="R202" i="60"/>
  <c r="A202" i="60" s="1"/>
  <c r="P202" i="60"/>
  <c r="X201" i="60"/>
  <c r="R201" i="60"/>
  <c r="A201" i="60" s="1"/>
  <c r="P201" i="60"/>
  <c r="X200" i="60"/>
  <c r="R200" i="60"/>
  <c r="A200" i="60" s="1"/>
  <c r="P200" i="60"/>
  <c r="X199" i="60"/>
  <c r="R199" i="60"/>
  <c r="A199" i="60" s="1"/>
  <c r="P199" i="60"/>
  <c r="X198" i="60"/>
  <c r="R198" i="60"/>
  <c r="A198" i="60" s="1"/>
  <c r="P198" i="60"/>
  <c r="X197" i="60"/>
  <c r="R197" i="60"/>
  <c r="A197" i="60" s="1"/>
  <c r="P197" i="60"/>
  <c r="X196" i="60"/>
  <c r="R196" i="60"/>
  <c r="A196" i="60" s="1"/>
  <c r="P196" i="60"/>
  <c r="X195" i="60"/>
  <c r="R195" i="60"/>
  <c r="A195" i="60" s="1"/>
  <c r="P195" i="60"/>
  <c r="X194" i="60"/>
  <c r="R194" i="60"/>
  <c r="A194" i="60" s="1"/>
  <c r="P194" i="60"/>
  <c r="X193" i="60"/>
  <c r="R193" i="60"/>
  <c r="A193" i="60" s="1"/>
  <c r="P193" i="60"/>
  <c r="X192" i="60"/>
  <c r="R192" i="60"/>
  <c r="A192" i="60" s="1"/>
  <c r="P192" i="60"/>
  <c r="X191" i="60"/>
  <c r="R191" i="60"/>
  <c r="A191" i="60" s="1"/>
  <c r="P191" i="60"/>
  <c r="X190" i="60"/>
  <c r="R190" i="60"/>
  <c r="A190" i="60" s="1"/>
  <c r="P190" i="60"/>
  <c r="X189" i="60"/>
  <c r="R189" i="60"/>
  <c r="A189" i="60" s="1"/>
  <c r="P189" i="60"/>
  <c r="X188" i="60"/>
  <c r="R188" i="60"/>
  <c r="A188" i="60" s="1"/>
  <c r="P188" i="60"/>
  <c r="X187" i="60"/>
  <c r="R187" i="60"/>
  <c r="A187" i="60" s="1"/>
  <c r="P187" i="60"/>
  <c r="X186" i="60"/>
  <c r="R186" i="60"/>
  <c r="A186" i="60" s="1"/>
  <c r="P186" i="60"/>
  <c r="X185" i="60"/>
  <c r="R185" i="60"/>
  <c r="A185" i="60" s="1"/>
  <c r="P185" i="60"/>
  <c r="X184" i="60"/>
  <c r="R184" i="60"/>
  <c r="A184" i="60" s="1"/>
  <c r="P184" i="60"/>
  <c r="X183" i="60"/>
  <c r="R183" i="60"/>
  <c r="A183" i="60" s="1"/>
  <c r="P183" i="60"/>
  <c r="X182" i="60"/>
  <c r="R182" i="60"/>
  <c r="A182" i="60" s="1"/>
  <c r="P182" i="60"/>
  <c r="X181" i="60"/>
  <c r="R181" i="60"/>
  <c r="A181" i="60" s="1"/>
  <c r="P181" i="60"/>
  <c r="R180" i="60"/>
  <c r="A180" i="60" s="1"/>
  <c r="P180" i="60"/>
  <c r="P179" i="60"/>
  <c r="R179" i="60" s="1"/>
  <c r="A179" i="60" s="1"/>
  <c r="P178" i="60"/>
  <c r="R178" i="60" s="1"/>
  <c r="A178" i="60" s="1"/>
  <c r="P177" i="60"/>
  <c r="R177" i="60" s="1"/>
  <c r="A177" i="60" s="1"/>
  <c r="P176" i="60"/>
  <c r="R176" i="60" s="1"/>
  <c r="A176" i="60" s="1"/>
  <c r="P175" i="60"/>
  <c r="R175" i="60" s="1"/>
  <c r="A175" i="60" s="1"/>
  <c r="P174" i="60"/>
  <c r="R174" i="60" s="1"/>
  <c r="A174" i="60" s="1"/>
  <c r="P173" i="60"/>
  <c r="R173" i="60" s="1"/>
  <c r="A173" i="60" s="1"/>
  <c r="P172" i="60"/>
  <c r="R172" i="60" s="1"/>
  <c r="P171" i="60"/>
  <c r="R171" i="60" s="1"/>
  <c r="A171" i="60" s="1"/>
  <c r="P170" i="60"/>
  <c r="R170" i="60" s="1"/>
  <c r="A170" i="60" s="1"/>
  <c r="P169" i="60"/>
  <c r="R169" i="60" s="1"/>
  <c r="A169" i="60" s="1"/>
  <c r="P168" i="60"/>
  <c r="R168" i="60" s="1"/>
  <c r="A168" i="60" s="1"/>
  <c r="P167" i="60"/>
  <c r="R167" i="60" s="1"/>
  <c r="A167" i="60" s="1"/>
  <c r="P166" i="60"/>
  <c r="R166" i="60" s="1"/>
  <c r="A166" i="60" s="1"/>
  <c r="P165" i="60"/>
  <c r="R165" i="60" s="1"/>
  <c r="A165" i="60" s="1"/>
  <c r="P164" i="60"/>
  <c r="R164" i="60" s="1"/>
  <c r="A164" i="60" s="1"/>
  <c r="P163" i="60"/>
  <c r="R163" i="60" s="1"/>
  <c r="A163" i="60" s="1"/>
  <c r="P162" i="60"/>
  <c r="R162" i="60" s="1"/>
  <c r="A162" i="60" s="1"/>
  <c r="P161" i="60"/>
  <c r="R161" i="60" s="1"/>
  <c r="A161" i="60" s="1"/>
  <c r="P160" i="60"/>
  <c r="R160" i="60" s="1"/>
  <c r="A160" i="60" s="1"/>
  <c r="P159" i="60"/>
  <c r="R159" i="60" s="1"/>
  <c r="A159" i="60" s="1"/>
  <c r="P158" i="60"/>
  <c r="R158" i="60" s="1"/>
  <c r="A158" i="60" s="1"/>
  <c r="P157" i="60"/>
  <c r="R157" i="60" s="1"/>
  <c r="A157" i="60" s="1"/>
  <c r="P156" i="60"/>
  <c r="R156" i="60" s="1"/>
  <c r="A156" i="60" s="1"/>
  <c r="P155" i="60"/>
  <c r="R155" i="60" s="1"/>
  <c r="A155" i="60" s="1"/>
  <c r="P154" i="60"/>
  <c r="R154" i="60" s="1"/>
  <c r="A154" i="60" s="1"/>
  <c r="P153" i="60"/>
  <c r="R153" i="60" s="1"/>
  <c r="A153" i="60" s="1"/>
  <c r="P152" i="60"/>
  <c r="R152" i="60" s="1"/>
  <c r="A152" i="60" s="1"/>
  <c r="P151" i="60"/>
  <c r="R151" i="60" s="1"/>
  <c r="A151" i="60" s="1"/>
  <c r="P150" i="60"/>
  <c r="R150" i="60" s="1"/>
  <c r="A150" i="60" s="1"/>
  <c r="P149" i="60"/>
  <c r="R149" i="60" s="1"/>
  <c r="A149" i="60" s="1"/>
  <c r="P148" i="60"/>
  <c r="R148" i="60" s="1"/>
  <c r="A148" i="60" s="1"/>
  <c r="P147" i="60"/>
  <c r="R147" i="60" s="1"/>
  <c r="A147" i="60" s="1"/>
  <c r="P146" i="60"/>
  <c r="R146" i="60" s="1"/>
  <c r="A146" i="60" s="1"/>
  <c r="P145" i="60"/>
  <c r="R145" i="60" s="1"/>
  <c r="A145" i="60" s="1"/>
  <c r="P144" i="60"/>
  <c r="R144" i="60" s="1"/>
  <c r="A144" i="60" s="1"/>
  <c r="P143" i="60"/>
  <c r="R143" i="60" s="1"/>
  <c r="A143" i="60" s="1"/>
  <c r="P142" i="60"/>
  <c r="R142" i="60" s="1"/>
  <c r="A142" i="60" s="1"/>
  <c r="P141" i="60"/>
  <c r="R141" i="60" s="1"/>
  <c r="A141" i="60" s="1"/>
  <c r="P140" i="60"/>
  <c r="R140" i="60" s="1"/>
  <c r="A140" i="60" s="1"/>
  <c r="P139" i="60"/>
  <c r="R139" i="60" s="1"/>
  <c r="A139" i="60" s="1"/>
  <c r="P138" i="60"/>
  <c r="R138" i="60" s="1"/>
  <c r="A138" i="60" s="1"/>
  <c r="P137" i="60"/>
  <c r="R137" i="60" s="1"/>
  <c r="A137" i="60" s="1"/>
  <c r="P136" i="60"/>
  <c r="R136" i="60" s="1"/>
  <c r="A136" i="60" s="1"/>
  <c r="P135" i="60"/>
  <c r="R135" i="60" s="1"/>
  <c r="A135" i="60" s="1"/>
  <c r="P134" i="60"/>
  <c r="R134" i="60" s="1"/>
  <c r="A134" i="60" s="1"/>
  <c r="P133" i="60"/>
  <c r="R133" i="60" s="1"/>
  <c r="A133" i="60" s="1"/>
  <c r="P132" i="60"/>
  <c r="R132" i="60" s="1"/>
  <c r="A132" i="60" s="1"/>
  <c r="P131" i="60"/>
  <c r="R131" i="60" s="1"/>
  <c r="A131" i="60" s="1"/>
  <c r="P130" i="60"/>
  <c r="R130" i="60" s="1"/>
  <c r="A130" i="60" s="1"/>
  <c r="P129" i="60"/>
  <c r="R129" i="60" s="1"/>
  <c r="A129" i="60" s="1"/>
  <c r="P128" i="60"/>
  <c r="R128" i="60" s="1"/>
  <c r="A128" i="60" s="1"/>
  <c r="P127" i="60"/>
  <c r="R127" i="60" s="1"/>
  <c r="A127" i="60" s="1"/>
  <c r="P126" i="60"/>
  <c r="R126" i="60" s="1"/>
  <c r="A126" i="60" s="1"/>
  <c r="P125" i="60"/>
  <c r="R125" i="60" s="1"/>
  <c r="A125" i="60" s="1"/>
  <c r="P124" i="60"/>
  <c r="R124" i="60" s="1"/>
  <c r="A124" i="60" s="1"/>
  <c r="P123" i="60"/>
  <c r="R123" i="60" s="1"/>
  <c r="A123" i="60" s="1"/>
  <c r="P122" i="60"/>
  <c r="R122" i="60" s="1"/>
  <c r="A122" i="60" s="1"/>
  <c r="P121" i="60"/>
  <c r="R121" i="60" s="1"/>
  <c r="A121" i="60" s="1"/>
  <c r="P120" i="60"/>
  <c r="R120" i="60" s="1"/>
  <c r="A120" i="60" s="1"/>
  <c r="P119" i="60"/>
  <c r="R119" i="60" s="1"/>
  <c r="A119" i="60" s="1"/>
  <c r="P118" i="60"/>
  <c r="R118" i="60" s="1"/>
  <c r="A118" i="60" s="1"/>
  <c r="P117" i="60"/>
  <c r="R117" i="60" s="1"/>
  <c r="A117" i="60" s="1"/>
  <c r="P116" i="60"/>
  <c r="R116" i="60" s="1"/>
  <c r="A116" i="60" s="1"/>
  <c r="P115" i="60"/>
  <c r="R115" i="60" s="1"/>
  <c r="A115" i="60" s="1"/>
  <c r="P114" i="60"/>
  <c r="R114" i="60" s="1"/>
  <c r="A114" i="60" s="1"/>
  <c r="P113" i="60"/>
  <c r="R113" i="60" s="1"/>
  <c r="A113" i="60" s="1"/>
  <c r="P112" i="60"/>
  <c r="R112" i="60" s="1"/>
  <c r="A112" i="60" s="1"/>
  <c r="P111" i="60"/>
  <c r="R111" i="60" s="1"/>
  <c r="A111" i="60" s="1"/>
  <c r="P110" i="60"/>
  <c r="R110" i="60" s="1"/>
  <c r="A110" i="60" s="1"/>
  <c r="P109" i="60"/>
  <c r="R109" i="60" s="1"/>
  <c r="A109" i="60" s="1"/>
  <c r="P108" i="60"/>
  <c r="R108" i="60" s="1"/>
  <c r="A108" i="60" s="1"/>
  <c r="P107" i="60"/>
  <c r="R107" i="60" s="1"/>
  <c r="A107" i="60" s="1"/>
  <c r="P106" i="60"/>
  <c r="R106" i="60" s="1"/>
  <c r="A106" i="60" s="1"/>
  <c r="P105" i="60"/>
  <c r="R105" i="60" s="1"/>
  <c r="A105" i="60" s="1"/>
  <c r="R54" i="60"/>
  <c r="A54" i="60" s="1"/>
  <c r="AH803" i="60"/>
  <c r="AH804" i="60"/>
  <c r="AH792" i="60"/>
  <c r="AI809" i="60"/>
  <c r="AH801" i="60"/>
  <c r="AH788" i="60"/>
  <c r="AH789" i="60"/>
  <c r="AI803" i="60"/>
  <c r="AH797" i="60"/>
  <c r="AH814" i="60"/>
  <c r="AI798" i="60"/>
  <c r="AJ800" i="60"/>
  <c r="AJ797" i="60"/>
  <c r="AJ801" i="60"/>
  <c r="AI811" i="60"/>
  <c r="AH800" i="60"/>
  <c r="AJ787" i="60"/>
  <c r="AJ802" i="60"/>
  <c r="AJ806" i="60"/>
  <c r="AI812" i="60"/>
  <c r="AI815" i="60"/>
  <c r="AH796" i="60"/>
  <c r="AI804" i="60"/>
  <c r="AI805" i="60"/>
  <c r="AJ813" i="60"/>
  <c r="AH799" i="60"/>
  <c r="AI790" i="60"/>
  <c r="AJ808" i="60"/>
  <c r="AJ814" i="60"/>
  <c r="AJ794" i="60"/>
  <c r="AH798" i="60"/>
  <c r="AI799" i="60"/>
  <c r="AJ805" i="60"/>
  <c r="AI802" i="60"/>
  <c r="AJ791" i="60"/>
  <c r="AJ810" i="60"/>
  <c r="AJ804" i="60"/>
  <c r="AI797" i="60"/>
  <c r="AJ796" i="60"/>
  <c r="AI810" i="60"/>
  <c r="AI795" i="60"/>
  <c r="AH802" i="60"/>
  <c r="AI787" i="60"/>
  <c r="AJ815" i="60"/>
  <c r="AH811" i="60"/>
  <c r="AJ807" i="60"/>
  <c r="AJ790" i="60"/>
  <c r="AJ803" i="60"/>
  <c r="AH794" i="60"/>
  <c r="AJ809" i="60"/>
  <c r="AH813" i="60"/>
  <c r="AH790" i="60"/>
  <c r="AH805" i="60"/>
  <c r="AH812" i="60"/>
  <c r="AH806" i="60"/>
  <c r="AI789" i="60"/>
  <c r="AI792" i="60"/>
  <c r="AI813" i="60"/>
  <c r="AI808" i="60"/>
  <c r="AJ798" i="60"/>
  <c r="AJ792" i="60"/>
  <c r="AI794" i="60"/>
  <c r="AJ811" i="60"/>
  <c r="AI791" i="60"/>
  <c r="AJ799" i="60"/>
  <c r="AH809" i="60"/>
  <c r="AJ789" i="60"/>
  <c r="AI793" i="60"/>
  <c r="AH807" i="60"/>
  <c r="AI788" i="60"/>
  <c r="AH791" i="60"/>
  <c r="AI801" i="60"/>
  <c r="AH815" i="60"/>
  <c r="AI814" i="60"/>
  <c r="AH787" i="60"/>
  <c r="AI800" i="60"/>
  <c r="AH793" i="60"/>
  <c r="AJ812" i="60"/>
  <c r="AH808" i="60"/>
  <c r="AI807" i="60"/>
  <c r="AI796" i="60"/>
  <c r="AH810" i="60"/>
  <c r="AJ788" i="60"/>
  <c r="AJ795" i="60"/>
  <c r="AJ793" i="60"/>
  <c r="AH795" i="60"/>
  <c r="AI806" i="60"/>
  <c r="AP922" i="63" l="1"/>
  <c r="AP893" i="61"/>
  <c r="AM892" i="63"/>
  <c r="AM905" i="63"/>
  <c r="AM909" i="63"/>
  <c r="AM896" i="63"/>
  <c r="AM900" i="63"/>
  <c r="AM904" i="63"/>
  <c r="AM899" i="63"/>
  <c r="AM907" i="63"/>
  <c r="AM902" i="63"/>
  <c r="AM917" i="63"/>
  <c r="AO917" i="63" s="1"/>
  <c r="AM913" i="63"/>
  <c r="AO913" i="63" s="1"/>
  <c r="AM914" i="63"/>
  <c r="AO914" i="63" s="1"/>
  <c r="AM915" i="63"/>
  <c r="AO915" i="63" s="1"/>
  <c r="AM916" i="63"/>
  <c r="AO916" i="63" s="1"/>
  <c r="AM912" i="63"/>
  <c r="AO912" i="63" s="1"/>
  <c r="AM911" i="63"/>
  <c r="AO911" i="63" s="1"/>
  <c r="AO892" i="63"/>
  <c r="AO924" i="63" s="1"/>
  <c r="P879" i="61"/>
  <c r="S886" i="61" s="1"/>
  <c r="S887" i="61" s="1"/>
  <c r="N843" i="61"/>
  <c r="I832" i="61"/>
  <c r="AI850" i="61"/>
  <c r="AA858" i="61" s="1"/>
  <c r="AN806" i="60"/>
  <c r="AN796" i="60"/>
  <c r="AL804" i="60"/>
  <c r="AL807" i="60"/>
  <c r="M728" i="60"/>
  <c r="M726" i="60"/>
  <c r="I750" i="60"/>
  <c r="R776" i="60" s="1"/>
  <c r="U776" i="60" s="1"/>
  <c r="M721" i="60"/>
  <c r="AD844" i="60"/>
  <c r="K720" i="60"/>
  <c r="L720" i="60"/>
  <c r="AN803" i="60"/>
  <c r="M732" i="60"/>
  <c r="M736" i="60"/>
  <c r="P720" i="60"/>
  <c r="Q748" i="60" s="1"/>
  <c r="I755" i="60" s="1"/>
  <c r="Q749" i="60"/>
  <c r="M733" i="60"/>
  <c r="T778" i="60"/>
  <c r="I756" i="60" s="1"/>
  <c r="E654" i="58"/>
  <c r="E653" i="58"/>
  <c r="G654" i="58"/>
  <c r="G653" i="58"/>
  <c r="F653" i="58"/>
  <c r="F654" i="58"/>
  <c r="F658" i="58"/>
  <c r="AP791" i="60"/>
  <c r="AK791" i="60"/>
  <c r="AO791" i="60" s="1"/>
  <c r="AP792" i="60"/>
  <c r="AK792" i="60"/>
  <c r="AO792" i="60" s="1"/>
  <c r="AP793" i="60"/>
  <c r="AK793" i="60"/>
  <c r="AP790" i="60"/>
  <c r="AK790" i="60"/>
  <c r="AO790" i="60" s="1"/>
  <c r="AK788" i="60"/>
  <c r="AP788" i="60"/>
  <c r="AK789" i="60"/>
  <c r="AO789" i="60" s="1"/>
  <c r="AP789" i="60"/>
  <c r="AK787" i="60"/>
  <c r="AH816" i="60"/>
  <c r="AP787" i="60"/>
  <c r="AI816" i="60"/>
  <c r="AK801" i="60"/>
  <c r="AP801" i="60"/>
  <c r="AJ816" i="60"/>
  <c r="AJ819" i="60" s="1"/>
  <c r="AK800" i="60"/>
  <c r="AO800" i="60" s="1"/>
  <c r="AP800" i="60"/>
  <c r="AK802" i="60"/>
  <c r="AO802" i="60" s="1"/>
  <c r="AP802" i="60"/>
  <c r="AK810" i="60"/>
  <c r="AP810" i="60"/>
  <c r="AK811" i="60"/>
  <c r="AP811" i="60"/>
  <c r="AK812" i="60"/>
  <c r="AP812" i="60"/>
  <c r="AK814" i="60"/>
  <c r="AP814" i="60"/>
  <c r="AK815" i="60"/>
  <c r="AO815" i="60" s="1"/>
  <c r="AP815" i="60"/>
  <c r="AK799" i="60"/>
  <c r="AO799" i="60" s="1"/>
  <c r="AP799" i="60"/>
  <c r="AK803" i="60"/>
  <c r="AP803" i="60"/>
  <c r="AK808" i="60"/>
  <c r="AP808" i="60"/>
  <c r="AK809" i="60"/>
  <c r="AP809" i="60"/>
  <c r="AK813" i="60"/>
  <c r="AP813" i="60"/>
  <c r="AP798" i="60"/>
  <c r="AK798" i="60"/>
  <c r="AO798" i="60" s="1"/>
  <c r="AP804" i="60"/>
  <c r="AK804" i="60"/>
  <c r="AP807" i="60"/>
  <c r="AK807" i="60"/>
  <c r="AP795" i="60"/>
  <c r="AK795" i="60"/>
  <c r="AP797" i="60"/>
  <c r="AK797" i="60"/>
  <c r="AO797" i="60" s="1"/>
  <c r="AP806" i="60"/>
  <c r="AK806" i="60"/>
  <c r="AP794" i="60"/>
  <c r="AK794" i="60"/>
  <c r="AP796" i="60"/>
  <c r="AK796" i="60"/>
  <c r="AP805" i="60"/>
  <c r="AK805" i="60"/>
  <c r="AO805" i="60" s="1"/>
  <c r="R720" i="60"/>
  <c r="Q751" i="60" s="1"/>
  <c r="M735" i="60"/>
  <c r="M730" i="60"/>
  <c r="R802" i="60"/>
  <c r="S809" i="60" s="1"/>
  <c r="S811" i="60" s="1"/>
  <c r="M725" i="60"/>
  <c r="AL814" i="60"/>
  <c r="AL812" i="60"/>
  <c r="AL811" i="60"/>
  <c r="AL810" i="60"/>
  <c r="AL813" i="60"/>
  <c r="AL809" i="60"/>
  <c r="AL808" i="60"/>
  <c r="J740" i="60"/>
  <c r="G739" i="60"/>
  <c r="L740" i="60" s="1"/>
  <c r="AN804" i="60"/>
  <c r="AN794" i="60"/>
  <c r="M734" i="60"/>
  <c r="M723" i="60"/>
  <c r="M729" i="60"/>
  <c r="M731" i="60"/>
  <c r="E743" i="60"/>
  <c r="E742" i="60"/>
  <c r="M724" i="60"/>
  <c r="AN801" i="60"/>
  <c r="AN795" i="60"/>
  <c r="U775" i="60"/>
  <c r="F744" i="60"/>
  <c r="X720" i="60"/>
  <c r="M727" i="60"/>
  <c r="M737" i="60"/>
  <c r="K722" i="60"/>
  <c r="M722" i="60" s="1"/>
  <c r="F743" i="60"/>
  <c r="M738" i="60"/>
  <c r="E740" i="60"/>
  <c r="G743" i="60"/>
  <c r="I748" i="60"/>
  <c r="AL788" i="60"/>
  <c r="AH818" i="60"/>
  <c r="AI818" i="60"/>
  <c r="H720" i="60"/>
  <c r="Q639" i="58"/>
  <c r="G639" i="58"/>
  <c r="F639" i="58"/>
  <c r="E639" i="58"/>
  <c r="AH713" i="58"/>
  <c r="AH714" i="58"/>
  <c r="AH722" i="58"/>
  <c r="AH717" i="58"/>
  <c r="AH723" i="58"/>
  <c r="AH721" i="58"/>
  <c r="AH720" i="58"/>
  <c r="AH724" i="58"/>
  <c r="AH711" i="58"/>
  <c r="AH716" i="58"/>
  <c r="AH715" i="58"/>
  <c r="AH718" i="58"/>
  <c r="AH712" i="58"/>
  <c r="AH719" i="58"/>
  <c r="AM919" i="63" l="1"/>
  <c r="AI880" i="63" s="1"/>
  <c r="AI881" i="63" s="1"/>
  <c r="R879" i="61"/>
  <c r="Z912" i="61"/>
  <c r="Z904" i="61"/>
  <c r="Z863" i="61"/>
  <c r="Z897" i="61"/>
  <c r="Z894" i="61"/>
  <c r="Z889" i="61"/>
  <c r="Z885" i="61"/>
  <c r="Z919" i="61"/>
  <c r="Z911" i="61"/>
  <c r="Z903" i="61"/>
  <c r="Z882" i="61"/>
  <c r="Z877" i="61"/>
  <c r="Z867" i="61"/>
  <c r="Z918" i="61"/>
  <c r="Z910" i="61"/>
  <c r="Z902" i="61"/>
  <c r="Z896" i="61"/>
  <c r="Z893" i="61"/>
  <c r="Z917" i="61"/>
  <c r="Z909" i="61"/>
  <c r="Z901" i="61"/>
  <c r="Z890" i="61"/>
  <c r="Z886" i="61"/>
  <c r="Z871" i="61"/>
  <c r="Z916" i="61"/>
  <c r="Z908" i="61"/>
  <c r="Z900" i="61"/>
  <c r="Z883" i="61"/>
  <c r="Z868" i="61"/>
  <c r="Z915" i="61"/>
  <c r="Z907" i="61"/>
  <c r="Z895" i="61"/>
  <c r="Z891" i="61"/>
  <c r="Z887" i="61"/>
  <c r="Z872" i="61"/>
  <c r="Z899" i="61"/>
  <c r="Z914" i="61"/>
  <c r="Z906" i="61"/>
  <c r="Z880" i="61"/>
  <c r="Z884" i="61"/>
  <c r="Z869" i="61"/>
  <c r="Z905" i="61"/>
  <c r="Z866" i="61"/>
  <c r="Z864" i="61"/>
  <c r="Z875" i="61"/>
  <c r="Z892" i="61"/>
  <c r="Z888" i="61"/>
  <c r="Z870" i="61"/>
  <c r="Z881" i="61"/>
  <c r="Z879" i="61"/>
  <c r="Z913" i="61"/>
  <c r="Z876" i="61"/>
  <c r="Z865" i="61"/>
  <c r="Z898" i="61"/>
  <c r="Z874" i="61"/>
  <c r="Z862" i="61"/>
  <c r="AM868" i="61" s="1"/>
  <c r="AO868" i="61" s="1"/>
  <c r="Z861" i="61"/>
  <c r="AM863" i="61" s="1"/>
  <c r="Z878" i="61"/>
  <c r="Z873" i="61"/>
  <c r="J832" i="61"/>
  <c r="AO806" i="60"/>
  <c r="AO796" i="60"/>
  <c r="G740" i="60"/>
  <c r="G744" i="60"/>
  <c r="I757" i="60"/>
  <c r="M720" i="60"/>
  <c r="P803" i="60"/>
  <c r="R803" i="60" s="1"/>
  <c r="AN816" i="60"/>
  <c r="AL816" i="60"/>
  <c r="AO795" i="60"/>
  <c r="AP820" i="60"/>
  <c r="AH819" i="60"/>
  <c r="P804" i="60"/>
  <c r="R804" i="60" s="1"/>
  <c r="Q750" i="60"/>
  <c r="I772" i="60" s="1"/>
  <c r="AK816" i="60"/>
  <c r="AO787" i="60"/>
  <c r="AO823" i="60" s="1"/>
  <c r="I751" i="60"/>
  <c r="I753" i="60" s="1"/>
  <c r="R774" i="60"/>
  <c r="AO794" i="60"/>
  <c r="AO801" i="60"/>
  <c r="AI819" i="60"/>
  <c r="AP816" i="60"/>
  <c r="H639" i="58"/>
  <c r="AN707" i="58"/>
  <c r="AM708" i="58"/>
  <c r="AN708" i="58"/>
  <c r="AM709" i="58"/>
  <c r="AN709" i="58"/>
  <c r="P636" i="58"/>
  <c r="R636" i="58"/>
  <c r="A636" i="58" s="1"/>
  <c r="X636" i="58"/>
  <c r="P637" i="58"/>
  <c r="R637" i="58"/>
  <c r="A637" i="58" s="1"/>
  <c r="X637" i="58"/>
  <c r="P638" i="58"/>
  <c r="R638" i="58"/>
  <c r="A638" i="58" s="1"/>
  <c r="X638" i="58"/>
  <c r="T695" i="58"/>
  <c r="T694" i="58"/>
  <c r="T693" i="58"/>
  <c r="P4" i="58"/>
  <c r="R4" i="58" s="1"/>
  <c r="A4" i="58" s="1"/>
  <c r="AO919" i="63" l="1"/>
  <c r="I865" i="63"/>
  <c r="I874" i="63"/>
  <c r="I876" i="63" s="1"/>
  <c r="I879" i="63" s="1"/>
  <c r="AM884" i="61"/>
  <c r="AO884" i="61" s="1"/>
  <c r="AM883" i="61"/>
  <c r="AO883" i="61" s="1"/>
  <c r="AM888" i="61"/>
  <c r="AO888" i="61" s="1"/>
  <c r="AM882" i="61"/>
  <c r="AO882" i="61" s="1"/>
  <c r="AM887" i="61"/>
  <c r="AO887" i="61" s="1"/>
  <c r="AM886" i="61"/>
  <c r="AO886" i="61" s="1"/>
  <c r="AM885" i="61"/>
  <c r="AO885" i="61" s="1"/>
  <c r="AO863" i="61"/>
  <c r="AM862" i="61"/>
  <c r="AO896" i="61"/>
  <c r="P805" i="60"/>
  <c r="AP818" i="60"/>
  <c r="AP819" i="60" s="1"/>
  <c r="I769" i="60"/>
  <c r="AI775" i="60" s="1"/>
  <c r="I768" i="60"/>
  <c r="Q778" i="60"/>
  <c r="E744" i="60"/>
  <c r="U774" i="60"/>
  <c r="U778" i="60" s="1"/>
  <c r="I764" i="60" s="1"/>
  <c r="P97" i="58"/>
  <c r="R97" i="58"/>
  <c r="P98" i="58"/>
  <c r="R98" i="58"/>
  <c r="P99" i="58"/>
  <c r="R99" i="58"/>
  <c r="P100" i="58"/>
  <c r="R100" i="58"/>
  <c r="P101" i="58"/>
  <c r="R101" i="58"/>
  <c r="P102" i="58"/>
  <c r="R102" i="58"/>
  <c r="P103" i="58"/>
  <c r="R103" i="58"/>
  <c r="P104" i="58"/>
  <c r="R104" i="58"/>
  <c r="P105" i="58"/>
  <c r="R105" i="58"/>
  <c r="P106" i="58"/>
  <c r="R106" i="58"/>
  <c r="P107" i="58"/>
  <c r="R107" i="58"/>
  <c r="P108" i="58"/>
  <c r="R108" i="58"/>
  <c r="P109" i="58"/>
  <c r="R109" i="58"/>
  <c r="P110" i="58"/>
  <c r="R110" i="58"/>
  <c r="P111" i="58"/>
  <c r="R111" i="58"/>
  <c r="P112" i="58"/>
  <c r="R112" i="58"/>
  <c r="P113" i="58"/>
  <c r="R113" i="58"/>
  <c r="P114" i="58"/>
  <c r="R114" i="58"/>
  <c r="P115" i="58"/>
  <c r="R115" i="58"/>
  <c r="P116" i="58"/>
  <c r="R116" i="58"/>
  <c r="P117" i="58"/>
  <c r="R117" i="58"/>
  <c r="P118" i="58"/>
  <c r="R118" i="58"/>
  <c r="P119" i="58"/>
  <c r="R119" i="58"/>
  <c r="P120" i="58"/>
  <c r="R120" i="58"/>
  <c r="P121" i="58"/>
  <c r="R121" i="58"/>
  <c r="P122" i="58"/>
  <c r="R122" i="58"/>
  <c r="P123" i="58"/>
  <c r="R123" i="58"/>
  <c r="P124" i="58"/>
  <c r="R124" i="58"/>
  <c r="P125" i="58"/>
  <c r="R125" i="58"/>
  <c r="P126" i="58"/>
  <c r="R126" i="58"/>
  <c r="P127" i="58"/>
  <c r="R127" i="58"/>
  <c r="P129" i="58"/>
  <c r="R129" i="58"/>
  <c r="P130" i="58"/>
  <c r="R130" i="58"/>
  <c r="P131" i="58"/>
  <c r="R131" i="58"/>
  <c r="P132" i="58"/>
  <c r="R132" i="58"/>
  <c r="P133" i="58"/>
  <c r="R133" i="58"/>
  <c r="P134" i="58"/>
  <c r="R134" i="58"/>
  <c r="P135" i="58"/>
  <c r="R135" i="58"/>
  <c r="P136" i="58"/>
  <c r="R136" i="58"/>
  <c r="P137" i="58"/>
  <c r="R137" i="58"/>
  <c r="P138" i="58"/>
  <c r="R138" i="58"/>
  <c r="P139" i="58"/>
  <c r="R139" i="58"/>
  <c r="P140" i="58"/>
  <c r="R140" i="58"/>
  <c r="P141" i="58"/>
  <c r="R141" i="58"/>
  <c r="P142" i="58"/>
  <c r="R142" i="58"/>
  <c r="P143" i="58"/>
  <c r="R143" i="58"/>
  <c r="P144" i="58"/>
  <c r="R144" i="58"/>
  <c r="P145" i="58"/>
  <c r="R145" i="58"/>
  <c r="P146" i="58"/>
  <c r="R146" i="58"/>
  <c r="P147" i="58"/>
  <c r="R147" i="58"/>
  <c r="P148" i="58"/>
  <c r="R148" i="58"/>
  <c r="P149" i="58"/>
  <c r="R149" i="58"/>
  <c r="P150" i="58"/>
  <c r="R150" i="58"/>
  <c r="P151" i="58"/>
  <c r="R151" i="58"/>
  <c r="P152" i="58"/>
  <c r="R152" i="58"/>
  <c r="P153" i="58"/>
  <c r="R153" i="58"/>
  <c r="P154" i="58"/>
  <c r="R154" i="58"/>
  <c r="P155" i="58"/>
  <c r="R155" i="58"/>
  <c r="P156" i="58"/>
  <c r="R156" i="58"/>
  <c r="P157" i="58"/>
  <c r="R157" i="58"/>
  <c r="P158" i="58"/>
  <c r="R158" i="58"/>
  <c r="P159" i="58"/>
  <c r="R159" i="58"/>
  <c r="P160" i="58"/>
  <c r="R160" i="58"/>
  <c r="P162" i="58"/>
  <c r="R162" i="58"/>
  <c r="P163" i="58"/>
  <c r="R163" i="58"/>
  <c r="P164" i="58"/>
  <c r="R164" i="58"/>
  <c r="P165" i="58"/>
  <c r="R165" i="58"/>
  <c r="P166" i="58"/>
  <c r="R166" i="58"/>
  <c r="P167" i="58"/>
  <c r="R167" i="58"/>
  <c r="P168" i="58"/>
  <c r="R168" i="58"/>
  <c r="P169" i="58"/>
  <c r="R169" i="58"/>
  <c r="P170" i="58"/>
  <c r="R170" i="58"/>
  <c r="P172" i="58"/>
  <c r="R172" i="58"/>
  <c r="P173" i="58"/>
  <c r="R173" i="58"/>
  <c r="P174" i="58"/>
  <c r="R174" i="58"/>
  <c r="P175" i="58"/>
  <c r="R175" i="58"/>
  <c r="P176" i="58"/>
  <c r="R176" i="58"/>
  <c r="P177" i="58"/>
  <c r="R177" i="58"/>
  <c r="P178" i="58"/>
  <c r="R178" i="58"/>
  <c r="P179" i="58"/>
  <c r="R179" i="58"/>
  <c r="P180" i="58"/>
  <c r="R180" i="58"/>
  <c r="P181" i="58"/>
  <c r="R181" i="58"/>
  <c r="P182" i="58"/>
  <c r="R182" i="58"/>
  <c r="P183" i="58"/>
  <c r="R183" i="58"/>
  <c r="P184" i="58"/>
  <c r="R184" i="58"/>
  <c r="P185" i="58"/>
  <c r="R185" i="58"/>
  <c r="P186" i="58"/>
  <c r="R186" i="58"/>
  <c r="P187" i="58"/>
  <c r="R187" i="58"/>
  <c r="P188" i="58"/>
  <c r="R188" i="58"/>
  <c r="P189" i="58"/>
  <c r="R189" i="58"/>
  <c r="P190" i="58"/>
  <c r="R190" i="58"/>
  <c r="P191" i="58"/>
  <c r="R191" i="58"/>
  <c r="P192" i="58"/>
  <c r="R192" i="58"/>
  <c r="P193" i="58"/>
  <c r="R193" i="58"/>
  <c r="P194" i="58"/>
  <c r="R194" i="58"/>
  <c r="P195" i="58"/>
  <c r="R195" i="58"/>
  <c r="P196" i="58"/>
  <c r="R196" i="58"/>
  <c r="P197" i="58"/>
  <c r="R197" i="58"/>
  <c r="P198" i="58"/>
  <c r="R198" i="58"/>
  <c r="P199" i="58"/>
  <c r="R199" i="58"/>
  <c r="P200" i="58"/>
  <c r="R200" i="58"/>
  <c r="P201" i="58"/>
  <c r="R201" i="58"/>
  <c r="P202" i="58"/>
  <c r="R202" i="58"/>
  <c r="P203" i="58"/>
  <c r="R203" i="58"/>
  <c r="P204" i="58"/>
  <c r="R204" i="58"/>
  <c r="P205" i="58"/>
  <c r="R205" i="58"/>
  <c r="P206" i="58"/>
  <c r="R206" i="58"/>
  <c r="P171" i="58"/>
  <c r="R171" i="58"/>
  <c r="P161" i="58"/>
  <c r="R161" i="58"/>
  <c r="P128" i="58"/>
  <c r="R128" i="58"/>
  <c r="P207" i="58"/>
  <c r="R207" i="58"/>
  <c r="P208" i="58"/>
  <c r="R208" i="58"/>
  <c r="P209" i="58"/>
  <c r="R209" i="58"/>
  <c r="P210" i="58"/>
  <c r="R210" i="58"/>
  <c r="P211" i="58"/>
  <c r="R211" i="58"/>
  <c r="P212" i="58"/>
  <c r="R212" i="58"/>
  <c r="P213" i="58"/>
  <c r="R213" i="58"/>
  <c r="P214" i="58"/>
  <c r="R214" i="58"/>
  <c r="P215" i="58"/>
  <c r="R215" i="58"/>
  <c r="P216" i="58"/>
  <c r="R216" i="58"/>
  <c r="P217" i="58"/>
  <c r="R217" i="58"/>
  <c r="P218" i="58"/>
  <c r="R218" i="58"/>
  <c r="P219" i="58"/>
  <c r="R219" i="58"/>
  <c r="P220" i="58"/>
  <c r="R220" i="58"/>
  <c r="P221" i="58"/>
  <c r="R221" i="58"/>
  <c r="P222" i="58"/>
  <c r="R222" i="58"/>
  <c r="P223" i="58"/>
  <c r="R223" i="58"/>
  <c r="P224" i="58"/>
  <c r="R224" i="58"/>
  <c r="P225" i="58"/>
  <c r="R225" i="58"/>
  <c r="P226" i="58"/>
  <c r="R226" i="58"/>
  <c r="P227" i="58"/>
  <c r="R227" i="58"/>
  <c r="P228" i="58"/>
  <c r="R228" i="58"/>
  <c r="P229" i="58"/>
  <c r="R229" i="58"/>
  <c r="P230" i="58"/>
  <c r="R230" i="58"/>
  <c r="P231" i="58"/>
  <c r="R231" i="58"/>
  <c r="P232" i="58"/>
  <c r="R232" i="58"/>
  <c r="P233" i="58"/>
  <c r="R233" i="58"/>
  <c r="P234" i="58"/>
  <c r="R234" i="58"/>
  <c r="P235" i="58"/>
  <c r="R235" i="58"/>
  <c r="P236" i="58"/>
  <c r="R236" i="58"/>
  <c r="P237" i="58"/>
  <c r="R237" i="58"/>
  <c r="P238" i="58"/>
  <c r="R238" i="58"/>
  <c r="P239" i="58"/>
  <c r="R239" i="58"/>
  <c r="P240" i="58"/>
  <c r="R240" i="58"/>
  <c r="P241" i="58"/>
  <c r="R241" i="58"/>
  <c r="P242" i="58"/>
  <c r="R242" i="58"/>
  <c r="P243" i="58"/>
  <c r="R243" i="58"/>
  <c r="P244" i="58"/>
  <c r="R244" i="58"/>
  <c r="P245" i="58"/>
  <c r="R245" i="58"/>
  <c r="P246" i="58"/>
  <c r="R246" i="58"/>
  <c r="P247" i="58"/>
  <c r="R247" i="58"/>
  <c r="P248" i="58"/>
  <c r="R248" i="58"/>
  <c r="P249" i="58"/>
  <c r="R249" i="58"/>
  <c r="P250" i="58"/>
  <c r="R250" i="58"/>
  <c r="P251" i="58"/>
  <c r="R251" i="58"/>
  <c r="P252" i="58"/>
  <c r="R252" i="58"/>
  <c r="P253" i="58"/>
  <c r="R253" i="58"/>
  <c r="P254" i="58"/>
  <c r="R254" i="58"/>
  <c r="P255" i="58"/>
  <c r="R255" i="58"/>
  <c r="P256" i="58"/>
  <c r="R256" i="58"/>
  <c r="P257" i="58"/>
  <c r="R257" i="58"/>
  <c r="P258" i="58"/>
  <c r="R258" i="58"/>
  <c r="P259" i="58"/>
  <c r="R259" i="58"/>
  <c r="P260" i="58"/>
  <c r="R260" i="58"/>
  <c r="P261" i="58"/>
  <c r="R261" i="58"/>
  <c r="P262" i="58"/>
  <c r="R262" i="58"/>
  <c r="P263" i="58"/>
  <c r="R263" i="58"/>
  <c r="P264" i="58"/>
  <c r="R264" i="58"/>
  <c r="P265" i="58"/>
  <c r="R265" i="58"/>
  <c r="P266" i="58"/>
  <c r="R266" i="58"/>
  <c r="P267" i="58"/>
  <c r="R267" i="58"/>
  <c r="P268" i="58"/>
  <c r="R268" i="58"/>
  <c r="P269" i="58"/>
  <c r="R269" i="58"/>
  <c r="P270" i="58"/>
  <c r="R270" i="58"/>
  <c r="P271" i="58"/>
  <c r="R271" i="58"/>
  <c r="P272" i="58"/>
  <c r="R272" i="58"/>
  <c r="P273" i="58"/>
  <c r="R273" i="58"/>
  <c r="P274" i="58"/>
  <c r="R274" i="58"/>
  <c r="P275" i="58"/>
  <c r="R275" i="58"/>
  <c r="P276" i="58"/>
  <c r="R276" i="58"/>
  <c r="P277" i="58"/>
  <c r="R277" i="58"/>
  <c r="P278" i="58"/>
  <c r="R278" i="58"/>
  <c r="P279" i="58"/>
  <c r="R279" i="58"/>
  <c r="P280" i="58"/>
  <c r="R280" i="58"/>
  <c r="P281" i="58"/>
  <c r="R281" i="58"/>
  <c r="P282" i="58"/>
  <c r="R282" i="58"/>
  <c r="P283" i="58"/>
  <c r="R283" i="58"/>
  <c r="P284" i="58"/>
  <c r="R284" i="58"/>
  <c r="P285" i="58"/>
  <c r="R285" i="58"/>
  <c r="P286" i="58"/>
  <c r="R286" i="58"/>
  <c r="P287" i="58"/>
  <c r="R287" i="58"/>
  <c r="P288" i="58"/>
  <c r="R288" i="58"/>
  <c r="P289" i="58"/>
  <c r="R289" i="58"/>
  <c r="P290" i="58"/>
  <c r="R290" i="58"/>
  <c r="P291" i="58"/>
  <c r="R291" i="58"/>
  <c r="P292" i="58"/>
  <c r="R292" i="58"/>
  <c r="P293" i="58"/>
  <c r="R293" i="58"/>
  <c r="P294" i="58"/>
  <c r="R294" i="58"/>
  <c r="P295" i="58"/>
  <c r="R295" i="58"/>
  <c r="P296" i="58"/>
  <c r="R296" i="58"/>
  <c r="P297" i="58"/>
  <c r="R297" i="58"/>
  <c r="P298" i="58"/>
  <c r="R298" i="58"/>
  <c r="P299" i="58"/>
  <c r="R299" i="58"/>
  <c r="P300" i="58"/>
  <c r="R300" i="58"/>
  <c r="P301" i="58"/>
  <c r="R301" i="58"/>
  <c r="P302" i="58"/>
  <c r="R302" i="58"/>
  <c r="P303" i="58"/>
  <c r="R303" i="58"/>
  <c r="P304" i="58"/>
  <c r="R304" i="58"/>
  <c r="P305" i="58"/>
  <c r="R305" i="58"/>
  <c r="P306" i="58"/>
  <c r="R306" i="58"/>
  <c r="P307" i="58"/>
  <c r="R307" i="58"/>
  <c r="P308" i="58"/>
  <c r="R308" i="58"/>
  <c r="P309" i="58"/>
  <c r="R309" i="58"/>
  <c r="P310" i="58"/>
  <c r="R310" i="58"/>
  <c r="P311" i="58"/>
  <c r="R311" i="58"/>
  <c r="P312" i="58"/>
  <c r="R312" i="58"/>
  <c r="P313" i="58"/>
  <c r="R313" i="58"/>
  <c r="P314" i="58"/>
  <c r="R314" i="58"/>
  <c r="P315" i="58"/>
  <c r="R315" i="58"/>
  <c r="P316" i="58"/>
  <c r="R316" i="58"/>
  <c r="P317" i="58"/>
  <c r="R317" i="58"/>
  <c r="P318" i="58"/>
  <c r="R318" i="58"/>
  <c r="P319" i="58"/>
  <c r="R319" i="58"/>
  <c r="P320" i="58"/>
  <c r="R320" i="58"/>
  <c r="P321" i="58"/>
  <c r="R321" i="58"/>
  <c r="P322" i="58"/>
  <c r="R322" i="58"/>
  <c r="P323" i="58"/>
  <c r="R323" i="58"/>
  <c r="P324" i="58"/>
  <c r="R324" i="58"/>
  <c r="P325" i="58"/>
  <c r="R325" i="58"/>
  <c r="P326" i="58"/>
  <c r="R326" i="58"/>
  <c r="P327" i="58"/>
  <c r="R327" i="58"/>
  <c r="P328" i="58"/>
  <c r="R328" i="58"/>
  <c r="P329" i="58"/>
  <c r="R329" i="58"/>
  <c r="P330" i="58"/>
  <c r="R330" i="58"/>
  <c r="P331" i="58"/>
  <c r="R331" i="58"/>
  <c r="P332" i="58"/>
  <c r="R332" i="58"/>
  <c r="P333" i="58"/>
  <c r="R333" i="58"/>
  <c r="P334" i="58"/>
  <c r="R334" i="58"/>
  <c r="P335" i="58"/>
  <c r="R335" i="58"/>
  <c r="P336" i="58"/>
  <c r="R336" i="58"/>
  <c r="P337" i="58"/>
  <c r="R337" i="58"/>
  <c r="P338" i="58"/>
  <c r="R338" i="58"/>
  <c r="P339" i="58"/>
  <c r="R339" i="58"/>
  <c r="P340" i="58"/>
  <c r="R340" i="58"/>
  <c r="P341" i="58"/>
  <c r="R341" i="58"/>
  <c r="P342" i="58"/>
  <c r="R342" i="58"/>
  <c r="P343" i="58"/>
  <c r="R343" i="58"/>
  <c r="P344" i="58"/>
  <c r="R344" i="58"/>
  <c r="P345" i="58"/>
  <c r="R345" i="58"/>
  <c r="P346" i="58"/>
  <c r="R346" i="58"/>
  <c r="P347" i="58"/>
  <c r="R347" i="58"/>
  <c r="P348" i="58"/>
  <c r="R348" i="58"/>
  <c r="P349" i="58"/>
  <c r="R349" i="58"/>
  <c r="P350" i="58"/>
  <c r="R350" i="58"/>
  <c r="P351" i="58"/>
  <c r="R351" i="58"/>
  <c r="P352" i="58"/>
  <c r="R352" i="58"/>
  <c r="P353" i="58"/>
  <c r="R353" i="58"/>
  <c r="P354" i="58"/>
  <c r="R354" i="58"/>
  <c r="P355" i="58"/>
  <c r="R355" i="58"/>
  <c r="P356" i="58"/>
  <c r="R356" i="58"/>
  <c r="P357" i="58"/>
  <c r="R357" i="58"/>
  <c r="P358" i="58"/>
  <c r="R358" i="58"/>
  <c r="P359" i="58"/>
  <c r="R359" i="58"/>
  <c r="P360" i="58"/>
  <c r="R360" i="58"/>
  <c r="P361" i="58"/>
  <c r="R361" i="58"/>
  <c r="P362" i="58"/>
  <c r="R362" i="58"/>
  <c r="P363" i="58"/>
  <c r="R363" i="58"/>
  <c r="P364" i="58"/>
  <c r="R364" i="58"/>
  <c r="P365" i="58"/>
  <c r="R365" i="58"/>
  <c r="P366" i="58"/>
  <c r="R366" i="58"/>
  <c r="P367" i="58"/>
  <c r="R367" i="58"/>
  <c r="P368" i="58"/>
  <c r="R368" i="58"/>
  <c r="P369" i="58"/>
  <c r="R369" i="58"/>
  <c r="P370" i="58"/>
  <c r="R370" i="58"/>
  <c r="P371" i="58"/>
  <c r="R371" i="58"/>
  <c r="P372" i="58"/>
  <c r="R372" i="58"/>
  <c r="P373" i="58"/>
  <c r="R373" i="58"/>
  <c r="P374" i="58"/>
  <c r="R374" i="58"/>
  <c r="P375" i="58"/>
  <c r="R375" i="58"/>
  <c r="P376" i="58"/>
  <c r="R376" i="58"/>
  <c r="P378" i="58"/>
  <c r="R378" i="58"/>
  <c r="P377" i="58"/>
  <c r="R377" i="58"/>
  <c r="P379" i="58"/>
  <c r="R379" i="58"/>
  <c r="P380" i="58"/>
  <c r="R380" i="58"/>
  <c r="P381" i="58"/>
  <c r="R381" i="58"/>
  <c r="P382" i="58"/>
  <c r="R382" i="58"/>
  <c r="P383" i="58"/>
  <c r="R383" i="58"/>
  <c r="P384" i="58"/>
  <c r="R384" i="58"/>
  <c r="P385" i="58"/>
  <c r="R385" i="58"/>
  <c r="P386" i="58"/>
  <c r="R386" i="58"/>
  <c r="P387" i="58"/>
  <c r="R387" i="58"/>
  <c r="P388" i="58"/>
  <c r="R388" i="58"/>
  <c r="P389" i="58"/>
  <c r="R389" i="58"/>
  <c r="P390" i="58"/>
  <c r="R390" i="58"/>
  <c r="P391" i="58"/>
  <c r="R391" i="58"/>
  <c r="P392" i="58"/>
  <c r="R392" i="58"/>
  <c r="P393" i="58"/>
  <c r="R393" i="58"/>
  <c r="P394" i="58"/>
  <c r="R394" i="58"/>
  <c r="P395" i="58"/>
  <c r="R395" i="58"/>
  <c r="P396" i="58"/>
  <c r="R396" i="58"/>
  <c r="P397" i="58"/>
  <c r="R397" i="58"/>
  <c r="P398" i="58"/>
  <c r="R398" i="58"/>
  <c r="P399" i="58"/>
  <c r="R399" i="58"/>
  <c r="P400" i="58"/>
  <c r="R400" i="58"/>
  <c r="P401" i="58"/>
  <c r="R401" i="58"/>
  <c r="P402" i="58"/>
  <c r="R402" i="58"/>
  <c r="P403" i="58"/>
  <c r="R403" i="58"/>
  <c r="P404" i="58"/>
  <c r="R404" i="58"/>
  <c r="P405" i="58"/>
  <c r="R405" i="58"/>
  <c r="P406" i="58"/>
  <c r="R406" i="58"/>
  <c r="P407" i="58"/>
  <c r="R407" i="58"/>
  <c r="P408" i="58"/>
  <c r="R408" i="58"/>
  <c r="P409" i="58"/>
  <c r="R409" i="58"/>
  <c r="P410" i="58"/>
  <c r="R410" i="58"/>
  <c r="P412" i="58"/>
  <c r="R412" i="58"/>
  <c r="P411" i="58"/>
  <c r="R411" i="58"/>
  <c r="P413" i="58"/>
  <c r="R413" i="58"/>
  <c r="P414" i="58"/>
  <c r="R414" i="58"/>
  <c r="P415" i="58"/>
  <c r="R415" i="58"/>
  <c r="P416" i="58"/>
  <c r="R416" i="58"/>
  <c r="P417" i="58"/>
  <c r="R417" i="58"/>
  <c r="P418" i="58"/>
  <c r="R418" i="58"/>
  <c r="P419" i="58"/>
  <c r="R419" i="58"/>
  <c r="P420" i="58"/>
  <c r="R420" i="58"/>
  <c r="P421" i="58"/>
  <c r="R421" i="58"/>
  <c r="P422" i="58"/>
  <c r="R422" i="58"/>
  <c r="P423" i="58"/>
  <c r="R423" i="58"/>
  <c r="P424" i="58"/>
  <c r="R424" i="58"/>
  <c r="P425" i="58"/>
  <c r="R425" i="58"/>
  <c r="P426" i="58"/>
  <c r="R426" i="58"/>
  <c r="P427" i="58"/>
  <c r="R427" i="58"/>
  <c r="P428" i="58"/>
  <c r="R428" i="58"/>
  <c r="P429" i="58"/>
  <c r="R429" i="58"/>
  <c r="P430" i="58"/>
  <c r="R430" i="58"/>
  <c r="P431" i="58"/>
  <c r="R431" i="58"/>
  <c r="P432" i="58"/>
  <c r="R432" i="58"/>
  <c r="P433" i="58"/>
  <c r="R433" i="58"/>
  <c r="P434" i="58"/>
  <c r="R434" i="58"/>
  <c r="P435" i="58"/>
  <c r="R435" i="58"/>
  <c r="P436" i="58"/>
  <c r="R436" i="58"/>
  <c r="P437" i="58"/>
  <c r="R437" i="58"/>
  <c r="P438" i="58"/>
  <c r="R438" i="58"/>
  <c r="P439" i="58"/>
  <c r="R439" i="58"/>
  <c r="P440" i="58"/>
  <c r="R440" i="58"/>
  <c r="P441" i="58"/>
  <c r="R441" i="58"/>
  <c r="P442" i="58"/>
  <c r="R442" i="58"/>
  <c r="P443" i="58"/>
  <c r="R443" i="58"/>
  <c r="P444" i="58"/>
  <c r="R444" i="58"/>
  <c r="P445" i="58"/>
  <c r="R445" i="58"/>
  <c r="P446" i="58"/>
  <c r="R446" i="58"/>
  <c r="P447" i="58"/>
  <c r="R447" i="58"/>
  <c r="P448" i="58"/>
  <c r="R448" i="58"/>
  <c r="P449" i="58"/>
  <c r="R449" i="58"/>
  <c r="P450" i="58"/>
  <c r="R450" i="58"/>
  <c r="P451" i="58"/>
  <c r="R451" i="58"/>
  <c r="P452" i="58"/>
  <c r="R452" i="58"/>
  <c r="P453" i="58"/>
  <c r="R453" i="58"/>
  <c r="P454" i="58"/>
  <c r="R454" i="58"/>
  <c r="P455" i="58"/>
  <c r="R455" i="58"/>
  <c r="P456" i="58"/>
  <c r="R456" i="58"/>
  <c r="P457" i="58"/>
  <c r="R457" i="58"/>
  <c r="P458" i="58"/>
  <c r="R458" i="58"/>
  <c r="P459" i="58"/>
  <c r="R459" i="58"/>
  <c r="P460" i="58"/>
  <c r="R460" i="58"/>
  <c r="P461" i="58"/>
  <c r="R461" i="58"/>
  <c r="P462" i="58"/>
  <c r="R462" i="58"/>
  <c r="P463" i="58"/>
  <c r="R463" i="58"/>
  <c r="P464" i="58"/>
  <c r="R464" i="58"/>
  <c r="P465" i="58"/>
  <c r="R465" i="58"/>
  <c r="P466" i="58"/>
  <c r="R466" i="58"/>
  <c r="P467" i="58"/>
  <c r="R467" i="58"/>
  <c r="P468" i="58"/>
  <c r="R468" i="58"/>
  <c r="P469" i="58"/>
  <c r="R469" i="58"/>
  <c r="P470" i="58"/>
  <c r="R470" i="58"/>
  <c r="P471" i="58"/>
  <c r="R471" i="58"/>
  <c r="P472" i="58"/>
  <c r="R472" i="58"/>
  <c r="P473" i="58"/>
  <c r="R473" i="58"/>
  <c r="P474" i="58"/>
  <c r="R474" i="58"/>
  <c r="P475" i="58"/>
  <c r="R475" i="58"/>
  <c r="P476" i="58"/>
  <c r="R476" i="58"/>
  <c r="P477" i="58"/>
  <c r="R477" i="58"/>
  <c r="P478" i="58"/>
  <c r="R478" i="58"/>
  <c r="P479" i="58"/>
  <c r="R479" i="58"/>
  <c r="P480" i="58"/>
  <c r="R480" i="58"/>
  <c r="P481" i="58"/>
  <c r="R481" i="58"/>
  <c r="P482" i="58"/>
  <c r="R482" i="58"/>
  <c r="P483" i="58"/>
  <c r="R483" i="58"/>
  <c r="P484" i="58"/>
  <c r="R484" i="58"/>
  <c r="P485" i="58"/>
  <c r="R485" i="58"/>
  <c r="P486" i="58"/>
  <c r="R486" i="58"/>
  <c r="P487" i="58"/>
  <c r="R487" i="58"/>
  <c r="P488" i="58"/>
  <c r="R488" i="58"/>
  <c r="P489" i="58"/>
  <c r="R489" i="58"/>
  <c r="P490" i="58"/>
  <c r="R490" i="58"/>
  <c r="P491" i="58"/>
  <c r="R491" i="58"/>
  <c r="P492" i="58"/>
  <c r="R492" i="58"/>
  <c r="P493" i="58"/>
  <c r="R493" i="58"/>
  <c r="P494" i="58"/>
  <c r="R494" i="58"/>
  <c r="P495" i="58"/>
  <c r="R495" i="58"/>
  <c r="P496" i="58"/>
  <c r="R496" i="58"/>
  <c r="P497" i="58"/>
  <c r="R497" i="58"/>
  <c r="P498" i="58"/>
  <c r="R498" i="58"/>
  <c r="P499" i="58"/>
  <c r="R499" i="58"/>
  <c r="P500" i="58"/>
  <c r="R500" i="58"/>
  <c r="P501" i="58"/>
  <c r="R501" i="58"/>
  <c r="P502" i="58"/>
  <c r="R502" i="58"/>
  <c r="P503" i="58"/>
  <c r="R503" i="58"/>
  <c r="P504" i="58"/>
  <c r="R504" i="58"/>
  <c r="P505" i="58"/>
  <c r="R505" i="58"/>
  <c r="P506" i="58"/>
  <c r="R506" i="58"/>
  <c r="P507" i="58"/>
  <c r="R507" i="58"/>
  <c r="P508" i="58"/>
  <c r="R508" i="58"/>
  <c r="P509" i="58"/>
  <c r="R509" i="58"/>
  <c r="P510" i="58"/>
  <c r="R510" i="58"/>
  <c r="P511" i="58"/>
  <c r="R511" i="58"/>
  <c r="P512" i="58"/>
  <c r="R512" i="58"/>
  <c r="P513" i="58"/>
  <c r="R513" i="58"/>
  <c r="P514" i="58"/>
  <c r="R514" i="58"/>
  <c r="P515" i="58"/>
  <c r="R515" i="58"/>
  <c r="P516" i="58"/>
  <c r="R516" i="58"/>
  <c r="P517" i="58"/>
  <c r="R517" i="58"/>
  <c r="P518" i="58"/>
  <c r="R518" i="58"/>
  <c r="P519" i="58"/>
  <c r="R519" i="58"/>
  <c r="P520" i="58"/>
  <c r="R520" i="58"/>
  <c r="P521" i="58"/>
  <c r="R521" i="58"/>
  <c r="P522" i="58"/>
  <c r="R522" i="58"/>
  <c r="P523" i="58"/>
  <c r="R523" i="58"/>
  <c r="P524" i="58"/>
  <c r="R524" i="58"/>
  <c r="P525" i="58"/>
  <c r="R525" i="58"/>
  <c r="P526" i="58"/>
  <c r="R526" i="58"/>
  <c r="P527" i="58"/>
  <c r="R527" i="58"/>
  <c r="P528" i="58"/>
  <c r="R528" i="58"/>
  <c r="P529" i="58"/>
  <c r="R529" i="58"/>
  <c r="P530" i="58"/>
  <c r="R530" i="58"/>
  <c r="P531" i="58"/>
  <c r="R531" i="58"/>
  <c r="P532" i="58"/>
  <c r="R532" i="58"/>
  <c r="P533" i="58"/>
  <c r="R533" i="58"/>
  <c r="P534" i="58"/>
  <c r="R534" i="58"/>
  <c r="P535" i="58"/>
  <c r="R535" i="58"/>
  <c r="P536" i="58"/>
  <c r="R536" i="58"/>
  <c r="P537" i="58"/>
  <c r="R537" i="58"/>
  <c r="P538" i="58"/>
  <c r="R538" i="58"/>
  <c r="P539" i="58"/>
  <c r="R539" i="58"/>
  <c r="P540" i="58"/>
  <c r="R540" i="58"/>
  <c r="P541" i="58"/>
  <c r="R541" i="58"/>
  <c r="P542" i="58"/>
  <c r="R542" i="58"/>
  <c r="P543" i="58"/>
  <c r="R543" i="58"/>
  <c r="P544" i="58"/>
  <c r="R544" i="58"/>
  <c r="P545" i="58"/>
  <c r="R545" i="58"/>
  <c r="P546" i="58"/>
  <c r="R546" i="58"/>
  <c r="P547" i="58"/>
  <c r="R547" i="58"/>
  <c r="P548" i="58"/>
  <c r="R548" i="58"/>
  <c r="P549" i="58"/>
  <c r="R549" i="58"/>
  <c r="P550" i="58"/>
  <c r="R550" i="58"/>
  <c r="P551" i="58"/>
  <c r="R551" i="58"/>
  <c r="P552" i="58"/>
  <c r="R552" i="58"/>
  <c r="P553" i="58"/>
  <c r="R553" i="58"/>
  <c r="P554" i="58"/>
  <c r="R554" i="58"/>
  <c r="P555" i="58"/>
  <c r="R555" i="58"/>
  <c r="P556" i="58"/>
  <c r="R556" i="58"/>
  <c r="P557" i="58"/>
  <c r="R557" i="58"/>
  <c r="P558" i="58"/>
  <c r="R558" i="58"/>
  <c r="P559" i="58"/>
  <c r="R559" i="58"/>
  <c r="P560" i="58"/>
  <c r="R560" i="58"/>
  <c r="P561" i="58"/>
  <c r="R561" i="58"/>
  <c r="P562" i="58"/>
  <c r="R562" i="58"/>
  <c r="P563" i="58"/>
  <c r="R563" i="58"/>
  <c r="P564" i="58"/>
  <c r="R564" i="58"/>
  <c r="P565" i="58"/>
  <c r="R565" i="58"/>
  <c r="P566" i="58"/>
  <c r="R566" i="58"/>
  <c r="P567" i="58"/>
  <c r="R567" i="58"/>
  <c r="P568" i="58"/>
  <c r="R568" i="58"/>
  <c r="P569" i="58"/>
  <c r="R569" i="58"/>
  <c r="P570" i="58"/>
  <c r="R570" i="58"/>
  <c r="P571" i="58"/>
  <c r="R571" i="58"/>
  <c r="P572" i="58"/>
  <c r="R572" i="58"/>
  <c r="P573" i="58"/>
  <c r="R573" i="58"/>
  <c r="P574" i="58"/>
  <c r="R574" i="58"/>
  <c r="P575" i="58"/>
  <c r="R575" i="58"/>
  <c r="P576" i="58"/>
  <c r="R576" i="58"/>
  <c r="P577" i="58"/>
  <c r="R577" i="58"/>
  <c r="P578" i="58"/>
  <c r="R578" i="58"/>
  <c r="P579" i="58"/>
  <c r="R579" i="58"/>
  <c r="P580" i="58"/>
  <c r="R580" i="58"/>
  <c r="P581" i="58"/>
  <c r="R581" i="58"/>
  <c r="P582" i="58"/>
  <c r="R582" i="58"/>
  <c r="P583" i="58"/>
  <c r="R583" i="58"/>
  <c r="P584" i="58"/>
  <c r="R584" i="58"/>
  <c r="P585" i="58"/>
  <c r="R585" i="58"/>
  <c r="P586" i="58"/>
  <c r="R586" i="58"/>
  <c r="P587" i="58"/>
  <c r="R587" i="58"/>
  <c r="P588" i="58"/>
  <c r="R588" i="58"/>
  <c r="P589" i="58"/>
  <c r="R589" i="58"/>
  <c r="P590" i="58"/>
  <c r="R590" i="58"/>
  <c r="P591" i="58"/>
  <c r="R591" i="58"/>
  <c r="P592" i="58"/>
  <c r="R592" i="58"/>
  <c r="P593" i="58"/>
  <c r="R593" i="58"/>
  <c r="P594" i="58"/>
  <c r="R594" i="58"/>
  <c r="P595" i="58"/>
  <c r="R595" i="58"/>
  <c r="P596" i="58"/>
  <c r="R596" i="58"/>
  <c r="P597" i="58"/>
  <c r="R597" i="58"/>
  <c r="P598" i="58"/>
  <c r="R598" i="58"/>
  <c r="P599" i="58"/>
  <c r="R599" i="58"/>
  <c r="P600" i="58"/>
  <c r="R600" i="58"/>
  <c r="P601" i="58"/>
  <c r="R601" i="58"/>
  <c r="P602" i="58"/>
  <c r="R602" i="58"/>
  <c r="P603" i="58"/>
  <c r="R603" i="58"/>
  <c r="P604" i="58"/>
  <c r="R604" i="58"/>
  <c r="P605" i="58"/>
  <c r="R605" i="58"/>
  <c r="P606" i="58"/>
  <c r="R606" i="58"/>
  <c r="P607" i="58"/>
  <c r="R607" i="58"/>
  <c r="P608" i="58"/>
  <c r="R608" i="58"/>
  <c r="P609" i="58"/>
  <c r="R609" i="58"/>
  <c r="P610" i="58"/>
  <c r="R610" i="58"/>
  <c r="P611" i="58"/>
  <c r="R611" i="58"/>
  <c r="P612" i="58"/>
  <c r="R612" i="58"/>
  <c r="P613" i="58"/>
  <c r="R613" i="58"/>
  <c r="P614" i="58"/>
  <c r="R614" i="58"/>
  <c r="P615" i="58"/>
  <c r="R615" i="58"/>
  <c r="P616" i="58"/>
  <c r="R616" i="58"/>
  <c r="P617" i="58"/>
  <c r="R617" i="58"/>
  <c r="P618" i="58"/>
  <c r="R618" i="58"/>
  <c r="P619" i="58"/>
  <c r="R619" i="58"/>
  <c r="P620" i="58"/>
  <c r="R620" i="58"/>
  <c r="P621" i="58"/>
  <c r="R621" i="58"/>
  <c r="P622" i="58"/>
  <c r="R622" i="58"/>
  <c r="P623" i="58"/>
  <c r="R623" i="58"/>
  <c r="P624" i="58"/>
  <c r="R624" i="58"/>
  <c r="P625" i="58"/>
  <c r="R625" i="58"/>
  <c r="P626" i="58"/>
  <c r="R626" i="58"/>
  <c r="P627" i="58"/>
  <c r="R627" i="58"/>
  <c r="P628" i="58"/>
  <c r="R628" i="58"/>
  <c r="P629" i="58"/>
  <c r="R629" i="58"/>
  <c r="P630" i="58"/>
  <c r="R630" i="58"/>
  <c r="P631" i="58"/>
  <c r="R631" i="58"/>
  <c r="P632" i="58"/>
  <c r="R632" i="58"/>
  <c r="P633" i="58"/>
  <c r="R633" i="58"/>
  <c r="P634" i="58"/>
  <c r="R634" i="58"/>
  <c r="P635" i="58"/>
  <c r="R635" i="58"/>
  <c r="P42" i="58"/>
  <c r="R42" i="58" s="1"/>
  <c r="P31" i="58"/>
  <c r="R31" i="58" s="1"/>
  <c r="P30" i="58"/>
  <c r="R30" i="58" s="1"/>
  <c r="P76" i="58"/>
  <c r="R76" i="58" s="1"/>
  <c r="P94" i="58"/>
  <c r="R94" i="58" s="1"/>
  <c r="P6" i="58"/>
  <c r="R6" i="58" s="1"/>
  <c r="P46" i="58"/>
  <c r="R46" i="58" s="1"/>
  <c r="P40" i="58"/>
  <c r="R40" i="58" s="1"/>
  <c r="P33" i="58"/>
  <c r="R33" i="58" s="1"/>
  <c r="P32" i="58"/>
  <c r="R32" i="58" s="1"/>
  <c r="P17" i="58"/>
  <c r="R17" i="58" s="1"/>
  <c r="P35" i="58"/>
  <c r="R35" i="58" s="1"/>
  <c r="P10" i="58"/>
  <c r="R10" i="58" s="1"/>
  <c r="P83" i="58"/>
  <c r="R83" i="58" s="1"/>
  <c r="P66" i="58"/>
  <c r="R66" i="58" s="1"/>
  <c r="P86" i="58"/>
  <c r="P87" i="58"/>
  <c r="R87" i="58" s="1"/>
  <c r="P96" i="58"/>
  <c r="R96" i="58" s="1"/>
  <c r="A96" i="58" s="1"/>
  <c r="AM920" i="63" l="1"/>
  <c r="AM921" i="63" s="1"/>
  <c r="I869" i="63"/>
  <c r="AM890" i="61"/>
  <c r="AI851" i="61" s="1"/>
  <c r="AI852" i="61" s="1"/>
  <c r="AO862" i="61"/>
  <c r="AO895" i="61" s="1"/>
  <c r="N769" i="60"/>
  <c r="I758" i="60"/>
  <c r="AI776" i="60"/>
  <c r="AA782" i="60" s="1"/>
  <c r="R805" i="60"/>
  <c r="S812" i="60"/>
  <c r="S813" i="60" s="1"/>
  <c r="R86" i="58"/>
  <c r="P92" i="58"/>
  <c r="R92" i="58" s="1"/>
  <c r="P47" i="58"/>
  <c r="R47" i="58" s="1"/>
  <c r="A17" i="58" s="1"/>
  <c r="P38" i="58"/>
  <c r="R38" i="58" s="1"/>
  <c r="P18" i="58"/>
  <c r="R18" i="58" s="1"/>
  <c r="P67" i="58"/>
  <c r="R67" i="58" s="1"/>
  <c r="P81" i="58"/>
  <c r="R81" i="58" s="1"/>
  <c r="P8" i="58"/>
  <c r="R8" i="58" s="1"/>
  <c r="A40" i="58" s="1"/>
  <c r="P9" i="58"/>
  <c r="R9" i="58" s="1"/>
  <c r="P36" i="58"/>
  <c r="R36" i="58" s="1"/>
  <c r="P19" i="58"/>
  <c r="R19" i="58" s="1"/>
  <c r="P28" i="58"/>
  <c r="R28" i="58" s="1"/>
  <c r="P29" i="58"/>
  <c r="R29" i="58" s="1"/>
  <c r="P27" i="58"/>
  <c r="R27" i="58" s="1"/>
  <c r="A66" i="58" s="1"/>
  <c r="P13" i="58"/>
  <c r="R13" i="58" s="1"/>
  <c r="P16" i="58"/>
  <c r="R16" i="58" s="1"/>
  <c r="P55" i="58"/>
  <c r="R55" i="58" s="1"/>
  <c r="P57" i="58"/>
  <c r="R57" i="58" s="1"/>
  <c r="P61" i="58"/>
  <c r="R61" i="58" s="1"/>
  <c r="P58" i="58"/>
  <c r="R58" i="58" s="1"/>
  <c r="A76" i="58" s="1"/>
  <c r="P49" i="58"/>
  <c r="R49" i="58" s="1"/>
  <c r="P59" i="58"/>
  <c r="R59" i="58" s="1"/>
  <c r="P60" i="58"/>
  <c r="R60" i="58" s="1"/>
  <c r="P56" i="58"/>
  <c r="R56" i="58" s="1"/>
  <c r="P90" i="58"/>
  <c r="R90" i="58" s="1"/>
  <c r="P43" i="58"/>
  <c r="R43" i="58" s="1"/>
  <c r="P44" i="58"/>
  <c r="R44" i="58" s="1"/>
  <c r="P45" i="58"/>
  <c r="R45" i="58" s="1"/>
  <c r="P84" i="58"/>
  <c r="R84" i="58" s="1"/>
  <c r="P15" i="58"/>
  <c r="R15" i="58" s="1"/>
  <c r="P24" i="58"/>
  <c r="R24" i="58" s="1"/>
  <c r="P39" i="58"/>
  <c r="R39" i="58" s="1"/>
  <c r="P23" i="58"/>
  <c r="R23" i="58" s="1"/>
  <c r="P80" i="58"/>
  <c r="R80" i="58" s="1"/>
  <c r="P64" i="58"/>
  <c r="R64" i="58" s="1"/>
  <c r="P65" i="58"/>
  <c r="R65" i="58" s="1"/>
  <c r="P50" i="58"/>
  <c r="R50" i="58" s="1"/>
  <c r="P75" i="58"/>
  <c r="R75" i="58" s="1"/>
  <c r="P73" i="58"/>
  <c r="R73" i="58" s="1"/>
  <c r="P88" i="58"/>
  <c r="R88" i="58" s="1"/>
  <c r="P14" i="58"/>
  <c r="R14" i="58" s="1"/>
  <c r="A30" i="58" s="1"/>
  <c r="P34" i="58"/>
  <c r="R34" i="58" s="1"/>
  <c r="P11" i="58"/>
  <c r="R11" i="58" s="1"/>
  <c r="P51" i="58"/>
  <c r="R51" i="58" s="1"/>
  <c r="P63" i="58"/>
  <c r="I878" i="63" l="1"/>
  <c r="I880" i="63" s="1"/>
  <c r="J880" i="63" s="1"/>
  <c r="J869" i="63"/>
  <c r="I845" i="61"/>
  <c r="I847" i="61" s="1"/>
  <c r="I850" i="61" s="1"/>
  <c r="I836" i="61"/>
  <c r="AM891" i="61" s="1"/>
  <c r="AM892" i="61" s="1"/>
  <c r="AO890" i="61"/>
  <c r="J758" i="60"/>
  <c r="Z838" i="60"/>
  <c r="Z832" i="60"/>
  <c r="Z826" i="60"/>
  <c r="Z792" i="60"/>
  <c r="Z785" i="60"/>
  <c r="AM788" i="60" s="1"/>
  <c r="Z821" i="60"/>
  <c r="Z793" i="60"/>
  <c r="Z843" i="60"/>
  <c r="Z837" i="60"/>
  <c r="Z831" i="60"/>
  <c r="Z825" i="60"/>
  <c r="Z805" i="60"/>
  <c r="Z796" i="60"/>
  <c r="Z794" i="60"/>
  <c r="Z806" i="60"/>
  <c r="Z797" i="60"/>
  <c r="Z795" i="60"/>
  <c r="Z842" i="60"/>
  <c r="Z836" i="60"/>
  <c r="Z830" i="60"/>
  <c r="Z824" i="60"/>
  <c r="Z820" i="60"/>
  <c r="Z807" i="60"/>
  <c r="Z804" i="60"/>
  <c r="Z798" i="60"/>
  <c r="Z818" i="60"/>
  <c r="Z813" i="60"/>
  <c r="Z809" i="60"/>
  <c r="Z808" i="60"/>
  <c r="Z803" i="60"/>
  <c r="Z799" i="60"/>
  <c r="Z841" i="60"/>
  <c r="Z835" i="60"/>
  <c r="Z829" i="60"/>
  <c r="Z815" i="60"/>
  <c r="Z814" i="60"/>
  <c r="Z812" i="60"/>
  <c r="Z811" i="60"/>
  <c r="Z810" i="60"/>
  <c r="Z802" i="60"/>
  <c r="Z800" i="60"/>
  <c r="Z823" i="60"/>
  <c r="Z816" i="60"/>
  <c r="Z801" i="60"/>
  <c r="Z840" i="60"/>
  <c r="Z834" i="60"/>
  <c r="Z828" i="60"/>
  <c r="Z817" i="60"/>
  <c r="Z787" i="60"/>
  <c r="Z839" i="60"/>
  <c r="Z833" i="60"/>
  <c r="Z827" i="60"/>
  <c r="Z822" i="60"/>
  <c r="Z819" i="60"/>
  <c r="Z791" i="60"/>
  <c r="Z788" i="60"/>
  <c r="Z790" i="60"/>
  <c r="Z789" i="60"/>
  <c r="Z786" i="60"/>
  <c r="A47" i="58"/>
  <c r="A61" i="58"/>
  <c r="A45" i="58"/>
  <c r="A51" i="58"/>
  <c r="A86" i="58"/>
  <c r="A90" i="58"/>
  <c r="A81" i="58"/>
  <c r="A33" i="58"/>
  <c r="A44" i="58"/>
  <c r="A94" i="58"/>
  <c r="A10" i="58"/>
  <c r="A88" i="58"/>
  <c r="A8" i="58"/>
  <c r="A80" i="58"/>
  <c r="A73" i="58"/>
  <c r="A16" i="58"/>
  <c r="A34" i="58"/>
  <c r="A75" i="58"/>
  <c r="A11" i="58"/>
  <c r="AI737" i="58"/>
  <c r="AH737" i="58"/>
  <c r="P74" i="58"/>
  <c r="R74" i="58" s="1"/>
  <c r="A18" i="58" s="1"/>
  <c r="P25" i="58"/>
  <c r="R25" i="58" s="1"/>
  <c r="A35" i="58" s="1"/>
  <c r="P89" i="58"/>
  <c r="R89" i="58" s="1"/>
  <c r="P53" i="58"/>
  <c r="R53" i="58" s="1"/>
  <c r="A14" i="58" s="1"/>
  <c r="P93" i="58"/>
  <c r="R93" i="58" s="1"/>
  <c r="A24" i="58" s="1"/>
  <c r="P85" i="58"/>
  <c r="R85" i="58" s="1"/>
  <c r="P77" i="58"/>
  <c r="R77" i="58" s="1"/>
  <c r="A46" i="58" s="1"/>
  <c r="P5" i="58"/>
  <c r="R5" i="58" s="1"/>
  <c r="A59" i="58" s="1"/>
  <c r="P68" i="58"/>
  <c r="R68" i="58" s="1"/>
  <c r="A55" i="58" s="1"/>
  <c r="P48" i="58"/>
  <c r="R48" i="58" s="1"/>
  <c r="P37" i="58"/>
  <c r="R37" i="58" s="1"/>
  <c r="A32" i="58" s="1"/>
  <c r="P70" i="58"/>
  <c r="R70" i="58" s="1"/>
  <c r="A27" i="58" s="1"/>
  <c r="P54" i="58"/>
  <c r="R54" i="58" s="1"/>
  <c r="A92" i="58" s="1"/>
  <c r="P7" i="58"/>
  <c r="R7" i="58" s="1"/>
  <c r="P79" i="58"/>
  <c r="R79" i="58" s="1"/>
  <c r="A19" i="58" s="1"/>
  <c r="P69" i="58"/>
  <c r="R69" i="58" s="1"/>
  <c r="P52" i="58"/>
  <c r="R52" i="58" s="1"/>
  <c r="A49" i="58" s="1"/>
  <c r="P26" i="58"/>
  <c r="R26" i="58" s="1"/>
  <c r="A83" i="58" s="1"/>
  <c r="P62" i="58"/>
  <c r="R62" i="58" s="1"/>
  <c r="P78" i="58"/>
  <c r="R78" i="58" s="1"/>
  <c r="A58" i="58" s="1"/>
  <c r="P71" i="58"/>
  <c r="R71" i="58" s="1"/>
  <c r="A15" i="58" s="1"/>
  <c r="R63" i="58"/>
  <c r="P21" i="58"/>
  <c r="X460" i="58" s="1"/>
  <c r="P20" i="58"/>
  <c r="P82" i="58"/>
  <c r="P12" i="58"/>
  <c r="P91" i="58"/>
  <c r="X264" i="58" s="1"/>
  <c r="P22" i="58"/>
  <c r="X603" i="58" s="1"/>
  <c r="P41" i="58"/>
  <c r="P72" i="58"/>
  <c r="R72" i="58" s="1"/>
  <c r="A9" i="58" s="1"/>
  <c r="X15" i="58"/>
  <c r="E36" i="59"/>
  <c r="M35" i="59"/>
  <c r="M27" i="59"/>
  <c r="N23" i="59"/>
  <c r="M26" i="59" s="1"/>
  <c r="G23" i="59"/>
  <c r="E27" i="59" s="1"/>
  <c r="F23" i="59"/>
  <c r="E26" i="59" s="1"/>
  <c r="E23" i="59"/>
  <c r="E25" i="59" s="1"/>
  <c r="R22" i="59"/>
  <c r="A22" i="59"/>
  <c r="M22" i="59"/>
  <c r="R21" i="59"/>
  <c r="A21" i="59"/>
  <c r="M21" i="59"/>
  <c r="R20" i="59"/>
  <c r="A20" i="59"/>
  <c r="M20" i="59"/>
  <c r="M18" i="59"/>
  <c r="O18" i="59" s="1"/>
  <c r="A18" i="59" s="1"/>
  <c r="M10" i="59"/>
  <c r="O10" i="59" s="1"/>
  <c r="M7" i="59"/>
  <c r="O7" i="59" s="1"/>
  <c r="M15" i="59"/>
  <c r="O15" i="59" s="1"/>
  <c r="M5" i="59"/>
  <c r="M6" i="59"/>
  <c r="O6" i="59" s="1"/>
  <c r="M11" i="59"/>
  <c r="O11" i="59" s="1"/>
  <c r="M19" i="59"/>
  <c r="O19" i="59" s="1"/>
  <c r="M16" i="59"/>
  <c r="O16" i="59" s="1"/>
  <c r="M9" i="59"/>
  <c r="O9" i="59" s="1"/>
  <c r="M8" i="59"/>
  <c r="O8" i="59" s="1"/>
  <c r="M13" i="59"/>
  <c r="O13" i="59" s="1"/>
  <c r="M14" i="59"/>
  <c r="O14" i="59" s="1"/>
  <c r="M17" i="59"/>
  <c r="O17" i="59" s="1"/>
  <c r="M12" i="59"/>
  <c r="O12" i="59" s="1"/>
  <c r="AD762" i="58"/>
  <c r="AD761" i="58"/>
  <c r="AD760" i="58"/>
  <c r="AD759" i="58"/>
  <c r="AD758" i="58"/>
  <c r="AD757" i="58"/>
  <c r="AD756" i="58"/>
  <c r="AD755" i="58"/>
  <c r="AD754" i="58"/>
  <c r="AD753" i="58"/>
  <c r="AD752" i="58"/>
  <c r="AD751" i="58"/>
  <c r="AD750" i="58"/>
  <c r="AD749" i="58"/>
  <c r="AD748" i="58"/>
  <c r="AD747" i="58"/>
  <c r="AD746" i="58"/>
  <c r="AD745" i="58"/>
  <c r="AD744" i="58"/>
  <c r="AD743" i="58"/>
  <c r="AD742" i="58"/>
  <c r="AD741" i="58"/>
  <c r="AD740" i="58"/>
  <c r="AD739" i="58"/>
  <c r="AD738" i="58"/>
  <c r="AD737" i="58"/>
  <c r="AD736" i="58"/>
  <c r="AD735" i="58"/>
  <c r="AN734" i="58"/>
  <c r="AM734" i="58"/>
  <c r="AL734" i="58"/>
  <c r="AD734" i="58"/>
  <c r="AN733" i="58"/>
  <c r="AD733" i="58"/>
  <c r="AN732" i="58"/>
  <c r="AD732" i="58"/>
  <c r="O732" i="58"/>
  <c r="O734" i="58" s="1"/>
  <c r="AN731" i="58"/>
  <c r="AD731" i="58"/>
  <c r="AN730" i="58"/>
  <c r="AD730" i="58"/>
  <c r="AN729" i="58"/>
  <c r="AD729" i="58"/>
  <c r="AN728" i="58"/>
  <c r="AD728" i="58"/>
  <c r="AN727" i="58"/>
  <c r="AD727" i="58"/>
  <c r="AD726" i="58"/>
  <c r="AD725" i="58"/>
  <c r="AD724" i="58"/>
  <c r="Q724" i="58"/>
  <c r="AD723" i="58"/>
  <c r="AD722" i="58"/>
  <c r="AD721" i="58"/>
  <c r="AL710" i="58" s="1"/>
  <c r="AD720" i="58"/>
  <c r="AD719" i="58"/>
  <c r="AD718" i="58"/>
  <c r="AD717" i="58"/>
  <c r="AD716" i="58"/>
  <c r="AD715" i="58"/>
  <c r="S715" i="58"/>
  <c r="R715" i="58"/>
  <c r="AD714" i="58"/>
  <c r="AD713" i="58"/>
  <c r="AD712" i="58"/>
  <c r="AD711" i="58"/>
  <c r="AD710" i="58"/>
  <c r="AL718" i="58" s="1"/>
  <c r="AD709" i="58"/>
  <c r="AD708" i="58"/>
  <c r="R708" i="58"/>
  <c r="AD707" i="58"/>
  <c r="AD706" i="58"/>
  <c r="AD705" i="58"/>
  <c r="AD704" i="58"/>
  <c r="AL706" i="58" s="1"/>
  <c r="I689" i="58"/>
  <c r="J669" i="58"/>
  <c r="J668" i="58"/>
  <c r="J667" i="58"/>
  <c r="L657" i="58"/>
  <c r="K657" i="58"/>
  <c r="J657" i="58"/>
  <c r="L656" i="58"/>
  <c r="K656" i="58"/>
  <c r="J656" i="58"/>
  <c r="L655" i="58"/>
  <c r="K655" i="58"/>
  <c r="J655" i="58"/>
  <c r="L654" i="58"/>
  <c r="R648" i="58" s="1"/>
  <c r="R649" i="58" s="1"/>
  <c r="K654" i="58"/>
  <c r="Q648" i="58" s="1"/>
  <c r="Q649" i="58" s="1"/>
  <c r="J654" i="58"/>
  <c r="P648" i="58" s="1"/>
  <c r="P649" i="58" s="1"/>
  <c r="L653" i="58"/>
  <c r="R653" i="58" s="1"/>
  <c r="R654" i="58" s="1"/>
  <c r="K653" i="58"/>
  <c r="Q653" i="58" s="1"/>
  <c r="Q654" i="58" s="1"/>
  <c r="J653" i="58"/>
  <c r="P653" i="58" s="1"/>
  <c r="P654" i="58" s="1"/>
  <c r="L652" i="58"/>
  <c r="K652" i="58"/>
  <c r="J652" i="58"/>
  <c r="L651" i="58"/>
  <c r="K651" i="58"/>
  <c r="J651" i="58"/>
  <c r="L650" i="58"/>
  <c r="K650" i="58"/>
  <c r="J650" i="58"/>
  <c r="L649" i="58"/>
  <c r="K649" i="58"/>
  <c r="J649" i="58"/>
  <c r="L648" i="58"/>
  <c r="K648" i="58"/>
  <c r="J648" i="58"/>
  <c r="L647" i="58"/>
  <c r="K647" i="58"/>
  <c r="J647" i="58"/>
  <c r="L646" i="58"/>
  <c r="K646" i="58"/>
  <c r="J646" i="58"/>
  <c r="L645" i="58"/>
  <c r="K645" i="58"/>
  <c r="J645" i="58"/>
  <c r="L644" i="58"/>
  <c r="K644" i="58"/>
  <c r="J644" i="58"/>
  <c r="L643" i="58"/>
  <c r="G661" i="58" s="1"/>
  <c r="K643" i="58"/>
  <c r="F661" i="58" s="1"/>
  <c r="J643" i="58"/>
  <c r="L642" i="58"/>
  <c r="G660" i="58" s="1"/>
  <c r="K642" i="58"/>
  <c r="L641" i="58"/>
  <c r="K641" i="58"/>
  <c r="J641" i="58"/>
  <c r="L640" i="58"/>
  <c r="G658" i="58" s="1"/>
  <c r="J640" i="58"/>
  <c r="E658" i="58" s="1"/>
  <c r="A639" i="58"/>
  <c r="X635" i="58"/>
  <c r="A635" i="58"/>
  <c r="X634" i="58"/>
  <c r="A634" i="58"/>
  <c r="X633" i="58"/>
  <c r="A633" i="58"/>
  <c r="A632" i="58"/>
  <c r="X631" i="58"/>
  <c r="A631" i="58"/>
  <c r="X630" i="58"/>
  <c r="A630" i="58"/>
  <c r="X629" i="58"/>
  <c r="A629" i="58"/>
  <c r="X628" i="58"/>
  <c r="A628" i="58"/>
  <c r="X627" i="58"/>
  <c r="A627" i="58"/>
  <c r="X626" i="58"/>
  <c r="A626" i="58"/>
  <c r="X625" i="58"/>
  <c r="A625" i="58"/>
  <c r="X624" i="58"/>
  <c r="A624" i="58"/>
  <c r="X623" i="58"/>
  <c r="A623" i="58"/>
  <c r="X622" i="58"/>
  <c r="A622" i="58"/>
  <c r="X621" i="58"/>
  <c r="A621" i="58"/>
  <c r="X620" i="58"/>
  <c r="A620" i="58"/>
  <c r="X619" i="58"/>
  <c r="A619" i="58"/>
  <c r="A618" i="58"/>
  <c r="X617" i="58"/>
  <c r="A617" i="58"/>
  <c r="X616" i="58"/>
  <c r="A616" i="58"/>
  <c r="X615" i="58"/>
  <c r="A615" i="58"/>
  <c r="X614" i="58"/>
  <c r="A614" i="58"/>
  <c r="X613" i="58"/>
  <c r="A613" i="58"/>
  <c r="X612" i="58"/>
  <c r="A612" i="58"/>
  <c r="X611" i="58"/>
  <c r="A611" i="58"/>
  <c r="X610" i="58"/>
  <c r="A610" i="58"/>
  <c r="X609" i="58"/>
  <c r="A609" i="58"/>
  <c r="A608" i="58"/>
  <c r="A607" i="58"/>
  <c r="X606" i="58"/>
  <c r="A606" i="58"/>
  <c r="X605" i="58"/>
  <c r="A605" i="58"/>
  <c r="X604" i="58"/>
  <c r="A604" i="58"/>
  <c r="A603" i="58"/>
  <c r="X602" i="58"/>
  <c r="A602" i="58"/>
  <c r="X601" i="58"/>
  <c r="A601" i="58"/>
  <c r="X600" i="58"/>
  <c r="A600" i="58"/>
  <c r="X599" i="58"/>
  <c r="A599" i="58"/>
  <c r="X598" i="58"/>
  <c r="A598" i="58"/>
  <c r="X597" i="58"/>
  <c r="A597" i="58"/>
  <c r="X596" i="58"/>
  <c r="A596" i="58"/>
  <c r="X595" i="58"/>
  <c r="A595" i="58"/>
  <c r="A594" i="58"/>
  <c r="X593" i="58"/>
  <c r="A593" i="58"/>
  <c r="X592" i="58"/>
  <c r="A592" i="58"/>
  <c r="X591" i="58"/>
  <c r="A591" i="58"/>
  <c r="X590" i="58"/>
  <c r="A590" i="58"/>
  <c r="X589" i="58"/>
  <c r="A589" i="58"/>
  <c r="X588" i="58"/>
  <c r="A588" i="58"/>
  <c r="A587" i="58"/>
  <c r="X586" i="58"/>
  <c r="A586" i="58"/>
  <c r="X585" i="58"/>
  <c r="A585" i="58"/>
  <c r="X584" i="58"/>
  <c r="A584" i="58"/>
  <c r="X583" i="58"/>
  <c r="A583" i="58"/>
  <c r="X582" i="58"/>
  <c r="A582" i="58"/>
  <c r="A581" i="58"/>
  <c r="X580" i="58"/>
  <c r="A580" i="58"/>
  <c r="X579" i="58"/>
  <c r="A579" i="58"/>
  <c r="X578" i="58"/>
  <c r="A578" i="58"/>
  <c r="X577" i="58"/>
  <c r="A577" i="58"/>
  <c r="X576" i="58"/>
  <c r="A576" i="58"/>
  <c r="X575" i="58"/>
  <c r="A575" i="58"/>
  <c r="X574" i="58"/>
  <c r="A574" i="58"/>
  <c r="X573" i="58"/>
  <c r="A573" i="58"/>
  <c r="X572" i="58"/>
  <c r="A572" i="58"/>
  <c r="A571" i="58"/>
  <c r="X570" i="58"/>
  <c r="A570" i="58"/>
  <c r="X569" i="58"/>
  <c r="A569" i="58"/>
  <c r="X568" i="58"/>
  <c r="A568" i="58"/>
  <c r="X567" i="58"/>
  <c r="A567" i="58"/>
  <c r="X566" i="58"/>
  <c r="A566" i="58"/>
  <c r="X565" i="58"/>
  <c r="A565" i="58"/>
  <c r="A564" i="58"/>
  <c r="X563" i="58"/>
  <c r="A563" i="58"/>
  <c r="X562" i="58"/>
  <c r="A562" i="58"/>
  <c r="X561" i="58"/>
  <c r="A561" i="58"/>
  <c r="X560" i="58"/>
  <c r="A560" i="58"/>
  <c r="X559" i="58"/>
  <c r="A559" i="58"/>
  <c r="X558" i="58"/>
  <c r="A558" i="58"/>
  <c r="X557" i="58"/>
  <c r="A557" i="58"/>
  <c r="X556" i="58"/>
  <c r="A556" i="58"/>
  <c r="X555" i="58"/>
  <c r="A555" i="58"/>
  <c r="X554" i="58"/>
  <c r="A554" i="58"/>
  <c r="X553" i="58"/>
  <c r="A553" i="58"/>
  <c r="X552" i="58"/>
  <c r="A552" i="58"/>
  <c r="X551" i="58"/>
  <c r="A551" i="58"/>
  <c r="X550" i="58"/>
  <c r="A550" i="58"/>
  <c r="X549" i="58"/>
  <c r="A549" i="58"/>
  <c r="X548" i="58"/>
  <c r="A548" i="58"/>
  <c r="A547" i="58"/>
  <c r="X546" i="58"/>
  <c r="A546" i="58"/>
  <c r="X545" i="58"/>
  <c r="A545" i="58"/>
  <c r="X544" i="58"/>
  <c r="A544" i="58"/>
  <c r="X543" i="58"/>
  <c r="A543" i="58"/>
  <c r="X542" i="58"/>
  <c r="A542" i="58"/>
  <c r="X541" i="58"/>
  <c r="A541" i="58"/>
  <c r="X540" i="58"/>
  <c r="A540" i="58"/>
  <c r="X539" i="58"/>
  <c r="A539" i="58"/>
  <c r="X538" i="58"/>
  <c r="A538" i="58"/>
  <c r="X537" i="58"/>
  <c r="A537" i="58"/>
  <c r="X536" i="58"/>
  <c r="A536" i="58"/>
  <c r="X535" i="58"/>
  <c r="A535" i="58"/>
  <c r="X534" i="58"/>
  <c r="A534" i="58"/>
  <c r="X533" i="58"/>
  <c r="A533" i="58"/>
  <c r="X532" i="58"/>
  <c r="A532" i="58"/>
  <c r="X531" i="58"/>
  <c r="A531" i="58"/>
  <c r="X530" i="58"/>
  <c r="A530" i="58"/>
  <c r="X529" i="58"/>
  <c r="A529" i="58"/>
  <c r="X528" i="58"/>
  <c r="A528" i="58"/>
  <c r="X527" i="58"/>
  <c r="A527" i="58"/>
  <c r="X526" i="58"/>
  <c r="A526" i="58"/>
  <c r="X525" i="58"/>
  <c r="A525" i="58"/>
  <c r="X524" i="58"/>
  <c r="A524" i="58"/>
  <c r="X523" i="58"/>
  <c r="A523" i="58"/>
  <c r="X522" i="58"/>
  <c r="A522" i="58"/>
  <c r="X521" i="58"/>
  <c r="A521" i="58"/>
  <c r="X520" i="58"/>
  <c r="A520" i="58"/>
  <c r="X519" i="58"/>
  <c r="A519" i="58"/>
  <c r="X518" i="58"/>
  <c r="A518" i="58"/>
  <c r="X517" i="58"/>
  <c r="A517" i="58"/>
  <c r="X516" i="58"/>
  <c r="A516" i="58"/>
  <c r="X515" i="58"/>
  <c r="A515" i="58"/>
  <c r="X514" i="58"/>
  <c r="A514" i="58"/>
  <c r="X513" i="58"/>
  <c r="A513" i="58"/>
  <c r="X512" i="58"/>
  <c r="A512" i="58"/>
  <c r="X511" i="58"/>
  <c r="A511" i="58"/>
  <c r="X510" i="58"/>
  <c r="X509" i="58"/>
  <c r="A509" i="58"/>
  <c r="X508" i="58"/>
  <c r="A508" i="58"/>
  <c r="X507" i="58"/>
  <c r="A507" i="58"/>
  <c r="X506" i="58"/>
  <c r="A506" i="58"/>
  <c r="X505" i="58"/>
  <c r="A505" i="58"/>
  <c r="X504" i="58"/>
  <c r="A504" i="58"/>
  <c r="X503" i="58"/>
  <c r="A503" i="58"/>
  <c r="X502" i="58"/>
  <c r="A502" i="58"/>
  <c r="X501" i="58"/>
  <c r="A501" i="58"/>
  <c r="X500" i="58"/>
  <c r="A500" i="58"/>
  <c r="X499" i="58"/>
  <c r="A499" i="58"/>
  <c r="X498" i="58"/>
  <c r="A498" i="58"/>
  <c r="X497" i="58"/>
  <c r="A497" i="58"/>
  <c r="X496" i="58"/>
  <c r="A496" i="58"/>
  <c r="X495" i="58"/>
  <c r="A495" i="58"/>
  <c r="X494" i="58"/>
  <c r="A494" i="58"/>
  <c r="X493" i="58"/>
  <c r="A493" i="58"/>
  <c r="X492" i="58"/>
  <c r="A492" i="58"/>
  <c r="X491" i="58"/>
  <c r="A491" i="58"/>
  <c r="X490" i="58"/>
  <c r="A490" i="58"/>
  <c r="X489" i="58"/>
  <c r="A489" i="58"/>
  <c r="X488" i="58"/>
  <c r="A488" i="58"/>
  <c r="X487" i="58"/>
  <c r="A487" i="58"/>
  <c r="X486" i="58"/>
  <c r="A486" i="58"/>
  <c r="A485" i="58"/>
  <c r="X484" i="58"/>
  <c r="A484" i="58"/>
  <c r="X483" i="58"/>
  <c r="A483" i="58"/>
  <c r="X482" i="58"/>
  <c r="A482" i="58"/>
  <c r="X481" i="58"/>
  <c r="A481" i="58"/>
  <c r="X480" i="58"/>
  <c r="A480" i="58"/>
  <c r="X479" i="58"/>
  <c r="A479" i="58"/>
  <c r="X478" i="58"/>
  <c r="A478" i="58"/>
  <c r="X477" i="58"/>
  <c r="A477" i="58"/>
  <c r="X476" i="58"/>
  <c r="A476" i="58"/>
  <c r="X475" i="58"/>
  <c r="A475" i="58"/>
  <c r="X474" i="58"/>
  <c r="A474" i="58"/>
  <c r="X473" i="58"/>
  <c r="A473" i="58"/>
  <c r="X472" i="58"/>
  <c r="A472" i="58"/>
  <c r="X471" i="58"/>
  <c r="A471" i="58"/>
  <c r="X470" i="58"/>
  <c r="A470" i="58"/>
  <c r="X469" i="58"/>
  <c r="A469" i="58"/>
  <c r="X468" i="58"/>
  <c r="A468" i="58"/>
  <c r="X467" i="58"/>
  <c r="A467" i="58"/>
  <c r="X466" i="58"/>
  <c r="A466" i="58"/>
  <c r="X465" i="58"/>
  <c r="A465" i="58"/>
  <c r="X464" i="58"/>
  <c r="A464" i="58"/>
  <c r="X463" i="58"/>
  <c r="A463" i="58"/>
  <c r="X462" i="58"/>
  <c r="A462" i="58"/>
  <c r="X461" i="58"/>
  <c r="A461" i="58"/>
  <c r="A460" i="58"/>
  <c r="X459" i="58"/>
  <c r="A459" i="58"/>
  <c r="X458" i="58"/>
  <c r="A458" i="58"/>
  <c r="X457" i="58"/>
  <c r="A457" i="58"/>
  <c r="X456" i="58"/>
  <c r="A456" i="58"/>
  <c r="X455" i="58"/>
  <c r="A455" i="58"/>
  <c r="X454" i="58"/>
  <c r="A454" i="58"/>
  <c r="X453" i="58"/>
  <c r="A453" i="58"/>
  <c r="X452" i="58"/>
  <c r="A452" i="58"/>
  <c r="A451" i="58"/>
  <c r="X450" i="58"/>
  <c r="A450" i="58"/>
  <c r="X449" i="58"/>
  <c r="A449" i="58"/>
  <c r="X448" i="58"/>
  <c r="A448" i="58"/>
  <c r="X447" i="58"/>
  <c r="A447" i="58"/>
  <c r="X446" i="58"/>
  <c r="A446" i="58"/>
  <c r="X445" i="58"/>
  <c r="A445" i="58"/>
  <c r="X444" i="58"/>
  <c r="A444" i="58"/>
  <c r="X443" i="58"/>
  <c r="A443" i="58"/>
  <c r="X442" i="58"/>
  <c r="A442" i="58"/>
  <c r="X441" i="58"/>
  <c r="A441" i="58"/>
  <c r="X440" i="58"/>
  <c r="A440" i="58"/>
  <c r="X439" i="58"/>
  <c r="A439" i="58"/>
  <c r="X438" i="58"/>
  <c r="A438" i="58"/>
  <c r="X437" i="58"/>
  <c r="A437" i="58"/>
  <c r="X436" i="58"/>
  <c r="A436" i="58"/>
  <c r="X435" i="58"/>
  <c r="A435" i="58"/>
  <c r="X434" i="58"/>
  <c r="A434" i="58"/>
  <c r="X433" i="58"/>
  <c r="A433" i="58"/>
  <c r="X432" i="58"/>
  <c r="A432" i="58"/>
  <c r="X431" i="58"/>
  <c r="A431" i="58"/>
  <c r="X430" i="58"/>
  <c r="A430" i="58"/>
  <c r="X429" i="58"/>
  <c r="A429" i="58"/>
  <c r="X428" i="58"/>
  <c r="A428" i="58"/>
  <c r="X427" i="58"/>
  <c r="A427" i="58"/>
  <c r="X426" i="58"/>
  <c r="A426" i="58"/>
  <c r="X425" i="58"/>
  <c r="A425" i="58"/>
  <c r="X424" i="58"/>
  <c r="A424" i="58"/>
  <c r="X423" i="58"/>
  <c r="A423" i="58"/>
  <c r="X422" i="58"/>
  <c r="A422" i="58"/>
  <c r="X421" i="58"/>
  <c r="A421" i="58"/>
  <c r="X420" i="58"/>
  <c r="A420" i="58"/>
  <c r="X419" i="58"/>
  <c r="A419" i="58"/>
  <c r="X418" i="58"/>
  <c r="A418" i="58"/>
  <c r="X417" i="58"/>
  <c r="A417" i="58"/>
  <c r="X416" i="58"/>
  <c r="A416" i="58"/>
  <c r="X415" i="58"/>
  <c r="A415" i="58"/>
  <c r="X414" i="58"/>
  <c r="A414" i="58"/>
  <c r="X413" i="58"/>
  <c r="A413" i="58"/>
  <c r="X412" i="58"/>
  <c r="A411" i="58"/>
  <c r="X411" i="58"/>
  <c r="A412" i="58"/>
  <c r="X410" i="58"/>
  <c r="A410" i="58"/>
  <c r="X409" i="58"/>
  <c r="A409" i="58"/>
  <c r="X408" i="58"/>
  <c r="A408" i="58"/>
  <c r="X407" i="58"/>
  <c r="A407" i="58"/>
  <c r="X406" i="58"/>
  <c r="A406" i="58"/>
  <c r="X405" i="58"/>
  <c r="A405" i="58"/>
  <c r="X404" i="58"/>
  <c r="A404" i="58"/>
  <c r="X403" i="58"/>
  <c r="A403" i="58"/>
  <c r="X402" i="58"/>
  <c r="A402" i="58"/>
  <c r="X401" i="58"/>
  <c r="A401" i="58"/>
  <c r="X400" i="58"/>
  <c r="A400" i="58"/>
  <c r="X399" i="58"/>
  <c r="A399" i="58"/>
  <c r="X398" i="58"/>
  <c r="A398" i="58"/>
  <c r="X397" i="58"/>
  <c r="A397" i="58"/>
  <c r="X395" i="58"/>
  <c r="A395" i="58"/>
  <c r="X394" i="58"/>
  <c r="A394" i="58"/>
  <c r="X393" i="58"/>
  <c r="A393" i="58"/>
  <c r="X392" i="58"/>
  <c r="A392" i="58"/>
  <c r="X391" i="58"/>
  <c r="A391" i="58"/>
  <c r="X390" i="58"/>
  <c r="A390" i="58"/>
  <c r="X389" i="58"/>
  <c r="A389" i="58"/>
  <c r="A388" i="58"/>
  <c r="X387" i="58"/>
  <c r="A387" i="58"/>
  <c r="X386" i="58"/>
  <c r="A386" i="58"/>
  <c r="X385" i="58"/>
  <c r="A385" i="58"/>
  <c r="X384" i="58"/>
  <c r="A384" i="58"/>
  <c r="X383" i="58"/>
  <c r="A383" i="58"/>
  <c r="X382" i="58"/>
  <c r="A382" i="58"/>
  <c r="X381" i="58"/>
  <c r="A381" i="58"/>
  <c r="X380" i="58"/>
  <c r="A380" i="58"/>
  <c r="X379" i="58"/>
  <c r="A379" i="58"/>
  <c r="X378" i="58"/>
  <c r="A377" i="58"/>
  <c r="X377" i="58"/>
  <c r="A378" i="58"/>
  <c r="X376" i="58"/>
  <c r="A376" i="58"/>
  <c r="X375" i="58"/>
  <c r="A375" i="58"/>
  <c r="X374" i="58"/>
  <c r="A374" i="58"/>
  <c r="X373" i="58"/>
  <c r="A373" i="58"/>
  <c r="X372" i="58"/>
  <c r="A372" i="58"/>
  <c r="X371" i="58"/>
  <c r="A371" i="58"/>
  <c r="X370" i="58"/>
  <c r="A370" i="58"/>
  <c r="X369" i="58"/>
  <c r="A369" i="58"/>
  <c r="X368" i="58"/>
  <c r="A368" i="58"/>
  <c r="X367" i="58"/>
  <c r="A367" i="58"/>
  <c r="X366" i="58"/>
  <c r="A366" i="58"/>
  <c r="X365" i="58"/>
  <c r="A365" i="58"/>
  <c r="X364" i="58"/>
  <c r="A364" i="58"/>
  <c r="X363" i="58"/>
  <c r="A363" i="58"/>
  <c r="X362" i="58"/>
  <c r="A362" i="58"/>
  <c r="X361" i="58"/>
  <c r="A361" i="58"/>
  <c r="X360" i="58"/>
  <c r="A360" i="58"/>
  <c r="X359" i="58"/>
  <c r="A359" i="58"/>
  <c r="X358" i="58"/>
  <c r="A358" i="58"/>
  <c r="X357" i="58"/>
  <c r="A357" i="58"/>
  <c r="A356" i="58"/>
  <c r="X355" i="58"/>
  <c r="A355" i="58"/>
  <c r="A354" i="58"/>
  <c r="X353" i="58"/>
  <c r="A353" i="58"/>
  <c r="X352" i="58"/>
  <c r="A352" i="58"/>
  <c r="X351" i="58"/>
  <c r="A351" i="58"/>
  <c r="X350" i="58"/>
  <c r="A350" i="58"/>
  <c r="X349" i="58"/>
  <c r="A349" i="58"/>
  <c r="X348" i="58"/>
  <c r="A348" i="58"/>
  <c r="X347" i="58"/>
  <c r="A347" i="58"/>
  <c r="X346" i="58"/>
  <c r="A346" i="58"/>
  <c r="X345" i="58"/>
  <c r="A345" i="58"/>
  <c r="X344" i="58"/>
  <c r="A344" i="58"/>
  <c r="X343" i="58"/>
  <c r="A343" i="58"/>
  <c r="X342" i="58"/>
  <c r="A342" i="58"/>
  <c r="X341" i="58"/>
  <c r="A341" i="58"/>
  <c r="X340" i="58"/>
  <c r="A340" i="58"/>
  <c r="X339" i="58"/>
  <c r="A339" i="58"/>
  <c r="X338" i="58"/>
  <c r="A338" i="58"/>
  <c r="X337" i="58"/>
  <c r="A337" i="58"/>
  <c r="X336" i="58"/>
  <c r="A336" i="58"/>
  <c r="X335" i="58"/>
  <c r="A335" i="58"/>
  <c r="X334" i="58"/>
  <c r="A334" i="58"/>
  <c r="X333" i="58"/>
  <c r="A333" i="58"/>
  <c r="X332" i="58"/>
  <c r="A332" i="58"/>
  <c r="X331" i="58"/>
  <c r="A331" i="58"/>
  <c r="X330" i="58"/>
  <c r="A330" i="58"/>
  <c r="X329" i="58"/>
  <c r="A329" i="58"/>
  <c r="X328" i="58"/>
  <c r="A328" i="58"/>
  <c r="X327" i="58"/>
  <c r="A327" i="58"/>
  <c r="X326" i="58"/>
  <c r="A326" i="58"/>
  <c r="X325" i="58"/>
  <c r="A325" i="58"/>
  <c r="X324" i="58"/>
  <c r="A324" i="58"/>
  <c r="X323" i="58"/>
  <c r="A323" i="58"/>
  <c r="X322" i="58"/>
  <c r="A322" i="58"/>
  <c r="X321" i="58"/>
  <c r="A321" i="58"/>
  <c r="X320" i="58"/>
  <c r="A320" i="58"/>
  <c r="X319" i="58"/>
  <c r="A319" i="58"/>
  <c r="X318" i="58"/>
  <c r="A318" i="58"/>
  <c r="X317" i="58"/>
  <c r="A317" i="58"/>
  <c r="X316" i="58"/>
  <c r="A316" i="58"/>
  <c r="X315" i="58"/>
  <c r="A315" i="58"/>
  <c r="X314" i="58"/>
  <c r="A314" i="58"/>
  <c r="X313" i="58"/>
  <c r="A313" i="58"/>
  <c r="X312" i="58"/>
  <c r="A312" i="58"/>
  <c r="X311" i="58"/>
  <c r="A311" i="58"/>
  <c r="A310" i="58"/>
  <c r="X309" i="58"/>
  <c r="A309" i="58"/>
  <c r="X308" i="58"/>
  <c r="A308" i="58"/>
  <c r="X307" i="58"/>
  <c r="A307" i="58"/>
  <c r="X306" i="58"/>
  <c r="A306" i="58"/>
  <c r="X305" i="58"/>
  <c r="A305" i="58"/>
  <c r="X304" i="58"/>
  <c r="A304" i="58"/>
  <c r="X303" i="58"/>
  <c r="A303" i="58"/>
  <c r="X302" i="58"/>
  <c r="A302" i="58"/>
  <c r="X301" i="58"/>
  <c r="A301" i="58"/>
  <c r="X300" i="58"/>
  <c r="A300" i="58"/>
  <c r="X299" i="58"/>
  <c r="A299" i="58"/>
  <c r="X298" i="58"/>
  <c r="A298" i="58"/>
  <c r="X297" i="58"/>
  <c r="A297" i="58"/>
  <c r="X296" i="58"/>
  <c r="A296" i="58"/>
  <c r="X295" i="58"/>
  <c r="A295" i="58"/>
  <c r="X294" i="58"/>
  <c r="A294" i="58"/>
  <c r="X293" i="58"/>
  <c r="A293" i="58"/>
  <c r="X292" i="58"/>
  <c r="A292" i="58"/>
  <c r="X291" i="58"/>
  <c r="A291" i="58"/>
  <c r="X290" i="58"/>
  <c r="A290" i="58"/>
  <c r="X289" i="58"/>
  <c r="A289" i="58"/>
  <c r="X288" i="58"/>
  <c r="A288" i="58"/>
  <c r="X287" i="58"/>
  <c r="A287" i="58"/>
  <c r="X286" i="58"/>
  <c r="A286" i="58"/>
  <c r="X285" i="58"/>
  <c r="A285" i="58"/>
  <c r="X284" i="58"/>
  <c r="A284" i="58"/>
  <c r="X283" i="58"/>
  <c r="A283" i="58"/>
  <c r="X282" i="58"/>
  <c r="A282" i="58"/>
  <c r="X281" i="58"/>
  <c r="A281" i="58"/>
  <c r="X280" i="58"/>
  <c r="A280" i="58"/>
  <c r="X279" i="58"/>
  <c r="A279" i="58"/>
  <c r="X278" i="58"/>
  <c r="A278" i="58"/>
  <c r="X277" i="58"/>
  <c r="A277" i="58"/>
  <c r="X276" i="58"/>
  <c r="A276" i="58"/>
  <c r="X275" i="58"/>
  <c r="A275" i="58"/>
  <c r="X274" i="58"/>
  <c r="A274" i="58"/>
  <c r="X273" i="58"/>
  <c r="A273" i="58"/>
  <c r="X272" i="58"/>
  <c r="A272" i="58"/>
  <c r="X271" i="58"/>
  <c r="A271" i="58"/>
  <c r="X270" i="58"/>
  <c r="A270" i="58"/>
  <c r="X269" i="58"/>
  <c r="A269" i="58"/>
  <c r="X268" i="58"/>
  <c r="A268" i="58"/>
  <c r="X267" i="58"/>
  <c r="A267" i="58"/>
  <c r="X266" i="58"/>
  <c r="A266" i="58"/>
  <c r="X265" i="58"/>
  <c r="A265" i="58"/>
  <c r="A264" i="58"/>
  <c r="X263" i="58"/>
  <c r="A263" i="58"/>
  <c r="X262" i="58"/>
  <c r="A262" i="58"/>
  <c r="X261" i="58"/>
  <c r="A261" i="58"/>
  <c r="X260" i="58"/>
  <c r="A260" i="58"/>
  <c r="X259" i="58"/>
  <c r="A259" i="58"/>
  <c r="X258" i="58"/>
  <c r="A258" i="58"/>
  <c r="X257" i="58"/>
  <c r="A257" i="58"/>
  <c r="X256" i="58"/>
  <c r="A256" i="58"/>
  <c r="X255" i="58"/>
  <c r="A255" i="58"/>
  <c r="X254" i="58"/>
  <c r="A254" i="58"/>
  <c r="X253" i="58"/>
  <c r="A253" i="58"/>
  <c r="X252" i="58"/>
  <c r="A252" i="58"/>
  <c r="X251" i="58"/>
  <c r="AN726" i="58" s="1"/>
  <c r="A251" i="58"/>
  <c r="X250" i="58"/>
  <c r="A250" i="58"/>
  <c r="X249" i="58"/>
  <c r="A249" i="58"/>
  <c r="X248" i="58"/>
  <c r="A248" i="58"/>
  <c r="X247" i="58"/>
  <c r="A247" i="58"/>
  <c r="X246" i="58"/>
  <c r="A246" i="58"/>
  <c r="X245" i="58"/>
  <c r="A245" i="58"/>
  <c r="X244" i="58"/>
  <c r="A244" i="58"/>
  <c r="X243" i="58"/>
  <c r="A243" i="58"/>
  <c r="X242" i="58"/>
  <c r="A242" i="58"/>
  <c r="X241" i="58"/>
  <c r="A241" i="58"/>
  <c r="X240" i="58"/>
  <c r="A240" i="58"/>
  <c r="X239" i="58"/>
  <c r="A239" i="58"/>
  <c r="X238" i="58"/>
  <c r="A238" i="58"/>
  <c r="X237" i="58"/>
  <c r="A237" i="58"/>
  <c r="X236" i="58"/>
  <c r="A236" i="58"/>
  <c r="X235" i="58"/>
  <c r="A235" i="58"/>
  <c r="X234" i="58"/>
  <c r="A234" i="58"/>
  <c r="X233" i="58"/>
  <c r="A233" i="58"/>
  <c r="X232" i="58"/>
  <c r="A232" i="58"/>
  <c r="X231" i="58"/>
  <c r="A231" i="58"/>
  <c r="X230" i="58"/>
  <c r="A230" i="58"/>
  <c r="X229" i="58"/>
  <c r="A229" i="58"/>
  <c r="X228" i="58"/>
  <c r="A228" i="58"/>
  <c r="X227" i="58"/>
  <c r="A227" i="58"/>
  <c r="X226" i="58"/>
  <c r="A226" i="58"/>
  <c r="X225" i="58"/>
  <c r="A225" i="58"/>
  <c r="X224" i="58"/>
  <c r="A224" i="58"/>
  <c r="X223" i="58"/>
  <c r="A223" i="58"/>
  <c r="X222" i="58"/>
  <c r="A222" i="58"/>
  <c r="X221" i="58"/>
  <c r="A221" i="58"/>
  <c r="X220" i="58"/>
  <c r="A220" i="58"/>
  <c r="X219" i="58"/>
  <c r="A219" i="58"/>
  <c r="X218" i="58"/>
  <c r="A218" i="58"/>
  <c r="X217" i="58"/>
  <c r="A217" i="58"/>
  <c r="X216" i="58"/>
  <c r="A216" i="58"/>
  <c r="X215" i="58"/>
  <c r="A215" i="58"/>
  <c r="X214" i="58"/>
  <c r="A214" i="58"/>
  <c r="X213" i="58"/>
  <c r="A213" i="58"/>
  <c r="X212" i="58"/>
  <c r="A212" i="58"/>
  <c r="X211" i="58"/>
  <c r="A211" i="58"/>
  <c r="X210" i="58"/>
  <c r="A210" i="58"/>
  <c r="X209" i="58"/>
  <c r="A209" i="58"/>
  <c r="X208" i="58"/>
  <c r="A208" i="58"/>
  <c r="X207" i="58"/>
  <c r="A207" i="58"/>
  <c r="X206" i="58"/>
  <c r="A128" i="58"/>
  <c r="X205" i="58"/>
  <c r="A161" i="58"/>
  <c r="X204" i="58"/>
  <c r="A171" i="58"/>
  <c r="X203" i="58"/>
  <c r="A206" i="58"/>
  <c r="X202" i="58"/>
  <c r="A205" i="58"/>
  <c r="X201" i="58"/>
  <c r="A204" i="58"/>
  <c r="X200" i="58"/>
  <c r="A203" i="58"/>
  <c r="X199" i="58"/>
  <c r="A202" i="58"/>
  <c r="X198" i="58"/>
  <c r="A201" i="58"/>
  <c r="X197" i="58"/>
  <c r="A200" i="58"/>
  <c r="X196" i="58"/>
  <c r="A199" i="58"/>
  <c r="X195" i="58"/>
  <c r="A198" i="58"/>
  <c r="X194" i="58"/>
  <c r="A197" i="58"/>
  <c r="X193" i="58"/>
  <c r="A196" i="58"/>
  <c r="X192" i="58"/>
  <c r="A195" i="58"/>
  <c r="X191" i="58"/>
  <c r="A194" i="58"/>
  <c r="X190" i="58"/>
  <c r="A193" i="58"/>
  <c r="X189" i="58"/>
  <c r="A192" i="58"/>
  <c r="X188" i="58"/>
  <c r="A191" i="58"/>
  <c r="X187" i="58"/>
  <c r="A190" i="58"/>
  <c r="X186" i="58"/>
  <c r="A189" i="58"/>
  <c r="X185" i="58"/>
  <c r="A188" i="58"/>
  <c r="X184" i="58"/>
  <c r="A187" i="58"/>
  <c r="X183" i="58"/>
  <c r="A186" i="58"/>
  <c r="X182" i="58"/>
  <c r="A185" i="58"/>
  <c r="X181" i="58"/>
  <c r="A184" i="58"/>
  <c r="X180" i="58"/>
  <c r="A183" i="58"/>
  <c r="X179" i="58"/>
  <c r="A182" i="58"/>
  <c r="X178" i="58"/>
  <c r="A181" i="58"/>
  <c r="X177" i="58"/>
  <c r="A180" i="58"/>
  <c r="X176" i="58"/>
  <c r="A179" i="58"/>
  <c r="X175" i="58"/>
  <c r="A178" i="58"/>
  <c r="X174" i="58"/>
  <c r="A177" i="58"/>
  <c r="X173" i="58"/>
  <c r="A176" i="58"/>
  <c r="X172" i="58"/>
  <c r="A175" i="58"/>
  <c r="X171" i="58"/>
  <c r="A174" i="58"/>
  <c r="X170" i="58"/>
  <c r="A173" i="58"/>
  <c r="X169" i="58"/>
  <c r="A172" i="58"/>
  <c r="X168" i="58"/>
  <c r="A170" i="58"/>
  <c r="X167" i="58"/>
  <c r="A169" i="58"/>
  <c r="X166" i="58"/>
  <c r="A168" i="58"/>
  <c r="X165" i="58"/>
  <c r="A167" i="58"/>
  <c r="X164" i="58"/>
  <c r="A166" i="58"/>
  <c r="X163" i="58"/>
  <c r="A165" i="58"/>
  <c r="X162" i="58"/>
  <c r="A164" i="58"/>
  <c r="X161" i="58"/>
  <c r="A163" i="58"/>
  <c r="X160" i="58"/>
  <c r="A162" i="58"/>
  <c r="X159" i="58"/>
  <c r="A160" i="58"/>
  <c r="X158" i="58"/>
  <c r="A159" i="58"/>
  <c r="X157" i="58"/>
  <c r="A158" i="58"/>
  <c r="X156" i="58"/>
  <c r="A157" i="58"/>
  <c r="X155" i="58"/>
  <c r="A156" i="58"/>
  <c r="X154" i="58"/>
  <c r="A155" i="58"/>
  <c r="X153" i="58"/>
  <c r="A154" i="58"/>
  <c r="X152" i="58"/>
  <c r="A153" i="58"/>
  <c r="X151" i="58"/>
  <c r="A152" i="58"/>
  <c r="X150" i="58"/>
  <c r="A151" i="58"/>
  <c r="X149" i="58"/>
  <c r="A150" i="58"/>
  <c r="X148" i="58"/>
  <c r="A149" i="58"/>
  <c r="X147" i="58"/>
  <c r="A148" i="58"/>
  <c r="X146" i="58"/>
  <c r="A147" i="58"/>
  <c r="X145" i="58"/>
  <c r="A146" i="58"/>
  <c r="X144" i="58"/>
  <c r="A145" i="58"/>
  <c r="X143" i="58"/>
  <c r="A144" i="58"/>
  <c r="X142" i="58"/>
  <c r="A143" i="58"/>
  <c r="X141" i="58"/>
  <c r="A142" i="58"/>
  <c r="X140" i="58"/>
  <c r="A141" i="58"/>
  <c r="X139" i="58"/>
  <c r="A140" i="58"/>
  <c r="X138" i="58"/>
  <c r="A139" i="58"/>
  <c r="X137" i="58"/>
  <c r="A138" i="58"/>
  <c r="X136" i="58"/>
  <c r="A137" i="58"/>
  <c r="X135" i="58"/>
  <c r="A136" i="58"/>
  <c r="X134" i="58"/>
  <c r="A135" i="58"/>
  <c r="X133" i="58"/>
  <c r="A134" i="58"/>
  <c r="X132" i="58"/>
  <c r="A133" i="58"/>
  <c r="X131" i="58"/>
  <c r="A132" i="58"/>
  <c r="X130" i="58"/>
  <c r="A131" i="58"/>
  <c r="X129" i="58"/>
  <c r="A130" i="58"/>
  <c r="X128" i="58"/>
  <c r="A129" i="58"/>
  <c r="X127" i="58"/>
  <c r="A127" i="58"/>
  <c r="X126" i="58"/>
  <c r="A126" i="58"/>
  <c r="X125" i="58"/>
  <c r="A125" i="58"/>
  <c r="X124" i="58"/>
  <c r="A124" i="58"/>
  <c r="X123" i="58"/>
  <c r="A123" i="58"/>
  <c r="X122" i="58"/>
  <c r="A122" i="58"/>
  <c r="X121" i="58"/>
  <c r="A121" i="58"/>
  <c r="X120" i="58"/>
  <c r="A120" i="58"/>
  <c r="X119" i="58"/>
  <c r="A119" i="58"/>
  <c r="X118" i="58"/>
  <c r="A118" i="58"/>
  <c r="X117" i="58"/>
  <c r="A117" i="58"/>
  <c r="X116" i="58"/>
  <c r="A116" i="58"/>
  <c r="X115" i="58"/>
  <c r="A115" i="58"/>
  <c r="X114" i="58"/>
  <c r="A114" i="58"/>
  <c r="X113" i="58"/>
  <c r="A113" i="58"/>
  <c r="X112" i="58"/>
  <c r="A112" i="58"/>
  <c r="X111" i="58"/>
  <c r="A111" i="58"/>
  <c r="A110" i="58"/>
  <c r="X109" i="58"/>
  <c r="A109" i="58"/>
  <c r="X108" i="58"/>
  <c r="A108" i="58"/>
  <c r="X107" i="58"/>
  <c r="A107" i="58"/>
  <c r="X106" i="58"/>
  <c r="A106" i="58"/>
  <c r="X105" i="58"/>
  <c r="A105" i="58"/>
  <c r="X104" i="58"/>
  <c r="A104" i="58"/>
  <c r="X103" i="58"/>
  <c r="A103" i="58"/>
  <c r="X102" i="58"/>
  <c r="A102" i="58"/>
  <c r="X101" i="58"/>
  <c r="A101" i="58"/>
  <c r="X100" i="58"/>
  <c r="A100" i="58"/>
  <c r="X99" i="58"/>
  <c r="A99" i="58"/>
  <c r="X98" i="58"/>
  <c r="A98" i="58"/>
  <c r="X97" i="58"/>
  <c r="A97" i="58"/>
  <c r="C26" i="13"/>
  <c r="C25" i="13"/>
  <c r="C24" i="13"/>
  <c r="C23" i="13"/>
  <c r="F22" i="13"/>
  <c r="F23" i="13" s="1"/>
  <c r="F25" i="13" s="1"/>
  <c r="AD655" i="56"/>
  <c r="AD654" i="56"/>
  <c r="AL635" i="56" s="1"/>
  <c r="AD653" i="56"/>
  <c r="AL631" i="56" s="1"/>
  <c r="AD652" i="56"/>
  <c r="AD651" i="56"/>
  <c r="AD650" i="56"/>
  <c r="AO649" i="56"/>
  <c r="AD649" i="56"/>
  <c r="AD648" i="56"/>
  <c r="AL628" i="56" s="1"/>
  <c r="AD647" i="56"/>
  <c r="AD646" i="56"/>
  <c r="O646" i="56"/>
  <c r="AD645" i="56"/>
  <c r="AD644" i="56"/>
  <c r="AD643" i="56"/>
  <c r="AN642" i="56"/>
  <c r="AM642" i="56"/>
  <c r="AL642" i="56"/>
  <c r="AD642" i="56"/>
  <c r="AN641" i="56"/>
  <c r="AD641" i="56"/>
  <c r="AN640" i="56"/>
  <c r="AD640" i="56"/>
  <c r="AN639" i="56"/>
  <c r="AL639" i="56"/>
  <c r="AD639" i="56"/>
  <c r="AN638" i="56"/>
  <c r="AD638" i="56"/>
  <c r="AN637" i="56"/>
  <c r="AD637" i="56"/>
  <c r="AN636" i="56"/>
  <c r="AM636" i="56"/>
  <c r="AD636" i="56"/>
  <c r="AN635" i="56"/>
  <c r="AM635" i="56"/>
  <c r="AD635" i="56"/>
  <c r="AN634" i="56"/>
  <c r="AM634" i="56"/>
  <c r="AD634" i="56"/>
  <c r="AN633" i="56"/>
  <c r="AM633" i="56"/>
  <c r="AD633" i="56"/>
  <c r="AN632" i="56"/>
  <c r="AD632" i="56"/>
  <c r="AL624" i="56" s="1"/>
  <c r="AN631" i="56"/>
  <c r="AD631" i="56"/>
  <c r="AL629" i="56" s="1"/>
  <c r="S631" i="56"/>
  <c r="AN630" i="56"/>
  <c r="AD630" i="56"/>
  <c r="AD629" i="56"/>
  <c r="AL623" i="56" s="1"/>
  <c r="AD628" i="56"/>
  <c r="AD627" i="56"/>
  <c r="AD626" i="56"/>
  <c r="AD625" i="56"/>
  <c r="T625" i="56"/>
  <c r="AD624" i="56"/>
  <c r="AD623" i="56"/>
  <c r="AN622" i="56"/>
  <c r="AM622" i="56"/>
  <c r="AL622" i="56"/>
  <c r="AD622" i="56"/>
  <c r="AD621" i="56"/>
  <c r="AL620" i="56"/>
  <c r="AD620" i="56"/>
  <c r="AL619" i="56"/>
  <c r="AD619" i="56"/>
  <c r="AL618" i="56"/>
  <c r="AD618" i="56"/>
  <c r="AD617" i="56"/>
  <c r="AD616" i="56"/>
  <c r="AD615" i="56"/>
  <c r="AD614" i="56"/>
  <c r="AD613" i="56"/>
  <c r="AD612" i="56"/>
  <c r="AJ609" i="56"/>
  <c r="T608" i="56"/>
  <c r="T607" i="56"/>
  <c r="T606" i="56"/>
  <c r="T605" i="56"/>
  <c r="T609" i="56" s="1"/>
  <c r="I587" i="56" s="1"/>
  <c r="I602" i="56"/>
  <c r="I601" i="56"/>
  <c r="I593" i="56"/>
  <c r="J581" i="56"/>
  <c r="J580" i="56"/>
  <c r="J579" i="56"/>
  <c r="O573" i="56"/>
  <c r="AA571" i="56"/>
  <c r="G570" i="56"/>
  <c r="L570" i="56" s="1"/>
  <c r="F570" i="56"/>
  <c r="K570" i="56" s="1"/>
  <c r="E570" i="56"/>
  <c r="J570" i="56" s="1"/>
  <c r="L569" i="56"/>
  <c r="G569" i="56"/>
  <c r="F569" i="56"/>
  <c r="K569" i="56" s="1"/>
  <c r="E569" i="56"/>
  <c r="J569" i="56" s="1"/>
  <c r="G568" i="56"/>
  <c r="L568" i="56" s="1"/>
  <c r="F568" i="56"/>
  <c r="K568" i="56" s="1"/>
  <c r="E568" i="56"/>
  <c r="J568" i="56" s="1"/>
  <c r="G567" i="56"/>
  <c r="L567" i="56" s="1"/>
  <c r="F567" i="56"/>
  <c r="K567" i="56" s="1"/>
  <c r="E567" i="56"/>
  <c r="J567" i="56" s="1"/>
  <c r="L566" i="56"/>
  <c r="G566" i="56"/>
  <c r="F566" i="56"/>
  <c r="K566" i="56" s="1"/>
  <c r="E566" i="56"/>
  <c r="J566" i="56" s="1"/>
  <c r="G565" i="56"/>
  <c r="L565" i="56" s="1"/>
  <c r="F565" i="56"/>
  <c r="K565" i="56" s="1"/>
  <c r="E565" i="56"/>
  <c r="J565" i="56" s="1"/>
  <c r="K564" i="56"/>
  <c r="G564" i="56"/>
  <c r="L564" i="56" s="1"/>
  <c r="F564" i="56"/>
  <c r="E564" i="56"/>
  <c r="J564" i="56" s="1"/>
  <c r="J563" i="56"/>
  <c r="G563" i="56"/>
  <c r="L563" i="56" s="1"/>
  <c r="F563" i="56"/>
  <c r="K563" i="56" s="1"/>
  <c r="E563" i="56"/>
  <c r="G562" i="56"/>
  <c r="L562" i="56" s="1"/>
  <c r="F562" i="56"/>
  <c r="K562" i="56" s="1"/>
  <c r="E562" i="56"/>
  <c r="J562" i="56" s="1"/>
  <c r="G561" i="56"/>
  <c r="L561" i="56" s="1"/>
  <c r="F561" i="56"/>
  <c r="K561" i="56" s="1"/>
  <c r="E561" i="56"/>
  <c r="J561" i="56" s="1"/>
  <c r="G560" i="56"/>
  <c r="L560" i="56" s="1"/>
  <c r="F560" i="56"/>
  <c r="K560" i="56" s="1"/>
  <c r="E560" i="56"/>
  <c r="J560" i="56" s="1"/>
  <c r="J559" i="56"/>
  <c r="G559" i="56"/>
  <c r="L559" i="56" s="1"/>
  <c r="F559" i="56"/>
  <c r="K559" i="56" s="1"/>
  <c r="E559" i="56"/>
  <c r="G558" i="56"/>
  <c r="L558" i="56" s="1"/>
  <c r="F558" i="56"/>
  <c r="K558" i="56" s="1"/>
  <c r="E558" i="56"/>
  <c r="J558" i="56" s="1"/>
  <c r="G557" i="56"/>
  <c r="L557" i="56" s="1"/>
  <c r="F557" i="56"/>
  <c r="K557" i="56" s="1"/>
  <c r="E557" i="56"/>
  <c r="J557" i="56" s="1"/>
  <c r="G556" i="56"/>
  <c r="L556" i="56" s="1"/>
  <c r="F556" i="56"/>
  <c r="K556" i="56" s="1"/>
  <c r="E556" i="56"/>
  <c r="J556" i="56" s="1"/>
  <c r="G555" i="56"/>
  <c r="L555" i="56" s="1"/>
  <c r="F555" i="56"/>
  <c r="K555" i="56" s="1"/>
  <c r="E555" i="56"/>
  <c r="J555" i="56" s="1"/>
  <c r="L554" i="56"/>
  <c r="G554" i="56"/>
  <c r="F554" i="56"/>
  <c r="K554" i="56" s="1"/>
  <c r="E554" i="56"/>
  <c r="J554" i="56" s="1"/>
  <c r="K553" i="56"/>
  <c r="G553" i="56"/>
  <c r="L553" i="56" s="1"/>
  <c r="F553" i="56"/>
  <c r="E553" i="56"/>
  <c r="J553" i="56" s="1"/>
  <c r="G552" i="56"/>
  <c r="L552" i="56" s="1"/>
  <c r="F552" i="56"/>
  <c r="K552" i="56" s="1"/>
  <c r="E552" i="56"/>
  <c r="J552" i="56" s="1"/>
  <c r="G551" i="56"/>
  <c r="L551" i="56" s="1"/>
  <c r="F551" i="56"/>
  <c r="K551" i="56" s="1"/>
  <c r="E551" i="56"/>
  <c r="J551" i="56" s="1"/>
  <c r="L550" i="56"/>
  <c r="G573" i="56" s="1"/>
  <c r="G550" i="56"/>
  <c r="F550" i="56"/>
  <c r="K550" i="56" s="1"/>
  <c r="F573" i="56" s="1"/>
  <c r="E550" i="56"/>
  <c r="J550" i="56" s="1"/>
  <c r="G549" i="56"/>
  <c r="L549" i="56" s="1"/>
  <c r="F549" i="56"/>
  <c r="K549" i="56" s="1"/>
  <c r="E549" i="56"/>
  <c r="J549" i="56" s="1"/>
  <c r="G548" i="56"/>
  <c r="F548" i="56"/>
  <c r="E548" i="56"/>
  <c r="J548" i="56" s="1"/>
  <c r="E571" i="56" s="1"/>
  <c r="Q547" i="56"/>
  <c r="Q580" i="56" s="1"/>
  <c r="L547" i="56"/>
  <c r="G547" i="56"/>
  <c r="AJ645" i="56" s="1"/>
  <c r="F547" i="56"/>
  <c r="E547" i="56"/>
  <c r="I579" i="56" s="1"/>
  <c r="R605" i="56" s="1"/>
  <c r="E575" i="56" s="1"/>
  <c r="X546" i="56"/>
  <c r="R546" i="56"/>
  <c r="A546" i="56" s="1"/>
  <c r="A547" i="56" s="1"/>
  <c r="P546" i="56"/>
  <c r="X545" i="56"/>
  <c r="R545" i="56"/>
  <c r="A545" i="56" s="1"/>
  <c r="P545" i="56"/>
  <c r="X544" i="56"/>
  <c r="R544" i="56"/>
  <c r="A544" i="56" s="1"/>
  <c r="P544" i="56"/>
  <c r="X543" i="56"/>
  <c r="R543" i="56"/>
  <c r="A543" i="56" s="1"/>
  <c r="P543" i="56"/>
  <c r="X542" i="56"/>
  <c r="R542" i="56"/>
  <c r="A542" i="56" s="1"/>
  <c r="P542" i="56"/>
  <c r="X541" i="56"/>
  <c r="R541" i="56"/>
  <c r="A541" i="56" s="1"/>
  <c r="P541" i="56"/>
  <c r="X540" i="56"/>
  <c r="R540" i="56"/>
  <c r="A540" i="56" s="1"/>
  <c r="P540" i="56"/>
  <c r="X539" i="56"/>
  <c r="R539" i="56"/>
  <c r="A539" i="56" s="1"/>
  <c r="P539" i="56"/>
  <c r="X538" i="56"/>
  <c r="R538" i="56"/>
  <c r="A538" i="56" s="1"/>
  <c r="P538" i="56"/>
  <c r="X537" i="56"/>
  <c r="R537" i="56"/>
  <c r="A537" i="56" s="1"/>
  <c r="P537" i="56"/>
  <c r="X536" i="56"/>
  <c r="R536" i="56"/>
  <c r="A536" i="56" s="1"/>
  <c r="P536" i="56"/>
  <c r="X535" i="56"/>
  <c r="R535" i="56"/>
  <c r="A535" i="56" s="1"/>
  <c r="P535" i="56"/>
  <c r="X534" i="56"/>
  <c r="R534" i="56"/>
  <c r="A534" i="56" s="1"/>
  <c r="P534" i="56"/>
  <c r="X533" i="56"/>
  <c r="R533" i="56"/>
  <c r="A533" i="56" s="1"/>
  <c r="P533" i="56"/>
  <c r="X532" i="56"/>
  <c r="R532" i="56"/>
  <c r="A532" i="56" s="1"/>
  <c r="P532" i="56"/>
  <c r="X531" i="56"/>
  <c r="R531" i="56"/>
  <c r="A531" i="56" s="1"/>
  <c r="P531" i="56"/>
  <c r="X530" i="56"/>
  <c r="R530" i="56"/>
  <c r="A530" i="56" s="1"/>
  <c r="P530" i="56"/>
  <c r="X529" i="56"/>
  <c r="R529" i="56"/>
  <c r="A529" i="56" s="1"/>
  <c r="P529" i="56"/>
  <c r="X528" i="56"/>
  <c r="R528" i="56"/>
  <c r="A528" i="56" s="1"/>
  <c r="P528" i="56"/>
  <c r="X527" i="56"/>
  <c r="R527" i="56"/>
  <c r="A527" i="56" s="1"/>
  <c r="P527" i="56"/>
  <c r="X526" i="56"/>
  <c r="R526" i="56"/>
  <c r="A526" i="56" s="1"/>
  <c r="P526" i="56"/>
  <c r="X525" i="56"/>
  <c r="R525" i="56"/>
  <c r="A525" i="56" s="1"/>
  <c r="P525" i="56"/>
  <c r="X524" i="56"/>
  <c r="R524" i="56"/>
  <c r="A524" i="56" s="1"/>
  <c r="P524" i="56"/>
  <c r="X523" i="56"/>
  <c r="R523" i="56"/>
  <c r="A523" i="56" s="1"/>
  <c r="P523" i="56"/>
  <c r="X522" i="56"/>
  <c r="R522" i="56"/>
  <c r="A522" i="56" s="1"/>
  <c r="P522" i="56"/>
  <c r="X521" i="56"/>
  <c r="R521" i="56"/>
  <c r="A521" i="56" s="1"/>
  <c r="P521" i="56"/>
  <c r="X520" i="56"/>
  <c r="R520" i="56"/>
  <c r="A520" i="56" s="1"/>
  <c r="P520" i="56"/>
  <c r="X519" i="56"/>
  <c r="R519" i="56"/>
  <c r="A519" i="56" s="1"/>
  <c r="P519" i="56"/>
  <c r="X518" i="56"/>
  <c r="R518" i="56"/>
  <c r="A518" i="56" s="1"/>
  <c r="P518" i="56"/>
  <c r="X517" i="56"/>
  <c r="R517" i="56"/>
  <c r="A517" i="56" s="1"/>
  <c r="P517" i="56"/>
  <c r="X516" i="56"/>
  <c r="R516" i="56"/>
  <c r="A516" i="56" s="1"/>
  <c r="P516" i="56"/>
  <c r="X515" i="56"/>
  <c r="R515" i="56"/>
  <c r="A515" i="56" s="1"/>
  <c r="P515" i="56"/>
  <c r="X514" i="56"/>
  <c r="R514" i="56"/>
  <c r="A514" i="56" s="1"/>
  <c r="P514" i="56"/>
  <c r="X513" i="56"/>
  <c r="R513" i="56"/>
  <c r="A513" i="56" s="1"/>
  <c r="P513" i="56"/>
  <c r="X512" i="56"/>
  <c r="R512" i="56"/>
  <c r="A512" i="56" s="1"/>
  <c r="P512" i="56"/>
  <c r="X511" i="56"/>
  <c r="R511" i="56"/>
  <c r="A511" i="56" s="1"/>
  <c r="P511" i="56"/>
  <c r="X510" i="56"/>
  <c r="R510" i="56"/>
  <c r="A510" i="56" s="1"/>
  <c r="P510" i="56"/>
  <c r="X509" i="56"/>
  <c r="R509" i="56"/>
  <c r="A509" i="56" s="1"/>
  <c r="P509" i="56"/>
  <c r="X508" i="56"/>
  <c r="R508" i="56"/>
  <c r="A508" i="56" s="1"/>
  <c r="P508" i="56"/>
  <c r="X507" i="56"/>
  <c r="R507" i="56"/>
  <c r="A507" i="56" s="1"/>
  <c r="P507" i="56"/>
  <c r="X506" i="56"/>
  <c r="R506" i="56"/>
  <c r="A506" i="56" s="1"/>
  <c r="P506" i="56"/>
  <c r="X505" i="56"/>
  <c r="R505" i="56"/>
  <c r="A505" i="56" s="1"/>
  <c r="P505" i="56"/>
  <c r="X504" i="56"/>
  <c r="R504" i="56"/>
  <c r="A504" i="56" s="1"/>
  <c r="P504" i="56"/>
  <c r="X503" i="56"/>
  <c r="R503" i="56"/>
  <c r="A503" i="56" s="1"/>
  <c r="P503" i="56"/>
  <c r="X502" i="56"/>
  <c r="R502" i="56"/>
  <c r="A502" i="56" s="1"/>
  <c r="P502" i="56"/>
  <c r="X501" i="56"/>
  <c r="R501" i="56"/>
  <c r="A501" i="56" s="1"/>
  <c r="P501" i="56"/>
  <c r="X500" i="56"/>
  <c r="R500" i="56"/>
  <c r="A500" i="56" s="1"/>
  <c r="P500" i="56"/>
  <c r="X499" i="56"/>
  <c r="R499" i="56"/>
  <c r="A499" i="56" s="1"/>
  <c r="P499" i="56"/>
  <c r="X498" i="56"/>
  <c r="R498" i="56"/>
  <c r="A498" i="56" s="1"/>
  <c r="P498" i="56"/>
  <c r="X497" i="56"/>
  <c r="R497" i="56"/>
  <c r="A497" i="56" s="1"/>
  <c r="P497" i="56"/>
  <c r="X496" i="56"/>
  <c r="R496" i="56"/>
  <c r="A496" i="56" s="1"/>
  <c r="P496" i="56"/>
  <c r="X495" i="56"/>
  <c r="R495" i="56"/>
  <c r="A495" i="56" s="1"/>
  <c r="P495" i="56"/>
  <c r="X494" i="56"/>
  <c r="R494" i="56"/>
  <c r="A494" i="56" s="1"/>
  <c r="P494" i="56"/>
  <c r="X493" i="56"/>
  <c r="R493" i="56"/>
  <c r="A493" i="56" s="1"/>
  <c r="P493" i="56"/>
  <c r="X492" i="56"/>
  <c r="R492" i="56"/>
  <c r="A492" i="56" s="1"/>
  <c r="P492" i="56"/>
  <c r="X491" i="56"/>
  <c r="R491" i="56"/>
  <c r="A491" i="56" s="1"/>
  <c r="P491" i="56"/>
  <c r="X490" i="56"/>
  <c r="R490" i="56"/>
  <c r="A490" i="56" s="1"/>
  <c r="P490" i="56"/>
  <c r="X489" i="56"/>
  <c r="R489" i="56"/>
  <c r="A489" i="56" s="1"/>
  <c r="P489" i="56"/>
  <c r="X488" i="56"/>
  <c r="R488" i="56"/>
  <c r="A488" i="56" s="1"/>
  <c r="P488" i="56"/>
  <c r="X487" i="56"/>
  <c r="R487" i="56"/>
  <c r="A487" i="56" s="1"/>
  <c r="P487" i="56"/>
  <c r="X486" i="56"/>
  <c r="R486" i="56"/>
  <c r="A486" i="56" s="1"/>
  <c r="P486" i="56"/>
  <c r="X485" i="56"/>
  <c r="R485" i="56"/>
  <c r="A485" i="56" s="1"/>
  <c r="P485" i="56"/>
  <c r="X484" i="56"/>
  <c r="R484" i="56"/>
  <c r="A484" i="56" s="1"/>
  <c r="P484" i="56"/>
  <c r="X483" i="56"/>
  <c r="R483" i="56"/>
  <c r="A483" i="56" s="1"/>
  <c r="P483" i="56"/>
  <c r="X482" i="56"/>
  <c r="R482" i="56"/>
  <c r="A482" i="56" s="1"/>
  <c r="P482" i="56"/>
  <c r="X481" i="56"/>
  <c r="R481" i="56"/>
  <c r="A481" i="56" s="1"/>
  <c r="P481" i="56"/>
  <c r="X480" i="56"/>
  <c r="R480" i="56"/>
  <c r="A480" i="56" s="1"/>
  <c r="P480" i="56"/>
  <c r="X479" i="56"/>
  <c r="R479" i="56"/>
  <c r="A479" i="56" s="1"/>
  <c r="P479" i="56"/>
  <c r="X478" i="56"/>
  <c r="R478" i="56"/>
  <c r="A478" i="56" s="1"/>
  <c r="P478" i="56"/>
  <c r="X477" i="56"/>
  <c r="R477" i="56"/>
  <c r="A477" i="56" s="1"/>
  <c r="P477" i="56"/>
  <c r="X476" i="56"/>
  <c r="R476" i="56"/>
  <c r="A476" i="56" s="1"/>
  <c r="P476" i="56"/>
  <c r="X475" i="56"/>
  <c r="R475" i="56"/>
  <c r="A475" i="56" s="1"/>
  <c r="P475" i="56"/>
  <c r="X474" i="56"/>
  <c r="R474" i="56"/>
  <c r="A474" i="56" s="1"/>
  <c r="P474" i="56"/>
  <c r="X473" i="56"/>
  <c r="R473" i="56"/>
  <c r="A473" i="56" s="1"/>
  <c r="P473" i="56"/>
  <c r="X472" i="56"/>
  <c r="R472" i="56"/>
  <c r="A472" i="56" s="1"/>
  <c r="P472" i="56"/>
  <c r="X471" i="56"/>
  <c r="R471" i="56"/>
  <c r="A471" i="56" s="1"/>
  <c r="P471" i="56"/>
  <c r="X470" i="56"/>
  <c r="R470" i="56"/>
  <c r="A470" i="56" s="1"/>
  <c r="P470" i="56"/>
  <c r="X469" i="56"/>
  <c r="R469" i="56"/>
  <c r="A469" i="56" s="1"/>
  <c r="P469" i="56"/>
  <c r="X468" i="56"/>
  <c r="R468" i="56"/>
  <c r="A468" i="56" s="1"/>
  <c r="P468" i="56"/>
  <c r="X467" i="56"/>
  <c r="R467" i="56"/>
  <c r="A467" i="56" s="1"/>
  <c r="P467" i="56"/>
  <c r="X466" i="56"/>
  <c r="R466" i="56"/>
  <c r="A466" i="56" s="1"/>
  <c r="P466" i="56"/>
  <c r="X465" i="56"/>
  <c r="R465" i="56"/>
  <c r="A465" i="56" s="1"/>
  <c r="P465" i="56"/>
  <c r="X464" i="56"/>
  <c r="R464" i="56"/>
  <c r="A464" i="56" s="1"/>
  <c r="P464" i="56"/>
  <c r="X463" i="56"/>
  <c r="R463" i="56"/>
  <c r="A463" i="56" s="1"/>
  <c r="P463" i="56"/>
  <c r="X462" i="56"/>
  <c r="R462" i="56"/>
  <c r="A462" i="56" s="1"/>
  <c r="P462" i="56"/>
  <c r="X461" i="56"/>
  <c r="R461" i="56"/>
  <c r="A461" i="56" s="1"/>
  <c r="P461" i="56"/>
  <c r="X460" i="56"/>
  <c r="R460" i="56"/>
  <c r="A460" i="56" s="1"/>
  <c r="P460" i="56"/>
  <c r="X459" i="56"/>
  <c r="R459" i="56"/>
  <c r="A459" i="56" s="1"/>
  <c r="P459" i="56"/>
  <c r="X458" i="56"/>
  <c r="R458" i="56"/>
  <c r="A458" i="56" s="1"/>
  <c r="P458" i="56"/>
  <c r="X457" i="56"/>
  <c r="R457" i="56"/>
  <c r="A457" i="56" s="1"/>
  <c r="P457" i="56"/>
  <c r="X456" i="56"/>
  <c r="R456" i="56"/>
  <c r="A456" i="56" s="1"/>
  <c r="P456" i="56"/>
  <c r="X455" i="56"/>
  <c r="R455" i="56"/>
  <c r="A455" i="56" s="1"/>
  <c r="P455" i="56"/>
  <c r="X454" i="56"/>
  <c r="R454" i="56"/>
  <c r="A454" i="56" s="1"/>
  <c r="P454" i="56"/>
  <c r="X453" i="56"/>
  <c r="R453" i="56"/>
  <c r="A453" i="56" s="1"/>
  <c r="P453" i="56"/>
  <c r="X452" i="56"/>
  <c r="R452" i="56"/>
  <c r="A452" i="56" s="1"/>
  <c r="P452" i="56"/>
  <c r="X451" i="56"/>
  <c r="R451" i="56"/>
  <c r="A451" i="56" s="1"/>
  <c r="P451" i="56"/>
  <c r="X450" i="56"/>
  <c r="R450" i="56"/>
  <c r="A450" i="56" s="1"/>
  <c r="P450" i="56"/>
  <c r="X449" i="56"/>
  <c r="R449" i="56"/>
  <c r="A449" i="56" s="1"/>
  <c r="P449" i="56"/>
  <c r="X448" i="56"/>
  <c r="R448" i="56"/>
  <c r="A448" i="56" s="1"/>
  <c r="P448" i="56"/>
  <c r="X447" i="56"/>
  <c r="R447" i="56"/>
  <c r="A447" i="56" s="1"/>
  <c r="P447" i="56"/>
  <c r="X446" i="56"/>
  <c r="R446" i="56"/>
  <c r="A446" i="56" s="1"/>
  <c r="P446" i="56"/>
  <c r="X445" i="56"/>
  <c r="R445" i="56"/>
  <c r="A445" i="56" s="1"/>
  <c r="P445" i="56"/>
  <c r="X444" i="56"/>
  <c r="R444" i="56"/>
  <c r="A444" i="56" s="1"/>
  <c r="P444" i="56"/>
  <c r="X443" i="56"/>
  <c r="R443" i="56"/>
  <c r="A443" i="56" s="1"/>
  <c r="P443" i="56"/>
  <c r="X442" i="56"/>
  <c r="R442" i="56"/>
  <c r="A442" i="56" s="1"/>
  <c r="P442" i="56"/>
  <c r="X441" i="56"/>
  <c r="R441" i="56"/>
  <c r="A441" i="56" s="1"/>
  <c r="P441" i="56"/>
  <c r="X440" i="56"/>
  <c r="R440" i="56"/>
  <c r="A440" i="56" s="1"/>
  <c r="P440" i="56"/>
  <c r="X439" i="56"/>
  <c r="R439" i="56"/>
  <c r="A439" i="56" s="1"/>
  <c r="P439" i="56"/>
  <c r="X438" i="56"/>
  <c r="R438" i="56"/>
  <c r="A438" i="56" s="1"/>
  <c r="P438" i="56"/>
  <c r="X437" i="56"/>
  <c r="R437" i="56"/>
  <c r="A437" i="56" s="1"/>
  <c r="P437" i="56"/>
  <c r="X436" i="56"/>
  <c r="R436" i="56"/>
  <c r="A436" i="56" s="1"/>
  <c r="P436" i="56"/>
  <c r="X435" i="56"/>
  <c r="R435" i="56"/>
  <c r="A435" i="56" s="1"/>
  <c r="P435" i="56"/>
  <c r="X434" i="56"/>
  <c r="R434" i="56"/>
  <c r="A434" i="56" s="1"/>
  <c r="P434" i="56"/>
  <c r="X433" i="56"/>
  <c r="R433" i="56"/>
  <c r="A433" i="56" s="1"/>
  <c r="P433" i="56"/>
  <c r="X432" i="56"/>
  <c r="R432" i="56"/>
  <c r="A432" i="56" s="1"/>
  <c r="P432" i="56"/>
  <c r="X431" i="56"/>
  <c r="R431" i="56"/>
  <c r="A431" i="56" s="1"/>
  <c r="P431" i="56"/>
  <c r="X430" i="56"/>
  <c r="R430" i="56"/>
  <c r="A430" i="56" s="1"/>
  <c r="P430" i="56"/>
  <c r="X429" i="56"/>
  <c r="R429" i="56"/>
  <c r="A429" i="56" s="1"/>
  <c r="P429" i="56"/>
  <c r="X428" i="56"/>
  <c r="R428" i="56"/>
  <c r="A428" i="56" s="1"/>
  <c r="P428" i="56"/>
  <c r="X427" i="56"/>
  <c r="R427" i="56"/>
  <c r="A427" i="56" s="1"/>
  <c r="P427" i="56"/>
  <c r="X426" i="56"/>
  <c r="R426" i="56"/>
  <c r="A426" i="56" s="1"/>
  <c r="P426" i="56"/>
  <c r="X425" i="56"/>
  <c r="R425" i="56"/>
  <c r="A425" i="56" s="1"/>
  <c r="P425" i="56"/>
  <c r="X424" i="56"/>
  <c r="R424" i="56"/>
  <c r="A424" i="56" s="1"/>
  <c r="P424" i="56"/>
  <c r="X423" i="56"/>
  <c r="R423" i="56"/>
  <c r="A423" i="56" s="1"/>
  <c r="P423" i="56"/>
  <c r="X422" i="56"/>
  <c r="R422" i="56"/>
  <c r="A422" i="56" s="1"/>
  <c r="P422" i="56"/>
  <c r="X421" i="56"/>
  <c r="R421" i="56"/>
  <c r="A421" i="56" s="1"/>
  <c r="P421" i="56"/>
  <c r="X420" i="56"/>
  <c r="R420" i="56"/>
  <c r="A420" i="56" s="1"/>
  <c r="P420" i="56"/>
  <c r="X419" i="56"/>
  <c r="R419" i="56"/>
  <c r="A419" i="56" s="1"/>
  <c r="P419" i="56"/>
  <c r="X418" i="56"/>
  <c r="R418" i="56"/>
  <c r="P418" i="56"/>
  <c r="X417" i="56"/>
  <c r="R417" i="56"/>
  <c r="A417" i="56" s="1"/>
  <c r="P417" i="56"/>
  <c r="X416" i="56"/>
  <c r="R416" i="56"/>
  <c r="A416" i="56" s="1"/>
  <c r="P416" i="56"/>
  <c r="X415" i="56"/>
  <c r="R415" i="56"/>
  <c r="A415" i="56" s="1"/>
  <c r="P415" i="56"/>
  <c r="X414" i="56"/>
  <c r="R414" i="56"/>
  <c r="A414" i="56" s="1"/>
  <c r="P414" i="56"/>
  <c r="X413" i="56"/>
  <c r="R413" i="56"/>
  <c r="A413" i="56" s="1"/>
  <c r="P413" i="56"/>
  <c r="X412" i="56"/>
  <c r="R412" i="56"/>
  <c r="A412" i="56" s="1"/>
  <c r="P412" i="56"/>
  <c r="X411" i="56"/>
  <c r="R411" i="56"/>
  <c r="A411" i="56" s="1"/>
  <c r="P411" i="56"/>
  <c r="X410" i="56"/>
  <c r="R410" i="56"/>
  <c r="A410" i="56" s="1"/>
  <c r="P410" i="56"/>
  <c r="X409" i="56"/>
  <c r="R409" i="56"/>
  <c r="A409" i="56" s="1"/>
  <c r="P409" i="56"/>
  <c r="X408" i="56"/>
  <c r="R408" i="56"/>
  <c r="A408" i="56" s="1"/>
  <c r="P408" i="56"/>
  <c r="X407" i="56"/>
  <c r="R407" i="56"/>
  <c r="A407" i="56" s="1"/>
  <c r="P407" i="56"/>
  <c r="X406" i="56"/>
  <c r="R406" i="56"/>
  <c r="A406" i="56" s="1"/>
  <c r="P406" i="56"/>
  <c r="X405" i="56"/>
  <c r="R405" i="56"/>
  <c r="A405" i="56" s="1"/>
  <c r="P405" i="56"/>
  <c r="X404" i="56"/>
  <c r="R404" i="56"/>
  <c r="A404" i="56" s="1"/>
  <c r="P404" i="56"/>
  <c r="X403" i="56"/>
  <c r="R403" i="56"/>
  <c r="A403" i="56" s="1"/>
  <c r="P403" i="56"/>
  <c r="X402" i="56"/>
  <c r="R402" i="56"/>
  <c r="A402" i="56" s="1"/>
  <c r="P402" i="56"/>
  <c r="X401" i="56"/>
  <c r="R401" i="56"/>
  <c r="A401" i="56" s="1"/>
  <c r="P401" i="56"/>
  <c r="X400" i="56"/>
  <c r="R400" i="56"/>
  <c r="A400" i="56" s="1"/>
  <c r="P400" i="56"/>
  <c r="X399" i="56"/>
  <c r="R399" i="56"/>
  <c r="A399" i="56" s="1"/>
  <c r="P399" i="56"/>
  <c r="X398" i="56"/>
  <c r="R398" i="56"/>
  <c r="A398" i="56" s="1"/>
  <c r="P398" i="56"/>
  <c r="X397" i="56"/>
  <c r="R397" i="56"/>
  <c r="A397" i="56" s="1"/>
  <c r="P397" i="56"/>
  <c r="X396" i="56"/>
  <c r="R396" i="56"/>
  <c r="A396" i="56" s="1"/>
  <c r="P396" i="56"/>
  <c r="X395" i="56"/>
  <c r="R395" i="56"/>
  <c r="A395" i="56" s="1"/>
  <c r="P395" i="56"/>
  <c r="X394" i="56"/>
  <c r="R394" i="56"/>
  <c r="A394" i="56" s="1"/>
  <c r="P394" i="56"/>
  <c r="X393" i="56"/>
  <c r="R393" i="56"/>
  <c r="A393" i="56" s="1"/>
  <c r="P393" i="56"/>
  <c r="X392" i="56"/>
  <c r="R392" i="56"/>
  <c r="A392" i="56" s="1"/>
  <c r="P392" i="56"/>
  <c r="X391" i="56"/>
  <c r="R391" i="56"/>
  <c r="A391" i="56" s="1"/>
  <c r="P391" i="56"/>
  <c r="X390" i="56"/>
  <c r="R390" i="56"/>
  <c r="A390" i="56" s="1"/>
  <c r="P390" i="56"/>
  <c r="X389" i="56"/>
  <c r="R389" i="56"/>
  <c r="A389" i="56" s="1"/>
  <c r="P389" i="56"/>
  <c r="X388" i="56"/>
  <c r="R388" i="56"/>
  <c r="A388" i="56" s="1"/>
  <c r="P388" i="56"/>
  <c r="X387" i="56"/>
  <c r="R387" i="56"/>
  <c r="A387" i="56" s="1"/>
  <c r="P387" i="56"/>
  <c r="X386" i="56"/>
  <c r="R386" i="56"/>
  <c r="A386" i="56" s="1"/>
  <c r="P386" i="56"/>
  <c r="X385" i="56"/>
  <c r="R385" i="56"/>
  <c r="A385" i="56" s="1"/>
  <c r="P385" i="56"/>
  <c r="X384" i="56"/>
  <c r="R384" i="56"/>
  <c r="A384" i="56" s="1"/>
  <c r="P384" i="56"/>
  <c r="X383" i="56"/>
  <c r="R383" i="56"/>
  <c r="A383" i="56" s="1"/>
  <c r="P383" i="56"/>
  <c r="X382" i="56"/>
  <c r="R382" i="56"/>
  <c r="A382" i="56" s="1"/>
  <c r="P382" i="56"/>
  <c r="X381" i="56"/>
  <c r="R381" i="56"/>
  <c r="A381" i="56" s="1"/>
  <c r="P381" i="56"/>
  <c r="X380" i="56"/>
  <c r="R380" i="56"/>
  <c r="A380" i="56" s="1"/>
  <c r="P380" i="56"/>
  <c r="X379" i="56"/>
  <c r="R379" i="56"/>
  <c r="A379" i="56" s="1"/>
  <c r="P379" i="56"/>
  <c r="X378" i="56"/>
  <c r="R378" i="56"/>
  <c r="A378" i="56" s="1"/>
  <c r="P378" i="56"/>
  <c r="X377" i="56"/>
  <c r="R377" i="56"/>
  <c r="A377" i="56" s="1"/>
  <c r="P377" i="56"/>
  <c r="X376" i="56"/>
  <c r="R376" i="56"/>
  <c r="A376" i="56" s="1"/>
  <c r="P376" i="56"/>
  <c r="X375" i="56"/>
  <c r="R375" i="56"/>
  <c r="A375" i="56" s="1"/>
  <c r="P375" i="56"/>
  <c r="X374" i="56"/>
  <c r="R374" i="56"/>
  <c r="A374" i="56" s="1"/>
  <c r="P374" i="56"/>
  <c r="X373" i="56"/>
  <c r="R373" i="56"/>
  <c r="A373" i="56" s="1"/>
  <c r="P373" i="56"/>
  <c r="X372" i="56"/>
  <c r="R372" i="56"/>
  <c r="A372" i="56" s="1"/>
  <c r="P372" i="56"/>
  <c r="X371" i="56"/>
  <c r="R371" i="56"/>
  <c r="A371" i="56" s="1"/>
  <c r="P371" i="56"/>
  <c r="X370" i="56"/>
  <c r="R370" i="56"/>
  <c r="A370" i="56" s="1"/>
  <c r="P370" i="56"/>
  <c r="X369" i="56"/>
  <c r="R369" i="56"/>
  <c r="A369" i="56" s="1"/>
  <c r="P369" i="56"/>
  <c r="X368" i="56"/>
  <c r="R368" i="56"/>
  <c r="A368" i="56" s="1"/>
  <c r="P368" i="56"/>
  <c r="X367" i="56"/>
  <c r="R367" i="56"/>
  <c r="A367" i="56" s="1"/>
  <c r="P367" i="56"/>
  <c r="X366" i="56"/>
  <c r="R366" i="56"/>
  <c r="A366" i="56" s="1"/>
  <c r="P366" i="56"/>
  <c r="X365" i="56"/>
  <c r="R365" i="56"/>
  <c r="A365" i="56" s="1"/>
  <c r="P365" i="56"/>
  <c r="X364" i="56"/>
  <c r="R364" i="56"/>
  <c r="A364" i="56" s="1"/>
  <c r="P364" i="56"/>
  <c r="X363" i="56"/>
  <c r="R363" i="56"/>
  <c r="A363" i="56" s="1"/>
  <c r="P363" i="56"/>
  <c r="X362" i="56"/>
  <c r="R362" i="56"/>
  <c r="A362" i="56" s="1"/>
  <c r="P362" i="56"/>
  <c r="X361" i="56"/>
  <c r="R361" i="56"/>
  <c r="A361" i="56" s="1"/>
  <c r="P361" i="56"/>
  <c r="X360" i="56"/>
  <c r="R360" i="56"/>
  <c r="A360" i="56" s="1"/>
  <c r="P360" i="56"/>
  <c r="X359" i="56"/>
  <c r="R359" i="56"/>
  <c r="A359" i="56" s="1"/>
  <c r="P359" i="56"/>
  <c r="X358" i="56"/>
  <c r="R358" i="56"/>
  <c r="A358" i="56" s="1"/>
  <c r="P358" i="56"/>
  <c r="X357" i="56"/>
  <c r="R357" i="56"/>
  <c r="A357" i="56" s="1"/>
  <c r="P357" i="56"/>
  <c r="X356" i="56"/>
  <c r="R356" i="56"/>
  <c r="A356" i="56" s="1"/>
  <c r="P356" i="56"/>
  <c r="X355" i="56"/>
  <c r="R355" i="56"/>
  <c r="A355" i="56" s="1"/>
  <c r="P355" i="56"/>
  <c r="X354" i="56"/>
  <c r="R354" i="56"/>
  <c r="A354" i="56" s="1"/>
  <c r="P354" i="56"/>
  <c r="X353" i="56"/>
  <c r="R353" i="56"/>
  <c r="A353" i="56" s="1"/>
  <c r="P353" i="56"/>
  <c r="X352" i="56"/>
  <c r="R352" i="56"/>
  <c r="A352" i="56" s="1"/>
  <c r="P352" i="56"/>
  <c r="X351" i="56"/>
  <c r="R351" i="56"/>
  <c r="A351" i="56" s="1"/>
  <c r="P351" i="56"/>
  <c r="X350" i="56"/>
  <c r="R350" i="56"/>
  <c r="A350" i="56" s="1"/>
  <c r="P350" i="56"/>
  <c r="X349" i="56"/>
  <c r="R349" i="56"/>
  <c r="A349" i="56" s="1"/>
  <c r="P349" i="56"/>
  <c r="X348" i="56"/>
  <c r="R348" i="56"/>
  <c r="A348" i="56" s="1"/>
  <c r="P348" i="56"/>
  <c r="X347" i="56"/>
  <c r="R347" i="56"/>
  <c r="A347" i="56" s="1"/>
  <c r="P347" i="56"/>
  <c r="X346" i="56"/>
  <c r="R346" i="56"/>
  <c r="A346" i="56" s="1"/>
  <c r="P346" i="56"/>
  <c r="X345" i="56"/>
  <c r="R345" i="56"/>
  <c r="A345" i="56" s="1"/>
  <c r="P345" i="56"/>
  <c r="X344" i="56"/>
  <c r="R344" i="56"/>
  <c r="A344" i="56" s="1"/>
  <c r="P344" i="56"/>
  <c r="X343" i="56"/>
  <c r="R343" i="56"/>
  <c r="A343" i="56" s="1"/>
  <c r="P343" i="56"/>
  <c r="X342" i="56"/>
  <c r="R342" i="56"/>
  <c r="A342" i="56" s="1"/>
  <c r="P342" i="56"/>
  <c r="X341" i="56"/>
  <c r="R341" i="56"/>
  <c r="A341" i="56" s="1"/>
  <c r="P341" i="56"/>
  <c r="X340" i="56"/>
  <c r="R340" i="56"/>
  <c r="A340" i="56" s="1"/>
  <c r="P340" i="56"/>
  <c r="X339" i="56"/>
  <c r="R339" i="56"/>
  <c r="A339" i="56" s="1"/>
  <c r="P339" i="56"/>
  <c r="X338" i="56"/>
  <c r="R338" i="56"/>
  <c r="A338" i="56" s="1"/>
  <c r="P338" i="56"/>
  <c r="X337" i="56"/>
  <c r="R337" i="56"/>
  <c r="A337" i="56" s="1"/>
  <c r="P337" i="56"/>
  <c r="X336" i="56"/>
  <c r="R336" i="56"/>
  <c r="A336" i="56" s="1"/>
  <c r="P336" i="56"/>
  <c r="X335" i="56"/>
  <c r="R335" i="56"/>
  <c r="A335" i="56" s="1"/>
  <c r="P335" i="56"/>
  <c r="X334" i="56"/>
  <c r="R334" i="56"/>
  <c r="A334" i="56" s="1"/>
  <c r="P334" i="56"/>
  <c r="X333" i="56"/>
  <c r="R333" i="56"/>
  <c r="A333" i="56" s="1"/>
  <c r="P333" i="56"/>
  <c r="X332" i="56"/>
  <c r="R332" i="56"/>
  <c r="A332" i="56" s="1"/>
  <c r="P332" i="56"/>
  <c r="X331" i="56"/>
  <c r="R331" i="56"/>
  <c r="A331" i="56" s="1"/>
  <c r="P331" i="56"/>
  <c r="X330" i="56"/>
  <c r="R330" i="56"/>
  <c r="A330" i="56" s="1"/>
  <c r="P330" i="56"/>
  <c r="X329" i="56"/>
  <c r="R329" i="56"/>
  <c r="A329" i="56" s="1"/>
  <c r="P329" i="56"/>
  <c r="X328" i="56"/>
  <c r="R328" i="56"/>
  <c r="A328" i="56" s="1"/>
  <c r="P328" i="56"/>
  <c r="X327" i="56"/>
  <c r="R327" i="56"/>
  <c r="A327" i="56" s="1"/>
  <c r="P327" i="56"/>
  <c r="X326" i="56"/>
  <c r="R326" i="56"/>
  <c r="A326" i="56" s="1"/>
  <c r="P326" i="56"/>
  <c r="X325" i="56"/>
  <c r="R325" i="56"/>
  <c r="A325" i="56" s="1"/>
  <c r="P325" i="56"/>
  <c r="X324" i="56"/>
  <c r="R324" i="56"/>
  <c r="A324" i="56" s="1"/>
  <c r="P324" i="56"/>
  <c r="X323" i="56"/>
  <c r="R323" i="56"/>
  <c r="A323" i="56" s="1"/>
  <c r="P323" i="56"/>
  <c r="X322" i="56"/>
  <c r="R322" i="56"/>
  <c r="A322" i="56" s="1"/>
  <c r="P322" i="56"/>
  <c r="X321" i="56"/>
  <c r="R321" i="56"/>
  <c r="A321" i="56" s="1"/>
  <c r="P321" i="56"/>
  <c r="X320" i="56"/>
  <c r="R320" i="56"/>
  <c r="A320" i="56" s="1"/>
  <c r="P320" i="56"/>
  <c r="X319" i="56"/>
  <c r="R319" i="56"/>
  <c r="A319" i="56" s="1"/>
  <c r="P319" i="56"/>
  <c r="X318" i="56"/>
  <c r="R318" i="56"/>
  <c r="A318" i="56" s="1"/>
  <c r="P318" i="56"/>
  <c r="X317" i="56"/>
  <c r="R317" i="56"/>
  <c r="A317" i="56" s="1"/>
  <c r="P317" i="56"/>
  <c r="X316" i="56"/>
  <c r="R316" i="56"/>
  <c r="A316" i="56" s="1"/>
  <c r="P316" i="56"/>
  <c r="X315" i="56"/>
  <c r="R315" i="56"/>
  <c r="A315" i="56" s="1"/>
  <c r="P315" i="56"/>
  <c r="X314" i="56"/>
  <c r="R314" i="56"/>
  <c r="A314" i="56" s="1"/>
  <c r="P314" i="56"/>
  <c r="X313" i="56"/>
  <c r="R313" i="56"/>
  <c r="A313" i="56" s="1"/>
  <c r="P313" i="56"/>
  <c r="X312" i="56"/>
  <c r="R312" i="56"/>
  <c r="A312" i="56" s="1"/>
  <c r="P312" i="56"/>
  <c r="X311" i="56"/>
  <c r="R311" i="56"/>
  <c r="A311" i="56" s="1"/>
  <c r="P311" i="56"/>
  <c r="X310" i="56"/>
  <c r="R310" i="56"/>
  <c r="A310" i="56" s="1"/>
  <c r="P310" i="56"/>
  <c r="X309" i="56"/>
  <c r="R309" i="56"/>
  <c r="A309" i="56" s="1"/>
  <c r="P309" i="56"/>
  <c r="X308" i="56"/>
  <c r="R308" i="56"/>
  <c r="A308" i="56" s="1"/>
  <c r="P308" i="56"/>
  <c r="X307" i="56"/>
  <c r="R307" i="56"/>
  <c r="A307" i="56" s="1"/>
  <c r="P307" i="56"/>
  <c r="X306" i="56"/>
  <c r="R306" i="56"/>
  <c r="A306" i="56" s="1"/>
  <c r="P306" i="56"/>
  <c r="X305" i="56"/>
  <c r="R305" i="56"/>
  <c r="A305" i="56" s="1"/>
  <c r="P305" i="56"/>
  <c r="P304" i="56"/>
  <c r="X303" i="56"/>
  <c r="R303" i="56"/>
  <c r="A303" i="56" s="1"/>
  <c r="P303" i="56"/>
  <c r="X302" i="56"/>
  <c r="R302" i="56"/>
  <c r="A302" i="56" s="1"/>
  <c r="P302" i="56"/>
  <c r="X301" i="56"/>
  <c r="R301" i="56"/>
  <c r="A301" i="56" s="1"/>
  <c r="P301" i="56"/>
  <c r="X300" i="56"/>
  <c r="R300" i="56"/>
  <c r="A300" i="56" s="1"/>
  <c r="P300" i="56"/>
  <c r="X299" i="56"/>
  <c r="R299" i="56"/>
  <c r="A299" i="56" s="1"/>
  <c r="P299" i="56"/>
  <c r="X298" i="56"/>
  <c r="R298" i="56"/>
  <c r="A298" i="56" s="1"/>
  <c r="P298" i="56"/>
  <c r="X297" i="56"/>
  <c r="R297" i="56"/>
  <c r="A297" i="56" s="1"/>
  <c r="P297" i="56"/>
  <c r="X296" i="56"/>
  <c r="R296" i="56"/>
  <c r="A296" i="56" s="1"/>
  <c r="P296" i="56"/>
  <c r="X295" i="56"/>
  <c r="R295" i="56"/>
  <c r="A295" i="56" s="1"/>
  <c r="P295" i="56"/>
  <c r="X294" i="56"/>
  <c r="R294" i="56"/>
  <c r="A294" i="56" s="1"/>
  <c r="P294" i="56"/>
  <c r="X293" i="56"/>
  <c r="R293" i="56"/>
  <c r="A293" i="56" s="1"/>
  <c r="P293" i="56"/>
  <c r="X292" i="56"/>
  <c r="R292" i="56"/>
  <c r="A292" i="56" s="1"/>
  <c r="P292" i="56"/>
  <c r="X291" i="56"/>
  <c r="R291" i="56"/>
  <c r="A291" i="56" s="1"/>
  <c r="P291" i="56"/>
  <c r="X290" i="56"/>
  <c r="R290" i="56"/>
  <c r="A290" i="56" s="1"/>
  <c r="P290" i="56"/>
  <c r="X289" i="56"/>
  <c r="R289" i="56"/>
  <c r="A289" i="56" s="1"/>
  <c r="P289" i="56"/>
  <c r="X288" i="56"/>
  <c r="R288" i="56"/>
  <c r="A288" i="56" s="1"/>
  <c r="P288" i="56"/>
  <c r="X287" i="56"/>
  <c r="R287" i="56"/>
  <c r="A287" i="56" s="1"/>
  <c r="P287" i="56"/>
  <c r="X286" i="56"/>
  <c r="R286" i="56"/>
  <c r="A286" i="56" s="1"/>
  <c r="P286" i="56"/>
  <c r="X285" i="56"/>
  <c r="A285" i="56"/>
  <c r="X284" i="56"/>
  <c r="R284" i="56"/>
  <c r="A284" i="56" s="1"/>
  <c r="P284" i="56"/>
  <c r="X283" i="56"/>
  <c r="R283" i="56"/>
  <c r="A283" i="56" s="1"/>
  <c r="P283" i="56"/>
  <c r="X282" i="56"/>
  <c r="R282" i="56"/>
  <c r="A282" i="56" s="1"/>
  <c r="P282" i="56"/>
  <c r="X281" i="56"/>
  <c r="R281" i="56"/>
  <c r="A281" i="56" s="1"/>
  <c r="P281" i="56"/>
  <c r="X280" i="56"/>
  <c r="R280" i="56"/>
  <c r="P280" i="56"/>
  <c r="A280" i="56"/>
  <c r="X279" i="56"/>
  <c r="R279" i="56"/>
  <c r="A279" i="56" s="1"/>
  <c r="P279" i="56"/>
  <c r="X278" i="56"/>
  <c r="R278" i="56"/>
  <c r="A278" i="56" s="1"/>
  <c r="P278" i="56"/>
  <c r="X277" i="56"/>
  <c r="R277" i="56"/>
  <c r="A277" i="56" s="1"/>
  <c r="P277" i="56"/>
  <c r="X276" i="56"/>
  <c r="R276" i="56"/>
  <c r="A276" i="56" s="1"/>
  <c r="P276" i="56"/>
  <c r="X275" i="56"/>
  <c r="R275" i="56"/>
  <c r="A275" i="56" s="1"/>
  <c r="P275" i="56"/>
  <c r="X274" i="56"/>
  <c r="R274" i="56"/>
  <c r="A274" i="56" s="1"/>
  <c r="P274" i="56"/>
  <c r="X273" i="56"/>
  <c r="R273" i="56"/>
  <c r="A273" i="56" s="1"/>
  <c r="P273" i="56"/>
  <c r="X272" i="56"/>
  <c r="R272" i="56"/>
  <c r="A272" i="56" s="1"/>
  <c r="P272" i="56"/>
  <c r="X271" i="56"/>
  <c r="R271" i="56"/>
  <c r="A271" i="56" s="1"/>
  <c r="P271" i="56"/>
  <c r="X270" i="56"/>
  <c r="R270" i="56"/>
  <c r="A270" i="56" s="1"/>
  <c r="P270" i="56"/>
  <c r="X269" i="56"/>
  <c r="R269" i="56"/>
  <c r="A269" i="56" s="1"/>
  <c r="P269" i="56"/>
  <c r="X268" i="56"/>
  <c r="R268" i="56"/>
  <c r="P268" i="56"/>
  <c r="A268" i="56"/>
  <c r="X267" i="56"/>
  <c r="R267" i="56"/>
  <c r="P267" i="56"/>
  <c r="A267" i="56"/>
  <c r="X266" i="56"/>
  <c r="R266" i="56"/>
  <c r="A266" i="56" s="1"/>
  <c r="P266" i="56"/>
  <c r="X265" i="56"/>
  <c r="R265" i="56"/>
  <c r="A265" i="56" s="1"/>
  <c r="P265" i="56"/>
  <c r="X264" i="56"/>
  <c r="R264" i="56"/>
  <c r="A264" i="56" s="1"/>
  <c r="P264" i="56"/>
  <c r="X263" i="56"/>
  <c r="R263" i="56"/>
  <c r="A263" i="56" s="1"/>
  <c r="P263" i="56"/>
  <c r="X262" i="56"/>
  <c r="R262" i="56"/>
  <c r="A262" i="56" s="1"/>
  <c r="P262" i="56"/>
  <c r="X261" i="56"/>
  <c r="R261" i="56"/>
  <c r="P261" i="56"/>
  <c r="A261" i="56"/>
  <c r="X260" i="56"/>
  <c r="R260" i="56"/>
  <c r="A260" i="56" s="1"/>
  <c r="P260" i="56"/>
  <c r="X259" i="56"/>
  <c r="R259" i="56"/>
  <c r="A259" i="56" s="1"/>
  <c r="P259" i="56"/>
  <c r="X258" i="56"/>
  <c r="R258" i="56"/>
  <c r="A258" i="56" s="1"/>
  <c r="P258" i="56"/>
  <c r="X257" i="56"/>
  <c r="R257" i="56"/>
  <c r="A257" i="56" s="1"/>
  <c r="P257" i="56"/>
  <c r="X256" i="56"/>
  <c r="R256" i="56"/>
  <c r="P256" i="56"/>
  <c r="A256" i="56"/>
  <c r="X255" i="56"/>
  <c r="R255" i="56"/>
  <c r="A255" i="56" s="1"/>
  <c r="P255" i="56"/>
  <c r="X254" i="56"/>
  <c r="R254" i="56"/>
  <c r="A254" i="56" s="1"/>
  <c r="P254" i="56"/>
  <c r="X253" i="56"/>
  <c r="R253" i="56"/>
  <c r="A253" i="56" s="1"/>
  <c r="P253" i="56"/>
  <c r="X252" i="56"/>
  <c r="R252" i="56"/>
  <c r="A252" i="56" s="1"/>
  <c r="P252" i="56"/>
  <c r="X251" i="56"/>
  <c r="R251" i="56"/>
  <c r="A251" i="56" s="1"/>
  <c r="P251" i="56"/>
  <c r="X250" i="56"/>
  <c r="R250" i="56"/>
  <c r="A250" i="56" s="1"/>
  <c r="P250" i="56"/>
  <c r="X249" i="56"/>
  <c r="R249" i="56"/>
  <c r="A249" i="56" s="1"/>
  <c r="P249" i="56"/>
  <c r="X248" i="56"/>
  <c r="AN614" i="56" s="1"/>
  <c r="R248" i="56"/>
  <c r="A248" i="56" s="1"/>
  <c r="P248" i="56"/>
  <c r="X247" i="56"/>
  <c r="R247" i="56"/>
  <c r="A247" i="56" s="1"/>
  <c r="P247" i="56"/>
  <c r="X246" i="56"/>
  <c r="R246" i="56"/>
  <c r="A246" i="56" s="1"/>
  <c r="P246" i="56"/>
  <c r="X245" i="56"/>
  <c r="R245" i="56"/>
  <c r="A245" i="56" s="1"/>
  <c r="P245" i="56"/>
  <c r="X244" i="56"/>
  <c r="R244" i="56"/>
  <c r="P244" i="56"/>
  <c r="A244" i="56"/>
  <c r="X243" i="56"/>
  <c r="R243" i="56"/>
  <c r="P243" i="56"/>
  <c r="A243" i="56"/>
  <c r="X242" i="56"/>
  <c r="R242" i="56"/>
  <c r="A242" i="56" s="1"/>
  <c r="P242" i="56"/>
  <c r="X241" i="56"/>
  <c r="R241" i="56"/>
  <c r="A241" i="56" s="1"/>
  <c r="P241" i="56"/>
  <c r="X240" i="56"/>
  <c r="R240" i="56"/>
  <c r="A240" i="56" s="1"/>
  <c r="P240" i="56"/>
  <c r="X239" i="56"/>
  <c r="R239" i="56"/>
  <c r="A239" i="56" s="1"/>
  <c r="P239" i="56"/>
  <c r="X238" i="56"/>
  <c r="R238" i="56"/>
  <c r="P238" i="56"/>
  <c r="A238" i="56"/>
  <c r="X237" i="56"/>
  <c r="R237" i="56"/>
  <c r="A237" i="56" s="1"/>
  <c r="P237" i="56"/>
  <c r="X236" i="56"/>
  <c r="R236" i="56"/>
  <c r="A236" i="56" s="1"/>
  <c r="P236" i="56"/>
  <c r="X235" i="56"/>
  <c r="R235" i="56"/>
  <c r="A235" i="56" s="1"/>
  <c r="P235" i="56"/>
  <c r="X234" i="56"/>
  <c r="R234" i="56"/>
  <c r="A234" i="56" s="1"/>
  <c r="P234" i="56"/>
  <c r="X233" i="56"/>
  <c r="R233" i="56"/>
  <c r="A233" i="56" s="1"/>
  <c r="P233" i="56"/>
  <c r="X232" i="56"/>
  <c r="R232" i="56"/>
  <c r="P232" i="56"/>
  <c r="A232" i="56"/>
  <c r="X231" i="56"/>
  <c r="R231" i="56"/>
  <c r="A231" i="56" s="1"/>
  <c r="P231" i="56"/>
  <c r="X230" i="56"/>
  <c r="R230" i="56"/>
  <c r="A230" i="56" s="1"/>
  <c r="P230" i="56"/>
  <c r="X229" i="56"/>
  <c r="R229" i="56"/>
  <c r="A229" i="56" s="1"/>
  <c r="P229" i="56"/>
  <c r="X228" i="56"/>
  <c r="R228" i="56"/>
  <c r="A228" i="56" s="1"/>
  <c r="P228" i="56"/>
  <c r="X227" i="56"/>
  <c r="R227" i="56"/>
  <c r="A227" i="56" s="1"/>
  <c r="P227" i="56"/>
  <c r="X226" i="56"/>
  <c r="R226" i="56"/>
  <c r="A226" i="56" s="1"/>
  <c r="P226" i="56"/>
  <c r="X225" i="56"/>
  <c r="R225" i="56"/>
  <c r="P225" i="56"/>
  <c r="A225" i="56"/>
  <c r="X224" i="56"/>
  <c r="R224" i="56"/>
  <c r="A224" i="56" s="1"/>
  <c r="P224" i="56"/>
  <c r="X223" i="56"/>
  <c r="R223" i="56"/>
  <c r="A223" i="56" s="1"/>
  <c r="P223" i="56"/>
  <c r="X222" i="56"/>
  <c r="R222" i="56"/>
  <c r="P222" i="56"/>
  <c r="A222" i="56"/>
  <c r="X221" i="56"/>
  <c r="R221" i="56"/>
  <c r="A221" i="56" s="1"/>
  <c r="P221" i="56"/>
  <c r="X220" i="56"/>
  <c r="R220" i="56"/>
  <c r="P220" i="56"/>
  <c r="A220" i="56"/>
  <c r="X219" i="56"/>
  <c r="R219" i="56"/>
  <c r="P219" i="56"/>
  <c r="A219" i="56"/>
  <c r="X218" i="56"/>
  <c r="R218" i="56"/>
  <c r="A218" i="56" s="1"/>
  <c r="P218" i="56"/>
  <c r="X217" i="56"/>
  <c r="R217" i="56"/>
  <c r="A217" i="56" s="1"/>
  <c r="P217" i="56"/>
  <c r="X216" i="56"/>
  <c r="R216" i="56"/>
  <c r="A216" i="56" s="1"/>
  <c r="P216" i="56"/>
  <c r="X215" i="56"/>
  <c r="R215" i="56"/>
  <c r="A215" i="56" s="1"/>
  <c r="P215" i="56"/>
  <c r="X214" i="56"/>
  <c r="R214" i="56"/>
  <c r="A214" i="56" s="1"/>
  <c r="P214" i="56"/>
  <c r="X213" i="56"/>
  <c r="R213" i="56"/>
  <c r="A213" i="56" s="1"/>
  <c r="P213" i="56"/>
  <c r="X212" i="56"/>
  <c r="R212" i="56"/>
  <c r="A212" i="56" s="1"/>
  <c r="P212" i="56"/>
  <c r="X211" i="56"/>
  <c r="R211" i="56"/>
  <c r="A211" i="56" s="1"/>
  <c r="P211" i="56"/>
  <c r="X210" i="56"/>
  <c r="R210" i="56"/>
  <c r="A210" i="56" s="1"/>
  <c r="P210" i="56"/>
  <c r="X209" i="56"/>
  <c r="R209" i="56"/>
  <c r="A209" i="56" s="1"/>
  <c r="P209" i="56"/>
  <c r="X208" i="56"/>
  <c r="R208" i="56"/>
  <c r="P208" i="56"/>
  <c r="A208" i="56"/>
  <c r="X207" i="56"/>
  <c r="R207" i="56"/>
  <c r="A207" i="56" s="1"/>
  <c r="P207" i="56"/>
  <c r="X206" i="56"/>
  <c r="R206" i="56"/>
  <c r="A206" i="56" s="1"/>
  <c r="P206" i="56"/>
  <c r="X205" i="56"/>
  <c r="R205" i="56"/>
  <c r="A205" i="56" s="1"/>
  <c r="P205" i="56"/>
  <c r="X204" i="56"/>
  <c r="R204" i="56"/>
  <c r="A204" i="56" s="1"/>
  <c r="P204" i="56"/>
  <c r="X203" i="56"/>
  <c r="R203" i="56"/>
  <c r="A203" i="56" s="1"/>
  <c r="P203" i="56"/>
  <c r="X202" i="56"/>
  <c r="R202" i="56"/>
  <c r="A202" i="56" s="1"/>
  <c r="P202" i="56"/>
  <c r="X201" i="56"/>
  <c r="R201" i="56"/>
  <c r="A201" i="56" s="1"/>
  <c r="P201" i="56"/>
  <c r="X200" i="56"/>
  <c r="R200" i="56"/>
  <c r="A200" i="56" s="1"/>
  <c r="P200" i="56"/>
  <c r="X199" i="56"/>
  <c r="R199" i="56"/>
  <c r="A199" i="56" s="1"/>
  <c r="P199" i="56"/>
  <c r="X198" i="56"/>
  <c r="R198" i="56"/>
  <c r="A198" i="56" s="1"/>
  <c r="P198" i="56"/>
  <c r="X197" i="56"/>
  <c r="R197" i="56"/>
  <c r="A197" i="56" s="1"/>
  <c r="P197" i="56"/>
  <c r="X196" i="56"/>
  <c r="R196" i="56"/>
  <c r="P196" i="56"/>
  <c r="A196" i="56"/>
  <c r="X195" i="56"/>
  <c r="R195" i="56"/>
  <c r="P195" i="56"/>
  <c r="A195" i="56"/>
  <c r="X194" i="56"/>
  <c r="R194" i="56"/>
  <c r="A194" i="56" s="1"/>
  <c r="P194" i="56"/>
  <c r="X193" i="56"/>
  <c r="R193" i="56"/>
  <c r="P193" i="56"/>
  <c r="A193" i="56"/>
  <c r="X192" i="56"/>
  <c r="R192" i="56"/>
  <c r="A192" i="56" s="1"/>
  <c r="P192" i="56"/>
  <c r="X191" i="56"/>
  <c r="R191" i="56"/>
  <c r="A191" i="56" s="1"/>
  <c r="P191" i="56"/>
  <c r="X190" i="56"/>
  <c r="R190" i="56"/>
  <c r="A190" i="56" s="1"/>
  <c r="P190" i="56"/>
  <c r="X189" i="56"/>
  <c r="R189" i="56"/>
  <c r="P189" i="56"/>
  <c r="A189" i="56"/>
  <c r="X188" i="56"/>
  <c r="R188" i="56"/>
  <c r="A188" i="56" s="1"/>
  <c r="P188" i="56"/>
  <c r="X187" i="56"/>
  <c r="R187" i="56"/>
  <c r="A187" i="56" s="1"/>
  <c r="P187" i="56"/>
  <c r="X186" i="56"/>
  <c r="R186" i="56"/>
  <c r="A186" i="56" s="1"/>
  <c r="P186" i="56"/>
  <c r="X185" i="56"/>
  <c r="R185" i="56"/>
  <c r="A185" i="56" s="1"/>
  <c r="P185" i="56"/>
  <c r="X184" i="56"/>
  <c r="R184" i="56"/>
  <c r="P184" i="56"/>
  <c r="A184" i="56"/>
  <c r="X183" i="56"/>
  <c r="R183" i="56"/>
  <c r="A183" i="56" s="1"/>
  <c r="P183" i="56"/>
  <c r="X182" i="56"/>
  <c r="R182" i="56"/>
  <c r="A182" i="56" s="1"/>
  <c r="P182" i="56"/>
  <c r="X181" i="56"/>
  <c r="R181" i="56"/>
  <c r="A181" i="56" s="1"/>
  <c r="P181" i="56"/>
  <c r="X180" i="56"/>
  <c r="R180" i="56"/>
  <c r="A180" i="56" s="1"/>
  <c r="P180" i="56"/>
  <c r="X179" i="56"/>
  <c r="R179" i="56"/>
  <c r="A179" i="56" s="1"/>
  <c r="P179" i="56"/>
  <c r="X178" i="56"/>
  <c r="R178" i="56"/>
  <c r="A178" i="56" s="1"/>
  <c r="P178" i="56"/>
  <c r="X177" i="56"/>
  <c r="R177" i="56"/>
  <c r="A177" i="56" s="1"/>
  <c r="P177" i="56"/>
  <c r="X176" i="56"/>
  <c r="R176" i="56"/>
  <c r="A176" i="56" s="1"/>
  <c r="P176" i="56"/>
  <c r="X175" i="56"/>
  <c r="R175" i="56"/>
  <c r="A175" i="56" s="1"/>
  <c r="P175" i="56"/>
  <c r="X174" i="56"/>
  <c r="R174" i="56"/>
  <c r="A174" i="56" s="1"/>
  <c r="P174" i="56"/>
  <c r="X173" i="56"/>
  <c r="R173" i="56"/>
  <c r="A173" i="56" s="1"/>
  <c r="P173" i="56"/>
  <c r="X172" i="56"/>
  <c r="R172" i="56"/>
  <c r="A172" i="56" s="1"/>
  <c r="P172" i="56"/>
  <c r="X171" i="56"/>
  <c r="R171" i="56"/>
  <c r="A171" i="56" s="1"/>
  <c r="P171" i="56"/>
  <c r="X170" i="56"/>
  <c r="R170" i="56"/>
  <c r="A170" i="56" s="1"/>
  <c r="P170" i="56"/>
  <c r="X169" i="56"/>
  <c r="R169" i="56"/>
  <c r="A169" i="56" s="1"/>
  <c r="P169" i="56"/>
  <c r="X168" i="56"/>
  <c r="R168" i="56"/>
  <c r="A168" i="56" s="1"/>
  <c r="P168" i="56"/>
  <c r="X167" i="56"/>
  <c r="R167" i="56"/>
  <c r="A167" i="56" s="1"/>
  <c r="P167" i="56"/>
  <c r="X166" i="56"/>
  <c r="R166" i="56"/>
  <c r="A166" i="56" s="1"/>
  <c r="P166" i="56"/>
  <c r="X165" i="56"/>
  <c r="R165" i="56"/>
  <c r="A165" i="56" s="1"/>
  <c r="P165" i="56"/>
  <c r="X164" i="56"/>
  <c r="R164" i="56"/>
  <c r="A164" i="56" s="1"/>
  <c r="P164" i="56"/>
  <c r="X163" i="56"/>
  <c r="R163" i="56"/>
  <c r="A163" i="56" s="1"/>
  <c r="P163" i="56"/>
  <c r="X162" i="56"/>
  <c r="R162" i="56"/>
  <c r="A162" i="56" s="1"/>
  <c r="P162" i="56"/>
  <c r="X161" i="56"/>
  <c r="R161" i="56"/>
  <c r="A161" i="56" s="1"/>
  <c r="P161" i="56"/>
  <c r="X160" i="56"/>
  <c r="R160" i="56"/>
  <c r="A160" i="56" s="1"/>
  <c r="P160" i="56"/>
  <c r="X159" i="56"/>
  <c r="AN629" i="56" s="1"/>
  <c r="R159" i="56"/>
  <c r="P159" i="56"/>
  <c r="A159" i="56"/>
  <c r="X158" i="56"/>
  <c r="R158" i="56"/>
  <c r="A158" i="56" s="1"/>
  <c r="P158" i="56"/>
  <c r="X157" i="56"/>
  <c r="R157" i="56"/>
  <c r="A157" i="56" s="1"/>
  <c r="P157" i="56"/>
  <c r="X156" i="56"/>
  <c r="R156" i="56"/>
  <c r="A156" i="56" s="1"/>
  <c r="P156" i="56"/>
  <c r="X155" i="56"/>
  <c r="R155" i="56"/>
  <c r="A155" i="56" s="1"/>
  <c r="P155" i="56"/>
  <c r="X154" i="56"/>
  <c r="R154" i="56"/>
  <c r="A154" i="56" s="1"/>
  <c r="P154" i="56"/>
  <c r="X153" i="56"/>
  <c r="R153" i="56"/>
  <c r="A153" i="56" s="1"/>
  <c r="P153" i="56"/>
  <c r="X152" i="56"/>
  <c r="R152" i="56"/>
  <c r="A152" i="56" s="1"/>
  <c r="P152" i="56"/>
  <c r="X151" i="56"/>
  <c r="R151" i="56"/>
  <c r="A151" i="56" s="1"/>
  <c r="P151" i="56"/>
  <c r="X150" i="56"/>
  <c r="R150" i="56"/>
  <c r="P150" i="56"/>
  <c r="A150" i="56"/>
  <c r="X149" i="56"/>
  <c r="R149" i="56"/>
  <c r="A149" i="56" s="1"/>
  <c r="P149" i="56"/>
  <c r="X148" i="56"/>
  <c r="R148" i="56"/>
  <c r="P148" i="56"/>
  <c r="A148" i="56"/>
  <c r="X147" i="56"/>
  <c r="R147" i="56"/>
  <c r="P147" i="56"/>
  <c r="A147" i="56"/>
  <c r="X146" i="56"/>
  <c r="R146" i="56"/>
  <c r="A146" i="56" s="1"/>
  <c r="P146" i="56"/>
  <c r="X145" i="56"/>
  <c r="R145" i="56"/>
  <c r="A145" i="56" s="1"/>
  <c r="P145" i="56"/>
  <c r="X144" i="56"/>
  <c r="R144" i="56"/>
  <c r="A144" i="56" s="1"/>
  <c r="P144" i="56"/>
  <c r="X143" i="56"/>
  <c r="R143" i="56"/>
  <c r="A143" i="56" s="1"/>
  <c r="P143" i="56"/>
  <c r="X142" i="56"/>
  <c r="R142" i="56"/>
  <c r="A142" i="56" s="1"/>
  <c r="P142" i="56"/>
  <c r="X141" i="56"/>
  <c r="R141" i="56"/>
  <c r="A141" i="56" s="1"/>
  <c r="P141" i="56"/>
  <c r="X140" i="56"/>
  <c r="R140" i="56"/>
  <c r="A140" i="56" s="1"/>
  <c r="P140" i="56"/>
  <c r="X139" i="56"/>
  <c r="R139" i="56"/>
  <c r="A139" i="56" s="1"/>
  <c r="P139" i="56"/>
  <c r="X138" i="56"/>
  <c r="R138" i="56"/>
  <c r="A138" i="56" s="1"/>
  <c r="P138" i="56"/>
  <c r="X137" i="56"/>
  <c r="R137" i="56"/>
  <c r="A137" i="56" s="1"/>
  <c r="P137" i="56"/>
  <c r="X136" i="56"/>
  <c r="R136" i="56"/>
  <c r="A136" i="56" s="1"/>
  <c r="P136" i="56"/>
  <c r="X135" i="56"/>
  <c r="R135" i="56"/>
  <c r="P135" i="56"/>
  <c r="A135" i="56"/>
  <c r="X134" i="56"/>
  <c r="R134" i="56"/>
  <c r="A134" i="56" s="1"/>
  <c r="P134" i="56"/>
  <c r="X133" i="56"/>
  <c r="R133" i="56"/>
  <c r="A133" i="56" s="1"/>
  <c r="P133" i="56"/>
  <c r="X132" i="56"/>
  <c r="R132" i="56"/>
  <c r="A132" i="56" s="1"/>
  <c r="P132" i="56"/>
  <c r="X131" i="56"/>
  <c r="R131" i="56"/>
  <c r="A131" i="56" s="1"/>
  <c r="P131" i="56"/>
  <c r="X130" i="56"/>
  <c r="R130" i="56"/>
  <c r="P130" i="56"/>
  <c r="A130" i="56"/>
  <c r="X129" i="56"/>
  <c r="R129" i="56"/>
  <c r="A129" i="56" s="1"/>
  <c r="P129" i="56"/>
  <c r="X128" i="56"/>
  <c r="R128" i="56"/>
  <c r="A128" i="56" s="1"/>
  <c r="P128" i="56"/>
  <c r="X127" i="56"/>
  <c r="R127" i="56"/>
  <c r="P127" i="56"/>
  <c r="A127" i="56"/>
  <c r="X126" i="56"/>
  <c r="R126" i="56"/>
  <c r="A126" i="56" s="1"/>
  <c r="P126" i="56"/>
  <c r="X125" i="56"/>
  <c r="R125" i="56"/>
  <c r="A125" i="56" s="1"/>
  <c r="P125" i="56"/>
  <c r="X124" i="56"/>
  <c r="R124" i="56"/>
  <c r="A124" i="56" s="1"/>
  <c r="P124" i="56"/>
  <c r="X123" i="56"/>
  <c r="R123" i="56"/>
  <c r="A123" i="56" s="1"/>
  <c r="P123" i="56"/>
  <c r="X122" i="56"/>
  <c r="R122" i="56"/>
  <c r="A122" i="56" s="1"/>
  <c r="P122" i="56"/>
  <c r="X121" i="56"/>
  <c r="R121" i="56"/>
  <c r="P121" i="56"/>
  <c r="A121" i="56"/>
  <c r="X120" i="56"/>
  <c r="R120" i="56"/>
  <c r="A120" i="56" s="1"/>
  <c r="P120" i="56"/>
  <c r="X119" i="56"/>
  <c r="R119" i="56"/>
  <c r="A119" i="56" s="1"/>
  <c r="P119" i="56"/>
  <c r="X118" i="56"/>
  <c r="R118" i="56"/>
  <c r="A118" i="56" s="1"/>
  <c r="P118" i="56"/>
  <c r="X117" i="56"/>
  <c r="R117" i="56"/>
  <c r="A117" i="56" s="1"/>
  <c r="P117" i="56"/>
  <c r="X116" i="56"/>
  <c r="R116" i="56"/>
  <c r="A116" i="56" s="1"/>
  <c r="P116" i="56"/>
  <c r="X115" i="56"/>
  <c r="R115" i="56"/>
  <c r="A115" i="56" s="1"/>
  <c r="P115" i="56"/>
  <c r="P114" i="56"/>
  <c r="X114" i="56" s="1"/>
  <c r="P113" i="56"/>
  <c r="X113" i="56" s="1"/>
  <c r="X112" i="56"/>
  <c r="R112" i="56"/>
  <c r="A112" i="56" s="1"/>
  <c r="P111" i="56"/>
  <c r="X111" i="56" s="1"/>
  <c r="X110" i="56"/>
  <c r="P110" i="56"/>
  <c r="R110" i="56" s="1"/>
  <c r="A110" i="56" s="1"/>
  <c r="P109" i="56"/>
  <c r="R109" i="56" s="1"/>
  <c r="A109" i="56" s="1"/>
  <c r="P108" i="56"/>
  <c r="X108" i="56" s="1"/>
  <c r="X107" i="56"/>
  <c r="P107" i="56"/>
  <c r="R107" i="56" s="1"/>
  <c r="A107" i="56" s="1"/>
  <c r="P106" i="56"/>
  <c r="R106" i="56" s="1"/>
  <c r="A106" i="56" s="1"/>
  <c r="P105" i="56"/>
  <c r="X105" i="56" s="1"/>
  <c r="R104" i="56"/>
  <c r="A104" i="56" s="1"/>
  <c r="P104" i="56"/>
  <c r="X104" i="56" s="1"/>
  <c r="P103" i="56"/>
  <c r="R103" i="56" s="1"/>
  <c r="A103" i="56" s="1"/>
  <c r="R102" i="56"/>
  <c r="A102" i="56" s="1"/>
  <c r="P102" i="56"/>
  <c r="X102" i="56" s="1"/>
  <c r="P101" i="56"/>
  <c r="R101" i="56" s="1"/>
  <c r="A101" i="56" s="1"/>
  <c r="P100" i="56"/>
  <c r="R100" i="56" s="1"/>
  <c r="A100" i="56" s="1"/>
  <c r="X99" i="56"/>
  <c r="P99" i="56"/>
  <c r="R99" i="56" s="1"/>
  <c r="A99" i="56" s="1"/>
  <c r="P98" i="56"/>
  <c r="X98" i="56" s="1"/>
  <c r="P97" i="56"/>
  <c r="R97" i="56" s="1"/>
  <c r="A97" i="56" s="1"/>
  <c r="P96" i="56"/>
  <c r="R96" i="56" s="1"/>
  <c r="A96" i="56" s="1"/>
  <c r="P95" i="56"/>
  <c r="P94" i="56"/>
  <c r="R94" i="56" s="1"/>
  <c r="A94" i="56" s="1"/>
  <c r="P93" i="56"/>
  <c r="R93" i="56" s="1"/>
  <c r="A93" i="56" s="1"/>
  <c r="P92" i="56"/>
  <c r="X92" i="56" s="1"/>
  <c r="P91" i="56"/>
  <c r="P90" i="56"/>
  <c r="X90" i="56" s="1"/>
  <c r="X89" i="56"/>
  <c r="P89" i="56"/>
  <c r="R89" i="56" s="1"/>
  <c r="A89" i="56" s="1"/>
  <c r="P88" i="56"/>
  <c r="P87" i="56"/>
  <c r="X87" i="56" s="1"/>
  <c r="P86" i="56"/>
  <c r="X86" i="56" s="1"/>
  <c r="P85" i="56"/>
  <c r="R85" i="56" s="1"/>
  <c r="A85" i="56" s="1"/>
  <c r="P84" i="56"/>
  <c r="X84" i="56" s="1"/>
  <c r="X83" i="56"/>
  <c r="R83" i="56"/>
  <c r="A83" i="56" s="1"/>
  <c r="P83" i="56"/>
  <c r="P82" i="56"/>
  <c r="R82" i="56" s="1"/>
  <c r="A82" i="56"/>
  <c r="R81" i="56"/>
  <c r="A81" i="56" s="1"/>
  <c r="P81" i="56"/>
  <c r="X81" i="56" s="1"/>
  <c r="P80" i="56"/>
  <c r="X80" i="56" s="1"/>
  <c r="P79" i="56"/>
  <c r="R79" i="56" s="1"/>
  <c r="A79" i="56"/>
  <c r="P78" i="56"/>
  <c r="R78" i="56" s="1"/>
  <c r="A78" i="56" s="1"/>
  <c r="R77" i="56"/>
  <c r="A77" i="56" s="1"/>
  <c r="P77" i="56"/>
  <c r="X77" i="56" s="1"/>
  <c r="P76" i="56"/>
  <c r="R76" i="56" s="1"/>
  <c r="A76" i="56" s="1"/>
  <c r="X75" i="56"/>
  <c r="R75" i="56"/>
  <c r="A75" i="56" s="1"/>
  <c r="P75" i="56"/>
  <c r="P74" i="56"/>
  <c r="P73" i="56"/>
  <c r="R73" i="56" s="1"/>
  <c r="A73" i="56" s="1"/>
  <c r="P72" i="56"/>
  <c r="X72" i="56" s="1"/>
  <c r="P71" i="56"/>
  <c r="X71" i="56" s="1"/>
  <c r="P70" i="56"/>
  <c r="R70" i="56" s="1"/>
  <c r="A70" i="56" s="1"/>
  <c r="X69" i="56"/>
  <c r="R69" i="56"/>
  <c r="A69" i="56" s="1"/>
  <c r="P69" i="56"/>
  <c r="R68" i="56"/>
  <c r="A68" i="56" s="1"/>
  <c r="P68" i="56"/>
  <c r="X68" i="56" s="1"/>
  <c r="P67" i="56"/>
  <c r="R67" i="56" s="1"/>
  <c r="A67" i="56" s="1"/>
  <c r="P66" i="56"/>
  <c r="X66" i="56" s="1"/>
  <c r="P65" i="56"/>
  <c r="R65" i="56" s="1"/>
  <c r="A65" i="56"/>
  <c r="P64" i="56"/>
  <c r="R64" i="56" s="1"/>
  <c r="A64" i="56"/>
  <c r="P63" i="56"/>
  <c r="P62" i="56"/>
  <c r="X62" i="56" s="1"/>
  <c r="X61" i="56"/>
  <c r="P61" i="56"/>
  <c r="R61" i="56" s="1"/>
  <c r="A61" i="56"/>
  <c r="P60" i="56"/>
  <c r="X59" i="56"/>
  <c r="R59" i="56"/>
  <c r="A59" i="56" s="1"/>
  <c r="P59" i="56"/>
  <c r="P58" i="56"/>
  <c r="R58" i="56" s="1"/>
  <c r="A58" i="56" s="1"/>
  <c r="P57" i="56"/>
  <c r="X57" i="56" s="1"/>
  <c r="P56" i="56"/>
  <c r="X56" i="56" s="1"/>
  <c r="P55" i="56"/>
  <c r="R55" i="56" s="1"/>
  <c r="A55" i="56"/>
  <c r="P54" i="56"/>
  <c r="X54" i="56" s="1"/>
  <c r="X53" i="56"/>
  <c r="R53" i="56"/>
  <c r="P53" i="56"/>
  <c r="A53" i="56"/>
  <c r="P52" i="56"/>
  <c r="R52" i="56" s="1"/>
  <c r="A52" i="56"/>
  <c r="X51" i="56"/>
  <c r="P51" i="56"/>
  <c r="R51" i="56" s="1"/>
  <c r="A51" i="56" s="1"/>
  <c r="P50" i="56"/>
  <c r="X50" i="56" s="1"/>
  <c r="X49" i="56"/>
  <c r="P49" i="56"/>
  <c r="R49" i="56" s="1"/>
  <c r="A49" i="56" s="1"/>
  <c r="P48" i="56"/>
  <c r="X48" i="56" s="1"/>
  <c r="P47" i="56"/>
  <c r="P46" i="56"/>
  <c r="P45" i="56"/>
  <c r="X45" i="56" s="1"/>
  <c r="R44" i="56"/>
  <c r="P44" i="56"/>
  <c r="X44" i="56" s="1"/>
  <c r="A44" i="56"/>
  <c r="X43" i="56"/>
  <c r="P43" i="56"/>
  <c r="R43" i="56" s="1"/>
  <c r="A43" i="56" s="1"/>
  <c r="P42" i="56"/>
  <c r="R42" i="56" s="1"/>
  <c r="A42" i="56" s="1"/>
  <c r="P41" i="56"/>
  <c r="X41" i="56" s="1"/>
  <c r="P40" i="56"/>
  <c r="P39" i="56"/>
  <c r="X39" i="56" s="1"/>
  <c r="X38" i="56"/>
  <c r="P38" i="56"/>
  <c r="R38" i="56" s="1"/>
  <c r="A38" i="56" s="1"/>
  <c r="P37" i="56"/>
  <c r="X37" i="56" s="1"/>
  <c r="P36" i="56"/>
  <c r="R36" i="56" s="1"/>
  <c r="A36" i="56" s="1"/>
  <c r="X35" i="56"/>
  <c r="P35" i="56"/>
  <c r="R35" i="56" s="1"/>
  <c r="A35" i="56" s="1"/>
  <c r="P34" i="56"/>
  <c r="X34" i="56" s="1"/>
  <c r="P33" i="56"/>
  <c r="X33" i="56" s="1"/>
  <c r="AN623" i="56" s="1"/>
  <c r="P32" i="56"/>
  <c r="R32" i="56" s="1"/>
  <c r="A32" i="56" s="1"/>
  <c r="P31" i="56"/>
  <c r="X31" i="56" s="1"/>
  <c r="P30" i="56"/>
  <c r="X30" i="56" s="1"/>
  <c r="P29" i="56"/>
  <c r="R29" i="56" s="1"/>
  <c r="A29" i="56" s="1"/>
  <c r="R28" i="56"/>
  <c r="A28" i="56" s="1"/>
  <c r="P28" i="56"/>
  <c r="X28" i="56" s="1"/>
  <c r="X27" i="56"/>
  <c r="R27" i="56"/>
  <c r="A27" i="56" s="1"/>
  <c r="P27" i="56"/>
  <c r="P26" i="56"/>
  <c r="R26" i="56" s="1"/>
  <c r="A26" i="56" s="1"/>
  <c r="P25" i="56"/>
  <c r="X25" i="56" s="1"/>
  <c r="X24" i="56"/>
  <c r="R24" i="56"/>
  <c r="A24" i="56" s="1"/>
  <c r="P24" i="56"/>
  <c r="P23" i="56"/>
  <c r="R23" i="56" s="1"/>
  <c r="A23" i="56" s="1"/>
  <c r="P22" i="56"/>
  <c r="X22" i="56" s="1"/>
  <c r="X21" i="56"/>
  <c r="R21" i="56"/>
  <c r="A21" i="56" s="1"/>
  <c r="P21" i="56"/>
  <c r="X20" i="56"/>
  <c r="P20" i="56"/>
  <c r="R20" i="56" s="1"/>
  <c r="A20" i="56" s="1"/>
  <c r="P19" i="56"/>
  <c r="X19" i="56" s="1"/>
  <c r="P18" i="56"/>
  <c r="X18" i="56" s="1"/>
  <c r="X17" i="56"/>
  <c r="P17" i="56"/>
  <c r="R17" i="56" s="1"/>
  <c r="A17" i="56" s="1"/>
  <c r="P16" i="56"/>
  <c r="X16" i="56" s="1"/>
  <c r="P15" i="56"/>
  <c r="R15" i="56" s="1"/>
  <c r="A15" i="56" s="1"/>
  <c r="X14" i="56"/>
  <c r="P14" i="56"/>
  <c r="R14" i="56" s="1"/>
  <c r="A14" i="56" s="1"/>
  <c r="R13" i="56"/>
  <c r="A13" i="56" s="1"/>
  <c r="P13" i="56"/>
  <c r="X13" i="56" s="1"/>
  <c r="X12" i="56"/>
  <c r="R12" i="56"/>
  <c r="A12" i="56" s="1"/>
  <c r="P12" i="56"/>
  <c r="P11" i="56"/>
  <c r="R11" i="56" s="1"/>
  <c r="A11" i="56" s="1"/>
  <c r="R10" i="56"/>
  <c r="A10" i="56" s="1"/>
  <c r="P10" i="56"/>
  <c r="X10" i="56" s="1"/>
  <c r="R9" i="56"/>
  <c r="A9" i="56" s="1"/>
  <c r="P9" i="56"/>
  <c r="X9" i="56" s="1"/>
  <c r="P8" i="56"/>
  <c r="R8" i="56" s="1"/>
  <c r="A8" i="56" s="1"/>
  <c r="R7" i="56"/>
  <c r="A7" i="56" s="1"/>
  <c r="P7" i="56"/>
  <c r="X7" i="56" s="1"/>
  <c r="P6" i="56"/>
  <c r="R6" i="56" s="1"/>
  <c r="A6" i="56" s="1"/>
  <c r="P5" i="56"/>
  <c r="X5" i="56" s="1"/>
  <c r="I40" i="53"/>
  <c r="Z39" i="53"/>
  <c r="Q31" i="53"/>
  <c r="I45" i="53" s="1"/>
  <c r="I31" i="53"/>
  <c r="Q27" i="53"/>
  <c r="Q30" i="53" s="1"/>
  <c r="G27" i="53"/>
  <c r="F27" i="53"/>
  <c r="I30" i="53" s="1"/>
  <c r="E27" i="53"/>
  <c r="I29" i="53" s="1"/>
  <c r="U26" i="53"/>
  <c r="R26" i="53"/>
  <c r="A26" i="53" s="1"/>
  <c r="P26" i="53"/>
  <c r="U25" i="53"/>
  <c r="R25" i="53"/>
  <c r="A25" i="53" s="1"/>
  <c r="P25" i="53"/>
  <c r="U24" i="53"/>
  <c r="R24" i="53"/>
  <c r="A24" i="53" s="1"/>
  <c r="P24" i="53"/>
  <c r="U23" i="53"/>
  <c r="R23" i="53"/>
  <c r="A23" i="53" s="1"/>
  <c r="P23" i="53"/>
  <c r="P22" i="53"/>
  <c r="P21" i="53"/>
  <c r="P20" i="53"/>
  <c r="R20" i="53" s="1"/>
  <c r="A20" i="53" s="1"/>
  <c r="U19" i="53"/>
  <c r="P19" i="53"/>
  <c r="R19" i="53" s="1"/>
  <c r="A19" i="53" s="1"/>
  <c r="P18" i="53"/>
  <c r="P17" i="53"/>
  <c r="P16" i="53"/>
  <c r="R16" i="53" s="1"/>
  <c r="A16" i="53" s="1"/>
  <c r="P15" i="53"/>
  <c r="R15" i="53" s="1"/>
  <c r="A15" i="53" s="1"/>
  <c r="P14" i="53"/>
  <c r="P13" i="53"/>
  <c r="U12" i="53"/>
  <c r="P12" i="53"/>
  <c r="R12" i="53" s="1"/>
  <c r="A12" i="53" s="1"/>
  <c r="U11" i="53"/>
  <c r="P11" i="53"/>
  <c r="R11" i="53" s="1"/>
  <c r="A11" i="53" s="1"/>
  <c r="P10" i="53"/>
  <c r="P9" i="53"/>
  <c r="U8" i="53"/>
  <c r="P8" i="53"/>
  <c r="R8" i="53" s="1"/>
  <c r="A8" i="53" s="1"/>
  <c r="P7" i="53"/>
  <c r="R7" i="53" s="1"/>
  <c r="A7" i="53" s="1"/>
  <c r="P6" i="53"/>
  <c r="P5" i="53"/>
  <c r="AD670" i="55"/>
  <c r="AD669" i="55"/>
  <c r="AD668" i="55"/>
  <c r="AD667" i="55"/>
  <c r="AD666" i="55"/>
  <c r="AD665" i="55"/>
  <c r="AD664" i="55"/>
  <c r="AD663" i="55"/>
  <c r="AD662" i="55"/>
  <c r="AD661" i="55"/>
  <c r="AD660" i="55"/>
  <c r="AD659" i="55"/>
  <c r="AD658" i="55"/>
  <c r="AD657" i="55"/>
  <c r="AD656" i="55"/>
  <c r="AD655" i="55"/>
  <c r="AL638" i="55" s="1"/>
  <c r="AD654" i="55"/>
  <c r="AD653" i="55"/>
  <c r="AD652" i="55"/>
  <c r="AD651" i="55"/>
  <c r="AD650" i="55"/>
  <c r="AD649" i="55"/>
  <c r="AD648" i="55"/>
  <c r="AL628" i="55" s="1"/>
  <c r="AD647" i="55"/>
  <c r="AD646" i="55"/>
  <c r="AL617" i="55" s="1"/>
  <c r="AD645" i="55"/>
  <c r="AD644" i="55"/>
  <c r="AD643" i="55"/>
  <c r="AN642" i="55"/>
  <c r="AM642" i="55"/>
  <c r="AL642" i="55"/>
  <c r="AD642" i="55"/>
  <c r="AN641" i="55"/>
  <c r="AD641" i="55"/>
  <c r="AN640" i="55"/>
  <c r="AD640" i="55"/>
  <c r="AL618" i="55" s="1"/>
  <c r="O640" i="55"/>
  <c r="O642" i="55" s="1"/>
  <c r="AN639" i="55"/>
  <c r="AD639" i="55"/>
  <c r="AN638" i="55"/>
  <c r="AD638" i="55"/>
  <c r="AN637" i="55"/>
  <c r="AD637" i="55"/>
  <c r="AN636" i="55"/>
  <c r="AD636" i="55"/>
  <c r="AN635" i="55"/>
  <c r="AD635" i="55"/>
  <c r="AN634" i="55"/>
  <c r="AD634" i="55"/>
  <c r="AN633" i="55"/>
  <c r="AD633" i="55"/>
  <c r="AL624" i="55" s="1"/>
  <c r="AN632" i="55"/>
  <c r="AD632" i="55"/>
  <c r="Q632" i="55"/>
  <c r="AN631" i="55"/>
  <c r="AD631" i="55"/>
  <c r="AN630" i="55"/>
  <c r="AD630" i="55"/>
  <c r="AL629" i="55" s="1"/>
  <c r="AD629" i="55"/>
  <c r="AL623" i="55" s="1"/>
  <c r="AD628" i="55"/>
  <c r="AD627" i="55"/>
  <c r="AD626" i="55"/>
  <c r="AD625" i="55"/>
  <c r="AD624" i="55"/>
  <c r="AD623" i="55"/>
  <c r="S623" i="55"/>
  <c r="R623" i="55"/>
  <c r="AN622" i="55"/>
  <c r="AM622" i="55"/>
  <c r="AL622" i="55"/>
  <c r="AD622" i="55"/>
  <c r="AD621" i="55"/>
  <c r="AL620" i="55"/>
  <c r="AD620" i="55"/>
  <c r="AD619" i="55"/>
  <c r="AD618" i="55"/>
  <c r="AD617" i="55"/>
  <c r="AL619" i="55" s="1"/>
  <c r="AD616" i="55"/>
  <c r="R616" i="55"/>
  <c r="AD615" i="55"/>
  <c r="AD614" i="55"/>
  <c r="AD613" i="55"/>
  <c r="AD612" i="55"/>
  <c r="AJ609" i="55"/>
  <c r="T604" i="55"/>
  <c r="T603" i="55"/>
  <c r="T602" i="55"/>
  <c r="T601" i="55"/>
  <c r="I597" i="55"/>
  <c r="J577" i="55"/>
  <c r="J576" i="55"/>
  <c r="J575" i="55"/>
  <c r="AA566" i="55"/>
  <c r="G565" i="55"/>
  <c r="L565" i="55" s="1"/>
  <c r="F565" i="55"/>
  <c r="K565" i="55" s="1"/>
  <c r="E565" i="55"/>
  <c r="J565" i="55" s="1"/>
  <c r="G564" i="55"/>
  <c r="L564" i="55" s="1"/>
  <c r="F564" i="55"/>
  <c r="K564" i="55" s="1"/>
  <c r="E564" i="55"/>
  <c r="J564" i="55" s="1"/>
  <c r="G563" i="55"/>
  <c r="L563" i="55" s="1"/>
  <c r="F563" i="55"/>
  <c r="K563" i="55" s="1"/>
  <c r="E563" i="55"/>
  <c r="J563" i="55" s="1"/>
  <c r="G562" i="55"/>
  <c r="L562" i="55" s="1"/>
  <c r="F562" i="55"/>
  <c r="K562" i="55" s="1"/>
  <c r="E562" i="55"/>
  <c r="J562" i="55" s="1"/>
  <c r="G561" i="55"/>
  <c r="L561" i="55" s="1"/>
  <c r="F561" i="55"/>
  <c r="K561" i="55" s="1"/>
  <c r="E561" i="55"/>
  <c r="J561" i="55" s="1"/>
  <c r="G560" i="55"/>
  <c r="L560" i="55" s="1"/>
  <c r="F560" i="55"/>
  <c r="K560" i="55" s="1"/>
  <c r="E560" i="55"/>
  <c r="J560" i="55" s="1"/>
  <c r="J559" i="55"/>
  <c r="G559" i="55"/>
  <c r="L559" i="55" s="1"/>
  <c r="F559" i="55"/>
  <c r="K559" i="55" s="1"/>
  <c r="E559" i="55"/>
  <c r="G558" i="55"/>
  <c r="L558" i="55" s="1"/>
  <c r="F558" i="55"/>
  <c r="K558" i="55" s="1"/>
  <c r="E558" i="55"/>
  <c r="J558" i="55" s="1"/>
  <c r="J557" i="55"/>
  <c r="G557" i="55"/>
  <c r="L557" i="55" s="1"/>
  <c r="F557" i="55"/>
  <c r="K557" i="55" s="1"/>
  <c r="E557" i="55"/>
  <c r="G556" i="55"/>
  <c r="L556" i="55" s="1"/>
  <c r="F556" i="55"/>
  <c r="K556" i="55" s="1"/>
  <c r="E556" i="55"/>
  <c r="J556" i="55" s="1"/>
  <c r="J555" i="55"/>
  <c r="G555" i="55"/>
  <c r="L555" i="55" s="1"/>
  <c r="F555" i="55"/>
  <c r="K555" i="55" s="1"/>
  <c r="E555" i="55"/>
  <c r="G554" i="55"/>
  <c r="L554" i="55" s="1"/>
  <c r="F554" i="55"/>
  <c r="K554" i="55" s="1"/>
  <c r="E554" i="55"/>
  <c r="J554" i="55" s="1"/>
  <c r="G553" i="55"/>
  <c r="L553" i="55" s="1"/>
  <c r="F553" i="55"/>
  <c r="K553" i="55" s="1"/>
  <c r="E553" i="55"/>
  <c r="J553" i="55" s="1"/>
  <c r="G552" i="55"/>
  <c r="L552" i="55" s="1"/>
  <c r="F552" i="55"/>
  <c r="K552" i="55" s="1"/>
  <c r="E552" i="55"/>
  <c r="J552" i="55" s="1"/>
  <c r="G551" i="55"/>
  <c r="L551" i="55" s="1"/>
  <c r="G569" i="55" s="1"/>
  <c r="F551" i="55"/>
  <c r="K551" i="55" s="1"/>
  <c r="F569" i="55" s="1"/>
  <c r="E551" i="55"/>
  <c r="J551" i="55" s="1"/>
  <c r="M551" i="55" s="1"/>
  <c r="G550" i="55"/>
  <c r="L550" i="55" s="1"/>
  <c r="G568" i="55" s="1"/>
  <c r="F550" i="55"/>
  <c r="K550" i="55" s="1"/>
  <c r="F568" i="55" s="1"/>
  <c r="E550" i="55"/>
  <c r="J550" i="55" s="1"/>
  <c r="G549" i="55"/>
  <c r="F549" i="55"/>
  <c r="K549" i="55" s="1"/>
  <c r="E549" i="55"/>
  <c r="J549" i="55" s="1"/>
  <c r="G548" i="55"/>
  <c r="L548" i="55" s="1"/>
  <c r="G566" i="55" s="1"/>
  <c r="F548" i="55"/>
  <c r="K548" i="55" s="1"/>
  <c r="E548" i="55"/>
  <c r="Q547" i="55"/>
  <c r="P629" i="55" s="1"/>
  <c r="G547" i="55"/>
  <c r="AJ645" i="55" s="1"/>
  <c r="F547" i="55"/>
  <c r="AI645" i="55" s="1"/>
  <c r="E547" i="55"/>
  <c r="X546" i="55"/>
  <c r="R546" i="55"/>
  <c r="A546" i="55" s="1"/>
  <c r="A547" i="55" s="1"/>
  <c r="P546" i="55"/>
  <c r="X545" i="55"/>
  <c r="R545" i="55"/>
  <c r="A545" i="55" s="1"/>
  <c r="P545" i="55"/>
  <c r="X544" i="55"/>
  <c r="R544" i="55"/>
  <c r="A544" i="55" s="1"/>
  <c r="P544" i="55"/>
  <c r="X543" i="55"/>
  <c r="R543" i="55"/>
  <c r="A543" i="55" s="1"/>
  <c r="P543" i="55"/>
  <c r="X542" i="55"/>
  <c r="R542" i="55"/>
  <c r="A542" i="55" s="1"/>
  <c r="P542" i="55"/>
  <c r="X541" i="55"/>
  <c r="R541" i="55"/>
  <c r="A541" i="55" s="1"/>
  <c r="P541" i="55"/>
  <c r="X540" i="55"/>
  <c r="R540" i="55"/>
  <c r="A540" i="55" s="1"/>
  <c r="P540" i="55"/>
  <c r="X539" i="55"/>
  <c r="R539" i="55"/>
  <c r="A539" i="55" s="1"/>
  <c r="P539" i="55"/>
  <c r="X538" i="55"/>
  <c r="R538" i="55"/>
  <c r="A538" i="55" s="1"/>
  <c r="P538" i="55"/>
  <c r="X537" i="55"/>
  <c r="R537" i="55"/>
  <c r="A537" i="55" s="1"/>
  <c r="P537" i="55"/>
  <c r="X536" i="55"/>
  <c r="R536" i="55"/>
  <c r="A536" i="55" s="1"/>
  <c r="P536" i="55"/>
  <c r="X535" i="55"/>
  <c r="R535" i="55"/>
  <c r="A535" i="55" s="1"/>
  <c r="P535" i="55"/>
  <c r="X534" i="55"/>
  <c r="R534" i="55"/>
  <c r="A534" i="55" s="1"/>
  <c r="P534" i="55"/>
  <c r="X533" i="55"/>
  <c r="R533" i="55"/>
  <c r="A533" i="55" s="1"/>
  <c r="P533" i="55"/>
  <c r="X532" i="55"/>
  <c r="R532" i="55"/>
  <c r="A532" i="55" s="1"/>
  <c r="P532" i="55"/>
  <c r="X531" i="55"/>
  <c r="R531" i="55"/>
  <c r="A531" i="55" s="1"/>
  <c r="P531" i="55"/>
  <c r="X530" i="55"/>
  <c r="R530" i="55"/>
  <c r="A530" i="55" s="1"/>
  <c r="P530" i="55"/>
  <c r="X529" i="55"/>
  <c r="R529" i="55"/>
  <c r="A529" i="55" s="1"/>
  <c r="P529" i="55"/>
  <c r="X528" i="55"/>
  <c r="R528" i="55"/>
  <c r="A528" i="55" s="1"/>
  <c r="P528" i="55"/>
  <c r="X527" i="55"/>
  <c r="R527" i="55"/>
  <c r="A527" i="55" s="1"/>
  <c r="P527" i="55"/>
  <c r="X526" i="55"/>
  <c r="R526" i="55"/>
  <c r="A526" i="55" s="1"/>
  <c r="P526" i="55"/>
  <c r="X525" i="55"/>
  <c r="R525" i="55"/>
  <c r="A525" i="55" s="1"/>
  <c r="P525" i="55"/>
  <c r="X524" i="55"/>
  <c r="R524" i="55"/>
  <c r="A524" i="55" s="1"/>
  <c r="P524" i="55"/>
  <c r="X523" i="55"/>
  <c r="R523" i="55"/>
  <c r="A523" i="55" s="1"/>
  <c r="P523" i="55"/>
  <c r="X522" i="55"/>
  <c r="R522" i="55"/>
  <c r="A522" i="55" s="1"/>
  <c r="P522" i="55"/>
  <c r="X521" i="55"/>
  <c r="R521" i="55"/>
  <c r="A521" i="55" s="1"/>
  <c r="P521" i="55"/>
  <c r="X520" i="55"/>
  <c r="R520" i="55"/>
  <c r="A520" i="55" s="1"/>
  <c r="P520" i="55"/>
  <c r="X519" i="55"/>
  <c r="R519" i="55"/>
  <c r="A519" i="55" s="1"/>
  <c r="P519" i="55"/>
  <c r="X518" i="55"/>
  <c r="R518" i="55"/>
  <c r="A518" i="55" s="1"/>
  <c r="P518" i="55"/>
  <c r="X517" i="55"/>
  <c r="R517" i="55"/>
  <c r="A517" i="55" s="1"/>
  <c r="P517" i="55"/>
  <c r="X516" i="55"/>
  <c r="R516" i="55"/>
  <c r="A516" i="55" s="1"/>
  <c r="P516" i="55"/>
  <c r="X515" i="55"/>
  <c r="R515" i="55"/>
  <c r="A515" i="55" s="1"/>
  <c r="P515" i="55"/>
  <c r="X514" i="55"/>
  <c r="R514" i="55"/>
  <c r="A514" i="55" s="1"/>
  <c r="P514" i="55"/>
  <c r="X513" i="55"/>
  <c r="R513" i="55"/>
  <c r="A513" i="55" s="1"/>
  <c r="P513" i="55"/>
  <c r="X512" i="55"/>
  <c r="R512" i="55"/>
  <c r="A512" i="55" s="1"/>
  <c r="P512" i="55"/>
  <c r="X511" i="55"/>
  <c r="R511" i="55"/>
  <c r="A511" i="55" s="1"/>
  <c r="P511" i="55"/>
  <c r="X510" i="55"/>
  <c r="R510" i="55"/>
  <c r="A510" i="55" s="1"/>
  <c r="P510" i="55"/>
  <c r="X509" i="55"/>
  <c r="R509" i="55"/>
  <c r="A509" i="55" s="1"/>
  <c r="P509" i="55"/>
  <c r="X508" i="55"/>
  <c r="R508" i="55"/>
  <c r="A508" i="55" s="1"/>
  <c r="P508" i="55"/>
  <c r="X507" i="55"/>
  <c r="R507" i="55"/>
  <c r="A507" i="55" s="1"/>
  <c r="P507" i="55"/>
  <c r="X506" i="55"/>
  <c r="R506" i="55"/>
  <c r="A506" i="55" s="1"/>
  <c r="P506" i="55"/>
  <c r="X505" i="55"/>
  <c r="R505" i="55"/>
  <c r="A505" i="55" s="1"/>
  <c r="P505" i="55"/>
  <c r="X504" i="55"/>
  <c r="R504" i="55"/>
  <c r="A504" i="55" s="1"/>
  <c r="P504" i="55"/>
  <c r="X503" i="55"/>
  <c r="R503" i="55"/>
  <c r="A503" i="55" s="1"/>
  <c r="P503" i="55"/>
  <c r="X502" i="55"/>
  <c r="R502" i="55"/>
  <c r="A502" i="55" s="1"/>
  <c r="P502" i="55"/>
  <c r="X501" i="55"/>
  <c r="R501" i="55"/>
  <c r="A501" i="55" s="1"/>
  <c r="P501" i="55"/>
  <c r="X500" i="55"/>
  <c r="R500" i="55"/>
  <c r="A500" i="55" s="1"/>
  <c r="P500" i="55"/>
  <c r="X499" i="55"/>
  <c r="R499" i="55"/>
  <c r="A499" i="55" s="1"/>
  <c r="P499" i="55"/>
  <c r="X498" i="55"/>
  <c r="R498" i="55"/>
  <c r="A498" i="55" s="1"/>
  <c r="P498" i="55"/>
  <c r="X497" i="55"/>
  <c r="R497" i="55"/>
  <c r="A497" i="55" s="1"/>
  <c r="P497" i="55"/>
  <c r="X496" i="55"/>
  <c r="R496" i="55"/>
  <c r="A496" i="55" s="1"/>
  <c r="P496" i="55"/>
  <c r="X495" i="55"/>
  <c r="R495" i="55"/>
  <c r="A495" i="55" s="1"/>
  <c r="P495" i="55"/>
  <c r="X494" i="55"/>
  <c r="R494" i="55"/>
  <c r="A494" i="55" s="1"/>
  <c r="P494" i="55"/>
  <c r="X493" i="55"/>
  <c r="R493" i="55"/>
  <c r="A493" i="55" s="1"/>
  <c r="P493" i="55"/>
  <c r="X492" i="55"/>
  <c r="R492" i="55"/>
  <c r="A492" i="55" s="1"/>
  <c r="P492" i="55"/>
  <c r="X491" i="55"/>
  <c r="R491" i="55"/>
  <c r="A491" i="55" s="1"/>
  <c r="P491" i="55"/>
  <c r="X490" i="55"/>
  <c r="R490" i="55"/>
  <c r="A490" i="55" s="1"/>
  <c r="P490" i="55"/>
  <c r="X489" i="55"/>
  <c r="R489" i="55"/>
  <c r="A489" i="55" s="1"/>
  <c r="P489" i="55"/>
  <c r="X488" i="55"/>
  <c r="R488" i="55"/>
  <c r="A488" i="55" s="1"/>
  <c r="P488" i="55"/>
  <c r="X487" i="55"/>
  <c r="R487" i="55"/>
  <c r="A487" i="55" s="1"/>
  <c r="P487" i="55"/>
  <c r="X486" i="55"/>
  <c r="R486" i="55"/>
  <c r="A486" i="55" s="1"/>
  <c r="P486" i="55"/>
  <c r="X485" i="55"/>
  <c r="R485" i="55"/>
  <c r="A485" i="55" s="1"/>
  <c r="P485" i="55"/>
  <c r="X484" i="55"/>
  <c r="R484" i="55"/>
  <c r="A484" i="55" s="1"/>
  <c r="P484" i="55"/>
  <c r="X483" i="55"/>
  <c r="R483" i="55"/>
  <c r="A483" i="55" s="1"/>
  <c r="P483" i="55"/>
  <c r="X482" i="55"/>
  <c r="R482" i="55"/>
  <c r="A482" i="55" s="1"/>
  <c r="P482" i="55"/>
  <c r="X481" i="55"/>
  <c r="R481" i="55"/>
  <c r="A481" i="55" s="1"/>
  <c r="P481" i="55"/>
  <c r="X480" i="55"/>
  <c r="R480" i="55"/>
  <c r="A480" i="55" s="1"/>
  <c r="P480" i="55"/>
  <c r="X479" i="55"/>
  <c r="R479" i="55"/>
  <c r="A479" i="55" s="1"/>
  <c r="P479" i="55"/>
  <c r="X478" i="55"/>
  <c r="R478" i="55"/>
  <c r="A478" i="55" s="1"/>
  <c r="P478" i="55"/>
  <c r="X477" i="55"/>
  <c r="R477" i="55"/>
  <c r="A477" i="55" s="1"/>
  <c r="P477" i="55"/>
  <c r="X476" i="55"/>
  <c r="R476" i="55"/>
  <c r="A476" i="55" s="1"/>
  <c r="P476" i="55"/>
  <c r="X475" i="55"/>
  <c r="R475" i="55"/>
  <c r="A475" i="55" s="1"/>
  <c r="P475" i="55"/>
  <c r="X474" i="55"/>
  <c r="R474" i="55"/>
  <c r="A474" i="55" s="1"/>
  <c r="P474" i="55"/>
  <c r="X473" i="55"/>
  <c r="R473" i="55"/>
  <c r="A473" i="55" s="1"/>
  <c r="P473" i="55"/>
  <c r="X472" i="55"/>
  <c r="R472" i="55"/>
  <c r="A472" i="55" s="1"/>
  <c r="P472" i="55"/>
  <c r="X471" i="55"/>
  <c r="R471" i="55"/>
  <c r="A471" i="55" s="1"/>
  <c r="P471" i="55"/>
  <c r="X470" i="55"/>
  <c r="R470" i="55"/>
  <c r="A470" i="55" s="1"/>
  <c r="P470" i="55"/>
  <c r="X469" i="55"/>
  <c r="R469" i="55"/>
  <c r="A469" i="55" s="1"/>
  <c r="P469" i="55"/>
  <c r="X468" i="55"/>
  <c r="R468" i="55"/>
  <c r="A468" i="55" s="1"/>
  <c r="P468" i="55"/>
  <c r="X467" i="55"/>
  <c r="R467" i="55"/>
  <c r="A467" i="55" s="1"/>
  <c r="P467" i="55"/>
  <c r="X466" i="55"/>
  <c r="R466" i="55"/>
  <c r="A466" i="55" s="1"/>
  <c r="P466" i="55"/>
  <c r="X465" i="55"/>
  <c r="R465" i="55"/>
  <c r="A465" i="55" s="1"/>
  <c r="P465" i="55"/>
  <c r="X464" i="55"/>
  <c r="R464" i="55"/>
  <c r="A464" i="55" s="1"/>
  <c r="P464" i="55"/>
  <c r="X463" i="55"/>
  <c r="R463" i="55"/>
  <c r="A463" i="55" s="1"/>
  <c r="P463" i="55"/>
  <c r="X462" i="55"/>
  <c r="R462" i="55"/>
  <c r="A462" i="55" s="1"/>
  <c r="P462" i="55"/>
  <c r="X461" i="55"/>
  <c r="R461" i="55"/>
  <c r="A461" i="55" s="1"/>
  <c r="P461" i="55"/>
  <c r="X460" i="55"/>
  <c r="R460" i="55"/>
  <c r="A460" i="55" s="1"/>
  <c r="P460" i="55"/>
  <c r="X459" i="55"/>
  <c r="R459" i="55"/>
  <c r="A459" i="55" s="1"/>
  <c r="P459" i="55"/>
  <c r="X458" i="55"/>
  <c r="R458" i="55"/>
  <c r="A458" i="55" s="1"/>
  <c r="P458" i="55"/>
  <c r="X457" i="55"/>
  <c r="R457" i="55"/>
  <c r="A457" i="55" s="1"/>
  <c r="P457" i="55"/>
  <c r="X456" i="55"/>
  <c r="R456" i="55"/>
  <c r="A456" i="55" s="1"/>
  <c r="P456" i="55"/>
  <c r="X455" i="55"/>
  <c r="R455" i="55"/>
  <c r="A455" i="55" s="1"/>
  <c r="P455" i="55"/>
  <c r="X454" i="55"/>
  <c r="R454" i="55"/>
  <c r="A454" i="55" s="1"/>
  <c r="P454" i="55"/>
  <c r="X453" i="55"/>
  <c r="R453" i="55"/>
  <c r="A453" i="55" s="1"/>
  <c r="P453" i="55"/>
  <c r="X452" i="55"/>
  <c r="R452" i="55"/>
  <c r="A452" i="55" s="1"/>
  <c r="P452" i="55"/>
  <c r="X451" i="55"/>
  <c r="R451" i="55"/>
  <c r="A451" i="55" s="1"/>
  <c r="P451" i="55"/>
  <c r="X450" i="55"/>
  <c r="R450" i="55"/>
  <c r="A450" i="55" s="1"/>
  <c r="P450" i="55"/>
  <c r="X449" i="55"/>
  <c r="R449" i="55"/>
  <c r="A449" i="55" s="1"/>
  <c r="P449" i="55"/>
  <c r="X448" i="55"/>
  <c r="R448" i="55"/>
  <c r="A448" i="55" s="1"/>
  <c r="P448" i="55"/>
  <c r="X447" i="55"/>
  <c r="R447" i="55"/>
  <c r="A447" i="55" s="1"/>
  <c r="P447" i="55"/>
  <c r="X446" i="55"/>
  <c r="R446" i="55"/>
  <c r="A446" i="55" s="1"/>
  <c r="P446" i="55"/>
  <c r="X445" i="55"/>
  <c r="R445" i="55"/>
  <c r="A445" i="55" s="1"/>
  <c r="P445" i="55"/>
  <c r="X444" i="55"/>
  <c r="R444" i="55"/>
  <c r="A444" i="55" s="1"/>
  <c r="P444" i="55"/>
  <c r="X443" i="55"/>
  <c r="R443" i="55"/>
  <c r="A443" i="55" s="1"/>
  <c r="P443" i="55"/>
  <c r="X442" i="55"/>
  <c r="R442" i="55"/>
  <c r="A442" i="55" s="1"/>
  <c r="P442" i="55"/>
  <c r="X441" i="55"/>
  <c r="R441" i="55"/>
  <c r="A441" i="55" s="1"/>
  <c r="P441" i="55"/>
  <c r="X440" i="55"/>
  <c r="R440" i="55"/>
  <c r="A440" i="55" s="1"/>
  <c r="P440" i="55"/>
  <c r="X439" i="55"/>
  <c r="R439" i="55"/>
  <c r="A439" i="55" s="1"/>
  <c r="P439" i="55"/>
  <c r="X438" i="55"/>
  <c r="R438" i="55"/>
  <c r="A438" i="55" s="1"/>
  <c r="P438" i="55"/>
  <c r="X437" i="55"/>
  <c r="R437" i="55"/>
  <c r="A437" i="55" s="1"/>
  <c r="P437" i="55"/>
  <c r="X436" i="55"/>
  <c r="R436" i="55"/>
  <c r="A436" i="55" s="1"/>
  <c r="P436" i="55"/>
  <c r="X435" i="55"/>
  <c r="R435" i="55"/>
  <c r="A435" i="55" s="1"/>
  <c r="P435" i="55"/>
  <c r="X434" i="55"/>
  <c r="R434" i="55"/>
  <c r="A434" i="55" s="1"/>
  <c r="P434" i="55"/>
  <c r="X433" i="55"/>
  <c r="R433" i="55"/>
  <c r="A433" i="55" s="1"/>
  <c r="P433" i="55"/>
  <c r="X432" i="55"/>
  <c r="R432" i="55"/>
  <c r="A432" i="55" s="1"/>
  <c r="P432" i="55"/>
  <c r="X431" i="55"/>
  <c r="R431" i="55"/>
  <c r="A431" i="55" s="1"/>
  <c r="P431" i="55"/>
  <c r="X430" i="55"/>
  <c r="R430" i="55"/>
  <c r="A430" i="55" s="1"/>
  <c r="P430" i="55"/>
  <c r="X429" i="55"/>
  <c r="R429" i="55"/>
  <c r="A429" i="55" s="1"/>
  <c r="P429" i="55"/>
  <c r="X428" i="55"/>
  <c r="R428" i="55"/>
  <c r="A428" i="55" s="1"/>
  <c r="P428" i="55"/>
  <c r="X427" i="55"/>
  <c r="R427" i="55"/>
  <c r="A427" i="55" s="1"/>
  <c r="P427" i="55"/>
  <c r="X426" i="55"/>
  <c r="R426" i="55"/>
  <c r="A426" i="55" s="1"/>
  <c r="P426" i="55"/>
  <c r="X425" i="55"/>
  <c r="R425" i="55"/>
  <c r="A425" i="55" s="1"/>
  <c r="P425" i="55"/>
  <c r="X424" i="55"/>
  <c r="R424" i="55"/>
  <c r="A424" i="55" s="1"/>
  <c r="P424" i="55"/>
  <c r="X423" i="55"/>
  <c r="R423" i="55"/>
  <c r="A423" i="55" s="1"/>
  <c r="P423" i="55"/>
  <c r="X422" i="55"/>
  <c r="R422" i="55"/>
  <c r="A422" i="55" s="1"/>
  <c r="P422" i="55"/>
  <c r="X421" i="55"/>
  <c r="R421" i="55"/>
  <c r="A421" i="55" s="1"/>
  <c r="P421" i="55"/>
  <c r="X420" i="55"/>
  <c r="R420" i="55"/>
  <c r="A420" i="55" s="1"/>
  <c r="P420" i="55"/>
  <c r="X419" i="55"/>
  <c r="R419" i="55"/>
  <c r="A419" i="55" s="1"/>
  <c r="P419" i="55"/>
  <c r="X418" i="55"/>
  <c r="R418" i="55"/>
  <c r="P418" i="55"/>
  <c r="X417" i="55"/>
  <c r="R417" i="55"/>
  <c r="P417" i="55"/>
  <c r="A417" i="55"/>
  <c r="X416" i="55"/>
  <c r="R416" i="55"/>
  <c r="A416" i="55" s="1"/>
  <c r="P416" i="55"/>
  <c r="X415" i="55"/>
  <c r="R415" i="55"/>
  <c r="P415" i="55"/>
  <c r="A415" i="55"/>
  <c r="X414" i="55"/>
  <c r="R414" i="55"/>
  <c r="A414" i="55" s="1"/>
  <c r="P414" i="55"/>
  <c r="X413" i="55"/>
  <c r="R413" i="55"/>
  <c r="A413" i="55" s="1"/>
  <c r="P413" i="55"/>
  <c r="X412" i="55"/>
  <c r="R412" i="55"/>
  <c r="P412" i="55"/>
  <c r="A412" i="55"/>
  <c r="X411" i="55"/>
  <c r="R411" i="55"/>
  <c r="P411" i="55"/>
  <c r="A411" i="55"/>
  <c r="X410" i="55"/>
  <c r="R410" i="55"/>
  <c r="A410" i="55" s="1"/>
  <c r="P410" i="55"/>
  <c r="X409" i="55"/>
  <c r="R409" i="55"/>
  <c r="A409" i="55" s="1"/>
  <c r="P409" i="55"/>
  <c r="X408" i="55"/>
  <c r="R408" i="55"/>
  <c r="P408" i="55"/>
  <c r="A408" i="55"/>
  <c r="X407" i="55"/>
  <c r="R407" i="55"/>
  <c r="P407" i="55"/>
  <c r="A407" i="55"/>
  <c r="X406" i="55"/>
  <c r="R406" i="55"/>
  <c r="A406" i="55" s="1"/>
  <c r="P406" i="55"/>
  <c r="X405" i="55"/>
  <c r="R405" i="55"/>
  <c r="A405" i="55" s="1"/>
  <c r="P405" i="55"/>
  <c r="X404" i="55"/>
  <c r="R404" i="55"/>
  <c r="P404" i="55"/>
  <c r="A404" i="55"/>
  <c r="X403" i="55"/>
  <c r="R403" i="55"/>
  <c r="P403" i="55"/>
  <c r="A403" i="55"/>
  <c r="X402" i="55"/>
  <c r="R402" i="55"/>
  <c r="A402" i="55" s="1"/>
  <c r="P402" i="55"/>
  <c r="X401" i="55"/>
  <c r="R401" i="55"/>
  <c r="A401" i="55" s="1"/>
  <c r="P401" i="55"/>
  <c r="X400" i="55"/>
  <c r="R400" i="55"/>
  <c r="P400" i="55"/>
  <c r="A400" i="55"/>
  <c r="X399" i="55"/>
  <c r="R399" i="55"/>
  <c r="A399" i="55" s="1"/>
  <c r="P399" i="55"/>
  <c r="X398" i="55"/>
  <c r="R398" i="55"/>
  <c r="A398" i="55" s="1"/>
  <c r="P398" i="55"/>
  <c r="X397" i="55"/>
  <c r="R397" i="55"/>
  <c r="A397" i="55" s="1"/>
  <c r="P397" i="55"/>
  <c r="X396" i="55"/>
  <c r="R396" i="55"/>
  <c r="A396" i="55" s="1"/>
  <c r="P396" i="55"/>
  <c r="X395" i="55"/>
  <c r="R395" i="55"/>
  <c r="P395" i="55"/>
  <c r="A395" i="55"/>
  <c r="X394" i="55"/>
  <c r="R394" i="55"/>
  <c r="A394" i="55" s="1"/>
  <c r="P394" i="55"/>
  <c r="X393" i="55"/>
  <c r="R393" i="55"/>
  <c r="A393" i="55" s="1"/>
  <c r="P393" i="55"/>
  <c r="X392" i="55"/>
  <c r="R392" i="55"/>
  <c r="A392" i="55" s="1"/>
  <c r="P392" i="55"/>
  <c r="X391" i="55"/>
  <c r="R391" i="55"/>
  <c r="P391" i="55"/>
  <c r="A391" i="55"/>
  <c r="X390" i="55"/>
  <c r="R390" i="55"/>
  <c r="A390" i="55" s="1"/>
  <c r="P390" i="55"/>
  <c r="X389" i="55"/>
  <c r="R389" i="55"/>
  <c r="A389" i="55" s="1"/>
  <c r="P389" i="55"/>
  <c r="X388" i="55"/>
  <c r="R388" i="55"/>
  <c r="A388" i="55" s="1"/>
  <c r="P388" i="55"/>
  <c r="X387" i="55"/>
  <c r="R387" i="55"/>
  <c r="P387" i="55"/>
  <c r="A387" i="55"/>
  <c r="X386" i="55"/>
  <c r="R386" i="55"/>
  <c r="A386" i="55" s="1"/>
  <c r="P386" i="55"/>
  <c r="X385" i="55"/>
  <c r="R385" i="55"/>
  <c r="P385" i="55"/>
  <c r="A385" i="55"/>
  <c r="X384" i="55"/>
  <c r="R384" i="55"/>
  <c r="A384" i="55" s="1"/>
  <c r="P384" i="55"/>
  <c r="X383" i="55"/>
  <c r="R383" i="55"/>
  <c r="P383" i="55"/>
  <c r="A383" i="55"/>
  <c r="X382" i="55"/>
  <c r="R382" i="55"/>
  <c r="A382" i="55" s="1"/>
  <c r="P382" i="55"/>
  <c r="X381" i="55"/>
  <c r="R381" i="55"/>
  <c r="P381" i="55"/>
  <c r="A381" i="55"/>
  <c r="X380" i="55"/>
  <c r="R380" i="55"/>
  <c r="A380" i="55" s="1"/>
  <c r="P380" i="55"/>
  <c r="X379" i="55"/>
  <c r="R379" i="55"/>
  <c r="A379" i="55" s="1"/>
  <c r="P379" i="55"/>
  <c r="X378" i="55"/>
  <c r="R378" i="55"/>
  <c r="A378" i="55" s="1"/>
  <c r="P378" i="55"/>
  <c r="X377" i="55"/>
  <c r="R377" i="55"/>
  <c r="P377" i="55"/>
  <c r="A377" i="55"/>
  <c r="X376" i="55"/>
  <c r="R376" i="55"/>
  <c r="A376" i="55" s="1"/>
  <c r="P376" i="55"/>
  <c r="X375" i="55"/>
  <c r="R375" i="55"/>
  <c r="A375" i="55" s="1"/>
  <c r="P375" i="55"/>
  <c r="X374" i="55"/>
  <c r="R374" i="55"/>
  <c r="A374" i="55" s="1"/>
  <c r="P374" i="55"/>
  <c r="X373" i="55"/>
  <c r="R373" i="55"/>
  <c r="P373" i="55"/>
  <c r="A373" i="55"/>
  <c r="X372" i="55"/>
  <c r="R372" i="55"/>
  <c r="A372" i="55" s="1"/>
  <c r="P372" i="55"/>
  <c r="X371" i="55"/>
  <c r="R371" i="55"/>
  <c r="A371" i="55" s="1"/>
  <c r="P371" i="55"/>
  <c r="X370" i="55"/>
  <c r="R370" i="55"/>
  <c r="A370" i="55" s="1"/>
  <c r="P370" i="55"/>
  <c r="X369" i="55"/>
  <c r="R369" i="55"/>
  <c r="A369" i="55" s="1"/>
  <c r="P369" i="55"/>
  <c r="X368" i="55"/>
  <c r="R368" i="55"/>
  <c r="P368" i="55"/>
  <c r="A368" i="55"/>
  <c r="X367" i="55"/>
  <c r="R367" i="55"/>
  <c r="A367" i="55" s="1"/>
  <c r="P367" i="55"/>
  <c r="X366" i="55"/>
  <c r="R366" i="55"/>
  <c r="A366" i="55" s="1"/>
  <c r="P366" i="55"/>
  <c r="X365" i="55"/>
  <c r="R365" i="55"/>
  <c r="P365" i="55"/>
  <c r="A365" i="55"/>
  <c r="X364" i="55"/>
  <c r="R364" i="55"/>
  <c r="P364" i="55"/>
  <c r="A364" i="55"/>
  <c r="X363" i="55"/>
  <c r="R363" i="55"/>
  <c r="A363" i="55" s="1"/>
  <c r="P363" i="55"/>
  <c r="X362" i="55"/>
  <c r="R362" i="55"/>
  <c r="A362" i="55" s="1"/>
  <c r="P362" i="55"/>
  <c r="X361" i="55"/>
  <c r="R361" i="55"/>
  <c r="P361" i="55"/>
  <c r="A361" i="55"/>
  <c r="X360" i="55"/>
  <c r="R360" i="55"/>
  <c r="P360" i="55"/>
  <c r="A360" i="55"/>
  <c r="X359" i="55"/>
  <c r="R359" i="55"/>
  <c r="A359" i="55" s="1"/>
  <c r="P359" i="55"/>
  <c r="X358" i="55"/>
  <c r="R358" i="55"/>
  <c r="A358" i="55" s="1"/>
  <c r="P358" i="55"/>
  <c r="X357" i="55"/>
  <c r="R357" i="55"/>
  <c r="P357" i="55"/>
  <c r="A357" i="55"/>
  <c r="X356" i="55"/>
  <c r="R356" i="55"/>
  <c r="P356" i="55"/>
  <c r="A356" i="55"/>
  <c r="X355" i="55"/>
  <c r="R355" i="55"/>
  <c r="A355" i="55" s="1"/>
  <c r="P355" i="55"/>
  <c r="X354" i="55"/>
  <c r="R354" i="55"/>
  <c r="A354" i="55" s="1"/>
  <c r="P354" i="55"/>
  <c r="X353" i="55"/>
  <c r="R353" i="55"/>
  <c r="P353" i="55"/>
  <c r="A353" i="55"/>
  <c r="X352" i="55"/>
  <c r="R352" i="55"/>
  <c r="A352" i="55" s="1"/>
  <c r="P352" i="55"/>
  <c r="X351" i="55"/>
  <c r="R351" i="55"/>
  <c r="P351" i="55"/>
  <c r="A351" i="55"/>
  <c r="X350" i="55"/>
  <c r="R350" i="55"/>
  <c r="A350" i="55" s="1"/>
  <c r="P350" i="55"/>
  <c r="X349" i="55"/>
  <c r="R349" i="55"/>
  <c r="A349" i="55" s="1"/>
  <c r="P349" i="55"/>
  <c r="X348" i="55"/>
  <c r="R348" i="55"/>
  <c r="P348" i="55"/>
  <c r="A348" i="55"/>
  <c r="X347" i="55"/>
  <c r="R347" i="55"/>
  <c r="P347" i="55"/>
  <c r="A347" i="55"/>
  <c r="X346" i="55"/>
  <c r="R346" i="55"/>
  <c r="A346" i="55" s="1"/>
  <c r="P346" i="55"/>
  <c r="X345" i="55"/>
  <c r="R345" i="55"/>
  <c r="A345" i="55" s="1"/>
  <c r="P345" i="55"/>
  <c r="X344" i="55"/>
  <c r="R344" i="55"/>
  <c r="P344" i="55"/>
  <c r="A344" i="55"/>
  <c r="X343" i="55"/>
  <c r="R343" i="55"/>
  <c r="P343" i="55"/>
  <c r="A343" i="55"/>
  <c r="X342" i="55"/>
  <c r="R342" i="55"/>
  <c r="A342" i="55" s="1"/>
  <c r="P342" i="55"/>
  <c r="X341" i="55"/>
  <c r="R341" i="55"/>
  <c r="A341" i="55" s="1"/>
  <c r="P341" i="55"/>
  <c r="X340" i="55"/>
  <c r="R340" i="55"/>
  <c r="P340" i="55"/>
  <c r="A340" i="55"/>
  <c r="X339" i="55"/>
  <c r="R339" i="55"/>
  <c r="P339" i="55"/>
  <c r="A339" i="55"/>
  <c r="X338" i="55"/>
  <c r="R338" i="55"/>
  <c r="A338" i="55" s="1"/>
  <c r="P338" i="55"/>
  <c r="X337" i="55"/>
  <c r="R337" i="55"/>
  <c r="A337" i="55" s="1"/>
  <c r="P337" i="55"/>
  <c r="X336" i="55"/>
  <c r="R336" i="55"/>
  <c r="P336" i="55"/>
  <c r="A336" i="55"/>
  <c r="X335" i="55"/>
  <c r="R335" i="55"/>
  <c r="A335" i="55" s="1"/>
  <c r="P335" i="55"/>
  <c r="X334" i="55"/>
  <c r="R334" i="55"/>
  <c r="A334" i="55" s="1"/>
  <c r="P334" i="55"/>
  <c r="X333" i="55"/>
  <c r="R333" i="55"/>
  <c r="A333" i="55" s="1"/>
  <c r="P333" i="55"/>
  <c r="X332" i="55"/>
  <c r="R332" i="55"/>
  <c r="A332" i="55" s="1"/>
  <c r="P332" i="55"/>
  <c r="X331" i="55"/>
  <c r="R331" i="55"/>
  <c r="P331" i="55"/>
  <c r="A331" i="55"/>
  <c r="X330" i="55"/>
  <c r="R330" i="55"/>
  <c r="A330" i="55" s="1"/>
  <c r="P330" i="55"/>
  <c r="X329" i="55"/>
  <c r="R329" i="55"/>
  <c r="A329" i="55" s="1"/>
  <c r="P329" i="55"/>
  <c r="X328" i="55"/>
  <c r="R328" i="55"/>
  <c r="A328" i="55" s="1"/>
  <c r="P328" i="55"/>
  <c r="X327" i="55"/>
  <c r="R327" i="55"/>
  <c r="P327" i="55"/>
  <c r="A327" i="55"/>
  <c r="X326" i="55"/>
  <c r="R326" i="55"/>
  <c r="A326" i="55" s="1"/>
  <c r="P326" i="55"/>
  <c r="X325" i="55"/>
  <c r="R325" i="55"/>
  <c r="A325" i="55" s="1"/>
  <c r="P325" i="55"/>
  <c r="X324" i="55"/>
  <c r="R324" i="55"/>
  <c r="A324" i="55" s="1"/>
  <c r="P324" i="55"/>
  <c r="X323" i="55"/>
  <c r="R323" i="55"/>
  <c r="P323" i="55"/>
  <c r="A323" i="55"/>
  <c r="X322" i="55"/>
  <c r="R322" i="55"/>
  <c r="A322" i="55" s="1"/>
  <c r="P322" i="55"/>
  <c r="X321" i="55"/>
  <c r="R321" i="55"/>
  <c r="P321" i="55"/>
  <c r="A321" i="55"/>
  <c r="X320" i="55"/>
  <c r="R320" i="55"/>
  <c r="A320" i="55" s="1"/>
  <c r="P320" i="55"/>
  <c r="X319" i="55"/>
  <c r="R319" i="55"/>
  <c r="P319" i="55"/>
  <c r="A319" i="55"/>
  <c r="X318" i="55"/>
  <c r="R318" i="55"/>
  <c r="A318" i="55" s="1"/>
  <c r="P318" i="55"/>
  <c r="X317" i="55"/>
  <c r="R317" i="55"/>
  <c r="P317" i="55"/>
  <c r="A317" i="55"/>
  <c r="X316" i="55"/>
  <c r="R316" i="55"/>
  <c r="A316" i="55" s="1"/>
  <c r="P316" i="55"/>
  <c r="X315" i="55"/>
  <c r="R315" i="55"/>
  <c r="A315" i="55" s="1"/>
  <c r="P315" i="55"/>
  <c r="X314" i="55"/>
  <c r="R314" i="55"/>
  <c r="A314" i="55" s="1"/>
  <c r="P314" i="55"/>
  <c r="X313" i="55"/>
  <c r="R313" i="55"/>
  <c r="P313" i="55"/>
  <c r="A313" i="55"/>
  <c r="X312" i="55"/>
  <c r="R312" i="55"/>
  <c r="A312" i="55" s="1"/>
  <c r="P312" i="55"/>
  <c r="X311" i="55"/>
  <c r="R311" i="55"/>
  <c r="A311" i="55" s="1"/>
  <c r="P311" i="55"/>
  <c r="X310" i="55"/>
  <c r="R310" i="55"/>
  <c r="A310" i="55" s="1"/>
  <c r="P310" i="55"/>
  <c r="X309" i="55"/>
  <c r="R309" i="55"/>
  <c r="P309" i="55"/>
  <c r="A309" i="55"/>
  <c r="X308" i="55"/>
  <c r="R308" i="55"/>
  <c r="A308" i="55" s="1"/>
  <c r="P308" i="55"/>
  <c r="X307" i="55"/>
  <c r="R307" i="55"/>
  <c r="A307" i="55" s="1"/>
  <c r="P307" i="55"/>
  <c r="X306" i="55"/>
  <c r="R306" i="55"/>
  <c r="A306" i="55" s="1"/>
  <c r="P306" i="55"/>
  <c r="X305" i="55"/>
  <c r="R305" i="55"/>
  <c r="A305" i="55" s="1"/>
  <c r="P305" i="55"/>
  <c r="P304" i="55"/>
  <c r="X303" i="55"/>
  <c r="R303" i="55"/>
  <c r="A303" i="55" s="1"/>
  <c r="P303" i="55"/>
  <c r="X302" i="55"/>
  <c r="R302" i="55"/>
  <c r="A302" i="55" s="1"/>
  <c r="P302" i="55"/>
  <c r="X301" i="55"/>
  <c r="R301" i="55"/>
  <c r="A301" i="55" s="1"/>
  <c r="P301" i="55"/>
  <c r="X300" i="55"/>
  <c r="R300" i="55"/>
  <c r="A300" i="55" s="1"/>
  <c r="P300" i="55"/>
  <c r="X299" i="55"/>
  <c r="R299" i="55"/>
  <c r="A299" i="55" s="1"/>
  <c r="P299" i="55"/>
  <c r="X298" i="55"/>
  <c r="R298" i="55"/>
  <c r="A298" i="55" s="1"/>
  <c r="P298" i="55"/>
  <c r="X297" i="55"/>
  <c r="R297" i="55"/>
  <c r="A297" i="55" s="1"/>
  <c r="P297" i="55"/>
  <c r="X296" i="55"/>
  <c r="R296" i="55"/>
  <c r="A296" i="55" s="1"/>
  <c r="P296" i="55"/>
  <c r="X295" i="55"/>
  <c r="R295" i="55"/>
  <c r="A295" i="55" s="1"/>
  <c r="P295" i="55"/>
  <c r="X294" i="55"/>
  <c r="R294" i="55"/>
  <c r="A294" i="55" s="1"/>
  <c r="P294" i="55"/>
  <c r="X293" i="55"/>
  <c r="R293" i="55"/>
  <c r="A293" i="55" s="1"/>
  <c r="P293" i="55"/>
  <c r="X292" i="55"/>
  <c r="R292" i="55"/>
  <c r="A292" i="55" s="1"/>
  <c r="P292" i="55"/>
  <c r="X291" i="55"/>
  <c r="R291" i="55"/>
  <c r="A291" i="55" s="1"/>
  <c r="P291" i="55"/>
  <c r="X290" i="55"/>
  <c r="R290" i="55"/>
  <c r="A290" i="55" s="1"/>
  <c r="P290" i="55"/>
  <c r="X289" i="55"/>
  <c r="R289" i="55"/>
  <c r="A289" i="55" s="1"/>
  <c r="P289" i="55"/>
  <c r="X288" i="55"/>
  <c r="R288" i="55"/>
  <c r="A288" i="55" s="1"/>
  <c r="P288" i="55"/>
  <c r="X287" i="55"/>
  <c r="R287" i="55"/>
  <c r="A287" i="55" s="1"/>
  <c r="P287" i="55"/>
  <c r="X286" i="55"/>
  <c r="R286" i="55"/>
  <c r="A286" i="55" s="1"/>
  <c r="P286" i="55"/>
  <c r="X285" i="55"/>
  <c r="A285" i="55"/>
  <c r="X284" i="55"/>
  <c r="R284" i="55"/>
  <c r="A284" i="55" s="1"/>
  <c r="P284" i="55"/>
  <c r="X283" i="55"/>
  <c r="R283" i="55"/>
  <c r="A283" i="55" s="1"/>
  <c r="P283" i="55"/>
  <c r="X282" i="55"/>
  <c r="R282" i="55"/>
  <c r="P282" i="55"/>
  <c r="A282" i="55"/>
  <c r="X281" i="55"/>
  <c r="R281" i="55"/>
  <c r="A281" i="55" s="1"/>
  <c r="P281" i="55"/>
  <c r="X280" i="55"/>
  <c r="R280" i="55"/>
  <c r="A280" i="55" s="1"/>
  <c r="P280" i="55"/>
  <c r="X279" i="55"/>
  <c r="R279" i="55"/>
  <c r="A279" i="55" s="1"/>
  <c r="P279" i="55"/>
  <c r="X278" i="55"/>
  <c r="R278" i="55"/>
  <c r="A278" i="55" s="1"/>
  <c r="P278" i="55"/>
  <c r="X277" i="55"/>
  <c r="R277" i="55"/>
  <c r="A277" i="55" s="1"/>
  <c r="P277" i="55"/>
  <c r="X276" i="55"/>
  <c r="R276" i="55"/>
  <c r="A276" i="55" s="1"/>
  <c r="P276" i="55"/>
  <c r="X275" i="55"/>
  <c r="R275" i="55"/>
  <c r="A275" i="55" s="1"/>
  <c r="P275" i="55"/>
  <c r="X274" i="55"/>
  <c r="R274" i="55"/>
  <c r="A274" i="55" s="1"/>
  <c r="P274" i="55"/>
  <c r="X273" i="55"/>
  <c r="R273" i="55"/>
  <c r="P273" i="55"/>
  <c r="A273" i="55"/>
  <c r="X272" i="55"/>
  <c r="R272" i="55"/>
  <c r="A272" i="55" s="1"/>
  <c r="P272" i="55"/>
  <c r="X271" i="55"/>
  <c r="R271" i="55"/>
  <c r="A271" i="55" s="1"/>
  <c r="P271" i="55"/>
  <c r="X270" i="55"/>
  <c r="R270" i="55"/>
  <c r="P270" i="55"/>
  <c r="A270" i="55"/>
  <c r="X269" i="55"/>
  <c r="R269" i="55"/>
  <c r="A269" i="55" s="1"/>
  <c r="P269" i="55"/>
  <c r="X268" i="55"/>
  <c r="R268" i="55"/>
  <c r="A268" i="55" s="1"/>
  <c r="P268" i="55"/>
  <c r="X267" i="55"/>
  <c r="R267" i="55"/>
  <c r="A267" i="55" s="1"/>
  <c r="P267" i="55"/>
  <c r="X266" i="55"/>
  <c r="R266" i="55"/>
  <c r="A266" i="55" s="1"/>
  <c r="P266" i="55"/>
  <c r="X265" i="55"/>
  <c r="R265" i="55"/>
  <c r="A265" i="55" s="1"/>
  <c r="P265" i="55"/>
  <c r="X264" i="55"/>
  <c r="R264" i="55"/>
  <c r="P264" i="55"/>
  <c r="A264" i="55"/>
  <c r="X263" i="55"/>
  <c r="R263" i="55"/>
  <c r="A263" i="55" s="1"/>
  <c r="P263" i="55"/>
  <c r="X262" i="55"/>
  <c r="R262" i="55"/>
  <c r="A262" i="55" s="1"/>
  <c r="P262" i="55"/>
  <c r="X261" i="55"/>
  <c r="R261" i="55"/>
  <c r="A261" i="55" s="1"/>
  <c r="P261" i="55"/>
  <c r="X260" i="55"/>
  <c r="R260" i="55"/>
  <c r="A260" i="55" s="1"/>
  <c r="P260" i="55"/>
  <c r="X259" i="55"/>
  <c r="R259" i="55"/>
  <c r="A259" i="55" s="1"/>
  <c r="P259" i="55"/>
  <c r="X258" i="55"/>
  <c r="R258" i="55"/>
  <c r="P258" i="55"/>
  <c r="A258" i="55"/>
  <c r="X257" i="55"/>
  <c r="R257" i="55"/>
  <c r="A257" i="55" s="1"/>
  <c r="P257" i="55"/>
  <c r="X256" i="55"/>
  <c r="R256" i="55"/>
  <c r="A256" i="55" s="1"/>
  <c r="P256" i="55"/>
  <c r="X255" i="55"/>
  <c r="R255" i="55"/>
  <c r="A255" i="55" s="1"/>
  <c r="P255" i="55"/>
  <c r="X254" i="55"/>
  <c r="R254" i="55"/>
  <c r="A254" i="55" s="1"/>
  <c r="P254" i="55"/>
  <c r="X253" i="55"/>
  <c r="R253" i="55"/>
  <c r="A253" i="55" s="1"/>
  <c r="P253" i="55"/>
  <c r="X252" i="55"/>
  <c r="R252" i="55"/>
  <c r="A252" i="55" s="1"/>
  <c r="P252" i="55"/>
  <c r="X251" i="55"/>
  <c r="R251" i="55"/>
  <c r="A251" i="55" s="1"/>
  <c r="P251" i="55"/>
  <c r="X250" i="55"/>
  <c r="R250" i="55"/>
  <c r="A250" i="55" s="1"/>
  <c r="P250" i="55"/>
  <c r="X249" i="55"/>
  <c r="R249" i="55"/>
  <c r="A249" i="55" s="1"/>
  <c r="P249" i="55"/>
  <c r="X248" i="55"/>
  <c r="R248" i="55"/>
  <c r="A248" i="55" s="1"/>
  <c r="P248" i="55"/>
  <c r="X247" i="55"/>
  <c r="R247" i="55"/>
  <c r="A247" i="55" s="1"/>
  <c r="P247" i="55"/>
  <c r="X246" i="55"/>
  <c r="R246" i="55"/>
  <c r="A246" i="55" s="1"/>
  <c r="P246" i="55"/>
  <c r="X245" i="55"/>
  <c r="R245" i="55"/>
  <c r="P245" i="55"/>
  <c r="A245" i="55"/>
  <c r="X244" i="55"/>
  <c r="R244" i="55"/>
  <c r="A244" i="55" s="1"/>
  <c r="P244" i="55"/>
  <c r="X243" i="55"/>
  <c r="R243" i="55"/>
  <c r="A243" i="55" s="1"/>
  <c r="P243" i="55"/>
  <c r="X242" i="55"/>
  <c r="R242" i="55"/>
  <c r="A242" i="55" s="1"/>
  <c r="P242" i="55"/>
  <c r="X241" i="55"/>
  <c r="R241" i="55"/>
  <c r="A241" i="55" s="1"/>
  <c r="P241" i="55"/>
  <c r="X240" i="55"/>
  <c r="R240" i="55"/>
  <c r="P240" i="55"/>
  <c r="A240" i="55"/>
  <c r="X239" i="55"/>
  <c r="R239" i="55"/>
  <c r="A239" i="55" s="1"/>
  <c r="P239" i="55"/>
  <c r="X238" i="55"/>
  <c r="R238" i="55"/>
  <c r="A238" i="55" s="1"/>
  <c r="P238" i="55"/>
  <c r="X237" i="55"/>
  <c r="R237" i="55"/>
  <c r="A237" i="55" s="1"/>
  <c r="P237" i="55"/>
  <c r="X236" i="55"/>
  <c r="R236" i="55"/>
  <c r="P236" i="55"/>
  <c r="A236" i="55"/>
  <c r="X235" i="55"/>
  <c r="R235" i="55"/>
  <c r="A235" i="55" s="1"/>
  <c r="P235" i="55"/>
  <c r="X234" i="55"/>
  <c r="R234" i="55"/>
  <c r="P234" i="55"/>
  <c r="A234" i="55"/>
  <c r="X233" i="55"/>
  <c r="R233" i="55"/>
  <c r="A233" i="55" s="1"/>
  <c r="P233" i="55"/>
  <c r="X232" i="55"/>
  <c r="R232" i="55"/>
  <c r="A232" i="55" s="1"/>
  <c r="P232" i="55"/>
  <c r="X231" i="55"/>
  <c r="R231" i="55"/>
  <c r="P231" i="55"/>
  <c r="A231" i="55"/>
  <c r="X230" i="55"/>
  <c r="R230" i="55"/>
  <c r="A230" i="55" s="1"/>
  <c r="P230" i="55"/>
  <c r="X229" i="55"/>
  <c r="R229" i="55"/>
  <c r="A229" i="55" s="1"/>
  <c r="P229" i="55"/>
  <c r="X228" i="55"/>
  <c r="R228" i="55"/>
  <c r="A228" i="55" s="1"/>
  <c r="P228" i="55"/>
  <c r="X227" i="55"/>
  <c r="R227" i="55"/>
  <c r="A227" i="55" s="1"/>
  <c r="P227" i="55"/>
  <c r="X226" i="55"/>
  <c r="R226" i="55"/>
  <c r="A226" i="55" s="1"/>
  <c r="P226" i="55"/>
  <c r="X225" i="55"/>
  <c r="R225" i="55"/>
  <c r="A225" i="55" s="1"/>
  <c r="P225" i="55"/>
  <c r="X224" i="55"/>
  <c r="R224" i="55"/>
  <c r="A224" i="55" s="1"/>
  <c r="P224" i="55"/>
  <c r="X223" i="55"/>
  <c r="R223" i="55"/>
  <c r="A223" i="55" s="1"/>
  <c r="P223" i="55"/>
  <c r="X222" i="55"/>
  <c r="R222" i="55"/>
  <c r="A222" i="55" s="1"/>
  <c r="P222" i="55"/>
  <c r="X221" i="55"/>
  <c r="R221" i="55"/>
  <c r="A221" i="55" s="1"/>
  <c r="P221" i="55"/>
  <c r="X220" i="55"/>
  <c r="R220" i="55"/>
  <c r="A220" i="55" s="1"/>
  <c r="P220" i="55"/>
  <c r="X219" i="55"/>
  <c r="R219" i="55"/>
  <c r="A219" i="55" s="1"/>
  <c r="P219" i="55"/>
  <c r="X218" i="55"/>
  <c r="R218" i="55"/>
  <c r="A218" i="55" s="1"/>
  <c r="P218" i="55"/>
  <c r="X217" i="55"/>
  <c r="R217" i="55"/>
  <c r="A217" i="55" s="1"/>
  <c r="P217" i="55"/>
  <c r="X216" i="55"/>
  <c r="R216" i="55"/>
  <c r="A216" i="55" s="1"/>
  <c r="P216" i="55"/>
  <c r="X215" i="55"/>
  <c r="R215" i="55"/>
  <c r="A215" i="55" s="1"/>
  <c r="P215" i="55"/>
  <c r="X214" i="55"/>
  <c r="R214" i="55"/>
  <c r="A214" i="55" s="1"/>
  <c r="P214" i="55"/>
  <c r="X213" i="55"/>
  <c r="R213" i="55"/>
  <c r="A213" i="55" s="1"/>
  <c r="P213" i="55"/>
  <c r="X212" i="55"/>
  <c r="R212" i="55"/>
  <c r="A212" i="55" s="1"/>
  <c r="P212" i="55"/>
  <c r="X211" i="55"/>
  <c r="R211" i="55"/>
  <c r="A211" i="55" s="1"/>
  <c r="P211" i="55"/>
  <c r="X210" i="55"/>
  <c r="R210" i="55"/>
  <c r="P210" i="55"/>
  <c r="A210" i="55"/>
  <c r="X209" i="55"/>
  <c r="R209" i="55"/>
  <c r="A209" i="55" s="1"/>
  <c r="P209" i="55"/>
  <c r="X208" i="55"/>
  <c r="R208" i="55"/>
  <c r="A208" i="55" s="1"/>
  <c r="P208" i="55"/>
  <c r="X207" i="55"/>
  <c r="R207" i="55"/>
  <c r="A207" i="55" s="1"/>
  <c r="P207" i="55"/>
  <c r="X206" i="55"/>
  <c r="R206" i="55"/>
  <c r="A206" i="55" s="1"/>
  <c r="P206" i="55"/>
  <c r="X205" i="55"/>
  <c r="R205" i="55"/>
  <c r="A205" i="55" s="1"/>
  <c r="P205" i="55"/>
  <c r="X204" i="55"/>
  <c r="R204" i="55"/>
  <c r="A204" i="55" s="1"/>
  <c r="P204" i="55"/>
  <c r="X203" i="55"/>
  <c r="R203" i="55"/>
  <c r="A203" i="55" s="1"/>
  <c r="P203" i="55"/>
  <c r="X202" i="55"/>
  <c r="R202" i="55"/>
  <c r="A202" i="55" s="1"/>
  <c r="P202" i="55"/>
  <c r="X201" i="55"/>
  <c r="R201" i="55"/>
  <c r="P201" i="55"/>
  <c r="A201" i="55"/>
  <c r="X200" i="55"/>
  <c r="R200" i="55"/>
  <c r="P200" i="55"/>
  <c r="A200" i="55"/>
  <c r="X199" i="55"/>
  <c r="R199" i="55"/>
  <c r="A199" i="55" s="1"/>
  <c r="P199" i="55"/>
  <c r="X198" i="55"/>
  <c r="R198" i="55"/>
  <c r="A198" i="55" s="1"/>
  <c r="P198" i="55"/>
  <c r="X197" i="55"/>
  <c r="R197" i="55"/>
  <c r="P197" i="55"/>
  <c r="A197" i="55"/>
  <c r="X196" i="55"/>
  <c r="R196" i="55"/>
  <c r="A196" i="55" s="1"/>
  <c r="P196" i="55"/>
  <c r="X195" i="55"/>
  <c r="R195" i="55"/>
  <c r="A195" i="55" s="1"/>
  <c r="P195" i="55"/>
  <c r="X194" i="55"/>
  <c r="R194" i="55"/>
  <c r="A194" i="55" s="1"/>
  <c r="P194" i="55"/>
  <c r="X193" i="55"/>
  <c r="R193" i="55"/>
  <c r="A193" i="55" s="1"/>
  <c r="P193" i="55"/>
  <c r="X192" i="55"/>
  <c r="R192" i="55"/>
  <c r="P192" i="55"/>
  <c r="A192" i="55"/>
  <c r="X191" i="55"/>
  <c r="R191" i="55"/>
  <c r="A191" i="55" s="1"/>
  <c r="P191" i="55"/>
  <c r="X190" i="55"/>
  <c r="R190" i="55"/>
  <c r="A190" i="55" s="1"/>
  <c r="P190" i="55"/>
  <c r="X189" i="55"/>
  <c r="R189" i="55"/>
  <c r="A189" i="55" s="1"/>
  <c r="P189" i="55"/>
  <c r="X188" i="55"/>
  <c r="R188" i="55"/>
  <c r="A188" i="55" s="1"/>
  <c r="P188" i="55"/>
  <c r="X187" i="55"/>
  <c r="R187" i="55"/>
  <c r="A187" i="55" s="1"/>
  <c r="P187" i="55"/>
  <c r="X186" i="55"/>
  <c r="R186" i="55"/>
  <c r="P186" i="55"/>
  <c r="A186" i="55"/>
  <c r="X185" i="55"/>
  <c r="R185" i="55"/>
  <c r="A185" i="55" s="1"/>
  <c r="P185" i="55"/>
  <c r="X184" i="55"/>
  <c r="R184" i="55"/>
  <c r="A184" i="55" s="1"/>
  <c r="P184" i="55"/>
  <c r="X183" i="55"/>
  <c r="R183" i="55"/>
  <c r="A183" i="55" s="1"/>
  <c r="P183" i="55"/>
  <c r="X182" i="55"/>
  <c r="R182" i="55"/>
  <c r="A182" i="55" s="1"/>
  <c r="P182" i="55"/>
  <c r="X181" i="55"/>
  <c r="R181" i="55"/>
  <c r="A181" i="55" s="1"/>
  <c r="P181" i="55"/>
  <c r="X180" i="55"/>
  <c r="R180" i="55"/>
  <c r="A180" i="55" s="1"/>
  <c r="P180" i="55"/>
  <c r="X179" i="55"/>
  <c r="R179" i="55"/>
  <c r="A179" i="55" s="1"/>
  <c r="P179" i="55"/>
  <c r="X178" i="55"/>
  <c r="R178" i="55"/>
  <c r="A178" i="55" s="1"/>
  <c r="P178" i="55"/>
  <c r="X177" i="55"/>
  <c r="R177" i="55"/>
  <c r="P177" i="55"/>
  <c r="A177" i="55"/>
  <c r="X176" i="55"/>
  <c r="R176" i="55"/>
  <c r="A176" i="55" s="1"/>
  <c r="P176" i="55"/>
  <c r="X175" i="55"/>
  <c r="R175" i="55"/>
  <c r="A175" i="55" s="1"/>
  <c r="P175" i="55"/>
  <c r="X174" i="55"/>
  <c r="R174" i="55"/>
  <c r="A174" i="55" s="1"/>
  <c r="P174" i="55"/>
  <c r="X173" i="55"/>
  <c r="R173" i="55"/>
  <c r="P173" i="55"/>
  <c r="A173" i="55"/>
  <c r="X172" i="55"/>
  <c r="R172" i="55"/>
  <c r="A172" i="55" s="1"/>
  <c r="P172" i="55"/>
  <c r="X171" i="55"/>
  <c r="R171" i="55"/>
  <c r="A171" i="55" s="1"/>
  <c r="P171" i="55"/>
  <c r="X170" i="55"/>
  <c r="R170" i="55"/>
  <c r="A170" i="55" s="1"/>
  <c r="P170" i="55"/>
  <c r="X169" i="55"/>
  <c r="R169" i="55"/>
  <c r="A169" i="55" s="1"/>
  <c r="P169" i="55"/>
  <c r="X168" i="55"/>
  <c r="R168" i="55"/>
  <c r="P168" i="55"/>
  <c r="A168" i="55"/>
  <c r="X167" i="55"/>
  <c r="R167" i="55"/>
  <c r="A167" i="55" s="1"/>
  <c r="P167" i="55"/>
  <c r="X166" i="55"/>
  <c r="R166" i="55"/>
  <c r="A166" i="55" s="1"/>
  <c r="P166" i="55"/>
  <c r="X165" i="55"/>
  <c r="R165" i="55"/>
  <c r="A165" i="55" s="1"/>
  <c r="P165" i="55"/>
  <c r="X164" i="55"/>
  <c r="R164" i="55"/>
  <c r="A164" i="55" s="1"/>
  <c r="P164" i="55"/>
  <c r="X163" i="55"/>
  <c r="R163" i="55"/>
  <c r="A163" i="55" s="1"/>
  <c r="P163" i="55"/>
  <c r="X162" i="55"/>
  <c r="R162" i="55"/>
  <c r="P162" i="55"/>
  <c r="A162" i="55"/>
  <c r="X161" i="55"/>
  <c r="R161" i="55"/>
  <c r="A161" i="55" s="1"/>
  <c r="P161" i="55"/>
  <c r="X160" i="55"/>
  <c r="R160" i="55"/>
  <c r="A160" i="55" s="1"/>
  <c r="P160" i="55"/>
  <c r="X159" i="55"/>
  <c r="AN629" i="55" s="1"/>
  <c r="R159" i="55"/>
  <c r="P159" i="55"/>
  <c r="A159" i="55"/>
  <c r="X158" i="55"/>
  <c r="R158" i="55"/>
  <c r="A158" i="55" s="1"/>
  <c r="P158" i="55"/>
  <c r="X157" i="55"/>
  <c r="R157" i="55"/>
  <c r="A157" i="55" s="1"/>
  <c r="P157" i="55"/>
  <c r="X156" i="55"/>
  <c r="R156" i="55"/>
  <c r="A156" i="55" s="1"/>
  <c r="P156" i="55"/>
  <c r="X155" i="55"/>
  <c r="R155" i="55"/>
  <c r="P155" i="55"/>
  <c r="A155" i="55"/>
  <c r="X154" i="55"/>
  <c r="R154" i="55"/>
  <c r="A154" i="55" s="1"/>
  <c r="P154" i="55"/>
  <c r="X153" i="55"/>
  <c r="R153" i="55"/>
  <c r="A153" i="55" s="1"/>
  <c r="P153" i="55"/>
  <c r="X152" i="55"/>
  <c r="R152" i="55"/>
  <c r="P152" i="55"/>
  <c r="A152" i="55"/>
  <c r="X151" i="55"/>
  <c r="R151" i="55"/>
  <c r="A151" i="55" s="1"/>
  <c r="P151" i="55"/>
  <c r="X150" i="55"/>
  <c r="R150" i="55"/>
  <c r="A150" i="55" s="1"/>
  <c r="P150" i="55"/>
  <c r="X149" i="55"/>
  <c r="R149" i="55"/>
  <c r="P149" i="55"/>
  <c r="A149" i="55"/>
  <c r="X148" i="55"/>
  <c r="R148" i="55"/>
  <c r="A148" i="55" s="1"/>
  <c r="P148" i="55"/>
  <c r="X147" i="55"/>
  <c r="R147" i="55"/>
  <c r="A147" i="55" s="1"/>
  <c r="P147" i="55"/>
  <c r="X146" i="55"/>
  <c r="R146" i="55"/>
  <c r="A146" i="55" s="1"/>
  <c r="P146" i="55"/>
  <c r="X145" i="55"/>
  <c r="R145" i="55"/>
  <c r="A145" i="55" s="1"/>
  <c r="P145" i="55"/>
  <c r="X144" i="55"/>
  <c r="R144" i="55"/>
  <c r="A144" i="55" s="1"/>
  <c r="P144" i="55"/>
  <c r="X143" i="55"/>
  <c r="R143" i="55"/>
  <c r="A143" i="55" s="1"/>
  <c r="P143" i="55"/>
  <c r="X142" i="55"/>
  <c r="R142" i="55"/>
  <c r="A142" i="55" s="1"/>
  <c r="P142" i="55"/>
  <c r="X141" i="55"/>
  <c r="R141" i="55"/>
  <c r="A141" i="55" s="1"/>
  <c r="P141" i="55"/>
  <c r="X140" i="55"/>
  <c r="R140" i="55"/>
  <c r="A140" i="55" s="1"/>
  <c r="P140" i="55"/>
  <c r="X139" i="55"/>
  <c r="R139" i="55"/>
  <c r="A139" i="55" s="1"/>
  <c r="P139" i="55"/>
  <c r="X138" i="55"/>
  <c r="R138" i="55"/>
  <c r="P138" i="55"/>
  <c r="A138" i="55"/>
  <c r="X137" i="55"/>
  <c r="R137" i="55"/>
  <c r="A137" i="55" s="1"/>
  <c r="P137" i="55"/>
  <c r="X136" i="55"/>
  <c r="R136" i="55"/>
  <c r="A136" i="55" s="1"/>
  <c r="P136" i="55"/>
  <c r="X135" i="55"/>
  <c r="R135" i="55"/>
  <c r="A135" i="55" s="1"/>
  <c r="P135" i="55"/>
  <c r="X134" i="55"/>
  <c r="R134" i="55"/>
  <c r="A134" i="55" s="1"/>
  <c r="P134" i="55"/>
  <c r="X133" i="55"/>
  <c r="R133" i="55"/>
  <c r="A133" i="55" s="1"/>
  <c r="P133" i="55"/>
  <c r="X132" i="55"/>
  <c r="R132" i="55"/>
  <c r="A132" i="55" s="1"/>
  <c r="P132" i="55"/>
  <c r="X131" i="55"/>
  <c r="R131" i="55"/>
  <c r="A131" i="55" s="1"/>
  <c r="P131" i="55"/>
  <c r="X130" i="55"/>
  <c r="R130" i="55"/>
  <c r="A130" i="55" s="1"/>
  <c r="P130" i="55"/>
  <c r="X129" i="55"/>
  <c r="R129" i="55"/>
  <c r="P129" i="55"/>
  <c r="A129" i="55"/>
  <c r="X128" i="55"/>
  <c r="R128" i="55"/>
  <c r="A128" i="55" s="1"/>
  <c r="P128" i="55"/>
  <c r="X127" i="55"/>
  <c r="R127" i="55"/>
  <c r="A127" i="55" s="1"/>
  <c r="P127" i="55"/>
  <c r="X126" i="55"/>
  <c r="R126" i="55"/>
  <c r="A126" i="55" s="1"/>
  <c r="P126" i="55"/>
  <c r="X125" i="55"/>
  <c r="R125" i="55"/>
  <c r="P125" i="55"/>
  <c r="A125" i="55"/>
  <c r="X124" i="55"/>
  <c r="R124" i="55"/>
  <c r="A124" i="55" s="1"/>
  <c r="P124" i="55"/>
  <c r="X123" i="55"/>
  <c r="R123" i="55"/>
  <c r="A123" i="55" s="1"/>
  <c r="P123" i="55"/>
  <c r="X122" i="55"/>
  <c r="R122" i="55"/>
  <c r="A122" i="55" s="1"/>
  <c r="P122" i="55"/>
  <c r="X121" i="55"/>
  <c r="R121" i="55"/>
  <c r="A121" i="55" s="1"/>
  <c r="P121" i="55"/>
  <c r="X120" i="55"/>
  <c r="R120" i="55"/>
  <c r="P120" i="55"/>
  <c r="A120" i="55"/>
  <c r="X119" i="55"/>
  <c r="R119" i="55"/>
  <c r="A119" i="55" s="1"/>
  <c r="P119" i="55"/>
  <c r="X118" i="55"/>
  <c r="R118" i="55"/>
  <c r="A118" i="55" s="1"/>
  <c r="P118" i="55"/>
  <c r="X117" i="55"/>
  <c r="R117" i="55"/>
  <c r="A117" i="55" s="1"/>
  <c r="P117" i="55"/>
  <c r="X116" i="55"/>
  <c r="R116" i="55"/>
  <c r="A116" i="55" s="1"/>
  <c r="P116" i="55"/>
  <c r="X115" i="55"/>
  <c r="R115" i="55"/>
  <c r="A115" i="55" s="1"/>
  <c r="P115" i="55"/>
  <c r="R114" i="55"/>
  <c r="A114" i="55" s="1"/>
  <c r="P114" i="55"/>
  <c r="X114" i="55" s="1"/>
  <c r="P113" i="55"/>
  <c r="X113" i="55" s="1"/>
  <c r="P112" i="55"/>
  <c r="X112" i="55" s="1"/>
  <c r="P111" i="55"/>
  <c r="X111" i="55" s="1"/>
  <c r="P110" i="55"/>
  <c r="R110" i="55" s="1"/>
  <c r="A110" i="55" s="1"/>
  <c r="P109" i="55"/>
  <c r="R109" i="55" s="1"/>
  <c r="A109" i="55" s="1"/>
  <c r="X108" i="55"/>
  <c r="R108" i="55"/>
  <c r="A108" i="55" s="1"/>
  <c r="P107" i="55"/>
  <c r="X107" i="55" s="1"/>
  <c r="P106" i="55"/>
  <c r="R106" i="55" s="1"/>
  <c r="A106" i="55" s="1"/>
  <c r="P105" i="55"/>
  <c r="X105" i="55" s="1"/>
  <c r="P104" i="55"/>
  <c r="R104" i="55" s="1"/>
  <c r="A104" i="55" s="1"/>
  <c r="P103" i="55"/>
  <c r="R103" i="55" s="1"/>
  <c r="A103" i="55" s="1"/>
  <c r="P102" i="55"/>
  <c r="X102" i="55" s="1"/>
  <c r="P101" i="55"/>
  <c r="X101" i="55" s="1"/>
  <c r="P100" i="55"/>
  <c r="P99" i="55"/>
  <c r="R99" i="55" s="1"/>
  <c r="A99" i="55" s="1"/>
  <c r="P98" i="55"/>
  <c r="R98" i="55" s="1"/>
  <c r="A98" i="55" s="1"/>
  <c r="P97" i="55"/>
  <c r="X97" i="55" s="1"/>
  <c r="P96" i="55"/>
  <c r="R96" i="55" s="1"/>
  <c r="A96" i="55" s="1"/>
  <c r="P95" i="55"/>
  <c r="R95" i="55" s="1"/>
  <c r="A95" i="55" s="1"/>
  <c r="P94" i="55"/>
  <c r="R94" i="55" s="1"/>
  <c r="A94" i="55" s="1"/>
  <c r="P93" i="55"/>
  <c r="X93" i="55" s="1"/>
  <c r="P92" i="55"/>
  <c r="R92" i="55" s="1"/>
  <c r="A92" i="55" s="1"/>
  <c r="P91" i="55"/>
  <c r="X91" i="55" s="1"/>
  <c r="P90" i="55"/>
  <c r="X90" i="55" s="1"/>
  <c r="P89" i="55"/>
  <c r="X89" i="55" s="1"/>
  <c r="P88" i="55"/>
  <c r="R88" i="55" s="1"/>
  <c r="A88" i="55" s="1"/>
  <c r="P87" i="55"/>
  <c r="X87" i="55" s="1"/>
  <c r="P86" i="55"/>
  <c r="R86" i="55" s="1"/>
  <c r="A86" i="55" s="1"/>
  <c r="P85" i="55"/>
  <c r="X85" i="55" s="1"/>
  <c r="P84" i="55"/>
  <c r="R84" i="55" s="1"/>
  <c r="A84" i="55" s="1"/>
  <c r="P83" i="55"/>
  <c r="X83" i="55" s="1"/>
  <c r="P82" i="55"/>
  <c r="R82" i="55" s="1"/>
  <c r="A82" i="55" s="1"/>
  <c r="P81" i="55"/>
  <c r="X81" i="55" s="1"/>
  <c r="P80" i="55"/>
  <c r="R80" i="55" s="1"/>
  <c r="A80" i="55" s="1"/>
  <c r="P79" i="55"/>
  <c r="R79" i="55" s="1"/>
  <c r="A79" i="55" s="1"/>
  <c r="P78" i="55"/>
  <c r="X78" i="55" s="1"/>
  <c r="P77" i="55"/>
  <c r="X77" i="55" s="1"/>
  <c r="P76" i="55"/>
  <c r="R76" i="55" s="1"/>
  <c r="A76" i="55" s="1"/>
  <c r="P75" i="55"/>
  <c r="X75" i="55" s="1"/>
  <c r="P74" i="55"/>
  <c r="R74" i="55" s="1"/>
  <c r="A74" i="55" s="1"/>
  <c r="P73" i="55"/>
  <c r="X73" i="55" s="1"/>
  <c r="P72" i="55"/>
  <c r="R72" i="55" s="1"/>
  <c r="A72" i="55" s="1"/>
  <c r="P71" i="55"/>
  <c r="R71" i="55" s="1"/>
  <c r="A71" i="55" s="1"/>
  <c r="P70" i="55"/>
  <c r="X70" i="55" s="1"/>
  <c r="P69" i="55"/>
  <c r="X69" i="55" s="1"/>
  <c r="P68" i="55"/>
  <c r="R68" i="55" s="1"/>
  <c r="A68" i="55" s="1"/>
  <c r="P67" i="55"/>
  <c r="X67" i="55" s="1"/>
  <c r="P66" i="55"/>
  <c r="X66" i="55" s="1"/>
  <c r="P65" i="55"/>
  <c r="X65" i="55" s="1"/>
  <c r="P64" i="55"/>
  <c r="R64" i="55" s="1"/>
  <c r="A64" i="55" s="1"/>
  <c r="P63" i="55"/>
  <c r="X63" i="55" s="1"/>
  <c r="P62" i="55"/>
  <c r="R62" i="55" s="1"/>
  <c r="A62" i="55" s="1"/>
  <c r="P61" i="55"/>
  <c r="X61" i="55" s="1"/>
  <c r="P60" i="55"/>
  <c r="P59" i="55"/>
  <c r="X59" i="55" s="1"/>
  <c r="P58" i="55"/>
  <c r="R58" i="55" s="1"/>
  <c r="A58" i="55" s="1"/>
  <c r="P57" i="55"/>
  <c r="X57" i="55" s="1"/>
  <c r="P56" i="55"/>
  <c r="R56" i="55" s="1"/>
  <c r="A56" i="55" s="1"/>
  <c r="P55" i="55"/>
  <c r="X55" i="55" s="1"/>
  <c r="P54" i="55"/>
  <c r="R54" i="55" s="1"/>
  <c r="A54" i="55" s="1"/>
  <c r="P53" i="55"/>
  <c r="X53" i="55" s="1"/>
  <c r="P52" i="55"/>
  <c r="R52" i="55" s="1"/>
  <c r="A52" i="55" s="1"/>
  <c r="X51" i="55"/>
  <c r="P51" i="55"/>
  <c r="R51" i="55" s="1"/>
  <c r="A51" i="55" s="1"/>
  <c r="P50" i="55"/>
  <c r="R50" i="55" s="1"/>
  <c r="A50" i="55" s="1"/>
  <c r="P49" i="55"/>
  <c r="X49" i="55" s="1"/>
  <c r="P48" i="55"/>
  <c r="R48" i="55" s="1"/>
  <c r="A48" i="55" s="1"/>
  <c r="P47" i="55"/>
  <c r="R47" i="55" s="1"/>
  <c r="A47" i="55" s="1"/>
  <c r="P46" i="55"/>
  <c r="X46" i="55" s="1"/>
  <c r="P45" i="55"/>
  <c r="X45" i="55" s="1"/>
  <c r="P44" i="55"/>
  <c r="R44" i="55" s="1"/>
  <c r="A44" i="55" s="1"/>
  <c r="R43" i="55"/>
  <c r="A43" i="55" s="1"/>
  <c r="P43" i="55"/>
  <c r="X43" i="55" s="1"/>
  <c r="P42" i="55"/>
  <c r="R42" i="55" s="1"/>
  <c r="A42" i="55" s="1"/>
  <c r="P41" i="55"/>
  <c r="X41" i="55" s="1"/>
  <c r="P40" i="55"/>
  <c r="R40" i="55" s="1"/>
  <c r="A40" i="55" s="1"/>
  <c r="P39" i="55"/>
  <c r="R39" i="55" s="1"/>
  <c r="A39" i="55" s="1"/>
  <c r="P38" i="55"/>
  <c r="X38" i="55" s="1"/>
  <c r="P37" i="55"/>
  <c r="X37" i="55" s="1"/>
  <c r="X36" i="55"/>
  <c r="P36" i="55"/>
  <c r="R36" i="55" s="1"/>
  <c r="A36" i="55" s="1"/>
  <c r="P35" i="55"/>
  <c r="R35" i="55" s="1"/>
  <c r="A35" i="55" s="1"/>
  <c r="P34" i="55"/>
  <c r="X34" i="55" s="1"/>
  <c r="P33" i="55"/>
  <c r="X33" i="55" s="1"/>
  <c r="P32" i="55"/>
  <c r="R32" i="55" s="1"/>
  <c r="A32" i="55" s="1"/>
  <c r="P31" i="55"/>
  <c r="R31" i="55" s="1"/>
  <c r="A31" i="55" s="1"/>
  <c r="P30" i="55"/>
  <c r="R30" i="55" s="1"/>
  <c r="A30" i="55" s="1"/>
  <c r="P29" i="55"/>
  <c r="X29" i="55" s="1"/>
  <c r="X28" i="55"/>
  <c r="P28" i="55"/>
  <c r="R28" i="55" s="1"/>
  <c r="A28" i="55" s="1"/>
  <c r="X27" i="55"/>
  <c r="P27" i="55"/>
  <c r="R27" i="55" s="1"/>
  <c r="A27" i="55" s="1"/>
  <c r="P26" i="55"/>
  <c r="X26" i="55" s="1"/>
  <c r="P25" i="55"/>
  <c r="X25" i="55" s="1"/>
  <c r="P24" i="55"/>
  <c r="R24" i="55" s="1"/>
  <c r="A24" i="55" s="1"/>
  <c r="P23" i="55"/>
  <c r="X23" i="55" s="1"/>
  <c r="P22" i="55"/>
  <c r="R22" i="55" s="1"/>
  <c r="A22" i="55" s="1"/>
  <c r="P21" i="55"/>
  <c r="X21" i="55" s="1"/>
  <c r="P20" i="55"/>
  <c r="R20" i="55" s="1"/>
  <c r="A20" i="55" s="1"/>
  <c r="P19" i="55"/>
  <c r="X19" i="55" s="1"/>
  <c r="P18" i="55"/>
  <c r="X18" i="55" s="1"/>
  <c r="P17" i="55"/>
  <c r="X17" i="55" s="1"/>
  <c r="P16" i="55"/>
  <c r="R16" i="55" s="1"/>
  <c r="A16" i="55" s="1"/>
  <c r="X15" i="55"/>
  <c r="P15" i="55"/>
  <c r="R15" i="55" s="1"/>
  <c r="A15" i="55" s="1"/>
  <c r="P14" i="55"/>
  <c r="R14" i="55" s="1"/>
  <c r="A14" i="55" s="1"/>
  <c r="P13" i="55"/>
  <c r="X13" i="55" s="1"/>
  <c r="P12" i="55"/>
  <c r="P11" i="55"/>
  <c r="R11" i="55" s="1"/>
  <c r="A11" i="55" s="1"/>
  <c r="P10" i="55"/>
  <c r="X10" i="55" s="1"/>
  <c r="P9" i="55"/>
  <c r="X9" i="55" s="1"/>
  <c r="P8" i="55"/>
  <c r="R8" i="55" s="1"/>
  <c r="A8" i="55" s="1"/>
  <c r="R7" i="55"/>
  <c r="A7" i="55" s="1"/>
  <c r="P7" i="55"/>
  <c r="X7" i="55" s="1"/>
  <c r="P6" i="55"/>
  <c r="R6" i="55" s="1"/>
  <c r="A6" i="55" s="1"/>
  <c r="P5" i="55"/>
  <c r="X5" i="55" s="1"/>
  <c r="I840" i="61" l="1"/>
  <c r="I849" i="61" s="1"/>
  <c r="I851" i="61" s="1"/>
  <c r="J851" i="61" s="1"/>
  <c r="AO793" i="60"/>
  <c r="AM793" i="60"/>
  <c r="O5" i="59"/>
  <c r="R19" i="59"/>
  <c r="AN619" i="55"/>
  <c r="AM803" i="60"/>
  <c r="AO803" i="60" s="1"/>
  <c r="AM804" i="60"/>
  <c r="AO804" i="60" s="1"/>
  <c r="A6" i="59"/>
  <c r="R33" i="56"/>
  <c r="A33" i="56" s="1"/>
  <c r="R98" i="56"/>
  <c r="A98" i="56" s="1"/>
  <c r="R90" i="56"/>
  <c r="A90" i="56" s="1"/>
  <c r="R105" i="56"/>
  <c r="A105" i="56" s="1"/>
  <c r="R75" i="55"/>
  <c r="A75" i="55" s="1"/>
  <c r="X88" i="55"/>
  <c r="L567" i="55"/>
  <c r="AL625" i="55"/>
  <c r="X64" i="55"/>
  <c r="U7" i="53"/>
  <c r="X6" i="56"/>
  <c r="R34" i="56"/>
  <c r="A34" i="56" s="1"/>
  <c r="X42" i="56"/>
  <c r="R50" i="56"/>
  <c r="A50" i="56" s="1"/>
  <c r="R57" i="56"/>
  <c r="A57" i="56" s="1"/>
  <c r="X82" i="56"/>
  <c r="AL625" i="56"/>
  <c r="U16" i="53"/>
  <c r="X26" i="56"/>
  <c r="M557" i="55"/>
  <c r="R19" i="56"/>
  <c r="A19" i="56" s="1"/>
  <c r="X40" i="55"/>
  <c r="AN620" i="55"/>
  <c r="R40" i="56"/>
  <c r="A40" i="56" s="1"/>
  <c r="X40" i="56"/>
  <c r="X92" i="55"/>
  <c r="M559" i="56"/>
  <c r="X79" i="55"/>
  <c r="R107" i="55"/>
  <c r="A107" i="55" s="1"/>
  <c r="M559" i="55"/>
  <c r="X15" i="56"/>
  <c r="AN620" i="56" s="1"/>
  <c r="R22" i="56"/>
  <c r="A22" i="56" s="1"/>
  <c r="X29" i="56"/>
  <c r="X36" i="56"/>
  <c r="X52" i="56"/>
  <c r="R84" i="56"/>
  <c r="A84" i="56" s="1"/>
  <c r="AL638" i="56"/>
  <c r="X67" i="56"/>
  <c r="U20" i="53"/>
  <c r="X76" i="56"/>
  <c r="X100" i="56"/>
  <c r="X56" i="55"/>
  <c r="R16" i="56"/>
  <c r="A16" i="56" s="1"/>
  <c r="X23" i="56"/>
  <c r="R30" i="56"/>
  <c r="A30" i="56" s="1"/>
  <c r="R37" i="56"/>
  <c r="A37" i="56" s="1"/>
  <c r="X94" i="56"/>
  <c r="X101" i="56"/>
  <c r="X109" i="56"/>
  <c r="X8" i="56"/>
  <c r="X93" i="56"/>
  <c r="X71" i="55"/>
  <c r="AL614" i="55"/>
  <c r="AN617" i="56"/>
  <c r="M552" i="56"/>
  <c r="M561" i="56"/>
  <c r="R31" i="56"/>
  <c r="A31" i="56" s="1"/>
  <c r="R62" i="56"/>
  <c r="A62" i="56" s="1"/>
  <c r="R88" i="56"/>
  <c r="A88" i="56" s="1"/>
  <c r="X88" i="56"/>
  <c r="X96" i="56"/>
  <c r="X72" i="55"/>
  <c r="AL621" i="55"/>
  <c r="X11" i="56"/>
  <c r="R18" i="56"/>
  <c r="A18" i="56" s="1"/>
  <c r="R39" i="56"/>
  <c r="A39" i="56" s="1"/>
  <c r="R48" i="56"/>
  <c r="A48" i="56" s="1"/>
  <c r="X70" i="56"/>
  <c r="R111" i="56"/>
  <c r="A111" i="56" s="1"/>
  <c r="R23" i="55"/>
  <c r="A23" i="55" s="1"/>
  <c r="X35" i="55"/>
  <c r="X99" i="55"/>
  <c r="R111" i="55"/>
  <c r="A111" i="55" s="1"/>
  <c r="AL627" i="55"/>
  <c r="U15" i="53"/>
  <c r="R25" i="56"/>
  <c r="A25" i="56" s="1"/>
  <c r="X32" i="56"/>
  <c r="X63" i="56"/>
  <c r="R63" i="56"/>
  <c r="A63" i="56" s="1"/>
  <c r="X97" i="56"/>
  <c r="M549" i="56"/>
  <c r="AL614" i="56"/>
  <c r="AN724" i="58"/>
  <c r="AL616" i="56"/>
  <c r="AL717" i="58"/>
  <c r="AL716" i="58"/>
  <c r="AL713" i="58"/>
  <c r="AM816" i="60"/>
  <c r="AO788" i="60"/>
  <c r="AO821" i="60" s="1"/>
  <c r="AM813" i="60"/>
  <c r="AO813" i="60" s="1"/>
  <c r="AM814" i="60"/>
  <c r="AO814" i="60" s="1"/>
  <c r="AM812" i="60"/>
  <c r="AO812" i="60" s="1"/>
  <c r="AM811" i="60"/>
  <c r="AO811" i="60" s="1"/>
  <c r="AM810" i="60"/>
  <c r="AO810" i="60" s="1"/>
  <c r="AM807" i="60"/>
  <c r="AO807" i="60" s="1"/>
  <c r="AM809" i="60"/>
  <c r="AO809" i="60" s="1"/>
  <c r="AM808" i="60"/>
  <c r="AO808" i="60" s="1"/>
  <c r="A93" i="58"/>
  <c r="M563" i="55"/>
  <c r="X8" i="55"/>
  <c r="X24" i="55"/>
  <c r="X95" i="55"/>
  <c r="X103" i="55"/>
  <c r="X96" i="55"/>
  <c r="X11" i="55"/>
  <c r="R83" i="55"/>
  <c r="A83" i="55" s="1"/>
  <c r="R113" i="55"/>
  <c r="A113" i="55" s="1"/>
  <c r="L547" i="55"/>
  <c r="R12" i="55"/>
  <c r="A12" i="55" s="1"/>
  <c r="X12" i="55"/>
  <c r="R55" i="55"/>
  <c r="A55" i="55" s="1"/>
  <c r="X20" i="55"/>
  <c r="X48" i="55"/>
  <c r="AN623" i="55" s="1"/>
  <c r="R63" i="55"/>
  <c r="A63" i="55" s="1"/>
  <c r="R91" i="55"/>
  <c r="A91" i="55" s="1"/>
  <c r="X110" i="55"/>
  <c r="R46" i="56"/>
  <c r="A46" i="56" s="1"/>
  <c r="X46" i="56"/>
  <c r="X31" i="55"/>
  <c r="R67" i="55"/>
  <c r="A67" i="55" s="1"/>
  <c r="X32" i="55"/>
  <c r="X68" i="55"/>
  <c r="X104" i="55"/>
  <c r="X76" i="55"/>
  <c r="X84" i="55"/>
  <c r="X47" i="56"/>
  <c r="R47" i="56"/>
  <c r="A47" i="56" s="1"/>
  <c r="M555" i="55"/>
  <c r="X39" i="55"/>
  <c r="X47" i="55"/>
  <c r="AN621" i="55"/>
  <c r="U5" i="53"/>
  <c r="R5" i="53"/>
  <c r="P27" i="53"/>
  <c r="Q29" i="53" s="1"/>
  <c r="U13" i="53"/>
  <c r="R13" i="53"/>
  <c r="A13" i="53" s="1"/>
  <c r="U21" i="53"/>
  <c r="R21" i="53"/>
  <c r="A21" i="53" s="1"/>
  <c r="R59" i="55"/>
  <c r="A59" i="55" s="1"/>
  <c r="R112" i="55"/>
  <c r="A112" i="55" s="1"/>
  <c r="R100" i="55"/>
  <c r="A100" i="55" s="1"/>
  <c r="X100" i="55"/>
  <c r="AN624" i="55" s="1"/>
  <c r="M558" i="55"/>
  <c r="U6" i="53"/>
  <c r="R6" i="53"/>
  <c r="A6" i="53" s="1"/>
  <c r="U14" i="53"/>
  <c r="R14" i="53"/>
  <c r="A14" i="53" s="1"/>
  <c r="U22" i="53"/>
  <c r="R22" i="53"/>
  <c r="A22" i="53" s="1"/>
  <c r="X95" i="56"/>
  <c r="R95" i="56"/>
  <c r="A95" i="56" s="1"/>
  <c r="X60" i="56"/>
  <c r="R60" i="56"/>
  <c r="A60" i="56" s="1"/>
  <c r="R87" i="55"/>
  <c r="A87" i="55" s="1"/>
  <c r="X80" i="55"/>
  <c r="AH645" i="55"/>
  <c r="AP647" i="55" s="1"/>
  <c r="I575" i="55"/>
  <c r="R601" i="55" s="1"/>
  <c r="E571" i="55" s="1"/>
  <c r="T605" i="55"/>
  <c r="I583" i="55" s="1"/>
  <c r="X16" i="55"/>
  <c r="X44" i="55"/>
  <c r="U9" i="53"/>
  <c r="R9" i="53"/>
  <c r="A9" i="53" s="1"/>
  <c r="U17" i="53"/>
  <c r="R17" i="53"/>
  <c r="A17" i="53" s="1"/>
  <c r="X74" i="56"/>
  <c r="R74" i="56"/>
  <c r="A74" i="56" s="1"/>
  <c r="R91" i="56"/>
  <c r="A91" i="56" s="1"/>
  <c r="X91" i="56"/>
  <c r="AN616" i="56" s="1"/>
  <c r="R60" i="55"/>
  <c r="A60" i="55" s="1"/>
  <c r="X60" i="55"/>
  <c r="X109" i="55"/>
  <c r="J547" i="55"/>
  <c r="U10" i="53"/>
  <c r="R10" i="53"/>
  <c r="A10" i="53" s="1"/>
  <c r="U18" i="53"/>
  <c r="R18" i="53"/>
  <c r="A18" i="53" s="1"/>
  <c r="X52" i="55"/>
  <c r="AN614" i="55"/>
  <c r="I592" i="55" s="1"/>
  <c r="R19" i="55"/>
  <c r="A19" i="55" s="1"/>
  <c r="M565" i="55"/>
  <c r="AL641" i="55"/>
  <c r="R45" i="56"/>
  <c r="A45" i="56" s="1"/>
  <c r="AN619" i="56"/>
  <c r="X58" i="56"/>
  <c r="R72" i="56"/>
  <c r="A72" i="56" s="1"/>
  <c r="R86" i="56"/>
  <c r="A86" i="56" s="1"/>
  <c r="X103" i="56"/>
  <c r="M553" i="56"/>
  <c r="AL636" i="56"/>
  <c r="AL633" i="56"/>
  <c r="AL632" i="56"/>
  <c r="AL637" i="56"/>
  <c r="X55" i="56"/>
  <c r="X65" i="56"/>
  <c r="X79" i="56"/>
  <c r="AN626" i="56"/>
  <c r="M569" i="56"/>
  <c r="M566" i="56"/>
  <c r="AL615" i="56"/>
  <c r="R56" i="56"/>
  <c r="A56" i="56" s="1"/>
  <c r="R66" i="56"/>
  <c r="A66" i="56" s="1"/>
  <c r="X73" i="56"/>
  <c r="AN627" i="56" s="1"/>
  <c r="R80" i="56"/>
  <c r="A80" i="56" s="1"/>
  <c r="R87" i="56"/>
  <c r="A87" i="56" s="1"/>
  <c r="R108" i="56"/>
  <c r="A108" i="56" s="1"/>
  <c r="M560" i="56"/>
  <c r="AD671" i="55"/>
  <c r="AI601" i="55" s="1"/>
  <c r="M556" i="55"/>
  <c r="M564" i="55"/>
  <c r="P547" i="56"/>
  <c r="Q579" i="56" s="1"/>
  <c r="I586" i="56" s="1"/>
  <c r="I588" i="56" s="1"/>
  <c r="R41" i="56"/>
  <c r="A41" i="56" s="1"/>
  <c r="R54" i="56"/>
  <c r="A54" i="56" s="1"/>
  <c r="R71" i="56"/>
  <c r="A71" i="56" s="1"/>
  <c r="X85" i="56"/>
  <c r="R92" i="56"/>
  <c r="A92" i="56" s="1"/>
  <c r="M567" i="56"/>
  <c r="AL630" i="56"/>
  <c r="AL634" i="56"/>
  <c r="G570" i="55"/>
  <c r="M554" i="55"/>
  <c r="M562" i="55"/>
  <c r="R5" i="56"/>
  <c r="A5" i="56" s="1"/>
  <c r="X64" i="56"/>
  <c r="AN615" i="56" s="1"/>
  <c r="X78" i="56"/>
  <c r="AN625" i="56" s="1"/>
  <c r="X106" i="56"/>
  <c r="AN624" i="56"/>
  <c r="AN621" i="56"/>
  <c r="M568" i="56"/>
  <c r="J572" i="56"/>
  <c r="I596" i="56"/>
  <c r="AI602" i="56" s="1"/>
  <c r="AL621" i="56"/>
  <c r="AL641" i="56"/>
  <c r="M555" i="56"/>
  <c r="AL627" i="56"/>
  <c r="M558" i="56"/>
  <c r="M563" i="56"/>
  <c r="AL626" i="56"/>
  <c r="AL640" i="56"/>
  <c r="AL617" i="56"/>
  <c r="A56" i="58"/>
  <c r="A89" i="58"/>
  <c r="A68" i="58"/>
  <c r="P639" i="58"/>
  <c r="AN725" i="58"/>
  <c r="AN723" i="58"/>
  <c r="AN714" i="58"/>
  <c r="AN722" i="58"/>
  <c r="AL730" i="58"/>
  <c r="AL714" i="58"/>
  <c r="AL720" i="58"/>
  <c r="AL726" i="58"/>
  <c r="AL715" i="58"/>
  <c r="AL711" i="58"/>
  <c r="AL708" i="58"/>
  <c r="AL712" i="58"/>
  <c r="AL709" i="58"/>
  <c r="AL732" i="58"/>
  <c r="A10" i="59"/>
  <c r="R9" i="59"/>
  <c r="A9" i="59"/>
  <c r="A16" i="59"/>
  <c r="A14" i="59"/>
  <c r="E41" i="59"/>
  <c r="A7" i="59"/>
  <c r="R8" i="59"/>
  <c r="A11" i="59"/>
  <c r="X564" i="58"/>
  <c r="X618" i="58"/>
  <c r="X632" i="58"/>
  <c r="X547" i="58"/>
  <c r="X594" i="58"/>
  <c r="X354" i="58"/>
  <c r="X607" i="58"/>
  <c r="X485" i="58"/>
  <c r="X451" i="58"/>
  <c r="X587" i="58"/>
  <c r="X110" i="58"/>
  <c r="X571" i="58"/>
  <c r="X581" i="58"/>
  <c r="X310" i="58"/>
  <c r="X356" i="58"/>
  <c r="X388" i="58"/>
  <c r="X608" i="58"/>
  <c r="AN721" i="58"/>
  <c r="AL721" i="58"/>
  <c r="AL725" i="58"/>
  <c r="AL729" i="58"/>
  <c r="AL719" i="58"/>
  <c r="AL723" i="58"/>
  <c r="AL724" i="58"/>
  <c r="AL728" i="58"/>
  <c r="AL733" i="58"/>
  <c r="AL722" i="58"/>
  <c r="AL727" i="58"/>
  <c r="AL731" i="58"/>
  <c r="A37" i="58"/>
  <c r="A36" i="58"/>
  <c r="A29" i="58"/>
  <c r="A62" i="58"/>
  <c r="A67" i="58"/>
  <c r="A72" i="58"/>
  <c r="A87" i="58"/>
  <c r="A52" i="58"/>
  <c r="A50" i="58"/>
  <c r="A13" i="58"/>
  <c r="A28" i="58"/>
  <c r="A85" i="58"/>
  <c r="A26" i="58"/>
  <c r="A48" i="58"/>
  <c r="A71" i="58"/>
  <c r="A84" i="58"/>
  <c r="A78" i="58"/>
  <c r="A57" i="58"/>
  <c r="A69" i="58"/>
  <c r="A43" i="58"/>
  <c r="A5" i="58"/>
  <c r="A54" i="58"/>
  <c r="A70" i="58"/>
  <c r="A79" i="58"/>
  <c r="A25" i="58"/>
  <c r="A63" i="58"/>
  <c r="A74" i="58"/>
  <c r="A53" i="58"/>
  <c r="A8" i="59"/>
  <c r="A19" i="59"/>
  <c r="R11" i="59"/>
  <c r="A17" i="59"/>
  <c r="R15" i="59"/>
  <c r="A15" i="59"/>
  <c r="A13" i="59"/>
  <c r="A12" i="59"/>
  <c r="M651" i="58"/>
  <c r="AN711" i="58"/>
  <c r="AN713" i="58"/>
  <c r="T697" i="58"/>
  <c r="I675" i="58" s="1"/>
  <c r="R41" i="58"/>
  <c r="A31" i="58" s="1"/>
  <c r="R22" i="58"/>
  <c r="R91" i="58"/>
  <c r="A23" i="58" s="1"/>
  <c r="R12" i="58"/>
  <c r="A7" i="58" s="1"/>
  <c r="R82" i="58"/>
  <c r="A65" i="58" s="1"/>
  <c r="R20" i="58"/>
  <c r="R21" i="58"/>
  <c r="A64" i="58" s="1"/>
  <c r="R6" i="59"/>
  <c r="R13" i="59"/>
  <c r="R17" i="59"/>
  <c r="R18" i="59"/>
  <c r="R16" i="59"/>
  <c r="R10" i="59"/>
  <c r="R12" i="59"/>
  <c r="R14" i="59"/>
  <c r="R5" i="59"/>
  <c r="R7" i="59"/>
  <c r="M23" i="59"/>
  <c r="M654" i="58"/>
  <c r="M647" i="58"/>
  <c r="M645" i="58"/>
  <c r="M649" i="58"/>
  <c r="M655" i="58"/>
  <c r="M646" i="58"/>
  <c r="M641" i="58"/>
  <c r="M653" i="58"/>
  <c r="M657" i="58"/>
  <c r="E662" i="58"/>
  <c r="M650" i="58"/>
  <c r="L659" i="58"/>
  <c r="G659" i="58" s="1"/>
  <c r="J642" i="58"/>
  <c r="E660" i="58" s="1"/>
  <c r="AN716" i="58"/>
  <c r="AN719" i="58"/>
  <c r="AN717" i="58"/>
  <c r="AN720" i="58"/>
  <c r="AN710" i="58"/>
  <c r="AN715" i="58"/>
  <c r="J639" i="58"/>
  <c r="K639" i="58"/>
  <c r="I668" i="58"/>
  <c r="R694" i="58" s="1"/>
  <c r="F663" i="58" s="1"/>
  <c r="AN718" i="58"/>
  <c r="K640" i="58"/>
  <c r="F662" i="58"/>
  <c r="AN712" i="58"/>
  <c r="AD763" i="58"/>
  <c r="AI693" i="58" s="1"/>
  <c r="AL707" i="58"/>
  <c r="AN706" i="58"/>
  <c r="AJ737" i="58"/>
  <c r="AP739" i="58" s="1"/>
  <c r="L639" i="58"/>
  <c r="I669" i="58"/>
  <c r="R695" i="58" s="1"/>
  <c r="E661" i="58"/>
  <c r="M643" i="58"/>
  <c r="P721" i="58"/>
  <c r="Q668" i="58"/>
  <c r="I667" i="58"/>
  <c r="M644" i="58"/>
  <c r="M648" i="58"/>
  <c r="M652" i="58"/>
  <c r="M656" i="58"/>
  <c r="G662" i="58"/>
  <c r="O23" i="59"/>
  <c r="M28" i="59" s="1"/>
  <c r="A5" i="59"/>
  <c r="E28" i="59"/>
  <c r="E30" i="59" s="1"/>
  <c r="E568" i="55"/>
  <c r="M550" i="55"/>
  <c r="M553" i="55"/>
  <c r="M561" i="55"/>
  <c r="AN626" i="55"/>
  <c r="M552" i="55"/>
  <c r="M560" i="55"/>
  <c r="R629" i="55"/>
  <c r="S636" i="55" s="1"/>
  <c r="S638" i="55" s="1"/>
  <c r="E570" i="55"/>
  <c r="J548" i="55"/>
  <c r="R34" i="55"/>
  <c r="A34" i="55" s="1"/>
  <c r="R38" i="55"/>
  <c r="A38" i="55" s="1"/>
  <c r="X6" i="55"/>
  <c r="R9" i="55"/>
  <c r="A9" i="55" s="1"/>
  <c r="X14" i="55"/>
  <c r="R17" i="55"/>
  <c r="A17" i="55" s="1"/>
  <c r="X22" i="55"/>
  <c r="R25" i="55"/>
  <c r="A25" i="55" s="1"/>
  <c r="X30" i="55"/>
  <c r="R33" i="55"/>
  <c r="A33" i="55" s="1"/>
  <c r="X42" i="55"/>
  <c r="AN625" i="55" s="1"/>
  <c r="R45" i="55"/>
  <c r="A45" i="55" s="1"/>
  <c r="X50" i="55"/>
  <c r="R53" i="55"/>
  <c r="A53" i="55" s="1"/>
  <c r="X54" i="55"/>
  <c r="R57" i="55"/>
  <c r="A57" i="55" s="1"/>
  <c r="X58" i="55"/>
  <c r="X62" i="55"/>
  <c r="R65" i="55"/>
  <c r="A65" i="55" s="1"/>
  <c r="X74" i="55"/>
  <c r="R77" i="55"/>
  <c r="A77" i="55" s="1"/>
  <c r="X82" i="55"/>
  <c r="AN617" i="55" s="1"/>
  <c r="R85" i="55"/>
  <c r="A85" i="55" s="1"/>
  <c r="X86" i="55"/>
  <c r="R89" i="55"/>
  <c r="A89" i="55" s="1"/>
  <c r="X94" i="55"/>
  <c r="R97" i="55"/>
  <c r="A97" i="55" s="1"/>
  <c r="X98" i="55"/>
  <c r="R101" i="55"/>
  <c r="A101" i="55" s="1"/>
  <c r="R105" i="55"/>
  <c r="A105" i="55" s="1"/>
  <c r="X106" i="55"/>
  <c r="AN627" i="55" s="1"/>
  <c r="L549" i="55"/>
  <c r="M549" i="55" s="1"/>
  <c r="F570" i="55"/>
  <c r="Q576" i="55"/>
  <c r="AL626" i="55"/>
  <c r="AL639" i="55"/>
  <c r="U605" i="56"/>
  <c r="R10" i="55"/>
  <c r="A10" i="55" s="1"/>
  <c r="R18" i="55"/>
  <c r="A18" i="55" s="1"/>
  <c r="R26" i="55"/>
  <c r="A26" i="55" s="1"/>
  <c r="R46" i="55"/>
  <c r="A46" i="55" s="1"/>
  <c r="R66" i="55"/>
  <c r="A66" i="55" s="1"/>
  <c r="R70" i="55"/>
  <c r="A70" i="55" s="1"/>
  <c r="R78" i="55"/>
  <c r="A78" i="55" s="1"/>
  <c r="R90" i="55"/>
  <c r="A90" i="55" s="1"/>
  <c r="R102" i="55"/>
  <c r="A102" i="55" s="1"/>
  <c r="P547" i="55"/>
  <c r="R5" i="55"/>
  <c r="R13" i="55"/>
  <c r="A13" i="55" s="1"/>
  <c r="R21" i="55"/>
  <c r="A21" i="55" s="1"/>
  <c r="R29" i="55"/>
  <c r="A29" i="55" s="1"/>
  <c r="R37" i="55"/>
  <c r="A37" i="55" s="1"/>
  <c r="R41" i="55"/>
  <c r="A41" i="55" s="1"/>
  <c r="R49" i="55"/>
  <c r="A49" i="55" s="1"/>
  <c r="R61" i="55"/>
  <c r="A61" i="55" s="1"/>
  <c r="R69" i="55"/>
  <c r="A69" i="55" s="1"/>
  <c r="R73" i="55"/>
  <c r="A73" i="55" s="1"/>
  <c r="R81" i="55"/>
  <c r="A81" i="55" s="1"/>
  <c r="R93" i="55"/>
  <c r="A93" i="55" s="1"/>
  <c r="K547" i="55"/>
  <c r="G567" i="55"/>
  <c r="E569" i="55"/>
  <c r="AL631" i="55"/>
  <c r="AL632" i="55"/>
  <c r="AL616" i="55"/>
  <c r="AL633" i="55"/>
  <c r="AL640" i="55"/>
  <c r="AL636" i="55"/>
  <c r="AL635" i="55"/>
  <c r="AL630" i="55"/>
  <c r="I32" i="53"/>
  <c r="I34" i="53" s="1"/>
  <c r="F574" i="56"/>
  <c r="O552" i="56"/>
  <c r="M554" i="56"/>
  <c r="M556" i="56"/>
  <c r="M565" i="56"/>
  <c r="M570" i="56"/>
  <c r="AD656" i="56"/>
  <c r="AI601" i="56" s="1"/>
  <c r="I576" i="55"/>
  <c r="AL634" i="55"/>
  <c r="AL637" i="55"/>
  <c r="G574" i="56"/>
  <c r="L548" i="56"/>
  <c r="G571" i="56" s="1"/>
  <c r="G572" i="56" s="1"/>
  <c r="M550" i="56"/>
  <c r="E573" i="56"/>
  <c r="A5" i="53"/>
  <c r="I37" i="53"/>
  <c r="I36" i="53"/>
  <c r="I38" i="53" s="1"/>
  <c r="K547" i="56"/>
  <c r="AI645" i="56"/>
  <c r="I580" i="56"/>
  <c r="R606" i="56" s="1"/>
  <c r="M551" i="56"/>
  <c r="M557" i="56"/>
  <c r="M562" i="56"/>
  <c r="M564" i="56"/>
  <c r="AN618" i="56"/>
  <c r="I577" i="55"/>
  <c r="R603" i="55" s="1"/>
  <c r="AL615" i="55"/>
  <c r="E572" i="56"/>
  <c r="E574" i="56"/>
  <c r="I581" i="56"/>
  <c r="R607" i="56" s="1"/>
  <c r="AH645" i="56"/>
  <c r="R113" i="56"/>
  <c r="R114" i="56"/>
  <c r="A114" i="56" s="1"/>
  <c r="J547" i="56"/>
  <c r="K548" i="56"/>
  <c r="M548" i="56" s="1"/>
  <c r="P552" i="56"/>
  <c r="F24" i="13"/>
  <c r="J840" i="61" l="1"/>
  <c r="M25" i="59"/>
  <c r="E32" i="59" s="1"/>
  <c r="AO822" i="60"/>
  <c r="X547" i="56"/>
  <c r="Q581" i="56" s="1"/>
  <c r="I603" i="56" s="1"/>
  <c r="AN618" i="55"/>
  <c r="L572" i="56"/>
  <c r="U601" i="55"/>
  <c r="AN628" i="56"/>
  <c r="AN643" i="56" s="1"/>
  <c r="M547" i="55"/>
  <c r="AI603" i="56"/>
  <c r="AA609" i="56" s="1"/>
  <c r="Z642" i="56" s="1"/>
  <c r="M640" i="58"/>
  <c r="AI777" i="60"/>
  <c r="AI778" i="60" s="1"/>
  <c r="AO816" i="60"/>
  <c r="AL643" i="56"/>
  <c r="AN628" i="55"/>
  <c r="AN615" i="55"/>
  <c r="R639" i="58"/>
  <c r="Q670" i="58" s="1"/>
  <c r="R27" i="53"/>
  <c r="Q32" i="53" s="1"/>
  <c r="M547" i="56"/>
  <c r="X547" i="55"/>
  <c r="Q577" i="55" s="1"/>
  <c r="I599" i="55" s="1"/>
  <c r="AL735" i="58"/>
  <c r="X639" i="58"/>
  <c r="P723" i="58" s="1"/>
  <c r="R723" i="58" s="1"/>
  <c r="AN735" i="58"/>
  <c r="M642" i="58"/>
  <c r="A20" i="58"/>
  <c r="A60" i="58"/>
  <c r="A38" i="58"/>
  <c r="A21" i="58"/>
  <c r="A42" i="58"/>
  <c r="A91" i="58"/>
  <c r="A77" i="58"/>
  <c r="A22" i="58"/>
  <c r="A39" i="58"/>
  <c r="A82" i="58"/>
  <c r="A6" i="58"/>
  <c r="A41" i="58"/>
  <c r="A12" i="58"/>
  <c r="E33" i="59"/>
  <c r="M639" i="58"/>
  <c r="U694" i="58"/>
  <c r="AL643" i="55"/>
  <c r="J659" i="58"/>
  <c r="E659" i="58" s="1"/>
  <c r="R693" i="58"/>
  <c r="I670" i="58"/>
  <c r="I672" i="58" s="1"/>
  <c r="Q667" i="58"/>
  <c r="I674" i="58" s="1"/>
  <c r="I676" i="58" s="1"/>
  <c r="P722" i="58"/>
  <c r="R722" i="58" s="1"/>
  <c r="R721" i="58"/>
  <c r="S728" i="58" s="1"/>
  <c r="S730" i="58" s="1"/>
  <c r="U695" i="58"/>
  <c r="G663" i="58"/>
  <c r="I684" i="58"/>
  <c r="Z628" i="56"/>
  <c r="Z619" i="56"/>
  <c r="Z655" i="56"/>
  <c r="Z651" i="56"/>
  <c r="Z647" i="56"/>
  <c r="Z639" i="56"/>
  <c r="Z631" i="56"/>
  <c r="Z626" i="56"/>
  <c r="Z636" i="56"/>
  <c r="Z618" i="56"/>
  <c r="Z627" i="56"/>
  <c r="R547" i="56"/>
  <c r="Q582" i="56" s="1"/>
  <c r="A113" i="56"/>
  <c r="I39" i="53"/>
  <c r="I41" i="53" s="1"/>
  <c r="I48" i="53" s="1"/>
  <c r="I43" i="53"/>
  <c r="I46" i="53" s="1"/>
  <c r="I49" i="53" s="1"/>
  <c r="Q552" i="56"/>
  <c r="A5" i="55"/>
  <c r="R547" i="55"/>
  <c r="Q578" i="55" s="1"/>
  <c r="AP647" i="56"/>
  <c r="U606" i="56"/>
  <c r="F575" i="56"/>
  <c r="R602" i="55"/>
  <c r="I578" i="55"/>
  <c r="I580" i="55" s="1"/>
  <c r="P630" i="55"/>
  <c r="Q575" i="55"/>
  <c r="I582" i="55" s="1"/>
  <c r="I584" i="55" s="1"/>
  <c r="U607" i="56"/>
  <c r="U609" i="56" s="1"/>
  <c r="I595" i="56" s="1"/>
  <c r="G575" i="56"/>
  <c r="G571" i="55"/>
  <c r="U603" i="55"/>
  <c r="Q609" i="56"/>
  <c r="I582" i="56"/>
  <c r="I584" i="56" s="1"/>
  <c r="AN616" i="55"/>
  <c r="E566" i="55"/>
  <c r="M548" i="55"/>
  <c r="E34" i="59" l="1"/>
  <c r="E39" i="59" s="1"/>
  <c r="E42" i="59" s="1"/>
  <c r="E45" i="59" s="1"/>
  <c r="AN643" i="55"/>
  <c r="P631" i="55"/>
  <c r="R631" i="55" s="1"/>
  <c r="Z614" i="56"/>
  <c r="Z630" i="56"/>
  <c r="Z653" i="56"/>
  <c r="Z612" i="56"/>
  <c r="Z635" i="56"/>
  <c r="Z615" i="56"/>
  <c r="Z622" i="56"/>
  <c r="Z643" i="56"/>
  <c r="Z623" i="56"/>
  <c r="Z640" i="56"/>
  <c r="Z613" i="56"/>
  <c r="AM615" i="56" s="1"/>
  <c r="Z633" i="56"/>
  <c r="Z648" i="56"/>
  <c r="AM628" i="56" s="1"/>
  <c r="Z620" i="56"/>
  <c r="AM626" i="56" s="1"/>
  <c r="Z641" i="56"/>
  <c r="Z649" i="56"/>
  <c r="Z624" i="56"/>
  <c r="Z645" i="56"/>
  <c r="Z644" i="56"/>
  <c r="Z616" i="56"/>
  <c r="Z637" i="56"/>
  <c r="Z652" i="56"/>
  <c r="Z625" i="56"/>
  <c r="AM625" i="56" s="1"/>
  <c r="Z646" i="56"/>
  <c r="Z654" i="56"/>
  <c r="Z629" i="56"/>
  <c r="AM623" i="56" s="1"/>
  <c r="Z650" i="56"/>
  <c r="Z632" i="56"/>
  <c r="AM624" i="56" s="1"/>
  <c r="Z634" i="56"/>
  <c r="Z617" i="56"/>
  <c r="AM619" i="56" s="1"/>
  <c r="Z638" i="56"/>
  <c r="Z621" i="56"/>
  <c r="I771" i="60"/>
  <c r="I773" i="60" s="1"/>
  <c r="I776" i="60" s="1"/>
  <c r="I762" i="60"/>
  <c r="Q669" i="58"/>
  <c r="I691" i="58" s="1"/>
  <c r="I50" i="53"/>
  <c r="E35" i="59"/>
  <c r="E37" i="59" s="1"/>
  <c r="E44" i="59" s="1"/>
  <c r="P724" i="58"/>
  <c r="I688" i="58"/>
  <c r="AI694" i="58" s="1"/>
  <c r="AI695" i="58" s="1"/>
  <c r="I687" i="58"/>
  <c r="E663" i="58"/>
  <c r="Q697" i="58"/>
  <c r="U693" i="58"/>
  <c r="U697" i="58" s="1"/>
  <c r="I683" i="58" s="1"/>
  <c r="I595" i="55"/>
  <c r="I596" i="55"/>
  <c r="AI602" i="55" s="1"/>
  <c r="F571" i="55"/>
  <c r="U602" i="55"/>
  <c r="U605" i="55" s="1"/>
  <c r="I591" i="55" s="1"/>
  <c r="Q605" i="55"/>
  <c r="AM616" i="56"/>
  <c r="AM617" i="56"/>
  <c r="I600" i="56"/>
  <c r="I599" i="56"/>
  <c r="AM618" i="56"/>
  <c r="E567" i="55"/>
  <c r="J567" i="55"/>
  <c r="R630" i="55"/>
  <c r="AM629" i="56"/>
  <c r="AM620" i="56"/>
  <c r="AM640" i="56"/>
  <c r="AM632" i="56"/>
  <c r="AM641" i="56"/>
  <c r="AM637" i="56"/>
  <c r="AM638" i="56"/>
  <c r="AM631" i="56"/>
  <c r="AM630" i="56"/>
  <c r="AM639" i="56"/>
  <c r="AM627" i="56"/>
  <c r="AM621" i="56"/>
  <c r="E46" i="59" l="1"/>
  <c r="P632" i="55"/>
  <c r="S639" i="55" s="1"/>
  <c r="S640" i="55" s="1"/>
  <c r="I585" i="55"/>
  <c r="AM614" i="56"/>
  <c r="AM817" i="60"/>
  <c r="AM818" i="60" s="1"/>
  <c r="I766" i="60"/>
  <c r="S731" i="58"/>
  <c r="S732" i="58" s="1"/>
  <c r="R724" i="58"/>
  <c r="N688" i="58"/>
  <c r="AA701" i="58"/>
  <c r="I677" i="58"/>
  <c r="J585" i="55"/>
  <c r="AM643" i="56"/>
  <c r="N600" i="56"/>
  <c r="I604" i="56"/>
  <c r="I607" i="56" s="1"/>
  <c r="I589" i="56"/>
  <c r="AI603" i="55"/>
  <c r="AA609" i="55" s="1"/>
  <c r="N596" i="55"/>
  <c r="AH632" i="55"/>
  <c r="AI720" i="58"/>
  <c r="X53" i="53"/>
  <c r="X52" i="53"/>
  <c r="M57" i="59"/>
  <c r="AJ621" i="56"/>
  <c r="AH620" i="55"/>
  <c r="AI640" i="56"/>
  <c r="AH640" i="55"/>
  <c r="AI724" i="58"/>
  <c r="AI635" i="55"/>
  <c r="Z50" i="53"/>
  <c r="AH642" i="56"/>
  <c r="AJ624" i="55"/>
  <c r="AJ635" i="55"/>
  <c r="AH733" i="58"/>
  <c r="AJ621" i="55"/>
  <c r="AH619" i="56"/>
  <c r="Y44" i="53"/>
  <c r="AH623" i="55"/>
  <c r="AH624" i="56"/>
  <c r="Z56" i="53"/>
  <c r="AI619" i="55"/>
  <c r="Y60" i="53"/>
  <c r="L43" i="59"/>
  <c r="Y47" i="53"/>
  <c r="AH615" i="55"/>
  <c r="AI726" i="58"/>
  <c r="AI623" i="55"/>
  <c r="AH639" i="55"/>
  <c r="K51" i="59"/>
  <c r="L49" i="59"/>
  <c r="AH629" i="55"/>
  <c r="M55" i="59"/>
  <c r="AI717" i="58"/>
  <c r="AJ713" i="58"/>
  <c r="AJ629" i="56"/>
  <c r="AI623" i="56"/>
  <c r="AH632" i="56"/>
  <c r="AI616" i="56"/>
  <c r="K41" i="59"/>
  <c r="AJ624" i="56"/>
  <c r="AH642" i="55"/>
  <c r="Y48" i="53"/>
  <c r="L47" i="59"/>
  <c r="AH618" i="56"/>
  <c r="AJ721" i="58"/>
  <c r="AI642" i="56"/>
  <c r="M43" i="59"/>
  <c r="AH731" i="58"/>
  <c r="Z60" i="53"/>
  <c r="AI714" i="58"/>
  <c r="AJ628" i="56"/>
  <c r="X58" i="53"/>
  <c r="AH630" i="55"/>
  <c r="K47" i="59"/>
  <c r="AH641" i="55"/>
  <c r="AH730" i="58"/>
  <c r="AJ633" i="55"/>
  <c r="K45" i="59"/>
  <c r="AI633" i="55"/>
  <c r="AJ630" i="56"/>
  <c r="Z47" i="53"/>
  <c r="AJ731" i="58"/>
  <c r="AH618" i="55"/>
  <c r="Z51" i="53"/>
  <c r="Y46" i="53"/>
  <c r="AH734" i="58"/>
  <c r="AH633" i="55"/>
  <c r="Z58" i="53"/>
  <c r="M42" i="59"/>
  <c r="AH732" i="58"/>
  <c r="AJ732" i="58"/>
  <c r="AI627" i="55"/>
  <c r="AI619" i="56"/>
  <c r="AI617" i="55"/>
  <c r="M52" i="59"/>
  <c r="AI635" i="56"/>
  <c r="Y58" i="53"/>
  <c r="AI628" i="56"/>
  <c r="AI731" i="58"/>
  <c r="Z54" i="53"/>
  <c r="X56" i="53"/>
  <c r="AJ615" i="56"/>
  <c r="K43" i="59"/>
  <c r="AJ616" i="56"/>
  <c r="Y50" i="53"/>
  <c r="AI617" i="56"/>
  <c r="AI636" i="55"/>
  <c r="M48" i="59"/>
  <c r="Y52" i="53"/>
  <c r="L55" i="59"/>
  <c r="AI622" i="56"/>
  <c r="AJ631" i="55"/>
  <c r="AI626" i="56"/>
  <c r="AI624" i="55"/>
  <c r="Z44" i="53"/>
  <c r="AJ618" i="56"/>
  <c r="AI639" i="56"/>
  <c r="AJ729" i="58"/>
  <c r="M51" i="59"/>
  <c r="X45" i="53"/>
  <c r="AH729" i="58"/>
  <c r="AH617" i="55"/>
  <c r="Y55" i="53"/>
  <c r="AI638" i="56"/>
  <c r="AJ617" i="56"/>
  <c r="AJ638" i="55"/>
  <c r="L52" i="59"/>
  <c r="AI631" i="56"/>
  <c r="AI622" i="55"/>
  <c r="K55" i="59"/>
  <c r="AI616" i="55"/>
  <c r="AJ627" i="56"/>
  <c r="AH620" i="56"/>
  <c r="AJ632" i="55"/>
  <c r="L44" i="59"/>
  <c r="AI620" i="55"/>
  <c r="AJ631" i="56"/>
  <c r="Y59" i="53"/>
  <c r="AJ626" i="56"/>
  <c r="AJ622" i="56"/>
  <c r="AH640" i="56"/>
  <c r="Y49" i="53"/>
  <c r="AH614" i="56"/>
  <c r="AI634" i="56"/>
  <c r="AH622" i="55"/>
  <c r="AJ641" i="56"/>
  <c r="AI618" i="55"/>
  <c r="AI627" i="56"/>
  <c r="AJ639" i="56"/>
  <c r="K49" i="59"/>
  <c r="M54" i="59"/>
  <c r="AJ637" i="56"/>
  <c r="AI629" i="55"/>
  <c r="AJ733" i="58"/>
  <c r="AI626" i="55"/>
  <c r="X61" i="53"/>
  <c r="AH623" i="56"/>
  <c r="AI638" i="55"/>
  <c r="AH635" i="55"/>
  <c r="AH636" i="55"/>
  <c r="AH627" i="56"/>
  <c r="AI633" i="56"/>
  <c r="AI729" i="58"/>
  <c r="AJ711" i="58"/>
  <c r="M41" i="59"/>
  <c r="AH638" i="55"/>
  <c r="AH621" i="56"/>
  <c r="AI722" i="58"/>
  <c r="AJ619" i="55"/>
  <c r="AI636" i="56"/>
  <c r="AJ637" i="55"/>
  <c r="AH616" i="55"/>
  <c r="AH625" i="55"/>
  <c r="AJ626" i="55"/>
  <c r="AH622" i="56"/>
  <c r="AI734" i="58"/>
  <c r="AJ630" i="55"/>
  <c r="AH634" i="55"/>
  <c r="Z61" i="53"/>
  <c r="AJ636" i="56"/>
  <c r="AI721" i="58"/>
  <c r="AI621" i="55"/>
  <c r="L40" i="59"/>
  <c r="X44" i="53"/>
  <c r="AH637" i="56"/>
  <c r="AJ635" i="56"/>
  <c r="AH636" i="56"/>
  <c r="AI641" i="56"/>
  <c r="L56" i="59"/>
  <c r="AH627" i="55"/>
  <c r="AI639" i="55"/>
  <c r="AI730" i="58"/>
  <c r="K52" i="59"/>
  <c r="M40" i="59"/>
  <c r="AJ726" i="58"/>
  <c r="AJ724" i="58"/>
  <c r="X55" i="53"/>
  <c r="AI640" i="55"/>
  <c r="AI637" i="56"/>
  <c r="AH638" i="56"/>
  <c r="AJ625" i="56"/>
  <c r="Z59" i="53"/>
  <c r="AI728" i="58"/>
  <c r="K53" i="59"/>
  <c r="AJ632" i="56"/>
  <c r="AJ639" i="55"/>
  <c r="AH617" i="56"/>
  <c r="AJ623" i="56"/>
  <c r="AJ717" i="58"/>
  <c r="Y57" i="53"/>
  <c r="AH616" i="56"/>
  <c r="K44" i="59"/>
  <c r="AJ617" i="55"/>
  <c r="AJ722" i="58"/>
  <c r="AJ719" i="58"/>
  <c r="AH621" i="55"/>
  <c r="AJ640" i="56"/>
  <c r="AJ720" i="58"/>
  <c r="AJ718" i="58"/>
  <c r="AI723" i="58"/>
  <c r="AH626" i="55"/>
  <c r="X60" i="53"/>
  <c r="AH631" i="55"/>
  <c r="AJ728" i="58"/>
  <c r="K56" i="59"/>
  <c r="M53" i="59"/>
  <c r="AI618" i="56"/>
  <c r="AH637" i="55"/>
  <c r="Z48" i="53"/>
  <c r="AJ714" i="58"/>
  <c r="K57" i="59"/>
  <c r="AJ638" i="56"/>
  <c r="Z49" i="53"/>
  <c r="AI630" i="56"/>
  <c r="L48" i="59"/>
  <c r="M47" i="59"/>
  <c r="M56" i="59"/>
  <c r="AH726" i="58"/>
  <c r="Z57" i="53"/>
  <c r="AJ716" i="58"/>
  <c r="AJ712" i="58"/>
  <c r="AH619" i="55"/>
  <c r="AJ629" i="55"/>
  <c r="AJ615" i="55"/>
  <c r="X57" i="53"/>
  <c r="AJ715" i="58"/>
  <c r="AI614" i="55"/>
  <c r="AH631" i="56"/>
  <c r="AH727" i="58"/>
  <c r="AI634" i="55"/>
  <c r="AJ634" i="56"/>
  <c r="AI628" i="55"/>
  <c r="AJ723" i="58"/>
  <c r="Y56" i="53"/>
  <c r="Y51" i="53"/>
  <c r="AJ725" i="58"/>
  <c r="M44" i="59"/>
  <c r="M46" i="59"/>
  <c r="AI625" i="55"/>
  <c r="AI712" i="58"/>
  <c r="L46" i="59"/>
  <c r="L42" i="59"/>
  <c r="AJ622" i="55"/>
  <c r="X48" i="53"/>
  <c r="X47" i="53"/>
  <c r="AI713" i="58"/>
  <c r="AI641" i="55"/>
  <c r="AJ625" i="55"/>
  <c r="AI620" i="56"/>
  <c r="K50" i="59"/>
  <c r="AI630" i="55"/>
  <c r="Y53" i="53"/>
  <c r="AI621" i="56"/>
  <c r="M49" i="59"/>
  <c r="AI727" i="58"/>
  <c r="Z52" i="53"/>
  <c r="AJ614" i="56"/>
  <c r="AJ727" i="58"/>
  <c r="AH628" i="55"/>
  <c r="AH639" i="56"/>
  <c r="AI642" i="55"/>
  <c r="L45" i="59"/>
  <c r="AI625" i="56"/>
  <c r="AH635" i="56"/>
  <c r="AH634" i="56"/>
  <c r="K42" i="59"/>
  <c r="AH629" i="56"/>
  <c r="AH624" i="55"/>
  <c r="AH625" i="56"/>
  <c r="L53" i="59"/>
  <c r="AI718" i="58"/>
  <c r="L50" i="59"/>
  <c r="AI733" i="58"/>
  <c r="X50" i="53"/>
  <c r="AJ642" i="56"/>
  <c r="AJ616" i="55"/>
  <c r="K40" i="59"/>
  <c r="X46" i="53"/>
  <c r="AJ640" i="55"/>
  <c r="AI711" i="58"/>
  <c r="X54" i="53"/>
  <c r="AH628" i="56"/>
  <c r="AI615" i="55"/>
  <c r="AH630" i="56"/>
  <c r="L51" i="59"/>
  <c r="AH626" i="56"/>
  <c r="AJ623" i="55"/>
  <c r="AJ734" i="58"/>
  <c r="L54" i="59"/>
  <c r="K48" i="59"/>
  <c r="X51" i="53"/>
  <c r="AJ634" i="55"/>
  <c r="AJ636" i="55"/>
  <c r="AJ618" i="55"/>
  <c r="AI732" i="58"/>
  <c r="AJ619" i="56"/>
  <c r="AJ641" i="55"/>
  <c r="AJ627" i="55"/>
  <c r="Z45" i="53"/>
  <c r="AJ642" i="55"/>
  <c r="Y61" i="53"/>
  <c r="AI615" i="56"/>
  <c r="AI719" i="58"/>
  <c r="AJ633" i="56"/>
  <c r="L41" i="59"/>
  <c r="AH615" i="56"/>
  <c r="L57" i="59"/>
  <c r="AI632" i="56"/>
  <c r="AJ620" i="56"/>
  <c r="AH641" i="56"/>
  <c r="AJ628" i="55"/>
  <c r="AH633" i="56"/>
  <c r="K46" i="59"/>
  <c r="Z53" i="53"/>
  <c r="AJ614" i="55"/>
  <c r="AI629" i="56"/>
  <c r="AH728" i="58"/>
  <c r="Y54" i="53"/>
  <c r="AJ730" i="58"/>
  <c r="AI715" i="58"/>
  <c r="Y45" i="53"/>
  <c r="X49" i="53"/>
  <c r="AI637" i="55"/>
  <c r="K54" i="59"/>
  <c r="Z55" i="53"/>
  <c r="M50" i="59"/>
  <c r="M45" i="59"/>
  <c r="X59" i="53"/>
  <c r="AH725" i="58"/>
  <c r="AI632" i="55"/>
  <c r="AJ620" i="55"/>
  <c r="AI631" i="55"/>
  <c r="AI716" i="58"/>
  <c r="AI614" i="56"/>
  <c r="AI624" i="56"/>
  <c r="AI725" i="58"/>
  <c r="Z46" i="53"/>
  <c r="R632" i="55" l="1"/>
  <c r="AP714" i="58"/>
  <c r="AA48" i="53"/>
  <c r="AB48" i="53"/>
  <c r="AP620" i="56"/>
  <c r="AK620" i="56"/>
  <c r="AO620" i="56" s="1"/>
  <c r="AK712" i="58"/>
  <c r="AP712" i="58"/>
  <c r="AP624" i="56"/>
  <c r="AK624" i="56"/>
  <c r="AO624" i="56" s="1"/>
  <c r="O54" i="59"/>
  <c r="N54" i="59"/>
  <c r="AP618" i="55"/>
  <c r="AK618" i="55"/>
  <c r="AK622" i="55"/>
  <c r="AO622" i="55" s="1"/>
  <c r="AP622" i="55"/>
  <c r="AK631" i="55"/>
  <c r="AP631" i="55"/>
  <c r="AP640" i="56"/>
  <c r="AK640" i="56"/>
  <c r="AO640" i="56" s="1"/>
  <c r="AB49" i="53"/>
  <c r="AA49" i="53"/>
  <c r="AK623" i="55"/>
  <c r="AP623" i="55"/>
  <c r="AK624" i="55"/>
  <c r="AP624" i="55"/>
  <c r="AP617" i="55"/>
  <c r="AK617" i="55"/>
  <c r="AA47" i="53"/>
  <c r="AB47" i="53"/>
  <c r="AK728" i="58"/>
  <c r="AP728" i="58"/>
  <c r="AA50" i="53"/>
  <c r="AB50" i="53"/>
  <c r="AK634" i="56"/>
  <c r="AO634" i="56" s="1"/>
  <c r="AP634" i="56"/>
  <c r="AP626" i="55"/>
  <c r="AK626" i="55"/>
  <c r="AP642" i="56"/>
  <c r="AK642" i="56"/>
  <c r="AO642" i="56" s="1"/>
  <c r="AP636" i="56"/>
  <c r="AK636" i="56"/>
  <c r="AO636" i="56" s="1"/>
  <c r="X62" i="53"/>
  <c r="X63" i="53" s="1"/>
  <c r="AB44" i="53"/>
  <c r="AA44" i="53"/>
  <c r="AK717" i="58"/>
  <c r="AP717" i="58"/>
  <c r="AK633" i="55"/>
  <c r="AP633" i="55"/>
  <c r="Y62" i="53"/>
  <c r="Y63" i="53" s="1"/>
  <c r="AK619" i="55"/>
  <c r="AP619" i="55"/>
  <c r="AK616" i="55"/>
  <c r="AP616" i="55"/>
  <c r="AK625" i="55"/>
  <c r="AP625" i="55"/>
  <c r="AP734" i="58"/>
  <c r="AK734" i="58"/>
  <c r="AO734" i="58" s="1"/>
  <c r="AK620" i="55"/>
  <c r="AP620" i="55"/>
  <c r="AB57" i="53"/>
  <c r="AA57" i="53"/>
  <c r="AI643" i="56"/>
  <c r="AI646" i="56" s="1"/>
  <c r="AB54" i="53"/>
  <c r="AA54" i="53"/>
  <c r="AP722" i="58"/>
  <c r="AK722" i="58"/>
  <c r="AK718" i="58"/>
  <c r="AP718" i="58"/>
  <c r="AP731" i="58"/>
  <c r="AK731" i="58"/>
  <c r="AK628" i="55"/>
  <c r="AP628" i="55"/>
  <c r="AK614" i="55"/>
  <c r="AP614" i="55"/>
  <c r="AH643" i="55"/>
  <c r="AH646" i="55" s="1"/>
  <c r="AP635" i="55"/>
  <c r="AK635" i="55"/>
  <c r="AP622" i="56"/>
  <c r="AK622" i="56"/>
  <c r="AO622" i="56" s="1"/>
  <c r="L58" i="59"/>
  <c r="L59" i="59" s="1"/>
  <c r="AP619" i="56"/>
  <c r="AK619" i="56"/>
  <c r="AO619" i="56" s="1"/>
  <c r="AP641" i="56"/>
  <c r="AK641" i="56"/>
  <c r="AO641" i="56" s="1"/>
  <c r="O41" i="59"/>
  <c r="N41" i="59"/>
  <c r="AK635" i="56"/>
  <c r="AO635" i="56" s="1"/>
  <c r="AP635" i="56"/>
  <c r="AA45" i="53"/>
  <c r="AB45" i="53"/>
  <c r="AP614" i="56"/>
  <c r="AK614" i="56"/>
  <c r="AO614" i="56" s="1"/>
  <c r="AO650" i="56" s="1"/>
  <c r="AH643" i="56"/>
  <c r="AH646" i="56" s="1"/>
  <c r="AK638" i="55"/>
  <c r="AP638" i="55"/>
  <c r="AP632" i="56"/>
  <c r="AK632" i="56"/>
  <c r="AO632" i="56" s="1"/>
  <c r="AP716" i="58"/>
  <c r="AK716" i="58"/>
  <c r="AP732" i="58"/>
  <c r="AK732" i="58"/>
  <c r="AP639" i="56"/>
  <c r="AK639" i="56"/>
  <c r="AO639" i="56" s="1"/>
  <c r="N46" i="59"/>
  <c r="O46" i="59"/>
  <c r="AJ643" i="55"/>
  <c r="AJ646" i="55" s="1"/>
  <c r="AK632" i="55"/>
  <c r="AP632" i="55"/>
  <c r="AK615" i="56"/>
  <c r="AO615" i="56" s="1"/>
  <c r="AP615" i="56"/>
  <c r="Z62" i="53"/>
  <c r="Z63" i="53" s="1"/>
  <c r="AP615" i="55"/>
  <c r="AK615" i="55"/>
  <c r="AK630" i="55"/>
  <c r="AP630" i="55"/>
  <c r="AK625" i="56"/>
  <c r="AO625" i="56" s="1"/>
  <c r="AP625" i="56"/>
  <c r="AP640" i="55"/>
  <c r="AK640" i="55"/>
  <c r="AK720" i="58"/>
  <c r="AP720" i="58"/>
  <c r="O53" i="59"/>
  <c r="N53" i="59"/>
  <c r="AP725" i="58"/>
  <c r="AK725" i="58"/>
  <c r="N47" i="59"/>
  <c r="O47" i="59"/>
  <c r="AK633" i="56"/>
  <c r="AO633" i="56" s="1"/>
  <c r="AP633" i="56"/>
  <c r="AP637" i="56"/>
  <c r="AK637" i="56"/>
  <c r="AO637" i="56" s="1"/>
  <c r="AP629" i="55"/>
  <c r="AK629" i="55"/>
  <c r="N44" i="59"/>
  <c r="O44" i="59"/>
  <c r="AK621" i="56"/>
  <c r="AO621" i="56" s="1"/>
  <c r="AP621" i="56"/>
  <c r="N45" i="59"/>
  <c r="O45" i="59"/>
  <c r="N42" i="59"/>
  <c r="O42" i="59"/>
  <c r="AK639" i="55"/>
  <c r="AP639" i="55"/>
  <c r="AB52" i="53"/>
  <c r="AA52" i="53"/>
  <c r="AA46" i="53"/>
  <c r="AB46" i="53"/>
  <c r="N57" i="59"/>
  <c r="O57" i="59"/>
  <c r="AB58" i="53"/>
  <c r="AA58" i="53"/>
  <c r="AP729" i="58"/>
  <c r="AK729" i="58"/>
  <c r="AK638" i="56"/>
  <c r="AO638" i="56" s="1"/>
  <c r="AP638" i="56"/>
  <c r="AP616" i="56"/>
  <c r="AK616" i="56"/>
  <c r="AO616" i="56" s="1"/>
  <c r="AA51" i="53"/>
  <c r="AB51" i="53"/>
  <c r="AK623" i="56"/>
  <c r="AO623" i="56" s="1"/>
  <c r="AP623" i="56"/>
  <c r="AA53" i="53"/>
  <c r="AB53" i="53"/>
  <c r="M58" i="59"/>
  <c r="M59" i="59" s="1"/>
  <c r="AK714" i="58"/>
  <c r="AB61" i="53"/>
  <c r="AA61" i="53"/>
  <c r="AA55" i="53"/>
  <c r="AB55" i="53"/>
  <c r="AP627" i="56"/>
  <c r="AK627" i="56"/>
  <c r="AO627" i="56" s="1"/>
  <c r="AP715" i="58"/>
  <c r="AK715" i="58"/>
  <c r="N40" i="59"/>
  <c r="O40" i="59"/>
  <c r="K58" i="59"/>
  <c r="K59" i="59" s="1"/>
  <c r="AK727" i="58"/>
  <c r="AP727" i="58"/>
  <c r="AP730" i="58"/>
  <c r="AK730" i="58"/>
  <c r="AK621" i="55"/>
  <c r="AP621" i="55"/>
  <c r="AP628" i="56"/>
  <c r="AK628" i="56"/>
  <c r="AO628" i="56" s="1"/>
  <c r="AP626" i="56"/>
  <c r="AK626" i="56"/>
  <c r="AO626" i="56" s="1"/>
  <c r="N55" i="59"/>
  <c r="O55" i="59"/>
  <c r="AP726" i="58"/>
  <c r="AK726" i="58"/>
  <c r="N52" i="59"/>
  <c r="O52" i="59"/>
  <c r="O43" i="59"/>
  <c r="N43" i="59"/>
  <c r="AP630" i="56"/>
  <c r="AK630" i="56"/>
  <c r="AO630" i="56" s="1"/>
  <c r="AP636" i="55"/>
  <c r="AK636" i="55"/>
  <c r="N50" i="59"/>
  <c r="O50" i="59"/>
  <c r="AP637" i="55"/>
  <c r="AK637" i="55"/>
  <c r="O48" i="59"/>
  <c r="N48" i="59"/>
  <c r="AK733" i="58"/>
  <c r="AP733" i="58"/>
  <c r="AK618" i="56"/>
  <c r="AO618" i="56" s="1"/>
  <c r="AP618" i="56"/>
  <c r="AA56" i="53"/>
  <c r="AB56" i="53"/>
  <c r="AP723" i="58"/>
  <c r="AK723" i="58"/>
  <c r="AB59" i="53"/>
  <c r="AA59" i="53"/>
  <c r="N49" i="59"/>
  <c r="O49" i="59"/>
  <c r="AJ643" i="56"/>
  <c r="AJ646" i="56" s="1"/>
  <c r="AP629" i="56"/>
  <c r="AK629" i="56"/>
  <c r="AO629" i="56" s="1"/>
  <c r="AP627" i="55"/>
  <c r="AK627" i="55"/>
  <c r="N56" i="59"/>
  <c r="O56" i="59"/>
  <c r="AP724" i="58"/>
  <c r="AK724" i="58"/>
  <c r="AP713" i="58"/>
  <c r="AK713" i="58"/>
  <c r="AK711" i="58"/>
  <c r="AP711" i="58"/>
  <c r="AI643" i="55"/>
  <c r="AI646" i="55" s="1"/>
  <c r="O51" i="59"/>
  <c r="N51" i="59"/>
  <c r="AK617" i="56"/>
  <c r="AO617" i="56" s="1"/>
  <c r="AP617" i="56"/>
  <c r="AK641" i="55"/>
  <c r="AP641" i="55"/>
  <c r="AK634" i="55"/>
  <c r="AP634" i="55"/>
  <c r="AK642" i="55"/>
  <c r="AO642" i="55" s="1"/>
  <c r="AP642" i="55"/>
  <c r="AK719" i="58"/>
  <c r="AP719" i="58"/>
  <c r="AK721" i="58"/>
  <c r="AP721" i="58"/>
  <c r="AK631" i="56"/>
  <c r="AO631" i="56" s="1"/>
  <c r="AP631" i="56"/>
  <c r="AB60" i="53"/>
  <c r="AA60" i="53"/>
  <c r="J766" i="60"/>
  <c r="I775" i="60"/>
  <c r="I777" i="60" s="1"/>
  <c r="J777" i="60" s="1"/>
  <c r="J677" i="58"/>
  <c r="Z739" i="58"/>
  <c r="Z736" i="58"/>
  <c r="Z726" i="58"/>
  <c r="Z723" i="58"/>
  <c r="Z762" i="58"/>
  <c r="Z760" i="58"/>
  <c r="Z758" i="58"/>
  <c r="Z756" i="58"/>
  <c r="Z754" i="58"/>
  <c r="Z752" i="58"/>
  <c r="Z750" i="58"/>
  <c r="Z748" i="58"/>
  <c r="Z746" i="58"/>
  <c r="Z744" i="58"/>
  <c r="Z741" i="58"/>
  <c r="Z740" i="58"/>
  <c r="Z737" i="58"/>
  <c r="Z732" i="58"/>
  <c r="Z742" i="58"/>
  <c r="Z738" i="58"/>
  <c r="Z734" i="58"/>
  <c r="Z733" i="58"/>
  <c r="Z761" i="58"/>
  <c r="Z753" i="58"/>
  <c r="Z745" i="58"/>
  <c r="Z728" i="58"/>
  <c r="Z725" i="58"/>
  <c r="Z722" i="58"/>
  <c r="Z720" i="58"/>
  <c r="Z719" i="58"/>
  <c r="Z717" i="58"/>
  <c r="Z711" i="58"/>
  <c r="Z706" i="58"/>
  <c r="Z704" i="58"/>
  <c r="Z755" i="58"/>
  <c r="Z747" i="58"/>
  <c r="Z757" i="58"/>
  <c r="Z749" i="58"/>
  <c r="Z727" i="58"/>
  <c r="Z759" i="58"/>
  <c r="Z735" i="58"/>
  <c r="Z730" i="58"/>
  <c r="Z718" i="58"/>
  <c r="Z710" i="58"/>
  <c r="Z707" i="58"/>
  <c r="Z751" i="58"/>
  <c r="Z729" i="58"/>
  <c r="Z716" i="58"/>
  <c r="Z715" i="58"/>
  <c r="Z714" i="58"/>
  <c r="Z709" i="58"/>
  <c r="Z743" i="58"/>
  <c r="Z724" i="58"/>
  <c r="Z713" i="58"/>
  <c r="Z708" i="58"/>
  <c r="Z705" i="58"/>
  <c r="Z731" i="58"/>
  <c r="Z721" i="58"/>
  <c r="Z712" i="58"/>
  <c r="I597" i="56"/>
  <c r="J589" i="56"/>
  <c r="AM644" i="56"/>
  <c r="AM645" i="56" s="1"/>
  <c r="Z670" i="55"/>
  <c r="Z668" i="55"/>
  <c r="Z666" i="55"/>
  <c r="Z664" i="55"/>
  <c r="Z662" i="55"/>
  <c r="Z660" i="55"/>
  <c r="Z658" i="55"/>
  <c r="Z656" i="55"/>
  <c r="Z654" i="55"/>
  <c r="Z652" i="55"/>
  <c r="Z649" i="55"/>
  <c r="Z648" i="55"/>
  <c r="AM628" i="55" s="1"/>
  <c r="Z645" i="55"/>
  <c r="Z640" i="55"/>
  <c r="Z636" i="55"/>
  <c r="Z635" i="55"/>
  <c r="Z650" i="55"/>
  <c r="Z646" i="55"/>
  <c r="Z642" i="55"/>
  <c r="Z641" i="55"/>
  <c r="Z639" i="55"/>
  <c r="Z638" i="55"/>
  <c r="Z669" i="55"/>
  <c r="Z667" i="55"/>
  <c r="Z665" i="55"/>
  <c r="Z663" i="55"/>
  <c r="Z661" i="55"/>
  <c r="Z659" i="55"/>
  <c r="Z657" i="55"/>
  <c r="Z655" i="55"/>
  <c r="Z653" i="55"/>
  <c r="Z651" i="55"/>
  <c r="Z643" i="55"/>
  <c r="Z633" i="55"/>
  <c r="Z628" i="55"/>
  <c r="Z624" i="55"/>
  <c r="Z622" i="55"/>
  <c r="Z618" i="55"/>
  <c r="Z644" i="55"/>
  <c r="Z637" i="55"/>
  <c r="Z634" i="55"/>
  <c r="Z629" i="55"/>
  <c r="AM623" i="55" s="1"/>
  <c r="Z623" i="55"/>
  <c r="Z621" i="55"/>
  <c r="Z615" i="55"/>
  <c r="Z632" i="55"/>
  <c r="Z631" i="55"/>
  <c r="Z620" i="55"/>
  <c r="Z614" i="55"/>
  <c r="Z612" i="55"/>
  <c r="Z613" i="55"/>
  <c r="Z647" i="55"/>
  <c r="Z630" i="55"/>
  <c r="Z627" i="55"/>
  <c r="Z626" i="55"/>
  <c r="Z619" i="55"/>
  <c r="Z625" i="55"/>
  <c r="Z617" i="55"/>
  <c r="AM619" i="55" s="1"/>
  <c r="Z616" i="55"/>
  <c r="AI604" i="56"/>
  <c r="AI605" i="56" s="1"/>
  <c r="AM627" i="55" l="1"/>
  <c r="AO627" i="55" s="1"/>
  <c r="AM618" i="55"/>
  <c r="AO618" i="55" s="1"/>
  <c r="AM625" i="55"/>
  <c r="AO625" i="55" s="1"/>
  <c r="AM714" i="58"/>
  <c r="AO714" i="58" s="1"/>
  <c r="AP645" i="56"/>
  <c r="AM721" i="58"/>
  <c r="AO721" i="58" s="1"/>
  <c r="AO619" i="55"/>
  <c r="AO623" i="55"/>
  <c r="O59" i="59"/>
  <c r="AM707" i="58"/>
  <c r="AP645" i="55"/>
  <c r="AB63" i="53"/>
  <c r="AO628" i="55"/>
  <c r="AP643" i="56"/>
  <c r="AK648" i="55"/>
  <c r="AP643" i="55"/>
  <c r="N58" i="59"/>
  <c r="AK643" i="55"/>
  <c r="O58" i="59"/>
  <c r="AA62" i="53"/>
  <c r="AB62" i="53"/>
  <c r="AK643" i="56"/>
  <c r="AO643" i="56" s="1"/>
  <c r="AK648" i="56"/>
  <c r="AO648" i="56"/>
  <c r="AM629" i="55"/>
  <c r="AO629" i="55" s="1"/>
  <c r="AM620" i="55"/>
  <c r="AO620" i="55" s="1"/>
  <c r="AM711" i="58"/>
  <c r="AO711" i="58" s="1"/>
  <c r="AM715" i="58"/>
  <c r="AO715" i="58" s="1"/>
  <c r="AM720" i="58"/>
  <c r="AO720" i="58" s="1"/>
  <c r="AM710" i="58"/>
  <c r="AM712" i="58"/>
  <c r="AO712" i="58" s="1"/>
  <c r="AM716" i="58"/>
  <c r="AO716" i="58" s="1"/>
  <c r="AM706" i="58"/>
  <c r="AM713" i="58"/>
  <c r="AO713" i="58" s="1"/>
  <c r="AM719" i="58"/>
  <c r="AO719" i="58" s="1"/>
  <c r="AM725" i="58"/>
  <c r="AO725" i="58" s="1"/>
  <c r="AM732" i="58"/>
  <c r="AO732" i="58" s="1"/>
  <c r="AM727" i="58"/>
  <c r="AO727" i="58" s="1"/>
  <c r="AM723" i="58"/>
  <c r="AO723" i="58" s="1"/>
  <c r="AM731" i="58"/>
  <c r="AO731" i="58" s="1"/>
  <c r="AM730" i="58"/>
  <c r="AO730" i="58" s="1"/>
  <c r="AM729" i="58"/>
  <c r="AO729" i="58" s="1"/>
  <c r="AM728" i="58"/>
  <c r="AO728" i="58" s="1"/>
  <c r="AM726" i="58"/>
  <c r="AO726" i="58" s="1"/>
  <c r="AM733" i="58"/>
  <c r="AO733" i="58" s="1"/>
  <c r="AM724" i="58"/>
  <c r="AO724" i="58" s="1"/>
  <c r="AM722" i="58"/>
  <c r="AO722" i="58" s="1"/>
  <c r="AM718" i="58"/>
  <c r="AO718" i="58" s="1"/>
  <c r="AM717" i="58"/>
  <c r="AO717" i="58" s="1"/>
  <c r="AM615" i="55"/>
  <c r="AO615" i="55" s="1"/>
  <c r="AM624" i="55"/>
  <c r="AO624" i="55" s="1"/>
  <c r="AM626" i="55"/>
  <c r="AO626" i="55" s="1"/>
  <c r="AM617" i="55"/>
  <c r="AO617" i="55" s="1"/>
  <c r="AM614" i="55"/>
  <c r="AM621" i="55"/>
  <c r="AO621" i="55" s="1"/>
  <c r="AM616" i="55"/>
  <c r="AO616" i="55" s="1"/>
  <c r="I606" i="56"/>
  <c r="I608" i="56" s="1"/>
  <c r="J608" i="56" s="1"/>
  <c r="J597" i="56"/>
  <c r="AM634" i="55"/>
  <c r="AO634" i="55" s="1"/>
  <c r="AM631" i="55"/>
  <c r="AO631" i="55" s="1"/>
  <c r="AM640" i="55"/>
  <c r="AO640" i="55" s="1"/>
  <c r="AM641" i="55"/>
  <c r="AO641" i="55" s="1"/>
  <c r="AM639" i="55"/>
  <c r="AO639" i="55" s="1"/>
  <c r="AM638" i="55"/>
  <c r="AO638" i="55" s="1"/>
  <c r="AM637" i="55"/>
  <c r="AO637" i="55" s="1"/>
  <c r="AM632" i="55"/>
  <c r="AO632" i="55" s="1"/>
  <c r="AM636" i="55"/>
  <c r="AO636" i="55" s="1"/>
  <c r="AM630" i="55"/>
  <c r="AO630" i="55" s="1"/>
  <c r="AM633" i="55"/>
  <c r="AO633" i="55" s="1"/>
  <c r="AM635" i="55"/>
  <c r="AO635" i="55" s="1"/>
  <c r="AP646" i="56" l="1"/>
  <c r="AP646" i="55"/>
  <c r="AM735" i="58"/>
  <c r="AO649" i="55"/>
  <c r="AO741" i="58"/>
  <c r="AO648" i="55"/>
  <c r="AM643" i="55"/>
  <c r="AO614" i="55"/>
  <c r="AO650" i="55" s="1"/>
  <c r="AI696" i="58" l="1"/>
  <c r="AI697" i="58" s="1"/>
  <c r="AI604" i="55"/>
  <c r="AI605" i="55" s="1"/>
  <c r="AO643" i="55"/>
  <c r="I681" i="58" l="1"/>
  <c r="I690" i="58"/>
  <c r="I692" i="58" s="1"/>
  <c r="I695" i="58" s="1"/>
  <c r="I598" i="55"/>
  <c r="I600" i="55" s="1"/>
  <c r="I603" i="55" s="1"/>
  <c r="I589" i="55"/>
  <c r="AM736" i="58" l="1"/>
  <c r="AM737" i="58" s="1"/>
  <c r="I685" i="58"/>
  <c r="AM644" i="55"/>
  <c r="AM645" i="55" s="1"/>
  <c r="I593" i="55"/>
  <c r="I694" i="58" l="1"/>
  <c r="I696" i="58" s="1"/>
  <c r="J696" i="58" s="1"/>
  <c r="J685" i="58"/>
  <c r="I602" i="55"/>
  <c r="I604" i="55" s="1"/>
  <c r="J604" i="55" s="1"/>
  <c r="J593" i="55"/>
  <c r="AP709" i="58"/>
  <c r="AP708" i="58"/>
  <c r="AK707" i="58"/>
  <c r="AO707" i="58" s="1"/>
  <c r="AK709" i="58"/>
  <c r="AO709" i="58" s="1"/>
  <c r="AK708" i="58"/>
  <c r="AO708" i="58" s="1"/>
  <c r="AP710" i="58"/>
  <c r="AK710" i="58"/>
  <c r="AO710" i="58" s="1"/>
  <c r="AO740" i="58" l="1"/>
  <c r="AH735" i="58"/>
  <c r="AH738" i="58" s="1"/>
  <c r="AJ735" i="58" l="1"/>
  <c r="AJ738" i="58" s="1"/>
  <c r="AK706" i="58" l="1"/>
  <c r="AI735" i="58"/>
  <c r="AK735" i="58" l="1"/>
  <c r="AO735" i="58" s="1"/>
  <c r="AO706" i="58"/>
  <c r="AO742" i="58" s="1"/>
  <c r="AI738" i="58"/>
  <c r="AP737" i="58" s="1"/>
  <c r="AP735" i="58"/>
  <c r="AP738" i="5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vpwright</author>
    <author>Valerie Wright</author>
  </authors>
  <commentList>
    <comment ref="R521" authorId="0" shapeId="0" xr:uid="{599C0EAE-CB50-45C0-BA60-24B11D3078C4}">
      <text>
        <r>
          <rPr>
            <b/>
            <sz val="9"/>
            <color indexed="81"/>
            <rFont val="Tahoma"/>
            <charset val="1"/>
          </rPr>
          <t>vpwright:</t>
        </r>
        <r>
          <rPr>
            <sz val="9"/>
            <color indexed="81"/>
            <rFont val="Tahoma"/>
            <charset val="1"/>
          </rPr>
          <t xml:space="preserve">
under payment from Coup scout account</t>
        </r>
      </text>
    </comment>
    <comment ref="R545" authorId="0" shapeId="0" xr:uid="{361B5F2B-39CB-45A7-BAFB-E4F1A633B189}">
      <text>
        <r>
          <rPr>
            <b/>
            <sz val="9"/>
            <color indexed="81"/>
            <rFont val="Tahoma"/>
            <charset val="1"/>
          </rPr>
          <t>vpwright:</t>
        </r>
        <r>
          <rPr>
            <sz val="9"/>
            <color indexed="81"/>
            <rFont val="Tahoma"/>
            <charset val="1"/>
          </rPr>
          <t xml:space="preserve">
$1 under paid from  Coup scout account</t>
        </r>
      </text>
    </comment>
    <comment ref="R563" authorId="0" shapeId="0" xr:uid="{AC92082C-A534-4B0E-8561-18F283AB6B08}">
      <text>
        <r>
          <rPr>
            <b/>
            <sz val="9"/>
            <color indexed="81"/>
            <rFont val="Tahoma"/>
            <charset val="1"/>
          </rPr>
          <t>vpwright:</t>
        </r>
        <r>
          <rPr>
            <sz val="9"/>
            <color indexed="81"/>
            <rFont val="Tahoma"/>
            <charset val="1"/>
          </rPr>
          <t xml:space="preserve">
Sold at cost to get rid of it.</t>
        </r>
      </text>
    </comment>
    <comment ref="T877" authorId="1" shapeId="0" xr:uid="{F630D49B-73A6-45F9-A7D1-DA725349FE15}">
      <text>
        <r>
          <rPr>
            <b/>
            <sz val="9"/>
            <color indexed="81"/>
            <rFont val="Tahoma"/>
            <charset val="1"/>
          </rPr>
          <t>Valerie Wright:</t>
        </r>
        <r>
          <rPr>
            <sz val="9"/>
            <color indexed="81"/>
            <rFont val="Tahoma"/>
            <charset val="1"/>
          </rPr>
          <t xml:space="preserve">
actual purchase cost
</t>
        </r>
      </text>
    </comment>
    <comment ref="T878" authorId="1" shapeId="0" xr:uid="{08AC338A-7676-4E36-8836-4EDF81B197A0}">
      <text>
        <r>
          <rPr>
            <b/>
            <sz val="9"/>
            <color indexed="81"/>
            <rFont val="Tahoma"/>
            <charset val="1"/>
          </rPr>
          <t>Valerie Wright:</t>
        </r>
        <r>
          <rPr>
            <sz val="9"/>
            <color indexed="81"/>
            <rFont val="Tahoma"/>
            <charset val="1"/>
          </rPr>
          <t xml:space="preserve">
actual purchase cost
</t>
        </r>
      </text>
    </comment>
    <comment ref="T879" authorId="1" shapeId="0" xr:uid="{2FD18CB8-2DC8-41B5-A00E-D383C80DC69A}">
      <text>
        <r>
          <rPr>
            <b/>
            <sz val="9"/>
            <color indexed="81"/>
            <rFont val="Tahoma"/>
            <charset val="1"/>
          </rPr>
          <t>Valerie Wright:</t>
        </r>
        <r>
          <rPr>
            <sz val="9"/>
            <color indexed="81"/>
            <rFont val="Tahoma"/>
            <charset val="1"/>
          </rPr>
          <t xml:space="preserve">
actual purchase cost
</t>
        </r>
      </text>
    </comment>
    <comment ref="AK924" authorId="0" shapeId="0" xr:uid="{B7392432-E1D0-41A7-A70D-115DE5D32B3B}">
      <text>
        <r>
          <rPr>
            <b/>
            <sz val="9"/>
            <color indexed="81"/>
            <rFont val="Tahoma"/>
            <family val="2"/>
          </rPr>
          <t>vpwright:</t>
        </r>
        <r>
          <rPr>
            <sz val="9"/>
            <color indexed="81"/>
            <rFont val="Tahoma"/>
            <family val="2"/>
          </rPr>
          <t xml:space="preserve">
number of individuals selling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vpwright</author>
    <author>Valerie Wright</author>
  </authors>
  <commentList>
    <comment ref="R492" authorId="0" shapeId="0" xr:uid="{604AFCE7-496A-4000-9EE6-50FE893812CF}">
      <text>
        <r>
          <rPr>
            <b/>
            <sz val="9"/>
            <color indexed="81"/>
            <rFont val="Tahoma"/>
            <charset val="1"/>
          </rPr>
          <t>vpwright:</t>
        </r>
        <r>
          <rPr>
            <sz val="9"/>
            <color indexed="81"/>
            <rFont val="Tahoma"/>
            <charset val="1"/>
          </rPr>
          <t xml:space="preserve">
under payment from Coup scout account</t>
        </r>
      </text>
    </comment>
    <comment ref="R516" authorId="0" shapeId="0" xr:uid="{B63DCE08-F13F-4460-AD40-5EF72D5932D1}">
      <text>
        <r>
          <rPr>
            <b/>
            <sz val="9"/>
            <color indexed="81"/>
            <rFont val="Tahoma"/>
            <charset val="1"/>
          </rPr>
          <t>vpwright:</t>
        </r>
        <r>
          <rPr>
            <sz val="9"/>
            <color indexed="81"/>
            <rFont val="Tahoma"/>
            <charset val="1"/>
          </rPr>
          <t xml:space="preserve">
$1 under paid from  Coup scout account</t>
        </r>
      </text>
    </comment>
    <comment ref="R534" authorId="0" shapeId="0" xr:uid="{0DA796D6-A340-40F5-B6EC-1EB886FA4C79}">
      <text>
        <r>
          <rPr>
            <b/>
            <sz val="9"/>
            <color indexed="81"/>
            <rFont val="Tahoma"/>
            <charset val="1"/>
          </rPr>
          <t>vpwright:</t>
        </r>
        <r>
          <rPr>
            <sz val="9"/>
            <color indexed="81"/>
            <rFont val="Tahoma"/>
            <charset val="1"/>
          </rPr>
          <t xml:space="preserve">
Sold at cost to get rid of it.</t>
        </r>
      </text>
    </comment>
    <comment ref="T848" authorId="1" shapeId="0" xr:uid="{5E921673-03DF-494F-9183-0D422051672A}">
      <text>
        <r>
          <rPr>
            <b/>
            <sz val="9"/>
            <color indexed="81"/>
            <rFont val="Tahoma"/>
            <charset val="1"/>
          </rPr>
          <t>Valerie Wright:</t>
        </r>
        <r>
          <rPr>
            <sz val="9"/>
            <color indexed="81"/>
            <rFont val="Tahoma"/>
            <charset val="1"/>
          </rPr>
          <t xml:space="preserve">
actual purchase cost
</t>
        </r>
      </text>
    </comment>
    <comment ref="T849" authorId="1" shapeId="0" xr:uid="{061E6A69-D520-4E71-9DBD-28CB0AA22F8E}">
      <text>
        <r>
          <rPr>
            <b/>
            <sz val="9"/>
            <color indexed="81"/>
            <rFont val="Tahoma"/>
            <charset val="1"/>
          </rPr>
          <t>Valerie Wright:</t>
        </r>
        <r>
          <rPr>
            <sz val="9"/>
            <color indexed="81"/>
            <rFont val="Tahoma"/>
            <charset val="1"/>
          </rPr>
          <t xml:space="preserve">
actual purchase cost
</t>
        </r>
      </text>
    </comment>
    <comment ref="T850" authorId="1" shapeId="0" xr:uid="{1EA893E6-30E9-4175-A308-3DF2C29BCE9E}">
      <text>
        <r>
          <rPr>
            <b/>
            <sz val="9"/>
            <color indexed="81"/>
            <rFont val="Tahoma"/>
            <charset val="1"/>
          </rPr>
          <t>Valerie Wright:</t>
        </r>
        <r>
          <rPr>
            <sz val="9"/>
            <color indexed="81"/>
            <rFont val="Tahoma"/>
            <charset val="1"/>
          </rPr>
          <t xml:space="preserve">
actual purchase cost
</t>
        </r>
      </text>
    </comment>
    <comment ref="AK895" authorId="0" shapeId="0" xr:uid="{6CD069A5-82B7-45A8-AC24-22D5862F6C26}">
      <text>
        <r>
          <rPr>
            <b/>
            <sz val="9"/>
            <color indexed="81"/>
            <rFont val="Tahoma"/>
            <family val="2"/>
          </rPr>
          <t>vpwright:</t>
        </r>
        <r>
          <rPr>
            <sz val="9"/>
            <color indexed="81"/>
            <rFont val="Tahoma"/>
            <family val="2"/>
          </rPr>
          <t xml:space="preserve">
number of individuals selling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vpwright</author>
    <author>Valerie Wright</author>
  </authors>
  <commentList>
    <comment ref="R418" authorId="0" shapeId="0" xr:uid="{4820DD74-713F-4D4B-B833-5FAE4A151853}">
      <text>
        <r>
          <rPr>
            <b/>
            <sz val="9"/>
            <color indexed="81"/>
            <rFont val="Tahoma"/>
            <charset val="1"/>
          </rPr>
          <t>vpwright:</t>
        </r>
        <r>
          <rPr>
            <sz val="9"/>
            <color indexed="81"/>
            <rFont val="Tahoma"/>
            <charset val="1"/>
          </rPr>
          <t xml:space="preserve">
under payment from Coup scout account</t>
        </r>
      </text>
    </comment>
    <comment ref="R442" authorId="0" shapeId="0" xr:uid="{C7BE73FE-372F-403E-BB17-C147AA4E3AA6}">
      <text>
        <r>
          <rPr>
            <b/>
            <sz val="9"/>
            <color indexed="81"/>
            <rFont val="Tahoma"/>
            <charset val="1"/>
          </rPr>
          <t>vpwright:</t>
        </r>
        <r>
          <rPr>
            <sz val="9"/>
            <color indexed="81"/>
            <rFont val="Tahoma"/>
            <charset val="1"/>
          </rPr>
          <t xml:space="preserve">
$1 under paid from  Coup scout account</t>
        </r>
      </text>
    </comment>
    <comment ref="R460" authorId="0" shapeId="0" xr:uid="{32E977F8-F611-4307-B721-54C2F9FCEFA6}">
      <text>
        <r>
          <rPr>
            <b/>
            <sz val="9"/>
            <color indexed="81"/>
            <rFont val="Tahoma"/>
            <charset val="1"/>
          </rPr>
          <t>vpwright:</t>
        </r>
        <r>
          <rPr>
            <sz val="9"/>
            <color indexed="81"/>
            <rFont val="Tahoma"/>
            <charset val="1"/>
          </rPr>
          <t xml:space="preserve">
Sold at cost to get rid of it.</t>
        </r>
      </text>
    </comment>
    <comment ref="T774" authorId="1" shapeId="0" xr:uid="{00000000-0006-0000-0200-000004000000}">
      <text>
        <r>
          <rPr>
            <b/>
            <sz val="9"/>
            <color indexed="81"/>
            <rFont val="Tahoma"/>
            <charset val="1"/>
          </rPr>
          <t>Valerie Wright:</t>
        </r>
        <r>
          <rPr>
            <sz val="9"/>
            <color indexed="81"/>
            <rFont val="Tahoma"/>
            <charset val="1"/>
          </rPr>
          <t xml:space="preserve">
actual purchase cost
</t>
        </r>
      </text>
    </comment>
    <comment ref="T775" authorId="1" shapeId="0" xr:uid="{00000000-0006-0000-0200-000005000000}">
      <text>
        <r>
          <rPr>
            <b/>
            <sz val="9"/>
            <color indexed="81"/>
            <rFont val="Tahoma"/>
            <charset val="1"/>
          </rPr>
          <t>Valerie Wright:</t>
        </r>
        <r>
          <rPr>
            <sz val="9"/>
            <color indexed="81"/>
            <rFont val="Tahoma"/>
            <charset val="1"/>
          </rPr>
          <t xml:space="preserve">
actual purchase cost
</t>
        </r>
      </text>
    </comment>
    <comment ref="T776" authorId="1" shapeId="0" xr:uid="{00000000-0006-0000-0200-000006000000}">
      <text>
        <r>
          <rPr>
            <b/>
            <sz val="9"/>
            <color indexed="81"/>
            <rFont val="Tahoma"/>
            <charset val="1"/>
          </rPr>
          <t>Valerie Wright:</t>
        </r>
        <r>
          <rPr>
            <sz val="9"/>
            <color indexed="81"/>
            <rFont val="Tahoma"/>
            <charset val="1"/>
          </rPr>
          <t xml:space="preserve">
actual purchase cost
</t>
        </r>
      </text>
    </comment>
    <comment ref="AK821" authorId="0" shapeId="0" xr:uid="{00000000-0006-0000-0200-000007000000}">
      <text>
        <r>
          <rPr>
            <b/>
            <sz val="9"/>
            <color indexed="81"/>
            <rFont val="Tahoma"/>
            <family val="2"/>
          </rPr>
          <t>vpwright:</t>
        </r>
        <r>
          <rPr>
            <sz val="9"/>
            <color indexed="81"/>
            <rFont val="Tahoma"/>
            <family val="2"/>
          </rPr>
          <t xml:space="preserve">
number of individuals selling</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vpwright</author>
    <author>Valerie Wright</author>
  </authors>
  <commentList>
    <comment ref="R335" authorId="0" shapeId="0" xr:uid="{00000000-0006-0000-0000-000001000000}">
      <text>
        <r>
          <rPr>
            <b/>
            <sz val="9"/>
            <color indexed="81"/>
            <rFont val="Tahoma"/>
            <charset val="1"/>
          </rPr>
          <t>vpwright:</t>
        </r>
        <r>
          <rPr>
            <sz val="9"/>
            <color indexed="81"/>
            <rFont val="Tahoma"/>
            <charset val="1"/>
          </rPr>
          <t xml:space="preserve">
under payment from Coup scout account</t>
        </r>
      </text>
    </comment>
    <comment ref="R359" authorId="0" shapeId="0" xr:uid="{00000000-0006-0000-0000-000002000000}">
      <text>
        <r>
          <rPr>
            <b/>
            <sz val="9"/>
            <color indexed="81"/>
            <rFont val="Tahoma"/>
            <charset val="1"/>
          </rPr>
          <t>vpwright:</t>
        </r>
        <r>
          <rPr>
            <sz val="9"/>
            <color indexed="81"/>
            <rFont val="Tahoma"/>
            <charset val="1"/>
          </rPr>
          <t xml:space="preserve">
$1 under paid from  Coup scout account</t>
        </r>
      </text>
    </comment>
    <comment ref="R378" authorId="0" shapeId="0" xr:uid="{00000000-0006-0000-0000-000003000000}">
      <text>
        <r>
          <rPr>
            <b/>
            <sz val="9"/>
            <color indexed="81"/>
            <rFont val="Tahoma"/>
            <charset val="1"/>
          </rPr>
          <t>vpwright:</t>
        </r>
        <r>
          <rPr>
            <sz val="9"/>
            <color indexed="81"/>
            <rFont val="Tahoma"/>
            <charset val="1"/>
          </rPr>
          <t xml:space="preserve">
Sold at cost to get rid of it.</t>
        </r>
      </text>
    </comment>
    <comment ref="T693" authorId="1" shapeId="0" xr:uid="{00000000-0006-0000-0000-000004000000}">
      <text>
        <r>
          <rPr>
            <b/>
            <sz val="9"/>
            <color indexed="81"/>
            <rFont val="Tahoma"/>
            <charset val="1"/>
          </rPr>
          <t>Valerie Wright:</t>
        </r>
        <r>
          <rPr>
            <sz val="9"/>
            <color indexed="81"/>
            <rFont val="Tahoma"/>
            <charset val="1"/>
          </rPr>
          <t xml:space="preserve">
actual purchase cost
</t>
        </r>
      </text>
    </comment>
    <comment ref="T694" authorId="1" shapeId="0" xr:uid="{00000000-0006-0000-0000-000005000000}">
      <text>
        <r>
          <rPr>
            <b/>
            <sz val="9"/>
            <color indexed="81"/>
            <rFont val="Tahoma"/>
            <charset val="1"/>
          </rPr>
          <t>Valerie Wright:</t>
        </r>
        <r>
          <rPr>
            <sz val="9"/>
            <color indexed="81"/>
            <rFont val="Tahoma"/>
            <charset val="1"/>
          </rPr>
          <t xml:space="preserve">
actual purchase cost
</t>
        </r>
      </text>
    </comment>
    <comment ref="T695" authorId="1" shapeId="0" xr:uid="{00000000-0006-0000-0000-000006000000}">
      <text>
        <r>
          <rPr>
            <b/>
            <sz val="9"/>
            <color indexed="81"/>
            <rFont val="Tahoma"/>
            <charset val="1"/>
          </rPr>
          <t>Valerie Wright:</t>
        </r>
        <r>
          <rPr>
            <sz val="9"/>
            <color indexed="81"/>
            <rFont val="Tahoma"/>
            <charset val="1"/>
          </rPr>
          <t xml:space="preserve">
actual purchase cost
</t>
        </r>
      </text>
    </comment>
    <comment ref="AK740" authorId="0" shapeId="0" xr:uid="{00000000-0006-0000-0000-000007000000}">
      <text>
        <r>
          <rPr>
            <b/>
            <sz val="9"/>
            <color indexed="81"/>
            <rFont val="Tahoma"/>
            <family val="2"/>
          </rPr>
          <t>vpwright:</t>
        </r>
        <r>
          <rPr>
            <sz val="9"/>
            <color indexed="81"/>
            <rFont val="Tahoma"/>
            <family val="2"/>
          </rPr>
          <t xml:space="preserve">
number of individuals selling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vpwright</author>
    <author>Valerie Wright</author>
  </authors>
  <commentList>
    <comment ref="R243" authorId="0" shapeId="0" xr:uid="{00000000-0006-0000-0400-000001000000}">
      <text>
        <r>
          <rPr>
            <b/>
            <sz val="9"/>
            <color indexed="81"/>
            <rFont val="Tahoma"/>
            <charset val="1"/>
          </rPr>
          <t>vpwright:</t>
        </r>
        <r>
          <rPr>
            <sz val="9"/>
            <color indexed="81"/>
            <rFont val="Tahoma"/>
            <charset val="1"/>
          </rPr>
          <t xml:space="preserve">
under payment from Coup scout account</t>
        </r>
      </text>
    </comment>
    <comment ref="R267" authorId="0" shapeId="0" xr:uid="{00000000-0006-0000-0400-000002000000}">
      <text>
        <r>
          <rPr>
            <b/>
            <sz val="9"/>
            <color indexed="81"/>
            <rFont val="Tahoma"/>
            <charset val="1"/>
          </rPr>
          <t>vpwright:</t>
        </r>
        <r>
          <rPr>
            <sz val="9"/>
            <color indexed="81"/>
            <rFont val="Tahoma"/>
            <charset val="1"/>
          </rPr>
          <t xml:space="preserve">
$1 under paid from  Coup scout account</t>
        </r>
      </text>
    </comment>
    <comment ref="R285" authorId="0" shapeId="0" xr:uid="{00000000-0006-0000-0400-000003000000}">
      <text>
        <r>
          <rPr>
            <b/>
            <sz val="9"/>
            <color indexed="81"/>
            <rFont val="Tahoma"/>
            <charset val="1"/>
          </rPr>
          <t>vpwright:</t>
        </r>
        <r>
          <rPr>
            <sz val="9"/>
            <color indexed="81"/>
            <rFont val="Tahoma"/>
            <charset val="1"/>
          </rPr>
          <t xml:space="preserve">
Sold at cost to get rid of it.</t>
        </r>
      </text>
    </comment>
    <comment ref="T601" authorId="1" shapeId="0" xr:uid="{00000000-0006-0000-0400-000004000000}">
      <text>
        <r>
          <rPr>
            <b/>
            <sz val="9"/>
            <color indexed="81"/>
            <rFont val="Tahoma"/>
            <charset val="1"/>
          </rPr>
          <t>Valerie Wright:</t>
        </r>
        <r>
          <rPr>
            <sz val="9"/>
            <color indexed="81"/>
            <rFont val="Tahoma"/>
            <charset val="1"/>
          </rPr>
          <t xml:space="preserve">
actual purchase cost
</t>
        </r>
      </text>
    </comment>
    <comment ref="T602" authorId="1" shapeId="0" xr:uid="{00000000-0006-0000-0400-000005000000}">
      <text>
        <r>
          <rPr>
            <b/>
            <sz val="9"/>
            <color indexed="81"/>
            <rFont val="Tahoma"/>
            <charset val="1"/>
          </rPr>
          <t>Valerie Wright:</t>
        </r>
        <r>
          <rPr>
            <sz val="9"/>
            <color indexed="81"/>
            <rFont val="Tahoma"/>
            <charset val="1"/>
          </rPr>
          <t xml:space="preserve">
actual purchase cost
</t>
        </r>
      </text>
    </comment>
    <comment ref="T603" authorId="1" shapeId="0" xr:uid="{00000000-0006-0000-0400-000006000000}">
      <text>
        <r>
          <rPr>
            <b/>
            <sz val="9"/>
            <color indexed="81"/>
            <rFont val="Tahoma"/>
            <charset val="1"/>
          </rPr>
          <t>Valerie Wright:</t>
        </r>
        <r>
          <rPr>
            <sz val="9"/>
            <color indexed="81"/>
            <rFont val="Tahoma"/>
            <charset val="1"/>
          </rPr>
          <t xml:space="preserve">
actual purchase cost
</t>
        </r>
      </text>
    </comment>
    <comment ref="AK648" authorId="0" shapeId="0" xr:uid="{00000000-0006-0000-0400-000007000000}">
      <text>
        <r>
          <rPr>
            <b/>
            <sz val="9"/>
            <color indexed="81"/>
            <rFont val="Tahoma"/>
            <family val="2"/>
          </rPr>
          <t>vpwright:</t>
        </r>
        <r>
          <rPr>
            <sz val="9"/>
            <color indexed="81"/>
            <rFont val="Tahoma"/>
            <family val="2"/>
          </rPr>
          <t xml:space="preserve">
number of individuals selling</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vpwright</author>
    <author>Valerie Wright</author>
  </authors>
  <commentList>
    <comment ref="R243" authorId="0" shapeId="0" xr:uid="{00000000-0006-0000-0600-000001000000}">
      <text>
        <r>
          <rPr>
            <b/>
            <sz val="9"/>
            <color indexed="81"/>
            <rFont val="Tahoma"/>
            <charset val="1"/>
          </rPr>
          <t>vpwright:</t>
        </r>
        <r>
          <rPr>
            <sz val="9"/>
            <color indexed="81"/>
            <rFont val="Tahoma"/>
            <charset val="1"/>
          </rPr>
          <t xml:space="preserve">
under payment from Coup scout account</t>
        </r>
      </text>
    </comment>
    <comment ref="R267" authorId="0" shapeId="0" xr:uid="{00000000-0006-0000-0600-000002000000}">
      <text>
        <r>
          <rPr>
            <b/>
            <sz val="9"/>
            <color indexed="81"/>
            <rFont val="Tahoma"/>
            <charset val="1"/>
          </rPr>
          <t>vpwright:</t>
        </r>
        <r>
          <rPr>
            <sz val="9"/>
            <color indexed="81"/>
            <rFont val="Tahoma"/>
            <charset val="1"/>
          </rPr>
          <t xml:space="preserve">
$1 under paid from  Coup scout account</t>
        </r>
      </text>
    </comment>
    <comment ref="R285" authorId="0" shapeId="0" xr:uid="{00000000-0006-0000-0600-000003000000}">
      <text>
        <r>
          <rPr>
            <b/>
            <sz val="9"/>
            <color indexed="81"/>
            <rFont val="Tahoma"/>
            <charset val="1"/>
          </rPr>
          <t>vpwright:</t>
        </r>
        <r>
          <rPr>
            <sz val="9"/>
            <color indexed="81"/>
            <rFont val="Tahoma"/>
            <charset val="1"/>
          </rPr>
          <t xml:space="preserve">
Sold at cost to get rid of it.</t>
        </r>
      </text>
    </comment>
    <comment ref="T605" authorId="1" shapeId="0" xr:uid="{00000000-0006-0000-0600-000004000000}">
      <text>
        <r>
          <rPr>
            <b/>
            <sz val="9"/>
            <color indexed="81"/>
            <rFont val="Tahoma"/>
            <charset val="1"/>
          </rPr>
          <t>Valerie Wright:</t>
        </r>
        <r>
          <rPr>
            <sz val="9"/>
            <color indexed="81"/>
            <rFont val="Tahoma"/>
            <charset val="1"/>
          </rPr>
          <t xml:space="preserve">
actual purchase cost
</t>
        </r>
      </text>
    </comment>
    <comment ref="T606" authorId="1" shapeId="0" xr:uid="{00000000-0006-0000-0600-000005000000}">
      <text>
        <r>
          <rPr>
            <b/>
            <sz val="9"/>
            <color indexed="81"/>
            <rFont val="Tahoma"/>
            <charset val="1"/>
          </rPr>
          <t>Valerie Wright:</t>
        </r>
        <r>
          <rPr>
            <sz val="9"/>
            <color indexed="81"/>
            <rFont val="Tahoma"/>
            <charset val="1"/>
          </rPr>
          <t xml:space="preserve">
actual purchase cost
</t>
        </r>
      </text>
    </comment>
    <comment ref="T607" authorId="1" shapeId="0" xr:uid="{00000000-0006-0000-0600-000006000000}">
      <text>
        <r>
          <rPr>
            <b/>
            <sz val="9"/>
            <color indexed="81"/>
            <rFont val="Tahoma"/>
            <charset val="1"/>
          </rPr>
          <t>Valerie Wright:</t>
        </r>
        <r>
          <rPr>
            <sz val="9"/>
            <color indexed="81"/>
            <rFont val="Tahoma"/>
            <charset val="1"/>
          </rPr>
          <t xml:space="preserve">
actual purchase cost
</t>
        </r>
      </text>
    </comment>
    <comment ref="AK648" authorId="0" shapeId="0" xr:uid="{00000000-0006-0000-0600-000007000000}">
      <text>
        <r>
          <rPr>
            <b/>
            <sz val="9"/>
            <color indexed="81"/>
            <rFont val="Tahoma"/>
            <family val="2"/>
          </rPr>
          <t>vpwright:</t>
        </r>
        <r>
          <rPr>
            <sz val="9"/>
            <color indexed="81"/>
            <rFont val="Tahoma"/>
            <family val="2"/>
          </rPr>
          <t xml:space="preserve">
number of individuals selling</t>
        </r>
      </text>
    </comment>
  </commentList>
</comments>
</file>

<file path=xl/sharedStrings.xml><?xml version="1.0" encoding="utf-8"?>
<sst xmlns="http://schemas.openxmlformats.org/spreadsheetml/2006/main" count="41978" uniqueCount="2864">
  <si>
    <t>Futty, John</t>
  </si>
  <si>
    <t>106 Binns Blvd</t>
  </si>
  <si>
    <t>place in parking space @ front, at west end of space, 2/5</t>
  </si>
  <si>
    <t>578-2605</t>
  </si>
  <si>
    <t>in back of driveway right side near picnic table. Out of street view.</t>
  </si>
  <si>
    <t>1/2 by front bed, 1/2 in back yard by wood fence</t>
  </si>
  <si>
    <t>Palmer, Ian</t>
  </si>
  <si>
    <t>314-1873</t>
  </si>
  <si>
    <t>Smith, Laura</t>
  </si>
  <si>
    <t>Anderson, Randy</t>
  </si>
  <si>
    <t>1473 White Ash Dr</t>
  </si>
  <si>
    <t>White Ash Dr</t>
  </si>
  <si>
    <t>746-3292</t>
  </si>
  <si>
    <t>U</t>
  </si>
  <si>
    <t>196 S. Algonquin Ave</t>
  </si>
  <si>
    <t>Demorest</t>
  </si>
  <si>
    <t>Moehrman, Steve</t>
  </si>
  <si>
    <t>2776+cash</t>
  </si>
  <si>
    <t>96 Gladys Rd</t>
  </si>
  <si>
    <t>Gladys Rd</t>
  </si>
  <si>
    <t>GALLOWAY</t>
  </si>
  <si>
    <t>W</t>
  </si>
  <si>
    <t>NORTH270</t>
  </si>
  <si>
    <t>COCCHIARALE</t>
  </si>
  <si>
    <t>Wilson</t>
  </si>
  <si>
    <t>Ready</t>
  </si>
  <si>
    <t>3500 East Broad St</t>
  </si>
  <si>
    <t>East Broad St</t>
  </si>
  <si>
    <t>EastBroad</t>
  </si>
  <si>
    <t>EUREKA21</t>
  </si>
  <si>
    <t>WestlandSquare</t>
  </si>
  <si>
    <t>GeorgianHts18</t>
  </si>
  <si>
    <t>GroveCity12</t>
  </si>
  <si>
    <t>Hardin10</t>
  </si>
  <si>
    <t>HauntzPark27</t>
  </si>
  <si>
    <t>Georgesville30</t>
  </si>
  <si>
    <t>Sidewalk next to house</t>
  </si>
  <si>
    <t>Briggs24</t>
  </si>
  <si>
    <t>ALUMCREEK20</t>
  </si>
  <si>
    <t>WILLIAMS32</t>
  </si>
  <si>
    <t>SHIGH22</t>
  </si>
  <si>
    <t>Cell # (if you have one)</t>
  </si>
  <si>
    <t>Deposits</t>
  </si>
  <si>
    <t>Total</t>
  </si>
  <si>
    <t>Stone, Jan</t>
  </si>
  <si>
    <t>2910 Crescent Drive</t>
  </si>
  <si>
    <t>276-3005</t>
  </si>
  <si>
    <t>Westmoor</t>
  </si>
  <si>
    <t>Missing</t>
  </si>
  <si>
    <t>$ Sold</t>
  </si>
  <si>
    <t>$ Paid</t>
  </si>
  <si>
    <t>Montgomery, Katie</t>
  </si>
  <si>
    <t>Smith, Katie</t>
  </si>
  <si>
    <t>Lancia, Nathan</t>
  </si>
  <si>
    <t>$ Donated</t>
  </si>
  <si>
    <t xml:space="preserve">Actual Truck Rental  </t>
  </si>
  <si>
    <t xml:space="preserve">Actual Truck Gas  </t>
  </si>
  <si>
    <t>Bags sold</t>
  </si>
  <si>
    <t>Hardin, Jacob</t>
  </si>
  <si>
    <t>434 Norton Rd</t>
  </si>
  <si>
    <t>Whitmer, Lynn</t>
  </si>
  <si>
    <t>693 Wiltshire Road</t>
  </si>
  <si>
    <t xml:space="preserve">Wolfenberger, Shirley </t>
  </si>
  <si>
    <t>Wood, David</t>
  </si>
  <si>
    <t>Total bags:</t>
  </si>
  <si>
    <t>Excess Payments</t>
  </si>
  <si>
    <t xml:space="preserve">Red sold  </t>
  </si>
  <si>
    <t xml:space="preserve">Dark sold  </t>
  </si>
  <si>
    <t>Total Payments:</t>
  </si>
  <si>
    <t xml:space="preserve">Total bags sold  </t>
  </si>
  <si>
    <t xml:space="preserve">Total bags sold for profit </t>
  </si>
  <si>
    <t xml:space="preserve">Gross Sales  </t>
  </si>
  <si>
    <t xml:space="preserve">Purchase Price  </t>
  </si>
  <si>
    <t xml:space="preserve">Gross Profit  </t>
  </si>
  <si>
    <t xml:space="preserve">Total Delivery Hours worked  </t>
  </si>
  <si>
    <t xml:space="preserve">Troop Gross  </t>
  </si>
  <si>
    <t>avg/bag</t>
  </si>
  <si>
    <t xml:space="preserve">Delivery Pool  </t>
  </si>
  <si>
    <t xml:space="preserve">Delivery payout per hour  </t>
  </si>
  <si>
    <t xml:space="preserve">Delivery $ actually distributed  </t>
  </si>
  <si>
    <t xml:space="preserve">Excess Delivery pool to troop  </t>
  </si>
  <si>
    <t xml:space="preserve">Troop sales/delivery donations*  </t>
  </si>
  <si>
    <t xml:space="preserve">Pallet excess bag profit  </t>
  </si>
  <si>
    <t xml:space="preserve">Troop Net  </t>
  </si>
  <si>
    <t>Scout sale for IRAs</t>
  </si>
  <si>
    <t>per bag</t>
  </si>
  <si>
    <t>Delivery Pool</t>
  </si>
  <si>
    <t xml:space="preserve">Scout account cash donations  </t>
  </si>
  <si>
    <t>Purchase</t>
  </si>
  <si>
    <t xml:space="preserve">Scout account Net </t>
  </si>
  <si>
    <t>Pallets ordered</t>
  </si>
  <si>
    <t>Pallets</t>
  </si>
  <si>
    <t>Extra bags</t>
  </si>
  <si>
    <t>Cost</t>
  </si>
  <si>
    <t>Still to sell</t>
  </si>
  <si>
    <t>Troop net</t>
  </si>
  <si>
    <t>Hardwood</t>
  </si>
  <si>
    <t>Scout account net</t>
  </si>
  <si>
    <t>Absolute Black</t>
  </si>
  <si>
    <t>Total net profit from sale</t>
  </si>
  <si>
    <t>extra bags</t>
  </si>
  <si>
    <t>Hourly Rate</t>
  </si>
  <si>
    <t>Cutoff Row</t>
  </si>
  <si>
    <t>Dist Amount</t>
  </si>
  <si>
    <t>Volunteer</t>
  </si>
  <si>
    <t>Start</t>
  </si>
  <si>
    <t>End</t>
  </si>
  <si>
    <t>Hours worked</t>
  </si>
  <si>
    <t>Mulch Sold</t>
  </si>
  <si>
    <t>Sale Profit</t>
  </si>
  <si>
    <t>Delivery Profit</t>
  </si>
  <si>
    <t>Cash</t>
  </si>
  <si>
    <t>Total ISA</t>
  </si>
  <si>
    <t>donations</t>
  </si>
  <si>
    <t>Dalton, Tim</t>
  </si>
  <si>
    <t>Guernsey</t>
  </si>
  <si>
    <t>N</t>
  </si>
  <si>
    <t>561-6614</t>
  </si>
  <si>
    <t>Smith, Joey</t>
  </si>
  <si>
    <t>Klosterman, Jeff</t>
  </si>
  <si>
    <t>406-0923</t>
  </si>
  <si>
    <t>left in back</t>
  </si>
  <si>
    <t>Kelley, Emily</t>
  </si>
  <si>
    <t>97 S Algonquin Ave</t>
  </si>
  <si>
    <t>256-7893</t>
  </si>
  <si>
    <t>Crowell, John</t>
  </si>
  <si>
    <t>740-941-3217</t>
  </si>
  <si>
    <t>Thompson, Rebecca</t>
  </si>
  <si>
    <t>740-947-8658</t>
  </si>
  <si>
    <t>DeMond, Kim</t>
  </si>
  <si>
    <t>2831 E. Broad St</t>
  </si>
  <si>
    <t>E Broad St</t>
  </si>
  <si>
    <t>Bexley</t>
  </si>
  <si>
    <t>843-1010</t>
  </si>
  <si>
    <t>109 Powhatan</t>
  </si>
  <si>
    <t>949-9665</t>
  </si>
  <si>
    <t>Whyte, Mike</t>
  </si>
  <si>
    <t>10 each in grass to left and right of front porch steps, 4/5</t>
  </si>
  <si>
    <t>Bloomfield, Robert</t>
  </si>
  <si>
    <t>445 Guernsey Ave</t>
  </si>
  <si>
    <t>813-0290</t>
  </si>
  <si>
    <t>1025+$100</t>
  </si>
  <si>
    <t>left side of driveway along black fence, 1/5</t>
  </si>
  <si>
    <t>Dulin, Larry</t>
  </si>
  <si>
    <t>stack against left side of house, 3/5</t>
  </si>
  <si>
    <t>Ansel, John</t>
  </si>
  <si>
    <t>472 S Roys Ave</t>
  </si>
  <si>
    <t>276-2303</t>
  </si>
  <si>
    <t>front porch, 5/5</t>
  </si>
  <si>
    <t>Nicole- Fresh Start Learning Academy</t>
  </si>
  <si>
    <t>3030 Sullivant Ave</t>
  </si>
  <si>
    <t>452-0074</t>
  </si>
  <si>
    <t>place in play area evenly around inside fenced area. DO NOT PILE UP</t>
  </si>
  <si>
    <t>Ebony- Fresh Start Learning Academy</t>
  </si>
  <si>
    <t>237-3279</t>
  </si>
  <si>
    <t>place inside play area evenly around inside fenced area. DO NOT PILE UP</t>
  </si>
  <si>
    <t>Daughtery, Tracy</t>
  </si>
  <si>
    <t>Racine Av</t>
  </si>
  <si>
    <t>279-0922</t>
  </si>
  <si>
    <t>end of drive near fence</t>
  </si>
  <si>
    <t>Neil Ave</t>
  </si>
  <si>
    <t>behind garage next to walkway door</t>
  </si>
  <si>
    <t>from alley along right wall of garage</t>
  </si>
  <si>
    <t>Wright, Dean</t>
  </si>
  <si>
    <t>Hutton, Kathleen</t>
  </si>
  <si>
    <t>Q</t>
  </si>
  <si>
    <t>642 South Roys</t>
  </si>
  <si>
    <t>1620 Covina Dr</t>
  </si>
  <si>
    <t>1614 Covina Dr</t>
  </si>
  <si>
    <t>1629 Covina Dr</t>
  </si>
  <si>
    <t>3054 Fremont St</t>
  </si>
  <si>
    <t>Dever, Greg</t>
  </si>
  <si>
    <t>557 Corral Gate Ct</t>
  </si>
  <si>
    <t>740-506-0576</t>
  </si>
  <si>
    <t>515 Corral Gate Ct</t>
  </si>
  <si>
    <t>Total pallets</t>
  </si>
  <si>
    <t>Extra for sale</t>
  </si>
  <si>
    <t>Cost/bag</t>
  </si>
  <si>
    <t>Wright, Valerie</t>
  </si>
  <si>
    <t>Marzetti, Chase</t>
  </si>
  <si>
    <t>Dunkle, Leo</t>
  </si>
  <si>
    <t>Mauer, Regina</t>
  </si>
  <si>
    <t>Georgian Dr</t>
  </si>
  <si>
    <t>Josephine Ave</t>
  </si>
  <si>
    <t>Klosterman, Scott</t>
  </si>
  <si>
    <t>Landers, Peggy</t>
  </si>
  <si>
    <t>Montgomery, Brian</t>
  </si>
  <si>
    <t>Montgomery, Matt</t>
  </si>
  <si>
    <t>Totals</t>
  </si>
  <si>
    <t>Rowe, Andrew</t>
  </si>
  <si>
    <t>Troop label</t>
  </si>
  <si>
    <t>Staats, Dianne</t>
  </si>
  <si>
    <t>Gross Price:</t>
  </si>
  <si>
    <t>Group</t>
  </si>
  <si>
    <t>Crew</t>
  </si>
  <si>
    <t>OutOfBalance</t>
  </si>
  <si>
    <t>Sold</t>
  </si>
  <si>
    <t>Total from Scout summary</t>
  </si>
  <si>
    <t>Total from sales summary</t>
  </si>
  <si>
    <t>Excess volunteer $</t>
  </si>
  <si>
    <t>LOST</t>
  </si>
  <si>
    <t>+ bags bght</t>
  </si>
  <si>
    <t>707-7407</t>
  </si>
  <si>
    <t>Muser, Melissa</t>
  </si>
  <si>
    <t>603 South Westgate</t>
  </si>
  <si>
    <t>274-8910</t>
  </si>
  <si>
    <t>301 S Southampton</t>
  </si>
  <si>
    <t>Da'more, Ken</t>
  </si>
  <si>
    <t>234 S Huron</t>
  </si>
  <si>
    <t>deliver to Z. Crowell house</t>
  </si>
  <si>
    <t>Tony Crowell to deliver</t>
  </si>
  <si>
    <t>Cocchiarale, Frank</t>
  </si>
  <si>
    <t>967 Neil Ave</t>
  </si>
  <si>
    <t>294-4070</t>
  </si>
  <si>
    <t>3350 Wicklow</t>
  </si>
  <si>
    <t>Wright, Jason</t>
  </si>
  <si>
    <t>cash</t>
  </si>
  <si>
    <t>donation</t>
  </si>
  <si>
    <t>406-9011</t>
  </si>
  <si>
    <t>Stewart, Jay</t>
  </si>
  <si>
    <t>Arnold, Matt</t>
  </si>
  <si>
    <t>deliver to Diehl's</t>
  </si>
  <si>
    <t>see note</t>
  </si>
  <si>
    <t>$ Due</t>
  </si>
  <si>
    <t>2007 Mulch Sale</t>
  </si>
  <si>
    <t>Timeline for the sale</t>
  </si>
  <si>
    <r>
      <t>March 18</t>
    </r>
    <r>
      <rPr>
        <vertAlign val="superscript"/>
        <sz val="12"/>
        <color rgb="FF000000"/>
        <rFont val="Times New Roman"/>
        <family val="1"/>
      </rPr>
      <t>th</t>
    </r>
  </si>
  <si>
    <t>Sale begins</t>
  </si>
  <si>
    <r>
      <t>March 18th - March 24</t>
    </r>
    <r>
      <rPr>
        <b/>
        <vertAlign val="superscript"/>
        <sz val="12"/>
        <color rgb="FF000000"/>
        <rFont val="Times New Roman"/>
        <family val="1"/>
      </rPr>
      <t>th</t>
    </r>
  </si>
  <si>
    <t>Call last year's customers</t>
  </si>
  <si>
    <t xml:space="preserve">Take the time to call your customers from last year. </t>
  </si>
  <si>
    <t>Saturday, March 24th</t>
  </si>
  <si>
    <t>Hand out flyers at Saint Mary Magdalene (3:30-5:15)</t>
  </si>
  <si>
    <t>Sunday March 25th</t>
  </si>
  <si>
    <t>Hand out flyers at Saint Mary Magdalene (8:30-12:15)</t>
  </si>
  <si>
    <t>Saturday, March 31st</t>
  </si>
  <si>
    <t>Sunday April 1st</t>
  </si>
  <si>
    <t>Monday April 16th</t>
  </si>
  <si>
    <t>Orders and money due</t>
  </si>
  <si>
    <t>Saturday, April 28th</t>
  </si>
  <si>
    <t xml:space="preserve">Delivery - meet at Parkview at 8:00am - finished at ??? </t>
  </si>
  <si>
    <t>We expect to be done delivering by 5:00pm, but will continue to work, if necessary.</t>
  </si>
  <si>
    <t>Delivery Boundaries:</t>
  </si>
  <si>
    <t>East to 315</t>
  </si>
  <si>
    <t>South to 270</t>
  </si>
  <si>
    <t xml:space="preserve">North to 70 </t>
  </si>
  <si>
    <t xml:space="preserve">West to 270 </t>
  </si>
  <si>
    <t>(although we have committed to going as far as Alton-Darby)</t>
  </si>
  <si>
    <t xml:space="preserve">If you have an order outside these boundaries, please take it, and explain that we may not be able to deliver the order unless there are other orders in the area. </t>
  </si>
  <si>
    <t>If you are willing to make the delivery yourself, you can take an order from anywhere.</t>
  </si>
  <si>
    <t>Breakdown of profits:</t>
  </si>
  <si>
    <t>1 bag</t>
  </si>
  <si>
    <t>8 bag order</t>
  </si>
  <si>
    <t>Profit:</t>
  </si>
  <si>
    <t>Troop percentage (40%):</t>
  </si>
  <si>
    <t>Scout who made sale (30%):</t>
  </si>
  <si>
    <t>Delivery pool (30%):</t>
  </si>
  <si>
    <t>The troop is covering the expenses out of the 40%.</t>
  </si>
  <si>
    <t xml:space="preserve">The delivery pool will be split up based upon the total man-hours worked by all delivery volunteers. </t>
  </si>
  <si>
    <t>You will earn more money if you bring more volunteers. For example:</t>
  </si>
  <si>
    <t>Assume we sell 1000 bags and end up with 200 man hours.  We would have $370 in the pool, making each hour worth $1.85</t>
  </si>
  <si>
    <t>Scout 1 comes alone and works from 8:00 until 3:00. That’s 7 hours at $1.85 per hour, so the scout would earn $12.95.</t>
  </si>
  <si>
    <t xml:space="preserve">Scout 2 brings his mom, his dad, and an uncle. They all work from 8:00 to 3:00. That’s 28 man-hours, so the scout would earn $51.80   </t>
  </si>
  <si>
    <t>As you can see, bringing more people really helps your scout account grow faster.</t>
  </si>
  <si>
    <t>Volunteer Name</t>
  </si>
  <si>
    <t>Scout Name</t>
  </si>
  <si>
    <t>Time IN</t>
  </si>
  <si>
    <t>Time Out</t>
  </si>
  <si>
    <t>Google Maps API - API Key Signup</t>
  </si>
  <si>
    <t>Thank You for Signing Up for a Google Maps API Key!</t>
  </si>
  <si>
    <t>Your key is:</t>
  </si>
  <si>
    <t>ABQIAAAAREkQi4MyfY8jloWU1pGXGxTvP1mpLCfOf-An7a0keAEsjV0WwRQ12WtLZUSf0io8oJGiABFgs1UN2g</t>
  </si>
  <si>
    <t>This key is good for all URLs consisting of this registered domain (and directory if applicable):</t>
  </si>
  <si>
    <t>http://parkviewscouting.org/</t>
  </si>
  <si>
    <t>Note: for more information on the API key system, consult http://code.google.com/apis/maps/faq.html#keysystem.</t>
  </si>
  <si>
    <t>How you use your key depends on what Maps API product or service you use. Your key is valid for use within the entire family of Google Maps API solutions. The following examples show how to use your key within the Maps API product family.</t>
  </si>
  <si>
    <t>JavaScript Maps API Example</t>
  </si>
  <si>
    <t>Within the JavaScript Maps API, place the key within the script tag when you load the API:</t>
  </si>
  <si>
    <t>...</t>
  </si>
  <si>
    <r>
      <t xml:space="preserve">  &lt;script src="http://maps.google.com/maps?file=api&amp;amp;v=2&amp;amp;sensor=</t>
    </r>
    <r>
      <rPr>
        <i/>
        <sz val="9"/>
        <color rgb="FF008000"/>
        <rFont val="Courier New"/>
        <family val="3"/>
      </rPr>
      <t>true_or_false</t>
    </r>
  </si>
  <si>
    <t xml:space="preserve">    &amp;amp;key=ABQIAAAAREkQi4MyfY8jloWU1pGXGxTvP1mpLCfOf-An7a0keAEsjV0WwRQ12WtLZUSf0io8oJGiABFgs1UN2g"</t>
  </si>
  <si>
    <t xml:space="preserve">    type="text/javascript"&gt;</t>
  </si>
  <si>
    <t xml:space="preserve">  &lt;/script&gt;</t>
  </si>
  <si>
    <t>See Loading the Maps API in the JavaScript Maps API documentation for more information.</t>
  </si>
  <si>
    <t>Maps API for Flash Example</t>
  </si>
  <si>
    <r>
      <t xml:space="preserve">Within the Maps API for Flash, you may place the key within an MXML declaration, declare it directly within code as a </t>
    </r>
    <r>
      <rPr>
        <sz val="10"/>
        <color rgb="FF008000"/>
        <rFont val="Courier New"/>
        <family val="3"/>
      </rPr>
      <t>Map.key</t>
    </r>
    <r>
      <rPr>
        <sz val="12"/>
        <color rgb="FF000000"/>
        <rFont val="Arial"/>
        <family val="2"/>
      </rPr>
      <t xml:space="preserve"> property, or as a </t>
    </r>
    <r>
      <rPr>
        <sz val="10"/>
        <color rgb="FF008000"/>
        <rFont val="Courier New"/>
        <family val="3"/>
      </rPr>
      <t>flashVars</t>
    </r>
    <r>
      <rPr>
        <sz val="12"/>
        <color rgb="FF000000"/>
        <rFont val="Arial"/>
        <family val="2"/>
      </rPr>
      <t xml:space="preserve"> property within the HTML container. A sample MXML declaration is shown below.</t>
    </r>
  </si>
  <si>
    <t xml:space="preserve">  &lt;maps:Map xmlns:maps="com.google.maps.*" id="map" mapevent_mapready="onMapReady(event)" width="100%" height="100%"</t>
  </si>
  <si>
    <t xml:space="preserve">    key="ABQIAAAAREkQi4MyfY8jloWU1pGXGxTvP1mpLCfOf-An7a0keAEsjV0WwRQ12WtLZUSf0io8oJGiABFgs1UN2g"/&gt;</t>
  </si>
  <si>
    <t>See Declaring Maps in the Maps API for Flash documentation for more information.</t>
  </si>
  <si>
    <t>HTTP Service Example</t>
  </si>
  <si>
    <r>
      <t xml:space="preserve">Within a Maps API HTTP Service, such as the </t>
    </r>
    <r>
      <rPr>
        <sz val="12"/>
        <color rgb="FF0000FF"/>
        <rFont val="Arial"/>
        <family val="2"/>
      </rPr>
      <t>Static Maps API</t>
    </r>
    <r>
      <rPr>
        <sz val="12"/>
        <color rgb="FF000000"/>
        <rFont val="Arial"/>
        <family val="2"/>
      </rPr>
      <t xml:space="preserve"> or </t>
    </r>
    <r>
      <rPr>
        <sz val="12"/>
        <color rgb="FF0000FF"/>
        <rFont val="Arial"/>
        <family val="2"/>
      </rPr>
      <t>Geocoding Service</t>
    </r>
    <r>
      <rPr>
        <sz val="12"/>
        <color rgb="FF000000"/>
        <rFont val="Arial"/>
        <family val="2"/>
      </rPr>
      <t>, place the key directly in the request URL:</t>
    </r>
  </si>
  <si>
    <t>http://maps.google.com/maps/geo?q=1600+Amphitheatre+Parkway,+Mountain+View,+CA&amp;output=json&amp;oe=utf8\</t>
  </si>
  <si>
    <t>&amp;sensor=true_or_false&amp;key=ABQIAAAAREkQi4MyfY8jloWU1pGXGxTvP1mpLCfOf-An7a0keAEsjV0WwRQ12WtLZUSf0io8oJGiABFgs1UN2g</t>
  </si>
  <si>
    <t>Note that for all examples, you must replace the sensor parameter with a valid value, based on whether your application uses a sensor to determine a user's location. Check out the API documentation for more information.</t>
  </si>
  <si>
    <r>
      <t>©2008 Google -</t>
    </r>
    <r>
      <rPr>
        <sz val="12"/>
        <color rgb="FF0000FF"/>
        <rFont val="Arial"/>
        <family val="2"/>
      </rPr>
      <t>Code Home</t>
    </r>
    <r>
      <rPr>
        <sz val="12"/>
        <color rgb="FF808080"/>
        <rFont val="Arial"/>
        <family val="2"/>
      </rPr>
      <t xml:space="preserve"> -</t>
    </r>
    <r>
      <rPr>
        <sz val="12"/>
        <color rgb="FF0000FF"/>
        <rFont val="Arial"/>
        <family val="2"/>
      </rPr>
      <t>Terms of Service</t>
    </r>
    <r>
      <rPr>
        <sz val="12"/>
        <color rgb="FF808080"/>
        <rFont val="Arial"/>
        <family val="2"/>
      </rPr>
      <t xml:space="preserve"> -</t>
    </r>
    <r>
      <rPr>
        <sz val="12"/>
        <color rgb="FF0000FF"/>
        <rFont val="Arial"/>
        <family val="2"/>
      </rPr>
      <t>Privacy Policy</t>
    </r>
    <r>
      <rPr>
        <sz val="12"/>
        <color rgb="FF808080"/>
        <rFont val="Arial"/>
        <family val="2"/>
      </rPr>
      <t xml:space="preserve"> -</t>
    </r>
    <r>
      <rPr>
        <sz val="12"/>
        <color rgb="FF0000FF"/>
        <rFont val="Arial"/>
        <family val="2"/>
      </rPr>
      <t>Feedback</t>
    </r>
    <r>
      <rPr>
        <sz val="12"/>
        <color rgb="FF808080"/>
        <rFont val="Arial"/>
        <family val="2"/>
      </rPr>
      <t xml:space="preserve"> -</t>
    </r>
    <r>
      <rPr>
        <sz val="12"/>
        <color rgb="FF0000FF"/>
        <rFont val="Arial"/>
        <family val="2"/>
      </rPr>
      <t>Site Directory</t>
    </r>
  </si>
  <si>
    <r>
      <t>Google Code offered in:</t>
    </r>
    <r>
      <rPr>
        <sz val="12"/>
        <color rgb="FF0000FF"/>
        <rFont val="Lucida Sans Unicode"/>
        <family val="2"/>
      </rPr>
      <t>中文</t>
    </r>
    <r>
      <rPr>
        <sz val="12"/>
        <color rgb="FF808080"/>
        <rFont val="Lucida Sans Unicode"/>
        <family val="2"/>
      </rPr>
      <t xml:space="preserve"> </t>
    </r>
    <r>
      <rPr>
        <sz val="12"/>
        <color rgb="FF808080"/>
        <rFont val="Arial"/>
        <family val="2"/>
      </rPr>
      <t>-</t>
    </r>
    <r>
      <rPr>
        <sz val="12"/>
        <color rgb="FF0000FF"/>
        <rFont val="Arial"/>
        <family val="2"/>
      </rPr>
      <t>English</t>
    </r>
    <r>
      <rPr>
        <sz val="12"/>
        <color rgb="FF808080"/>
        <rFont val="Arial"/>
        <family val="2"/>
      </rPr>
      <t xml:space="preserve"> -</t>
    </r>
    <r>
      <rPr>
        <sz val="12"/>
        <color rgb="FF0000FF"/>
        <rFont val="Arial"/>
        <family val="2"/>
      </rPr>
      <t>Português</t>
    </r>
    <r>
      <rPr>
        <sz val="12"/>
        <color rgb="FF808080"/>
        <rFont val="Arial"/>
        <family val="2"/>
      </rPr>
      <t xml:space="preserve"> -</t>
    </r>
    <r>
      <rPr>
        <sz val="12"/>
        <color rgb="FF0000FF"/>
        <rFont val="Arial"/>
        <family val="2"/>
      </rPr>
      <t>Pусский</t>
    </r>
    <r>
      <rPr>
        <sz val="12"/>
        <color rgb="FF808080"/>
        <rFont val="Arial"/>
        <family val="2"/>
      </rPr>
      <t xml:space="preserve"> -</t>
    </r>
    <r>
      <rPr>
        <sz val="12"/>
        <color rgb="FF0000FF"/>
        <rFont val="Arial"/>
        <family val="2"/>
      </rPr>
      <t>Español</t>
    </r>
    <r>
      <rPr>
        <sz val="12"/>
        <color rgb="FF808080"/>
        <rFont val="Arial"/>
        <family val="2"/>
      </rPr>
      <t xml:space="preserve"> -</t>
    </r>
    <r>
      <rPr>
        <sz val="12"/>
        <color rgb="FF0000FF"/>
        <rFont val="Lucida Sans Unicode"/>
        <family val="2"/>
      </rPr>
      <t>日本語</t>
    </r>
  </si>
  <si>
    <t>Black</t>
  </si>
  <si>
    <t>Colvin, Noah</t>
  </si>
  <si>
    <t>Dark</t>
  </si>
  <si>
    <t>Red</t>
  </si>
  <si>
    <t>Westgate1</t>
  </si>
  <si>
    <t>Westgate2</t>
  </si>
  <si>
    <t>Cypress</t>
  </si>
  <si>
    <t>List Owner:</t>
  </si>
  <si>
    <t>unpaid</t>
  </si>
  <si>
    <t>Year</t>
  </si>
  <si>
    <t>Flag</t>
  </si>
  <si>
    <t>Scout</t>
  </si>
  <si>
    <t>Customer</t>
  </si>
  <si>
    <t>Address</t>
  </si>
  <si>
    <t>Street</t>
  </si>
  <si>
    <t>City</t>
  </si>
  <si>
    <t>Zip</t>
  </si>
  <si>
    <t>Delivered</t>
  </si>
  <si>
    <t>Phone</t>
  </si>
  <si>
    <t>Drive</t>
  </si>
  <si>
    <t>Amount</t>
  </si>
  <si>
    <t>Paid</t>
  </si>
  <si>
    <t>Still Due</t>
  </si>
  <si>
    <t>Check Num</t>
  </si>
  <si>
    <t>MAP</t>
  </si>
  <si>
    <t>Stop</t>
  </si>
  <si>
    <t>Map ID</t>
  </si>
  <si>
    <t>Notes</t>
  </si>
  <si>
    <t>Columbus</t>
  </si>
  <si>
    <t>CASH</t>
  </si>
  <si>
    <t>B</t>
  </si>
  <si>
    <t>Truck1</t>
  </si>
  <si>
    <t>Powhatan</t>
  </si>
  <si>
    <t>OUTER2</t>
  </si>
  <si>
    <t>A</t>
  </si>
  <si>
    <t>Jimmy</t>
  </si>
  <si>
    <t>1/4, in back by swing set if still there</t>
  </si>
  <si>
    <t>3/4, put in 293 Southampton drive way back by gate</t>
  </si>
  <si>
    <t>4/4, around back, south side of garage</t>
  </si>
  <si>
    <t>391 Northforty</t>
  </si>
  <si>
    <t>lDeliver to Harding, right side of driveway in grass</t>
  </si>
  <si>
    <t>South Eureka</t>
  </si>
  <si>
    <t>E</t>
  </si>
  <si>
    <t>Grove City</t>
  </si>
  <si>
    <t>G</t>
  </si>
  <si>
    <t>Broderick, Linda</t>
  </si>
  <si>
    <t>3505 Lindstrom Dr</t>
  </si>
  <si>
    <t>Lindstrom Drive</t>
  </si>
  <si>
    <t>275-0176</t>
  </si>
  <si>
    <t>F</t>
  </si>
  <si>
    <t>SEE NOTE</t>
  </si>
  <si>
    <t>C</t>
  </si>
  <si>
    <t>D</t>
  </si>
  <si>
    <t>J</t>
  </si>
  <si>
    <t>Castle, Carolyn</t>
  </si>
  <si>
    <t>443 South Huron</t>
  </si>
  <si>
    <t>South Huron</t>
  </si>
  <si>
    <t>272-7795</t>
  </si>
  <si>
    <t>Castle, Tammy</t>
  </si>
  <si>
    <t>317 Powhatan Avenue</t>
  </si>
  <si>
    <t>937-1657</t>
  </si>
  <si>
    <t>Galloway</t>
  </si>
  <si>
    <t>Cline, Bob</t>
  </si>
  <si>
    <t>2936 Crescent Dr</t>
  </si>
  <si>
    <t>Crescent</t>
  </si>
  <si>
    <t>Hilliard</t>
  </si>
  <si>
    <t>617 Wiltshire</t>
  </si>
  <si>
    <t>Wiltshire Road</t>
  </si>
  <si>
    <t>276-9650</t>
  </si>
  <si>
    <t>Coonfare, Bob</t>
  </si>
  <si>
    <t>White Bark</t>
  </si>
  <si>
    <t>I</t>
  </si>
  <si>
    <t>Coup, Steve</t>
  </si>
  <si>
    <t>150 S. Algonquin</t>
  </si>
  <si>
    <t>South Algonquin</t>
  </si>
  <si>
    <t>South Roys</t>
  </si>
  <si>
    <t>Right</t>
  </si>
  <si>
    <t xml:space="preserve">Parkside Road </t>
  </si>
  <si>
    <t>PICKUP</t>
  </si>
  <si>
    <t>915-4023</t>
  </si>
  <si>
    <t>Young, Carrie</t>
  </si>
  <si>
    <t>156 S. Southampton</t>
  </si>
  <si>
    <t>Southampton</t>
  </si>
  <si>
    <t>561-5211</t>
  </si>
  <si>
    <t>Cocchiarale, G</t>
  </si>
  <si>
    <t>263 Southwood Ave</t>
  </si>
  <si>
    <t>443-8910</t>
  </si>
  <si>
    <t>Poprock, Ed</t>
  </si>
  <si>
    <t>Stebens, Sherry</t>
  </si>
  <si>
    <t>Southwood Ave</t>
  </si>
  <si>
    <t>774-8725</t>
  </si>
  <si>
    <t>H</t>
  </si>
  <si>
    <t>Downs, Jack</t>
  </si>
  <si>
    <t>3095 Parkside</t>
  </si>
  <si>
    <t>Northforty</t>
  </si>
  <si>
    <t>L</t>
  </si>
  <si>
    <t>Grant, Mary Beth</t>
  </si>
  <si>
    <t>1874 Sunridge Dr</t>
  </si>
  <si>
    <t>Sunridge Drive</t>
  </si>
  <si>
    <t>801-1024</t>
  </si>
  <si>
    <t>Hamilton, Shelley</t>
  </si>
  <si>
    <t>274-7242</t>
  </si>
  <si>
    <t>K</t>
  </si>
  <si>
    <t>Herrmann, Jennifer</t>
  </si>
  <si>
    <t>267 Letchworth</t>
  </si>
  <si>
    <t>Letchworth</t>
  </si>
  <si>
    <t>275-4826</t>
  </si>
  <si>
    <t>Timber Oak Drive</t>
  </si>
  <si>
    <t>Binns</t>
  </si>
  <si>
    <t>M</t>
  </si>
  <si>
    <t>Lancia, Kay</t>
  </si>
  <si>
    <t>Torrey Hill</t>
  </si>
  <si>
    <t>279-0713</t>
  </si>
  <si>
    <t>Lancia, Rob</t>
  </si>
  <si>
    <t>Seasprite Drive</t>
  </si>
  <si>
    <t>870-2486</t>
  </si>
  <si>
    <t>South Southampton</t>
  </si>
  <si>
    <t>351-0789</t>
  </si>
  <si>
    <t>92 S. Algonquin Ave.</t>
  </si>
  <si>
    <t>272-6585</t>
  </si>
  <si>
    <t>Fremont</t>
  </si>
  <si>
    <t xml:space="preserve">Montgomery, Matt </t>
  </si>
  <si>
    <t>279-9480</t>
  </si>
  <si>
    <t>P</t>
  </si>
  <si>
    <t>Wicklow</t>
  </si>
  <si>
    <t>Rowe, Chuck</t>
  </si>
  <si>
    <t>272-5583</t>
  </si>
  <si>
    <t>Rowe, Phil</t>
  </si>
  <si>
    <t>5112 Britton Farms Drive</t>
  </si>
  <si>
    <t>Britton Farms</t>
  </si>
  <si>
    <t>529-4283</t>
  </si>
  <si>
    <t>Smith, Ann</t>
  </si>
  <si>
    <t>276-9772</t>
  </si>
  <si>
    <t xml:space="preserve">Smith, Joanne </t>
  </si>
  <si>
    <t>635 S. Brinker Ave</t>
  </si>
  <si>
    <t>South Brinker</t>
  </si>
  <si>
    <t>279-0295</t>
  </si>
  <si>
    <t>800 South Roys Ave.</t>
  </si>
  <si>
    <t>274-0605</t>
  </si>
  <si>
    <t>Troop</t>
  </si>
  <si>
    <t>Ebright, Rod</t>
  </si>
  <si>
    <t>1307 Brookforest Dr.</t>
  </si>
  <si>
    <t>driveway</t>
  </si>
  <si>
    <t>Whited Jacob</t>
  </si>
  <si>
    <t>Walker, Karen</t>
  </si>
  <si>
    <t>Glady's Rd</t>
  </si>
  <si>
    <t>419-9118</t>
  </si>
  <si>
    <t>back alley</t>
  </si>
  <si>
    <t>Whited, Scott</t>
  </si>
  <si>
    <t>55 Glady's Rd</t>
  </si>
  <si>
    <t>left</t>
  </si>
  <si>
    <t>Whited, Julie</t>
  </si>
  <si>
    <t>449 S. Huron</t>
  </si>
  <si>
    <t>272-5977</t>
  </si>
  <si>
    <t>Nagy, Steve</t>
  </si>
  <si>
    <t>3040 Oakridge Rd</t>
  </si>
  <si>
    <t>Oakridge Rd</t>
  </si>
  <si>
    <t>371-6973</t>
  </si>
  <si>
    <t>Wolfenberger, Turner</t>
  </si>
  <si>
    <t>Wolfenberger, Shawn</t>
  </si>
  <si>
    <t>87  S. Westgate Ave</t>
  </si>
  <si>
    <t>542-9711</t>
  </si>
  <si>
    <t>87 S. Westgate Ave</t>
  </si>
  <si>
    <t>Fulton, Neil</t>
  </si>
  <si>
    <t>1871 Vaughn St</t>
  </si>
  <si>
    <t>Vaughn St</t>
  </si>
  <si>
    <t>264-7790</t>
  </si>
  <si>
    <t>right</t>
  </si>
  <si>
    <t>Nhem, Unik</t>
  </si>
  <si>
    <t>1988 McDowell Ridge Dr</t>
  </si>
  <si>
    <t>McDowell Ridge Dr</t>
  </si>
  <si>
    <t>530-1919</t>
  </si>
  <si>
    <t>Jeager, Kelly</t>
  </si>
  <si>
    <t>334 Powhattan Ave</t>
  </si>
  <si>
    <t>565-7448</t>
  </si>
  <si>
    <t>in drive by garage and wood pile</t>
  </si>
  <si>
    <t>near garage on driveway</t>
  </si>
  <si>
    <t>on driveway in front of basketball hoop</t>
  </si>
  <si>
    <t>right of garage</t>
  </si>
  <si>
    <t>Diehl, Gage</t>
  </si>
  <si>
    <t>Diehl, Julie</t>
  </si>
  <si>
    <t>Puckett, Terri</t>
  </si>
  <si>
    <t>657-5728</t>
  </si>
  <si>
    <t>Bartels, Janice</t>
  </si>
  <si>
    <t>3495 Watergrass Hill Dr</t>
  </si>
  <si>
    <t>Watergrass Hill Dr</t>
  </si>
  <si>
    <t>578-9246</t>
  </si>
  <si>
    <t>Wolloughby, T</t>
  </si>
  <si>
    <t>Gatsch, Caroline</t>
  </si>
  <si>
    <t>3657 Kilkenny</t>
  </si>
  <si>
    <t>Kilkenny</t>
  </si>
  <si>
    <t>620-2676</t>
  </si>
  <si>
    <t>440-0245</t>
  </si>
  <si>
    <t>Varvarosky, Luke</t>
  </si>
  <si>
    <t>Jaynes, Betty</t>
  </si>
  <si>
    <t>331 S. Brinker</t>
  </si>
  <si>
    <t>325-2440</t>
  </si>
  <si>
    <t>driveway leftside</t>
  </si>
  <si>
    <t>1637 Demorest Rd</t>
  </si>
  <si>
    <t>801-9919</t>
  </si>
  <si>
    <t>Keaton, Jackie</t>
  </si>
  <si>
    <t>571 Hiltonia Ave</t>
  </si>
  <si>
    <t>Hiltonia Ave</t>
  </si>
  <si>
    <t>by the gate</t>
  </si>
  <si>
    <t>Crowell, Zach</t>
  </si>
  <si>
    <t>Crowell, Sarah</t>
  </si>
  <si>
    <t>391 S. Eureka Ave</t>
  </si>
  <si>
    <t>270-0147</t>
  </si>
  <si>
    <t>Gourney, Tammy</t>
  </si>
  <si>
    <t>Blake, Michael</t>
  </si>
  <si>
    <t>190 Powhatan</t>
  </si>
  <si>
    <t>327-8420</t>
  </si>
  <si>
    <t>1081 + 4cash</t>
  </si>
  <si>
    <t>on pourch</t>
  </si>
  <si>
    <t>deliver to Val</t>
  </si>
  <si>
    <t>Carter, Tracie</t>
  </si>
  <si>
    <t>86 S. Westmoor</t>
  </si>
  <si>
    <t>316-0042</t>
  </si>
  <si>
    <t>near front pourch</t>
  </si>
  <si>
    <t>Strut, Kenny</t>
  </si>
  <si>
    <t>347 Letchworth Ave</t>
  </si>
  <si>
    <t>351-0098</t>
  </si>
  <si>
    <t>Flynn, Michael</t>
  </si>
  <si>
    <t>215 S. Southampton</t>
  </si>
  <si>
    <t>272-8169</t>
  </si>
  <si>
    <t>Morrison, Jennifer</t>
  </si>
  <si>
    <t>223 S. Huron Ave</t>
  </si>
  <si>
    <t>286-4292</t>
  </si>
  <si>
    <t>Kaletsky, Kelly</t>
  </si>
  <si>
    <t>308 Powhatan Ave</t>
  </si>
  <si>
    <t>332-6739</t>
  </si>
  <si>
    <t>inside gate</t>
  </si>
  <si>
    <t>Ryan, Barbara</t>
  </si>
  <si>
    <t>346 Guernsey Ave</t>
  </si>
  <si>
    <t>325-1812</t>
  </si>
  <si>
    <t>right near back gate</t>
  </si>
  <si>
    <t>left in front of back wrought iron gate</t>
  </si>
  <si>
    <t>3356 Timberoak Dr</t>
  </si>
  <si>
    <t>Hutton, Max</t>
  </si>
  <si>
    <t>226 S Brinker Ave</t>
  </si>
  <si>
    <t>Dickson, Dawson</t>
  </si>
  <si>
    <t>Kartman, Bob</t>
  </si>
  <si>
    <t>3161 Fairchild Ct</t>
  </si>
  <si>
    <t>Fairchild Ct</t>
  </si>
  <si>
    <t xml:space="preserve">Groveport </t>
  </si>
  <si>
    <t>596-3637</t>
  </si>
  <si>
    <t>Buell, Amy</t>
  </si>
  <si>
    <t>3724 Abney Rd</t>
  </si>
  <si>
    <t>Abney Rd</t>
  </si>
  <si>
    <t>530-5882</t>
  </si>
  <si>
    <t>Munko, James</t>
  </si>
  <si>
    <t>550 Wyndham Ridge Dr</t>
  </si>
  <si>
    <t>Wyndham Ridge Dr</t>
  </si>
  <si>
    <t>330-388-7815</t>
  </si>
  <si>
    <t>VanArsdale, Allyson</t>
  </si>
  <si>
    <t>838 Stockbridge Rd</t>
  </si>
  <si>
    <t>Stockbridge Rd</t>
  </si>
  <si>
    <t>580-8628</t>
  </si>
  <si>
    <t>Fetherolf, Danielle</t>
  </si>
  <si>
    <t>828 Grenada Rd</t>
  </si>
  <si>
    <t>Grenada Rd</t>
  </si>
  <si>
    <t>497-8226</t>
  </si>
  <si>
    <t>Davis, Lucinda</t>
  </si>
  <si>
    <t>3931 Ivorton Rd E</t>
  </si>
  <si>
    <t>Ivorton Rd E</t>
  </si>
  <si>
    <t>563-6082</t>
  </si>
  <si>
    <t>Jared</t>
  </si>
  <si>
    <t>296 Demorest Rd</t>
  </si>
  <si>
    <t>371-1982</t>
  </si>
  <si>
    <t>Robinson, Teresa</t>
  </si>
  <si>
    <t>1460 Pine Wild Dr</t>
  </si>
  <si>
    <t>Pine Wild Dr</t>
  </si>
  <si>
    <t>906-1467</t>
  </si>
  <si>
    <t>Litteral, Julie</t>
  </si>
  <si>
    <t>2732 Regina Ave</t>
  </si>
  <si>
    <t>Regina Ave</t>
  </si>
  <si>
    <t>274-3230</t>
  </si>
  <si>
    <t>back by gate/trash cans</t>
  </si>
  <si>
    <t>right by garage</t>
  </si>
  <si>
    <t>Graessle, Sue</t>
  </si>
  <si>
    <t>565 Hilltonia Ave</t>
  </si>
  <si>
    <t>279-0247</t>
  </si>
  <si>
    <t>left next to back porch</t>
  </si>
  <si>
    <t>Clifton, Jean</t>
  </si>
  <si>
    <t>2817 Briggston Ave</t>
  </si>
  <si>
    <t>Briggston Ave</t>
  </si>
  <si>
    <t>352-6446</t>
  </si>
  <si>
    <t>right in front of garage door</t>
  </si>
  <si>
    <t>left back of driveway</t>
  </si>
  <si>
    <t>Falkowski, Chris</t>
  </si>
  <si>
    <t>3034 Olive St</t>
  </si>
  <si>
    <t>937-623-0072</t>
  </si>
  <si>
    <t>next to garage</t>
  </si>
  <si>
    <t>Contuco, Gretchen</t>
  </si>
  <si>
    <t>439-3112</t>
  </si>
  <si>
    <t>Hennosy, Kelly</t>
  </si>
  <si>
    <t>400 Northforty Dr</t>
  </si>
  <si>
    <t>870-6507</t>
  </si>
  <si>
    <t>Ulrich, Frances</t>
  </si>
  <si>
    <t>5652 Countrie Glen Dr</t>
  </si>
  <si>
    <t>Countrie Glen Drive</t>
  </si>
  <si>
    <t>570-6429</t>
  </si>
  <si>
    <t>on driveway if possible, close to right side of house</t>
  </si>
  <si>
    <t>Garcia, Celitlor</t>
  </si>
  <si>
    <t>5616 Countrie Glen Dr</t>
  </si>
  <si>
    <t>702-5415</t>
  </si>
  <si>
    <t>Romine, Bill</t>
  </si>
  <si>
    <t>8521 Conbrook Court</t>
  </si>
  <si>
    <t>Conbrook Court</t>
  </si>
  <si>
    <t>left on grass</t>
  </si>
  <si>
    <t>Weiss, Melinda</t>
  </si>
  <si>
    <t>212-0948</t>
  </si>
  <si>
    <t>Hatcher, Sarah</t>
  </si>
  <si>
    <t>5656 Countrie Side Dr</t>
  </si>
  <si>
    <t>Countrie Side Drive</t>
  </si>
  <si>
    <t>563-1552</t>
  </si>
  <si>
    <t>right side of driveway in back of van near garage</t>
  </si>
  <si>
    <t>Seipel, Hollie</t>
  </si>
  <si>
    <t>415 Northforty Dr</t>
  </si>
  <si>
    <t>394-6891</t>
  </si>
  <si>
    <t>left driveway in front of garage</t>
  </si>
  <si>
    <t>Bocook, John</t>
  </si>
  <si>
    <t>5607 Sullivant Ave</t>
  </si>
  <si>
    <t>Sullivant</t>
  </si>
  <si>
    <t>779-2670</t>
  </si>
  <si>
    <t>Daugherty, Bessie</t>
  </si>
  <si>
    <t>268 Demorest Rd</t>
  </si>
  <si>
    <t>272-7590</t>
  </si>
  <si>
    <t>Harris, Mustapha</t>
  </si>
  <si>
    <t>5639 Sullivant Ave</t>
  </si>
  <si>
    <t>805-4444</t>
  </si>
  <si>
    <t>5600 Countrie Glen Dr</t>
  </si>
  <si>
    <t>352-1231</t>
  </si>
  <si>
    <t>Marcum, Bonny</t>
  </si>
  <si>
    <t>399 Old Village Rd</t>
  </si>
  <si>
    <t>Old Village Rd</t>
  </si>
  <si>
    <t>878-6205</t>
  </si>
  <si>
    <t>Seltzer, Krista</t>
  </si>
  <si>
    <t>109 Landers Ave</t>
  </si>
  <si>
    <t>Landers Ave</t>
  </si>
  <si>
    <t>477-8875</t>
  </si>
  <si>
    <t>in driveway in front of garage</t>
  </si>
  <si>
    <t>851-8514</t>
  </si>
  <si>
    <t>Meyer, Adam</t>
  </si>
  <si>
    <t>749-5945</t>
  </si>
  <si>
    <t>left side of driveway</t>
  </si>
  <si>
    <t>447 Northforty Dr</t>
  </si>
  <si>
    <t>on porch</t>
  </si>
  <si>
    <t xml:space="preserve">Lancia, Mark </t>
  </si>
  <si>
    <t>deliver to Nathan</t>
  </si>
  <si>
    <t>448 Northforty Dr</t>
  </si>
  <si>
    <t>R</t>
  </si>
  <si>
    <t>570-9558</t>
  </si>
  <si>
    <t>878-5353</t>
  </si>
  <si>
    <t>courtyard</t>
  </si>
  <si>
    <t>Schreck, Scot</t>
  </si>
  <si>
    <t>Corral Gate Ct</t>
  </si>
  <si>
    <t>Inuzuka, Sandi</t>
  </si>
  <si>
    <t>401 Branding Iron Dr</t>
  </si>
  <si>
    <t>Branding Iron Dr</t>
  </si>
  <si>
    <t>Hastings, Perry</t>
  </si>
  <si>
    <t xml:space="preserve">Black sold  </t>
  </si>
  <si>
    <t>O</t>
  </si>
  <si>
    <t>Binegar, Sally</t>
  </si>
  <si>
    <t>Brookforest Dr.</t>
  </si>
  <si>
    <t>658 Georgian Dr</t>
  </si>
  <si>
    <t>155 South Roys Ave</t>
  </si>
  <si>
    <t>1091 Torrey Hill Dr</t>
  </si>
  <si>
    <t>3015 White Bark Pl</t>
  </si>
  <si>
    <t>1378 Berning Ct</t>
  </si>
  <si>
    <t>Wood, Max</t>
  </si>
  <si>
    <t>Burnham, Andi</t>
  </si>
  <si>
    <t>V</t>
  </si>
  <si>
    <t>Castle, Linda</t>
  </si>
  <si>
    <t>3300 Wicklow</t>
  </si>
  <si>
    <t>351-9172</t>
  </si>
  <si>
    <t>156 Letchworth Ave</t>
  </si>
  <si>
    <t>Bowman, Jeff</t>
  </si>
  <si>
    <t>962-1359</t>
  </si>
  <si>
    <t>right side of driveway by house</t>
  </si>
  <si>
    <t>left side of driveway by fence</t>
  </si>
  <si>
    <t>5579 Coral Ct</t>
  </si>
  <si>
    <t>Coral Ct</t>
  </si>
  <si>
    <t>702-9981</t>
  </si>
  <si>
    <t>Addison, Susan</t>
  </si>
  <si>
    <t>Varvarosky, Mary</t>
  </si>
  <si>
    <t>296-4571</t>
  </si>
  <si>
    <t>Covina Drive</t>
  </si>
  <si>
    <t>279-1315</t>
  </si>
  <si>
    <t>1895 Seasprite Drive</t>
  </si>
  <si>
    <t>St. Cecilia Church</t>
  </si>
  <si>
    <t>Norton Road</t>
  </si>
  <si>
    <t>South Westgate</t>
  </si>
  <si>
    <t>S</t>
  </si>
  <si>
    <t>Olive</t>
  </si>
  <si>
    <t>Dickerson, Joe</t>
  </si>
  <si>
    <t>Berning Court</t>
  </si>
  <si>
    <t>274-5646</t>
  </si>
  <si>
    <t>DONATION</t>
  </si>
  <si>
    <t>293 Josephine Ave</t>
  </si>
  <si>
    <t>274-2993</t>
  </si>
  <si>
    <t>Overage Payments</t>
  </si>
  <si>
    <t>T</t>
  </si>
  <si>
    <t>Hague</t>
  </si>
  <si>
    <t>Stokes, Florence</t>
  </si>
  <si>
    <t>750 Willow Bend Ln</t>
  </si>
  <si>
    <t>Willow Bend</t>
  </si>
  <si>
    <t>274-7576</t>
  </si>
  <si>
    <t>multiple places, see home owner, call ahead</t>
  </si>
  <si>
    <t>Kerins, Mary</t>
  </si>
  <si>
    <t>151 South Roys</t>
  </si>
  <si>
    <t>276-3988</t>
  </si>
  <si>
    <t>inside front porch</t>
  </si>
  <si>
    <t>Glenn, Dana</t>
  </si>
  <si>
    <t>Gillogly, Carl</t>
  </si>
  <si>
    <t>137 S. Westgate</t>
  </si>
  <si>
    <t>right side</t>
  </si>
  <si>
    <t>Rogers, Connor</t>
  </si>
  <si>
    <t>Burns, Todd</t>
  </si>
  <si>
    <t>3909 Leemar Dr</t>
  </si>
  <si>
    <t>Leemar</t>
  </si>
  <si>
    <t>551-7805</t>
  </si>
  <si>
    <t>Townsend, Julie</t>
  </si>
  <si>
    <t>342 Guernsey Ave</t>
  </si>
  <si>
    <t>deliver via alley to back yard, we'll open the gate for you</t>
  </si>
  <si>
    <t>driveway, 4 ft from garage</t>
  </si>
  <si>
    <t>Hartwig, Misti</t>
  </si>
  <si>
    <t>3708 Rivervail Dr</t>
  </si>
  <si>
    <t xml:space="preserve">Rivervail </t>
  </si>
  <si>
    <t>769-4346</t>
  </si>
  <si>
    <t>Bunyak, Rae</t>
  </si>
  <si>
    <t>4907 Britton Farms Dr</t>
  </si>
  <si>
    <t>913-702-4346</t>
  </si>
  <si>
    <t>left side</t>
  </si>
  <si>
    <t>Jaynes, Susie</t>
  </si>
  <si>
    <t>2521 Ridge Ave</t>
  </si>
  <si>
    <t>Ridge</t>
  </si>
  <si>
    <t>279-9501</t>
  </si>
  <si>
    <t>Bowman, Cami</t>
  </si>
  <si>
    <t>8 in front driveway, 12 behind white gate</t>
  </si>
  <si>
    <t>Bonacci, Logan</t>
  </si>
  <si>
    <t>Bonaci, Tony</t>
  </si>
  <si>
    <t>6870 Plain-City Georgesville Rd</t>
  </si>
  <si>
    <t>Plain-City Georgesville</t>
  </si>
  <si>
    <t>Plain City</t>
  </si>
  <si>
    <t>578-3957</t>
  </si>
  <si>
    <t>Bonacci, Anthony</t>
  </si>
  <si>
    <t>1033 Racine Ave</t>
  </si>
  <si>
    <t>Racine</t>
  </si>
  <si>
    <t>905-9830</t>
  </si>
  <si>
    <t>Leonard, Vicki</t>
  </si>
  <si>
    <t>3006 Representation Terrace</t>
  </si>
  <si>
    <t>Representation Terrace</t>
  </si>
  <si>
    <t>209-7069</t>
  </si>
  <si>
    <t>Bonaccis to deliver</t>
  </si>
  <si>
    <t>Brumfield, Marcia</t>
  </si>
  <si>
    <t>135 Powhatan</t>
  </si>
  <si>
    <t>276-0973</t>
  </si>
  <si>
    <t>by back gate but don't block gate, leave against fence (house)</t>
  </si>
  <si>
    <t>Jazak, Alan</t>
  </si>
  <si>
    <t>104 S. Roys Ave</t>
  </si>
  <si>
    <t>272-1984</t>
  </si>
  <si>
    <t>front yard driveway</t>
  </si>
  <si>
    <t>Thomas, Jennifer</t>
  </si>
  <si>
    <t>524 Corral Gate Ct</t>
  </si>
  <si>
    <t>878-8849</t>
  </si>
  <si>
    <t>Schoff, Collette</t>
  </si>
  <si>
    <t>937-834-2959</t>
  </si>
  <si>
    <t>170 Letchworth Ave</t>
  </si>
  <si>
    <t>507-2053</t>
  </si>
  <si>
    <t>on left near gate</t>
  </si>
  <si>
    <t>Harshman, Kate</t>
  </si>
  <si>
    <t>44 S. Sylvan</t>
  </si>
  <si>
    <t>South Sylvan</t>
  </si>
  <si>
    <t>668-3606</t>
  </si>
  <si>
    <t>Baus, Patty</t>
  </si>
  <si>
    <t>342 S. Southampton</t>
  </si>
  <si>
    <t>806-9916</t>
  </si>
  <si>
    <t>4 in front, 8 in back. Val will cover difference</t>
  </si>
  <si>
    <t>Ivinskas, Julia</t>
  </si>
  <si>
    <t>60 Letchworth Ave</t>
  </si>
  <si>
    <t>633-5692</t>
  </si>
  <si>
    <t>left side driveway</t>
  </si>
  <si>
    <t>Smiht, Katie</t>
  </si>
  <si>
    <t>left in front of Grand Prix</t>
  </si>
  <si>
    <t>Markworth, Carolyn</t>
  </si>
  <si>
    <t>2526 Middlesex Rd</t>
  </si>
  <si>
    <t xml:space="preserve">Middlesex </t>
  </si>
  <si>
    <t>Upper Arlington</t>
  </si>
  <si>
    <t>204-7065</t>
  </si>
  <si>
    <t>Johnston, Harold</t>
  </si>
  <si>
    <t>143 S. Algonquin</t>
  </si>
  <si>
    <t>274-6507</t>
  </si>
  <si>
    <t>left side yard inside gate</t>
  </si>
  <si>
    <t>left side in front of iron gate</t>
  </si>
  <si>
    <t>left side near garage on driveway between patio and garage</t>
  </si>
  <si>
    <t>1456, 4904 3/3</t>
  </si>
  <si>
    <t>Mason, Jenn</t>
  </si>
  <si>
    <t>5580 Coral Ct</t>
  </si>
  <si>
    <t>403-9336</t>
  </si>
  <si>
    <t>Rule, Ben</t>
  </si>
  <si>
    <t>220 Binns Blvd</t>
  </si>
  <si>
    <t>778-8531</t>
  </si>
  <si>
    <t>on apron at right side of garage</t>
  </si>
  <si>
    <t>Carter, Kim</t>
  </si>
  <si>
    <t>38 Powhatan Ave</t>
  </si>
  <si>
    <t>725-0499</t>
  </si>
  <si>
    <t>left side on patio in back</t>
  </si>
  <si>
    <t>Krumm, Gabe</t>
  </si>
  <si>
    <t>Kaiser, Fred</t>
  </si>
  <si>
    <t>1680 W. Wind Lane</t>
  </si>
  <si>
    <t>West Wind Lane</t>
  </si>
  <si>
    <t>875-0393</t>
  </si>
  <si>
    <t>Coup to get check</t>
  </si>
  <si>
    <t>Pell, Mary</t>
  </si>
  <si>
    <t>5574 London Groveport Rd</t>
  </si>
  <si>
    <t>London Groveport</t>
  </si>
  <si>
    <t>Orient</t>
  </si>
  <si>
    <t>354-3210</t>
  </si>
  <si>
    <t>Krumm's to deliver</t>
  </si>
  <si>
    <t>Stratton Farrand, Kathy</t>
  </si>
  <si>
    <t>369 Josephine Ave</t>
  </si>
  <si>
    <t>272-0771</t>
  </si>
  <si>
    <t>left front porch</t>
  </si>
  <si>
    <t>278-9606</t>
  </si>
  <si>
    <t>left side driveway by gate</t>
  </si>
  <si>
    <t>Castro, Erika</t>
  </si>
  <si>
    <t>217 W. Chase Ave</t>
  </si>
  <si>
    <t>Chase</t>
  </si>
  <si>
    <t>915-4266</t>
  </si>
  <si>
    <t>Sinclaire, Loni</t>
  </si>
  <si>
    <t>441 Demorest Rd</t>
  </si>
  <si>
    <t>Stephens, Gloria</t>
  </si>
  <si>
    <t>3161 Parkside Rd</t>
  </si>
  <si>
    <t>378-9892</t>
  </si>
  <si>
    <t>Green, Marijo</t>
  </si>
  <si>
    <t>1891 Inchcliff Rd</t>
  </si>
  <si>
    <t>Inchcliff</t>
  </si>
  <si>
    <t>264-3100</t>
  </si>
  <si>
    <t>Wilson, Josehp</t>
  </si>
  <si>
    <t>2730 Westbreeze Dr</t>
  </si>
  <si>
    <t>Westbreeze</t>
  </si>
  <si>
    <t>580-3539</t>
  </si>
  <si>
    <t>Mays, Brandy</t>
  </si>
  <si>
    <t>205-3816</t>
  </si>
  <si>
    <t>705-4433</t>
  </si>
  <si>
    <t>Woods</t>
  </si>
  <si>
    <t>Rowe, Wes</t>
  </si>
  <si>
    <t>900 South Hague Ave</t>
  </si>
  <si>
    <t>South Hague</t>
  </si>
  <si>
    <t>279-0492</t>
  </si>
  <si>
    <t>top of driveway</t>
  </si>
  <si>
    <t>Thomas, Michelle</t>
  </si>
  <si>
    <t>84 S. Westgate Ave</t>
  </si>
  <si>
    <t>579-8181</t>
  </si>
  <si>
    <t>left side in back</t>
  </si>
  <si>
    <t>620-2144</t>
  </si>
  <si>
    <t>right side door garage area</t>
  </si>
  <si>
    <t>on patioin fron of garage, left of driveway</t>
  </si>
  <si>
    <t>3347 Colchester Rd</t>
  </si>
  <si>
    <t>Colchester</t>
  </si>
  <si>
    <t>284-0993</t>
  </si>
  <si>
    <t>left side of driveway near garage door</t>
  </si>
  <si>
    <t>Grant, Steve</t>
  </si>
  <si>
    <t>870-1024</t>
  </si>
  <si>
    <t>if not other delivery in area deliver to 2936 Crescent Dr.</t>
  </si>
  <si>
    <t xml:space="preserve">Anderson, Mrs. </t>
  </si>
  <si>
    <t>146 S. Roys Ave</t>
  </si>
  <si>
    <t>264-7811</t>
  </si>
  <si>
    <t>Mathews, Hannelore</t>
  </si>
  <si>
    <t>1835 Westbrook Village Dr</t>
  </si>
  <si>
    <t>Westbrook Village</t>
  </si>
  <si>
    <t>736-7812</t>
  </si>
  <si>
    <t>left sidewalk</t>
  </si>
  <si>
    <t>Maurer, Tom</t>
  </si>
  <si>
    <t>881 Bledsoe Dr.</t>
  </si>
  <si>
    <t>Bledsoe</t>
  </si>
  <si>
    <t>937-5248</t>
  </si>
  <si>
    <t>192 N. Terrace</t>
  </si>
  <si>
    <t>North Terrace</t>
  </si>
  <si>
    <t>519-4895</t>
  </si>
  <si>
    <t>patio in front of door, can block door</t>
  </si>
  <si>
    <t>back cement patio</t>
  </si>
  <si>
    <t>3027 Olive St</t>
  </si>
  <si>
    <t>Gergal, Pamela</t>
  </si>
  <si>
    <t>5038 Mengel Ln</t>
  </si>
  <si>
    <t>Mengel Lane</t>
  </si>
  <si>
    <t>771-4856</t>
  </si>
  <si>
    <t>Grace, Milly</t>
  </si>
  <si>
    <t>325-1277</t>
  </si>
  <si>
    <t>Aponte, Elizabeth</t>
  </si>
  <si>
    <t>967 Miriam Dr E</t>
  </si>
  <si>
    <t>Miriam Drive East</t>
  </si>
  <si>
    <t>216-0628</t>
  </si>
  <si>
    <t>front of house</t>
  </si>
  <si>
    <t>Alcaraz, Brigida</t>
  </si>
  <si>
    <t>1008 S. Hague Ave</t>
  </si>
  <si>
    <t>725-9069</t>
  </si>
  <si>
    <t>front of house by porch</t>
  </si>
  <si>
    <t>Stumpp, Jane</t>
  </si>
  <si>
    <t>54 S. Huron Ave</t>
  </si>
  <si>
    <t>279-0847</t>
  </si>
  <si>
    <t>left side of house front</t>
  </si>
  <si>
    <t>218-5045</t>
  </si>
  <si>
    <t>back yard on sidewalk by trash cans</t>
  </si>
  <si>
    <t>574-0605</t>
  </si>
  <si>
    <t>back near driveway on tarp</t>
  </si>
  <si>
    <t>Regan, Joe</t>
  </si>
  <si>
    <t>629 Wiltshire Rd</t>
  </si>
  <si>
    <t>Whiltshire</t>
  </si>
  <si>
    <t>279-3248</t>
  </si>
  <si>
    <t>place by garage inside fence</t>
  </si>
  <si>
    <t>Cahill, Pat</t>
  </si>
  <si>
    <t>3222 Steven Drive South</t>
  </si>
  <si>
    <t>Steven Drive South</t>
  </si>
  <si>
    <t>554-4345</t>
  </si>
  <si>
    <t>pull in driveway, sidewalk on right, place on concrete patio</t>
  </si>
  <si>
    <t>Crawford, Ann</t>
  </si>
  <si>
    <t>3113 Parkside Rd</t>
  </si>
  <si>
    <t>419-9940</t>
  </si>
  <si>
    <t>place n east side near fence at driveway</t>
  </si>
  <si>
    <t>Cimini, Brandy</t>
  </si>
  <si>
    <t>4041 Sequoia Ave</t>
  </si>
  <si>
    <t>Sequoia</t>
  </si>
  <si>
    <t>778-1448</t>
  </si>
  <si>
    <t>left side of driveway by garage</t>
  </si>
  <si>
    <t>at west end of parking space in front</t>
  </si>
  <si>
    <t>McClellan, Donald</t>
  </si>
  <si>
    <t>470 Branding Iron</t>
  </si>
  <si>
    <t>878-7611</t>
  </si>
  <si>
    <t>left by garage</t>
  </si>
  <si>
    <t>439-3119</t>
  </si>
  <si>
    <t>Long, Shiela</t>
  </si>
  <si>
    <t>4274 Golden Medows Ct</t>
  </si>
  <si>
    <t>Golden Medows Ct</t>
  </si>
  <si>
    <t>636-7181</t>
  </si>
  <si>
    <t>598-3586</t>
  </si>
  <si>
    <t>stack on white gravel behind stick</t>
  </si>
  <si>
    <t>Porter, Wes</t>
  </si>
  <si>
    <t>5577 Sullivant Ave</t>
  </si>
  <si>
    <t>878-3993</t>
  </si>
  <si>
    <t>place bags around gardens around house, right and left side</t>
  </si>
  <si>
    <t>Druck, Carol</t>
  </si>
  <si>
    <t>1415 Bellflower Ave</t>
  </si>
  <si>
    <t>Bellflower</t>
  </si>
  <si>
    <t>800-6710</t>
  </si>
  <si>
    <t>left driveway</t>
  </si>
  <si>
    <t>Dininger, Terry</t>
  </si>
  <si>
    <t>left of drivewayin front of garage</t>
  </si>
  <si>
    <t>Cahill, Janice</t>
  </si>
  <si>
    <t>397 Branding Iron Dr</t>
  </si>
  <si>
    <t>563-8592</t>
  </si>
  <si>
    <t>Contini, Loir</t>
  </si>
  <si>
    <t>363 Wild Stallion</t>
  </si>
  <si>
    <t>Wild Stallion</t>
  </si>
  <si>
    <t>561-9135</t>
  </si>
  <si>
    <t>Miller, Phillip</t>
  </si>
  <si>
    <t>5703 Magna Carta Circ</t>
  </si>
  <si>
    <t>Magna Carta</t>
  </si>
  <si>
    <t>878-8761</t>
  </si>
  <si>
    <t>Britton, Sue</t>
  </si>
  <si>
    <t>383 Northforty Dr</t>
  </si>
  <si>
    <t>878-1623</t>
  </si>
  <si>
    <t>Williams, Roger</t>
  </si>
  <si>
    <t>5669 Greendale Dr</t>
  </si>
  <si>
    <t>Greendale</t>
  </si>
  <si>
    <t>314-0702</t>
  </si>
  <si>
    <t>Wiggins, Wayne</t>
  </si>
  <si>
    <t>453 Round Up Dr</t>
  </si>
  <si>
    <t>Round Up</t>
  </si>
  <si>
    <t>419-8427</t>
  </si>
  <si>
    <t>Dorsey, Robin</t>
  </si>
  <si>
    <t>5700 Morningstar Dr</t>
  </si>
  <si>
    <t>Morningstar</t>
  </si>
  <si>
    <t>853-1750</t>
  </si>
  <si>
    <t>Johnson, Harry</t>
  </si>
  <si>
    <t>491 S. Warren Ave</t>
  </si>
  <si>
    <t>South Warren</t>
  </si>
  <si>
    <t>603-9544</t>
  </si>
  <si>
    <t>Pettit, Tim</t>
  </si>
  <si>
    <t>1891 Dauphin Dr</t>
  </si>
  <si>
    <t xml:space="preserve">Dauphin </t>
  </si>
  <si>
    <t>307-0538</t>
  </si>
  <si>
    <t>right driveway</t>
  </si>
  <si>
    <t>Schmitt, Doug</t>
  </si>
  <si>
    <t>4627 Reinbeau Dr</t>
  </si>
  <si>
    <t>Reinbeau</t>
  </si>
  <si>
    <t>Byrnes, Mary Ellen</t>
  </si>
  <si>
    <t>314 S. Sylvan</t>
  </si>
  <si>
    <t>276-1426</t>
  </si>
  <si>
    <t>1122 Melinda Dr</t>
  </si>
  <si>
    <t>Melinda</t>
  </si>
  <si>
    <t>Westerville</t>
  </si>
  <si>
    <t>286-2162</t>
  </si>
  <si>
    <t>may deliver to Val, in garage</t>
  </si>
  <si>
    <t>deliver to Val, in garage</t>
  </si>
  <si>
    <t>Shaw,Jenn</t>
  </si>
  <si>
    <t>342 Letchworth</t>
  </si>
  <si>
    <t>Rowe, Wesley</t>
  </si>
  <si>
    <t>Weisenbach, Katrina</t>
  </si>
  <si>
    <t>274-9859</t>
  </si>
  <si>
    <t>Hilliard38</t>
  </si>
  <si>
    <t>GroveCity22</t>
  </si>
  <si>
    <t>GroveCity30</t>
  </si>
  <si>
    <t>Holt24</t>
  </si>
  <si>
    <t>Norton13</t>
  </si>
  <si>
    <t>GeorgianHts8</t>
  </si>
  <si>
    <t>Briggs16</t>
  </si>
  <si>
    <t>EastValleyview8</t>
  </si>
  <si>
    <t>COCCHIARALE16</t>
  </si>
  <si>
    <t>BadAddress5</t>
  </si>
  <si>
    <t>Riverbend10</t>
  </si>
  <si>
    <t>Pinnacle16</t>
  </si>
  <si>
    <t>SHIGH20</t>
  </si>
  <si>
    <t>TruckReload</t>
  </si>
  <si>
    <t>Initial Truck 1 load</t>
  </si>
  <si>
    <t>Jimmy load</t>
  </si>
  <si>
    <t>Truck 1 reload</t>
  </si>
  <si>
    <t>Woodman, Bud</t>
  </si>
  <si>
    <t>340 Powhaton</t>
  </si>
  <si>
    <t>274-8966</t>
  </si>
  <si>
    <t>2929 Cresent Dr</t>
  </si>
  <si>
    <t>check</t>
  </si>
  <si>
    <t>Gronczewski, Austin</t>
  </si>
  <si>
    <t>Cocchiarale, Giovanni</t>
  </si>
  <si>
    <t>Rogers, Albert</t>
  </si>
  <si>
    <t>Single Bags</t>
  </si>
  <si>
    <t>Jaeger, Kelly</t>
  </si>
  <si>
    <t>delivered on delivery day</t>
  </si>
  <si>
    <t>Total Scouts+Delivery Pools</t>
  </si>
  <si>
    <t>Delivery Charge</t>
  </si>
  <si>
    <t>how many rows for this years sale</t>
  </si>
  <si>
    <t>Delivery</t>
  </si>
  <si>
    <t>Hours</t>
  </si>
  <si>
    <t>sale price</t>
  </si>
  <si>
    <t xml:space="preserve">Bags Sold at cost  </t>
  </si>
  <si>
    <t xml:space="preserve">Troop donations  </t>
  </si>
  <si>
    <t>ISA - Troop</t>
  </si>
  <si>
    <t>ISA -Crew</t>
  </si>
  <si>
    <t>For this to work the current year has to be at the top of the database and "Scout" names have to be identical.</t>
  </si>
  <si>
    <t>Troop sales/delivery</t>
  </si>
  <si>
    <t xml:space="preserve"> </t>
  </si>
  <si>
    <t>165 S. Roys Ave</t>
  </si>
  <si>
    <t>S. Roys</t>
  </si>
  <si>
    <t>614-357-7153</t>
  </si>
  <si>
    <t>under pine tree</t>
  </si>
  <si>
    <t>3279 Medona Dr.</t>
  </si>
  <si>
    <t>Medona Dr</t>
  </si>
  <si>
    <t>614-477-3808</t>
  </si>
  <si>
    <t>below right side of porch</t>
  </si>
  <si>
    <t>614-962-1359</t>
  </si>
  <si>
    <t>3574 Lake Mead Dr</t>
  </si>
  <si>
    <t>Lake Mead Dr</t>
  </si>
  <si>
    <t>614-420-5797</t>
  </si>
  <si>
    <t>call before delivery</t>
  </si>
  <si>
    <t>614-853-1750</t>
  </si>
  <si>
    <t>614-915-4023</t>
  </si>
  <si>
    <t>left side by picket fence</t>
  </si>
  <si>
    <t>614-598-3586</t>
  </si>
  <si>
    <t>left side on white rocks</t>
  </si>
  <si>
    <t>614-332-6739</t>
  </si>
  <si>
    <t>by gate</t>
  </si>
  <si>
    <t>614-638-7436</t>
  </si>
  <si>
    <t>Val's place in garage</t>
  </si>
  <si>
    <t>202 Letchworth Ave</t>
  </si>
  <si>
    <t>614-272-8169</t>
  </si>
  <si>
    <t>614-274-8910</t>
  </si>
  <si>
    <t>Mongold, Mary</t>
  </si>
  <si>
    <t>Burns, Myrna</t>
  </si>
  <si>
    <t>Fox, Dustyn</t>
  </si>
  <si>
    <t>88 North Brinker Ave</t>
  </si>
  <si>
    <t>North Brinker</t>
  </si>
  <si>
    <t>614-314-3459</t>
  </si>
  <si>
    <t>front right side o garage, along wood fence</t>
  </si>
  <si>
    <t>614-351-9172</t>
  </si>
  <si>
    <t>Stanley, Tracy</t>
  </si>
  <si>
    <t>3037 Palmetto St</t>
  </si>
  <si>
    <t>Palmetto St</t>
  </si>
  <si>
    <t>614-395-1092</t>
  </si>
  <si>
    <t>Snyder, Angela</t>
  </si>
  <si>
    <t>318 S. Brinker</t>
  </si>
  <si>
    <t>614-323-7266</t>
  </si>
  <si>
    <t>place by garage</t>
  </si>
  <si>
    <t>617-286-2162</t>
  </si>
  <si>
    <t>VanHorn, Seth</t>
  </si>
  <si>
    <t>347 S. Southampton Ave</t>
  </si>
  <si>
    <t>614-832-8624</t>
  </si>
  <si>
    <t>back yard</t>
  </si>
  <si>
    <t>Hoel, Scott</t>
  </si>
  <si>
    <t>288 Letchworth Ave</t>
  </si>
  <si>
    <t>614-351-9060</t>
  </si>
  <si>
    <t>right side by garage</t>
  </si>
  <si>
    <t>Dobias, James</t>
  </si>
  <si>
    <t>661 Josephine Ave</t>
  </si>
  <si>
    <t>614-657-1603</t>
  </si>
  <si>
    <t>3951 Trail Ridge Drive</t>
  </si>
  <si>
    <t>Trail Ridge Drive</t>
  </si>
  <si>
    <t>614-668-3606</t>
  </si>
  <si>
    <t>right front</t>
  </si>
  <si>
    <t>614-806-9916</t>
  </si>
  <si>
    <t>Haeger, Christine</t>
  </si>
  <si>
    <t>614-309-9855</t>
  </si>
  <si>
    <t>gift card</t>
  </si>
  <si>
    <t>614-507-1136</t>
  </si>
  <si>
    <t>614-937-5248</t>
  </si>
  <si>
    <t>614-276-3005</t>
  </si>
  <si>
    <t>Abbott, Shelby</t>
  </si>
  <si>
    <t>678-986-5855</t>
  </si>
  <si>
    <t>deliver to Roger's home</t>
  </si>
  <si>
    <t>left of driveway by house</t>
  </si>
  <si>
    <t>right side of driveway</t>
  </si>
  <si>
    <t>Cumpston, Mike</t>
  </si>
  <si>
    <t>4047 Londonderry Ave</t>
  </si>
  <si>
    <t xml:space="preserve">Londonderry </t>
  </si>
  <si>
    <t>614-284-2159</t>
  </si>
  <si>
    <t>Burns, Robert</t>
  </si>
  <si>
    <t>614-206-0825</t>
  </si>
  <si>
    <t>614-272-6585</t>
  </si>
  <si>
    <t>back patio</t>
  </si>
  <si>
    <t>614-578-7755</t>
  </si>
  <si>
    <t>614-272-5583</t>
  </si>
  <si>
    <t>along hedges in rear of drive way</t>
  </si>
  <si>
    <t>455 Binns Blvd</t>
  </si>
  <si>
    <t>614-276-4023</t>
  </si>
  <si>
    <t>614-801-1024</t>
  </si>
  <si>
    <t>614-529-4283</t>
  </si>
  <si>
    <t>Stebens, Parker</t>
  </si>
  <si>
    <t>Cantrell, Gabriel</t>
  </si>
  <si>
    <t>2905 Olive St</t>
  </si>
  <si>
    <t>614-206-1443</t>
  </si>
  <si>
    <t>beside garage</t>
  </si>
  <si>
    <t>Crabtree, Beth</t>
  </si>
  <si>
    <t>150 S. Roys</t>
  </si>
  <si>
    <t>614-570-3783</t>
  </si>
  <si>
    <t>Mundy, Ruth</t>
  </si>
  <si>
    <t>133 Guernsey Ave</t>
  </si>
  <si>
    <t>269-830-9830</t>
  </si>
  <si>
    <t>614-278-9606</t>
  </si>
  <si>
    <t>Becker, Sarah</t>
  </si>
  <si>
    <t>172 S. Roys Ave</t>
  </si>
  <si>
    <t>270-881-0411</t>
  </si>
  <si>
    <t>Christmas, Andrew</t>
  </si>
  <si>
    <t>154 S. Huron</t>
  </si>
  <si>
    <t>773-852-6884</t>
  </si>
  <si>
    <t>right side gate - Call</t>
  </si>
  <si>
    <t>Dalton, Jessica</t>
  </si>
  <si>
    <t>131 Demorest Ave</t>
  </si>
  <si>
    <t>614-357-8383</t>
  </si>
  <si>
    <t>Lonsert, Juliette</t>
  </si>
  <si>
    <t>327 S. Southampton</t>
  </si>
  <si>
    <t>614-570-2585</t>
  </si>
  <si>
    <t>Donavan, Molly</t>
  </si>
  <si>
    <t xml:space="preserve">2930 Palmetto St. </t>
  </si>
  <si>
    <t>614-296-5894</t>
  </si>
  <si>
    <t>left side north side of garage</t>
  </si>
  <si>
    <t>614-937-1657</t>
  </si>
  <si>
    <t>left side between patio and garage</t>
  </si>
  <si>
    <t>614-272-7795</t>
  </si>
  <si>
    <t>614-264-7811</t>
  </si>
  <si>
    <t>Merry, Johnny</t>
  </si>
  <si>
    <t>152 Guernsey Ave</t>
  </si>
  <si>
    <t>740-704-3712</t>
  </si>
  <si>
    <t>614-325-2440</t>
  </si>
  <si>
    <t>614-276-9772</t>
  </si>
  <si>
    <t>left side in front of VW</t>
  </si>
  <si>
    <t>Pugh, Carol</t>
  </si>
  <si>
    <t>97 S. Roys</t>
  </si>
  <si>
    <t>614-274-9906</t>
  </si>
  <si>
    <t>top of stairs to the right of porch on the side yard</t>
  </si>
  <si>
    <t>614-279-0492</t>
  </si>
  <si>
    <t>left of driveway at corner of house on top of other mulch bags</t>
  </si>
  <si>
    <t>Coup, Kaiden</t>
  </si>
  <si>
    <t>614-578-2605</t>
  </si>
  <si>
    <t>Cross, Julie</t>
  </si>
  <si>
    <t>156 S. Algonquin</t>
  </si>
  <si>
    <t>419-624-2012</t>
  </si>
  <si>
    <t>Lucas, Joseph</t>
  </si>
  <si>
    <t>4012 Sandy Ridge Dr</t>
  </si>
  <si>
    <t>Sandy Ridge Dr</t>
  </si>
  <si>
    <t>614-570-9558</t>
  </si>
  <si>
    <t>614-275-4826</t>
  </si>
  <si>
    <t>614-294-4070</t>
  </si>
  <si>
    <t>614-443-8910</t>
  </si>
  <si>
    <t>left side garage door</t>
  </si>
  <si>
    <t>Kaliszak, Michael</t>
  </si>
  <si>
    <t>3451 Valerie St</t>
  </si>
  <si>
    <t>614-539-1978</t>
  </si>
  <si>
    <t>in back to left side of vinyl privacy fence</t>
  </si>
  <si>
    <t>576 Hilltonia Ave</t>
  </si>
  <si>
    <t>Hilltonia Ave</t>
  </si>
  <si>
    <t>614-282-8229</t>
  </si>
  <si>
    <t>right side by gate</t>
  </si>
  <si>
    <t>614-279-1198</t>
  </si>
  <si>
    <t>left side by garage</t>
  </si>
  <si>
    <t>614-351-7218</t>
  </si>
  <si>
    <t>614-279-0247</t>
  </si>
  <si>
    <t>614-774-8725</t>
  </si>
  <si>
    <t>front drivewayn at top by gate</t>
  </si>
  <si>
    <t>Kauffman, Kenon</t>
  </si>
  <si>
    <t>43 S. Warren Ave</t>
  </si>
  <si>
    <t>Warren Ave</t>
  </si>
  <si>
    <t>614-329-6746</t>
  </si>
  <si>
    <t>Dimmel, Paul</t>
  </si>
  <si>
    <t>614-218-5045</t>
  </si>
  <si>
    <t>sidewalk beside driveway at garage</t>
  </si>
  <si>
    <t>614-274-0605</t>
  </si>
  <si>
    <t>on tarp laying on ground</t>
  </si>
  <si>
    <t>Gue, Abbie</t>
  </si>
  <si>
    <t>1062 Wiltshire Rd</t>
  </si>
  <si>
    <t>614-276-5547</t>
  </si>
  <si>
    <t>right side of breezway under eves</t>
  </si>
  <si>
    <t>Miller, Timothy</t>
  </si>
  <si>
    <t>3170 W. Mound</t>
  </si>
  <si>
    <t>West Mound</t>
  </si>
  <si>
    <t>614-206-8238</t>
  </si>
  <si>
    <t>beside garage on right side of house on sidewalk</t>
  </si>
  <si>
    <t>614-216-0628</t>
  </si>
  <si>
    <t>on porch - front</t>
  </si>
  <si>
    <t>Rowe, Kathryn</t>
  </si>
  <si>
    <t>359 S. Warren Ave</t>
  </si>
  <si>
    <t>614-202-4496</t>
  </si>
  <si>
    <t>behind house next to garage through gate</t>
  </si>
  <si>
    <t>614-279-0847</t>
  </si>
  <si>
    <t>north side against house</t>
  </si>
  <si>
    <t>Pritchard, George</t>
  </si>
  <si>
    <t>2975 Wicklow Rd</t>
  </si>
  <si>
    <t>614-570-3931</t>
  </si>
  <si>
    <t>inside fence along driveway</t>
  </si>
  <si>
    <t>McGann, Steven</t>
  </si>
  <si>
    <t>31 S. Huron Ave</t>
  </si>
  <si>
    <t>614-316-7796</t>
  </si>
  <si>
    <t>226 S. Brinker Ave</t>
  </si>
  <si>
    <t>614-534-9398</t>
  </si>
  <si>
    <t>Cotter, Chris</t>
  </si>
  <si>
    <t>306 S. Brinker</t>
  </si>
  <si>
    <t>614-274-7844</t>
  </si>
  <si>
    <t>left side of porch</t>
  </si>
  <si>
    <t>Henson, Kendall</t>
  </si>
  <si>
    <t>2084 English Turn Dr</t>
  </si>
  <si>
    <t>English Turn Dr</t>
  </si>
  <si>
    <t>740-601-5558</t>
  </si>
  <si>
    <t>Luckhaupt, Joe</t>
  </si>
  <si>
    <t>3980 Briggs Rd</t>
  </si>
  <si>
    <t xml:space="preserve">Briggs </t>
  </si>
  <si>
    <t>614-279-4364</t>
  </si>
  <si>
    <t>in front of boat on Holly Hill side</t>
  </si>
  <si>
    <t>Linder, Bobby</t>
  </si>
  <si>
    <t>614-266-5712</t>
  </si>
  <si>
    <t>SMM - driveway at PK's cage, west side of church</t>
  </si>
  <si>
    <t>614-276-1426</t>
  </si>
  <si>
    <t>Valerie St</t>
  </si>
  <si>
    <t>Krupa, Karen</t>
  </si>
  <si>
    <t>Chandler, Leeanne</t>
  </si>
  <si>
    <t>Maurer, Vicky</t>
  </si>
  <si>
    <t>Willis, Linda</t>
  </si>
  <si>
    <t>136 S. Algonqiun</t>
  </si>
  <si>
    <t>614-274-7412</t>
  </si>
  <si>
    <t>rear of driveway</t>
  </si>
  <si>
    <t>If going to Val's place in garage</t>
  </si>
  <si>
    <t>Byrns, Mary Ellen</t>
  </si>
  <si>
    <t>by fence</t>
  </si>
  <si>
    <t>right side in back by trashcan</t>
  </si>
  <si>
    <t>Weaver,Deborah</t>
  </si>
  <si>
    <t>440 S. Roys Ave</t>
  </si>
  <si>
    <t>937-205-3001</t>
  </si>
  <si>
    <t>left side to driveway by the gate</t>
  </si>
  <si>
    <t>Golis, Danette</t>
  </si>
  <si>
    <t>3350 Timber Oak Dr</t>
  </si>
  <si>
    <t>520-820-1978</t>
  </si>
  <si>
    <t>Kash Marzetti to pick up</t>
  </si>
  <si>
    <t>2716+ 20 cash</t>
  </si>
  <si>
    <t>3C20</t>
  </si>
  <si>
    <t>Norton25</t>
  </si>
  <si>
    <t>GeorgianHts32</t>
  </si>
  <si>
    <t>GeorgianHts24</t>
  </si>
  <si>
    <t>Pinnacle28</t>
  </si>
  <si>
    <t>TimberOak46</t>
  </si>
  <si>
    <t>Wilson32</t>
  </si>
  <si>
    <t>Briggs12</t>
  </si>
  <si>
    <t>Warren18</t>
  </si>
  <si>
    <t>AlumCreek100</t>
  </si>
  <si>
    <t>7762 Slate Ridge Blvd - right of driveway</t>
  </si>
  <si>
    <t>HauntzPark18</t>
  </si>
  <si>
    <t>NorthTerrace24</t>
  </si>
  <si>
    <t>NorthBrinker20</t>
  </si>
  <si>
    <t>472 Guernsey Ave</t>
  </si>
  <si>
    <t>Westgate3</t>
  </si>
  <si>
    <t>Westgate4</t>
  </si>
  <si>
    <t>Demorest33</t>
  </si>
  <si>
    <t>Map Order</t>
  </si>
  <si>
    <t>Reload</t>
  </si>
  <si>
    <t>Stebens, Robert</t>
  </si>
  <si>
    <t>Grand, Sam</t>
  </si>
  <si>
    <t>110/112</t>
  </si>
  <si>
    <t>Ohio Mulch</t>
  </si>
  <si>
    <t>Invoice</t>
  </si>
  <si>
    <t>Vendor</t>
  </si>
  <si>
    <t>gift cards</t>
  </si>
  <si>
    <t>Gas</t>
  </si>
  <si>
    <t>Truck</t>
  </si>
  <si>
    <t>Tax</t>
  </si>
  <si>
    <t>cost extra</t>
  </si>
  <si>
    <t>Description</t>
  </si>
  <si>
    <t>Invoiced</t>
  </si>
  <si>
    <t xml:space="preserve">Total cards sold  </t>
  </si>
  <si>
    <t xml:space="preserve">Total cards sold for profit </t>
  </si>
  <si>
    <t>Gift Cards Sold</t>
  </si>
  <si>
    <t>ISA</t>
  </si>
  <si>
    <t>$25 sold</t>
  </si>
  <si>
    <t>$50 sold</t>
  </si>
  <si>
    <t>$100 sold</t>
  </si>
  <si>
    <t>Biehl, John</t>
  </si>
  <si>
    <t>881 S. Brinker Ave</t>
  </si>
  <si>
    <t>under patio on north side of garage</t>
  </si>
  <si>
    <t>453 Catherine St</t>
  </si>
  <si>
    <t>902-9840</t>
  </si>
  <si>
    <t>Cuupston, Michael</t>
  </si>
  <si>
    <t>284-2159</t>
  </si>
  <si>
    <t>206-0825</t>
  </si>
  <si>
    <t>Schlosser, Reba</t>
  </si>
  <si>
    <t>158 North Chase</t>
  </si>
  <si>
    <t>backyard if not home</t>
  </si>
  <si>
    <t>Monigold, Mary</t>
  </si>
  <si>
    <t>477-3808</t>
  </si>
  <si>
    <t>562-2304</t>
  </si>
  <si>
    <t>by picket gate</t>
  </si>
  <si>
    <t>in front of truck</t>
  </si>
  <si>
    <t>274-1808</t>
  </si>
  <si>
    <t>272-1948</t>
  </si>
  <si>
    <t>Wilges, Gail</t>
  </si>
  <si>
    <t>937-489-8268</t>
  </si>
  <si>
    <t>638-7434</t>
  </si>
  <si>
    <t>309-9855</t>
  </si>
  <si>
    <t>286-4293</t>
  </si>
  <si>
    <t>back yard by wood fence on pavers</t>
  </si>
  <si>
    <t>in front of left garage door</t>
  </si>
  <si>
    <t>Corbett, Couper</t>
  </si>
  <si>
    <t>279-1198</t>
  </si>
  <si>
    <t>end of driveway near garage, 620-2144</t>
  </si>
  <si>
    <t>Leonard, Kathy</t>
  </si>
  <si>
    <t>51 S. Westgate</t>
  </si>
  <si>
    <t>271-0024</t>
  </si>
  <si>
    <t>10 front porch, 10 back deck</t>
  </si>
  <si>
    <t>side walk behind gate</t>
  </si>
  <si>
    <t>Shawler, Anita</t>
  </si>
  <si>
    <t>2735 St. Patrick Rd</t>
  </si>
  <si>
    <t>348-2428</t>
  </si>
  <si>
    <t>Corbett, Mandy</t>
  </si>
  <si>
    <t>2225 Owl St</t>
  </si>
  <si>
    <t>668-7525</t>
  </si>
  <si>
    <t>left side walkway near gate</t>
  </si>
  <si>
    <t>driveway near garage</t>
  </si>
  <si>
    <t>right side driveway</t>
  </si>
  <si>
    <t>Boutros, Steve</t>
  </si>
  <si>
    <t>71 S. Sylvan</t>
  </si>
  <si>
    <t>623-5683</t>
  </si>
  <si>
    <t>any where front lawn along drive way</t>
  </si>
  <si>
    <t>Sgontz, Don</t>
  </si>
  <si>
    <t>139 S. Roys Ave</t>
  </si>
  <si>
    <t>through back gate in backyard, right side of house</t>
  </si>
  <si>
    <t>Redman, Angie</t>
  </si>
  <si>
    <t>93 S. Brinker</t>
  </si>
  <si>
    <t>right side by steps of porch</t>
  </si>
  <si>
    <t>Middleton, Ann</t>
  </si>
  <si>
    <t>86 S. Southampton</t>
  </si>
  <si>
    <t>left side of drive near garage</t>
  </si>
  <si>
    <t>Plexico,Trent</t>
  </si>
  <si>
    <t>916-367-2474</t>
  </si>
  <si>
    <t>garage on driveway</t>
  </si>
  <si>
    <t>Kindler, Susan</t>
  </si>
  <si>
    <t>40 S. Algonquin Ave</t>
  </si>
  <si>
    <t>on driveway beside garage</t>
  </si>
  <si>
    <t>357-7153</t>
  </si>
  <si>
    <t>under blue spruce tree</t>
  </si>
  <si>
    <t>Nelson, Tom</t>
  </si>
  <si>
    <t>357 S. Roys Ave</t>
  </si>
  <si>
    <t>left side driveway in back</t>
  </si>
  <si>
    <t>296-5894</t>
  </si>
  <si>
    <t>left side of garage</t>
  </si>
  <si>
    <t>Scholl, Caitlyn</t>
  </si>
  <si>
    <t>2963 Fremont</t>
  </si>
  <si>
    <t>440-935-3668</t>
  </si>
  <si>
    <t>left side flower bed</t>
  </si>
  <si>
    <t>Longenecker, Katherine</t>
  </si>
  <si>
    <t>355 Binns Blvd</t>
  </si>
  <si>
    <t>325-3472</t>
  </si>
  <si>
    <t>left side on driveway in back</t>
  </si>
  <si>
    <t>Kohlmann, Steve</t>
  </si>
  <si>
    <t>204 S. Westmoor Ave</t>
  </si>
  <si>
    <t>920-284-0140</t>
  </si>
  <si>
    <t>left side driveway near house</t>
  </si>
  <si>
    <t>Contrell, Gabe</t>
  </si>
  <si>
    <t>along left side of garage</t>
  </si>
  <si>
    <t>right side driveway by garage</t>
  </si>
  <si>
    <t>420-5797</t>
  </si>
  <si>
    <t>please call before delivery would like to put in garage 539-1502</t>
  </si>
  <si>
    <t>left side gravel</t>
  </si>
  <si>
    <t>left side garage</t>
  </si>
  <si>
    <t>506-5600</t>
  </si>
  <si>
    <t>Ferguson, Ryan</t>
  </si>
  <si>
    <t>Ferguson, Bryan</t>
  </si>
  <si>
    <t>3743 Newell Dr</t>
  </si>
  <si>
    <t>947-7307</t>
  </si>
  <si>
    <t>left by recycle bin</t>
  </si>
  <si>
    <t>Maurer, Anthony</t>
  </si>
  <si>
    <t>Riddle, Taryn</t>
  </si>
  <si>
    <t>710 Josephine Ave</t>
  </si>
  <si>
    <t>202-9692</t>
  </si>
  <si>
    <t>left side by trash cans</t>
  </si>
  <si>
    <t>Banks, Ayden</t>
  </si>
  <si>
    <t>Mills, Teri</t>
  </si>
  <si>
    <t>185 Alice Rita St</t>
  </si>
  <si>
    <t>496-8896</t>
  </si>
  <si>
    <t>Coup, Angie</t>
  </si>
  <si>
    <t>163 S. Algonquin</t>
  </si>
  <si>
    <t>288-8696</t>
  </si>
  <si>
    <t>left at top of driveway</t>
  </si>
  <si>
    <t>Banks, Cody</t>
  </si>
  <si>
    <t>216 S. Algonquin</t>
  </si>
  <si>
    <t>325-9394</t>
  </si>
  <si>
    <t>Simcox, Nicole</t>
  </si>
  <si>
    <t>596-4066</t>
  </si>
  <si>
    <t>1354 + 4.50cash</t>
  </si>
  <si>
    <t>Mills, Christina</t>
  </si>
  <si>
    <t>203-1790</t>
  </si>
  <si>
    <t>Flowers, Daniel</t>
  </si>
  <si>
    <t>192 S. Brinker</t>
  </si>
  <si>
    <t>843-8453</t>
  </si>
  <si>
    <t>806-5561</t>
  </si>
  <si>
    <t>Mauer, Cathy</t>
  </si>
  <si>
    <t>Corbett, Laurie</t>
  </si>
  <si>
    <t>2096 Presley Dr</t>
  </si>
  <si>
    <t>Presley</t>
  </si>
  <si>
    <t>204-3266</t>
  </si>
  <si>
    <t>Whyte, Thomas</t>
  </si>
  <si>
    <t>on tarp by fence in back</t>
  </si>
  <si>
    <t>Cline, Matt</t>
  </si>
  <si>
    <t>2386 Sunladen Dr</t>
  </si>
  <si>
    <t>stack in front of garage</t>
  </si>
  <si>
    <t>right side along hedges</t>
  </si>
  <si>
    <t>246-4023</t>
  </si>
  <si>
    <t>274-9906</t>
  </si>
  <si>
    <t>right side of house</t>
  </si>
  <si>
    <t>351-9062</t>
  </si>
  <si>
    <t>Scales, Pat</t>
  </si>
  <si>
    <t>333 S. Southampton</t>
  </si>
  <si>
    <t>208-7365</t>
  </si>
  <si>
    <t>left side at gate</t>
  </si>
  <si>
    <t>corner side of house</t>
  </si>
  <si>
    <t>Robinson, Amy</t>
  </si>
  <si>
    <t>2673 St. Joseph Ave</t>
  </si>
  <si>
    <t>906-8011</t>
  </si>
  <si>
    <t>end of driveway as close to fence as possible</t>
  </si>
  <si>
    <t>Montgomery, Martha</t>
  </si>
  <si>
    <t>2999 Fremont</t>
  </si>
  <si>
    <t>sidewalk to right of house</t>
  </si>
  <si>
    <t>sidewalk to left of house</t>
  </si>
  <si>
    <t>937-8662</t>
  </si>
  <si>
    <t>276-5547</t>
  </si>
  <si>
    <t>place in backyard in patio</t>
  </si>
  <si>
    <t>sidewalk inside gate at garage</t>
  </si>
  <si>
    <t>beside garage inside fence</t>
  </si>
  <si>
    <t>202-4496</t>
  </si>
  <si>
    <t>266-5712</t>
  </si>
  <si>
    <t>place inside enclosure by handicap ramp</t>
  </si>
  <si>
    <t>216 S Algonquin Ave</t>
  </si>
  <si>
    <t>Algonquin</t>
  </si>
  <si>
    <t>Hack, Linda</t>
  </si>
  <si>
    <t>679-2913</t>
  </si>
  <si>
    <t>right side of driveway at garage</t>
  </si>
  <si>
    <t>Bruun-Seibold, Lisa</t>
  </si>
  <si>
    <t>950 Doherty Rd</t>
  </si>
  <si>
    <t>2842 Chateau Circle Unit 93</t>
  </si>
  <si>
    <t>746-7339</t>
  </si>
  <si>
    <t>Maurer, Regina</t>
  </si>
  <si>
    <t>Quinn, Dolores</t>
  </si>
  <si>
    <t>2841 1/3</t>
  </si>
  <si>
    <t>2841 2/3</t>
  </si>
  <si>
    <t>2841 3/3</t>
  </si>
  <si>
    <t>9058 1/4</t>
  </si>
  <si>
    <t>1920 1/2</t>
  </si>
  <si>
    <t>9058 1/2</t>
  </si>
  <si>
    <t>2657 1/2</t>
  </si>
  <si>
    <t>9058 3/4</t>
  </si>
  <si>
    <t>122 1/2</t>
  </si>
  <si>
    <t>9058 4/4</t>
  </si>
  <si>
    <t>2657 2/2</t>
  </si>
  <si>
    <t>122 2/2</t>
  </si>
  <si>
    <t>1920 2/2</t>
  </si>
  <si>
    <t>1731 2/2</t>
  </si>
  <si>
    <t>Sullivant&amp;70</t>
  </si>
  <si>
    <t>BigRunSouth30</t>
  </si>
  <si>
    <t>Demorest26</t>
  </si>
  <si>
    <t>WNA10</t>
  </si>
  <si>
    <t>2 South Roys</t>
  </si>
  <si>
    <t>Owl</t>
  </si>
  <si>
    <t>Newell</t>
  </si>
  <si>
    <t>Chateau</t>
  </si>
  <si>
    <t>Catherine</t>
  </si>
  <si>
    <t>North Chase</t>
  </si>
  <si>
    <t>St Joseph</t>
  </si>
  <si>
    <t>St Patrick</t>
  </si>
  <si>
    <t>Alice Rita</t>
  </si>
  <si>
    <t>Doherty</t>
  </si>
  <si>
    <t>Sunladen</t>
  </si>
  <si>
    <t>281 S. Southampton Av</t>
  </si>
  <si>
    <t>121 S. Southampton</t>
  </si>
  <si>
    <t>Feder20</t>
  </si>
  <si>
    <t>Hall27</t>
  </si>
  <si>
    <t>GeorgianHtsBroad16</t>
  </si>
  <si>
    <t>Linderer, Bobby (SMM)</t>
  </si>
  <si>
    <t>472 Guernsey</t>
  </si>
  <si>
    <t>Westgate5</t>
  </si>
  <si>
    <t>Westgate6</t>
  </si>
  <si>
    <t>Norton39</t>
  </si>
  <si>
    <t>Behind Welcome to Westgate sign</t>
  </si>
  <si>
    <t>2880 Sullivant Ave</t>
  </si>
  <si>
    <t>3420 Sullivant Ave</t>
  </si>
  <si>
    <t>Gantz8</t>
  </si>
  <si>
    <t>two units are numbered 2842. this one is to left when enter complex. White washed brick.</t>
  </si>
  <si>
    <t>3359 La Coste Lane</t>
  </si>
  <si>
    <t>La Coste</t>
  </si>
  <si>
    <t>Meyer, Susan</t>
  </si>
  <si>
    <t>223-1040</t>
  </si>
  <si>
    <t>7271 Hopewell Ct, Dublin, OH 43017</t>
  </si>
  <si>
    <t>no driveway, front of house, check split with gift cards, 2723 Bellwood Ave, Bexley</t>
  </si>
  <si>
    <t>7762 Slate Ridge Blvd, Reynoldsburg, OH 43068</t>
  </si>
  <si>
    <t>3036 Norwood St., Columbus, OH 43024</t>
  </si>
  <si>
    <t>left side on driveway by garage door 1451 Chickasaw Dr, London, OH</t>
  </si>
  <si>
    <t xml:space="preserve">382 East Sycamore </t>
  </si>
  <si>
    <t>Total for 7 orders to Vals garage: of 60 bags black, 0 red, 44 dark</t>
  </si>
  <si>
    <t>Westgate Neighbors Assoc</t>
  </si>
  <si>
    <t>Steele24</t>
  </si>
  <si>
    <t>ValsGarage</t>
  </si>
  <si>
    <t>Jimmy1</t>
  </si>
  <si>
    <t>Jimmy2</t>
  </si>
  <si>
    <t>Jimmy reload</t>
  </si>
  <si>
    <t>1142</t>
  </si>
  <si>
    <t>1083</t>
  </si>
  <si>
    <t>4840</t>
  </si>
  <si>
    <t>Caputo, Jean</t>
  </si>
  <si>
    <t>1064 Torrey Hill Dr</t>
  </si>
  <si>
    <t>382 S. Sycamore St</t>
  </si>
  <si>
    <t>4109</t>
  </si>
  <si>
    <t>Cruikshank, Charles</t>
  </si>
  <si>
    <t>Hodge, Tim</t>
  </si>
  <si>
    <t>4124</t>
  </si>
  <si>
    <t>picked up at end of sale</t>
  </si>
  <si>
    <t>10009</t>
  </si>
  <si>
    <t>4942</t>
  </si>
  <si>
    <t>2940</t>
  </si>
  <si>
    <t>leftover at end of sale, Steve purchased extra needed at end and calling it even</t>
  </si>
  <si>
    <t>Banks, Chloe</t>
  </si>
  <si>
    <t>Cruikshank, Teresa</t>
  </si>
  <si>
    <t>Wood</t>
  </si>
  <si>
    <t>Rogers, Kerrigan</t>
  </si>
  <si>
    <t>144</t>
  </si>
  <si>
    <t>11665</t>
  </si>
  <si>
    <t>7763</t>
  </si>
  <si>
    <t>right side near trash can in back</t>
  </si>
  <si>
    <t>198</t>
  </si>
  <si>
    <t>3006</t>
  </si>
  <si>
    <t>Salvage, John</t>
  </si>
  <si>
    <t>155 Binns Blvd</t>
  </si>
  <si>
    <t>572-6986</t>
  </si>
  <si>
    <t>751</t>
  </si>
  <si>
    <t>Plauck, Nik</t>
  </si>
  <si>
    <t>412-401-9791</t>
  </si>
  <si>
    <t>103</t>
  </si>
  <si>
    <t>Rader, Steve</t>
  </si>
  <si>
    <t>125 S. Algonquin</t>
  </si>
  <si>
    <t>456-7561</t>
  </si>
  <si>
    <t>Baginski,Carolyn</t>
  </si>
  <si>
    <t>176 S. Algonquin</t>
  </si>
  <si>
    <t>845-616-6835</t>
  </si>
  <si>
    <t>1048</t>
  </si>
  <si>
    <t>Lewis, Steve</t>
  </si>
  <si>
    <t>86 Letchworth</t>
  </si>
  <si>
    <t>306-3436</t>
  </si>
  <si>
    <t>1083 1/3</t>
  </si>
  <si>
    <t>1083 2/3</t>
  </si>
  <si>
    <t>in front on sidewalk up by house</t>
  </si>
  <si>
    <t>Taylor, Janice</t>
  </si>
  <si>
    <t>1190 Woodbrook Lane</t>
  </si>
  <si>
    <t>1083 3/3</t>
  </si>
  <si>
    <t>Thum, Ryan</t>
  </si>
  <si>
    <t>309-2135</t>
  </si>
  <si>
    <t>425-7327</t>
  </si>
  <si>
    <t xml:space="preserve">187 S. Brinker </t>
  </si>
  <si>
    <t>3243 Galway Crossing Dr</t>
  </si>
  <si>
    <t>Galway Crossing</t>
  </si>
  <si>
    <t>2435</t>
  </si>
  <si>
    <t>279-9935</t>
  </si>
  <si>
    <t>131</t>
  </si>
  <si>
    <t>in back yard, call son 614-406-6683</t>
  </si>
  <si>
    <t>flower beds up front, split beds</t>
  </si>
  <si>
    <t>534-9398</t>
  </si>
  <si>
    <t>4115</t>
  </si>
  <si>
    <t>1583</t>
  </si>
  <si>
    <t>150</t>
  </si>
  <si>
    <t>394</t>
  </si>
  <si>
    <t>2571</t>
  </si>
  <si>
    <t>Miller, Amy</t>
  </si>
  <si>
    <t>6417 Buckeye Parkway</t>
  </si>
  <si>
    <t>562-9387</t>
  </si>
  <si>
    <t>5188</t>
  </si>
  <si>
    <t>put in turn around by garage</t>
  </si>
  <si>
    <t>101</t>
  </si>
  <si>
    <t>Fogle, Heather</t>
  </si>
  <si>
    <t>Smith, Janice</t>
  </si>
  <si>
    <t>45 S. Brinker</t>
  </si>
  <si>
    <t>558-3729</t>
  </si>
  <si>
    <t>1479</t>
  </si>
  <si>
    <t>1497</t>
  </si>
  <si>
    <t>1242</t>
  </si>
  <si>
    <t>140 1/2</t>
  </si>
  <si>
    <t>140 2/2</t>
  </si>
  <si>
    <t>Hess, Kathy</t>
  </si>
  <si>
    <t>77 S. Westgate Ave</t>
  </si>
  <si>
    <t>272-9791</t>
  </si>
  <si>
    <t>4670</t>
  </si>
  <si>
    <t>inside gate on sidewalk next to deck</t>
  </si>
  <si>
    <t>3152</t>
  </si>
  <si>
    <t>Roach, Larry</t>
  </si>
  <si>
    <t>592 Crescent Rd</t>
  </si>
  <si>
    <t>205-6748</t>
  </si>
  <si>
    <t>Ellis, Misty</t>
  </si>
  <si>
    <t>840 S. Roys Ave</t>
  </si>
  <si>
    <t>753-9196</t>
  </si>
  <si>
    <t>Ellis, Cyndi</t>
  </si>
  <si>
    <t>425-1323</t>
  </si>
  <si>
    <t>149 Binns Blvd</t>
  </si>
  <si>
    <t>800-7074</t>
  </si>
  <si>
    <t>1254</t>
  </si>
  <si>
    <t>Vehr, Chris</t>
  </si>
  <si>
    <t>159 Binns Blvd</t>
  </si>
  <si>
    <t>678-0776</t>
  </si>
  <si>
    <t>170</t>
  </si>
  <si>
    <t>Morrison</t>
  </si>
  <si>
    <t>875-2765</t>
  </si>
  <si>
    <t>737</t>
  </si>
  <si>
    <t>949-5901</t>
  </si>
  <si>
    <t>left side as looking at bouse from street</t>
  </si>
  <si>
    <t>Fout, Jimmie</t>
  </si>
  <si>
    <t>197 Binns Blvd</t>
  </si>
  <si>
    <t>593-5983</t>
  </si>
  <si>
    <t>1373</t>
  </si>
  <si>
    <t>832-8624</t>
  </si>
  <si>
    <t>1219</t>
  </si>
  <si>
    <t>Robbins, Matthew</t>
  </si>
  <si>
    <t>5502</t>
  </si>
  <si>
    <t>Hatfield, Jacob</t>
  </si>
  <si>
    <t>Taylor, Cheryl</t>
  </si>
  <si>
    <t>3482 Vanderberg Ave</t>
  </si>
  <si>
    <t>276-9251</t>
  </si>
  <si>
    <t>2513</t>
  </si>
  <si>
    <t>206</t>
  </si>
  <si>
    <t>738-4842</t>
  </si>
  <si>
    <t>1047</t>
  </si>
  <si>
    <t>behind basketball hoop in driveway</t>
  </si>
  <si>
    <t>Pontius, Roger</t>
  </si>
  <si>
    <t>3312 Rudon Ln</t>
  </si>
  <si>
    <t>247-9993</t>
  </si>
  <si>
    <t>Scott, Dawn</t>
  </si>
  <si>
    <t>3016 Olson Pl</t>
  </si>
  <si>
    <t>208-8727</t>
  </si>
  <si>
    <t>8874/1794</t>
  </si>
  <si>
    <t>right side top of driveway</t>
  </si>
  <si>
    <t>Dew, Dennis</t>
  </si>
  <si>
    <t>156 Powhatan Ave</t>
  </si>
  <si>
    <t>332-6897</t>
  </si>
  <si>
    <t>1072</t>
  </si>
  <si>
    <t>Corbett, Bo</t>
  </si>
  <si>
    <t>1635 Borror Rd</t>
  </si>
  <si>
    <t>1288</t>
  </si>
  <si>
    <t>Welch-Durnell, Beth</t>
  </si>
  <si>
    <t>Youngs Grove Rd</t>
  </si>
  <si>
    <t>2536 Youngs Grove Rd</t>
  </si>
  <si>
    <t>593-2217</t>
  </si>
  <si>
    <t>Chamberlin, Kathy</t>
  </si>
  <si>
    <t>2994 Fremont St</t>
  </si>
  <si>
    <t>Newell Dr</t>
  </si>
  <si>
    <t>404-0463</t>
  </si>
  <si>
    <t>Gilbert, John F.</t>
  </si>
  <si>
    <t>455 Industrial Mile Rd</t>
  </si>
  <si>
    <t>Industrial Mile Rd</t>
  </si>
  <si>
    <t>274-1212</t>
  </si>
  <si>
    <t>Wood, Vincent</t>
  </si>
  <si>
    <t>Doherty Rd</t>
  </si>
  <si>
    <t>919-601-2246</t>
  </si>
  <si>
    <t>5022 Sullivant Ave</t>
  </si>
  <si>
    <t>359-9343</t>
  </si>
  <si>
    <t>Wood, Anthony</t>
  </si>
  <si>
    <t>Moehrman, Kimber</t>
  </si>
  <si>
    <t>642 S. Roys Ave</t>
  </si>
  <si>
    <t>274-3839</t>
  </si>
  <si>
    <t>Stasniak, Cathy</t>
  </si>
  <si>
    <t>881 Bledsoe Dr</t>
  </si>
  <si>
    <t>Wood, Maximus</t>
  </si>
  <si>
    <t>Wood, Janet</t>
  </si>
  <si>
    <t>940 Doherty Rd</t>
  </si>
  <si>
    <t>878-0713</t>
  </si>
  <si>
    <t>Wright, Erick</t>
  </si>
  <si>
    <t>7974 Windsome Ct</t>
  </si>
  <si>
    <t>Windsome Ct</t>
  </si>
  <si>
    <t>Blacklick</t>
  </si>
  <si>
    <t>419-297-6923</t>
  </si>
  <si>
    <t>Creasap, Sally</t>
  </si>
  <si>
    <t>4258 Demorest</t>
  </si>
  <si>
    <t>Demorest Rd</t>
  </si>
  <si>
    <t>493-7982</t>
  </si>
  <si>
    <t>Adam, Joe</t>
  </si>
  <si>
    <t>2930 Crescent Dr</t>
  </si>
  <si>
    <t>906-3108</t>
  </si>
  <si>
    <t>3183</t>
  </si>
  <si>
    <t>right side in front of left garage door</t>
  </si>
  <si>
    <t>Bates, Nicholas</t>
  </si>
  <si>
    <t>165 Binns</t>
  </si>
  <si>
    <t>458</t>
  </si>
  <si>
    <t>Blake, Connie</t>
  </si>
  <si>
    <t>2156 Audubon Ct</t>
  </si>
  <si>
    <t>5361</t>
  </si>
  <si>
    <t>up driveway in corner against wood fence by house</t>
  </si>
  <si>
    <t>2710</t>
  </si>
  <si>
    <t>3429</t>
  </si>
  <si>
    <t>call before delivery, put in garage</t>
  </si>
  <si>
    <t>Campbell, Jeremy</t>
  </si>
  <si>
    <t>171 S Roys Ave</t>
  </si>
  <si>
    <t>745-0006</t>
  </si>
  <si>
    <t>2421</t>
  </si>
  <si>
    <t>left side, end of driveway along fence, do not block gate</t>
  </si>
  <si>
    <t>352-6440</t>
  </si>
  <si>
    <t>1055, 8921 4/4</t>
  </si>
  <si>
    <t>left side next to garage</t>
  </si>
  <si>
    <t>1108</t>
  </si>
  <si>
    <t>put in dirt between driveway and fence</t>
  </si>
  <si>
    <t>4290 Lemon Lake Ct</t>
  </si>
  <si>
    <t>1795 2/2</t>
  </si>
  <si>
    <t>Cosgrove, Jennifer</t>
  </si>
  <si>
    <t>3436 Helen Place</t>
  </si>
  <si>
    <t>370-7442</t>
  </si>
  <si>
    <t>570-3783</t>
  </si>
  <si>
    <t>1231</t>
  </si>
  <si>
    <t>145</t>
  </si>
  <si>
    <t>out back = no stairs</t>
  </si>
  <si>
    <t>1617</t>
  </si>
  <si>
    <t>north side of garage</t>
  </si>
  <si>
    <t>Doyle, Larry</t>
  </si>
  <si>
    <t xml:space="preserve">326 S. Algonquin Ave </t>
  </si>
  <si>
    <t>260-8712</t>
  </si>
  <si>
    <t>9715</t>
  </si>
  <si>
    <t>up driveway behind back of house</t>
  </si>
  <si>
    <t>404-0464</t>
  </si>
  <si>
    <t>6241</t>
  </si>
  <si>
    <t>Gardner, Michael</t>
  </si>
  <si>
    <t>4737 Ley Bourne Dr</t>
  </si>
  <si>
    <t>771-9747</t>
  </si>
  <si>
    <t>8953</t>
  </si>
  <si>
    <t>314-9002</t>
  </si>
  <si>
    <t>1930</t>
  </si>
  <si>
    <t>where driveway and sidewalk meet, please leave path</t>
  </si>
  <si>
    <t>2231 Ravine Woods</t>
  </si>
  <si>
    <t>1906</t>
  </si>
  <si>
    <t>on patio</t>
  </si>
  <si>
    <t>right side, if not going to grove city deliver to Rowe house</t>
  </si>
  <si>
    <t>3452, 3cash</t>
  </si>
  <si>
    <t>left, 1/2 on one sidewalk, 1/2 other sidewalk</t>
  </si>
  <si>
    <t>Herrel, Missy</t>
  </si>
  <si>
    <t>434 S Westgate</t>
  </si>
  <si>
    <t>286-8120</t>
  </si>
  <si>
    <t>Hoenie, Matt</t>
  </si>
  <si>
    <t>Howard, Kathy</t>
  </si>
  <si>
    <t>3470 Maple Shade Ct</t>
  </si>
  <si>
    <t>378-1030</t>
  </si>
  <si>
    <t>8659</t>
  </si>
  <si>
    <t>take from couper'saccount</t>
  </si>
  <si>
    <t>633-9057</t>
  </si>
  <si>
    <t>503</t>
  </si>
  <si>
    <t>6117</t>
  </si>
  <si>
    <t>9450</t>
  </si>
  <si>
    <t>patio on north side of garage</t>
  </si>
  <si>
    <t>159</t>
  </si>
  <si>
    <t>1646</t>
  </si>
  <si>
    <t>733-1679</t>
  </si>
  <si>
    <t>2864</t>
  </si>
  <si>
    <t>between fence and garage</t>
  </si>
  <si>
    <t>1378</t>
  </si>
  <si>
    <t>top of driveway, right of garage</t>
  </si>
  <si>
    <t>588-6571</t>
  </si>
  <si>
    <t>9916</t>
  </si>
  <si>
    <t>right side of front walk</t>
  </si>
  <si>
    <t>Maynard, Andrea</t>
  </si>
  <si>
    <t>4188 Alkire Rd</t>
  </si>
  <si>
    <t>962-4434</t>
  </si>
  <si>
    <t>206-8238</t>
  </si>
  <si>
    <t>1795 1/2</t>
  </si>
  <si>
    <t>left side garage, on driveway near patio</t>
  </si>
  <si>
    <t>Murray, Lisa</t>
  </si>
  <si>
    <t>156 S. Roys</t>
  </si>
  <si>
    <t>285-8299</t>
  </si>
  <si>
    <t>8921 3/4</t>
  </si>
  <si>
    <t>Murrell, Jack</t>
  </si>
  <si>
    <t>1346 Tenagra Way</t>
  </si>
  <si>
    <t>361-1271</t>
  </si>
  <si>
    <t>01-1059</t>
  </si>
  <si>
    <t>581-6769</t>
  </si>
  <si>
    <t>1056 1/2</t>
  </si>
  <si>
    <t>right side of gate on yard above stairs</t>
  </si>
  <si>
    <t>Rumer, Melissa</t>
  </si>
  <si>
    <t>263 S. Roys</t>
  </si>
  <si>
    <t>371</t>
  </si>
  <si>
    <t>top of drive by gate</t>
  </si>
  <si>
    <t>Schuler, Charlotte</t>
  </si>
  <si>
    <t>2551 Willowgate Rd</t>
  </si>
  <si>
    <t>747-0064</t>
  </si>
  <si>
    <t>1781</t>
  </si>
  <si>
    <t>Schwirian, Cindy</t>
  </si>
  <si>
    <t>1178 Vera Pl</t>
  </si>
  <si>
    <t>272-9225</t>
  </si>
  <si>
    <t>395-5096</t>
  </si>
  <si>
    <t>1061</t>
  </si>
  <si>
    <t>right side of house not blocking gate</t>
  </si>
  <si>
    <t>Somers, Chelsea</t>
  </si>
  <si>
    <t>172 Binns Blvd</t>
  </si>
  <si>
    <t>8921 2/4</t>
  </si>
  <si>
    <t>next to porch</t>
  </si>
  <si>
    <t>left side at corner of house</t>
  </si>
  <si>
    <t>8921 1/4</t>
  </si>
  <si>
    <t>155 S. Roys Ave</t>
  </si>
  <si>
    <t>Adkins, Kellie</t>
  </si>
  <si>
    <t>100 Darl Dr</t>
  </si>
  <si>
    <t>Darl Dr</t>
  </si>
  <si>
    <t>Newark</t>
  </si>
  <si>
    <t>313-7019</t>
  </si>
  <si>
    <t>Steiner, John</t>
  </si>
  <si>
    <t>92 S. Powhatan Ave</t>
  </si>
  <si>
    <t>to back against fence by back patio</t>
  </si>
  <si>
    <t>517-3087</t>
  </si>
  <si>
    <t>3342</t>
  </si>
  <si>
    <t>right side driveway gate</t>
  </si>
  <si>
    <t>2154</t>
  </si>
  <si>
    <t>right side down driveway beyond gate by back porch</t>
  </si>
  <si>
    <t>Zhang, Wanping</t>
  </si>
  <si>
    <t>432-4719</t>
  </si>
  <si>
    <t>2824</t>
  </si>
  <si>
    <t>deliver to Stebens house</t>
  </si>
  <si>
    <t>1308</t>
  </si>
  <si>
    <t>1308+1314</t>
  </si>
  <si>
    <t>Neff, Dianne</t>
  </si>
  <si>
    <t>501 Clairbrook Ave</t>
  </si>
  <si>
    <t>371-8918</t>
  </si>
  <si>
    <t>carport</t>
  </si>
  <si>
    <t>Llaneza, Debbie</t>
  </si>
  <si>
    <t>3742 Ducat St</t>
  </si>
  <si>
    <t>264-2929</t>
  </si>
  <si>
    <t>1817</t>
  </si>
  <si>
    <t>Ferris, Holly</t>
  </si>
  <si>
    <t>3350 Wicklow Rd</t>
  </si>
  <si>
    <t>772</t>
  </si>
  <si>
    <t>5016</t>
  </si>
  <si>
    <t>Number of sellers</t>
  </si>
  <si>
    <t>right side on back cement patio</t>
  </si>
  <si>
    <t>Val will pick up and deliver if the info isn't available before delivery maps are made.</t>
  </si>
  <si>
    <t>Mounts, Connie</t>
  </si>
  <si>
    <t>mulch</t>
  </si>
  <si>
    <t>cards</t>
  </si>
  <si>
    <t>total</t>
  </si>
  <si>
    <t>Sales</t>
  </si>
  <si>
    <t>donatd (over)</t>
  </si>
  <si>
    <t>due</t>
  </si>
  <si>
    <t>off???</t>
  </si>
  <si>
    <t>1046</t>
  </si>
  <si>
    <t>1712  Thomas Ave</t>
  </si>
  <si>
    <t>Rowe, Chuch</t>
  </si>
  <si>
    <t>Salvage, Jack</t>
  </si>
  <si>
    <t>Rogers, Michelle</t>
  </si>
  <si>
    <t>Wood, Ivan</t>
  </si>
  <si>
    <t>Cross, John</t>
  </si>
  <si>
    <t>Banks, Grayson</t>
  </si>
  <si>
    <t>Corbett, Jason</t>
  </si>
  <si>
    <t>Daulton, Tim</t>
  </si>
  <si>
    <t>Spebens, Robert</t>
  </si>
  <si>
    <t>Dimel,Paul</t>
  </si>
  <si>
    <t>Martin, David</t>
  </si>
  <si>
    <t>1119</t>
  </si>
  <si>
    <t>unless it is donated to Parkview Church</t>
  </si>
  <si>
    <t>2019 Mulch Sale Summary Breakdown</t>
  </si>
  <si>
    <t>Matching from above</t>
  </si>
  <si>
    <t>Troop 33 Gift Card - 2019</t>
  </si>
  <si>
    <t>Troop 33 Mulch orders – 2019</t>
  </si>
  <si>
    <t>3C28</t>
  </si>
  <si>
    <t>BigRunSouth38</t>
  </si>
  <si>
    <t>Broad8</t>
  </si>
  <si>
    <t>COCCHIARALE8</t>
  </si>
  <si>
    <t>Demorest16</t>
  </si>
  <si>
    <t>FORKLIFT</t>
  </si>
  <si>
    <t>Gantz36</t>
  </si>
  <si>
    <t>Hall20</t>
  </si>
  <si>
    <t>Hoover8</t>
  </si>
  <si>
    <t>Norton34</t>
  </si>
  <si>
    <t>Parsons28</t>
  </si>
  <si>
    <t>Z</t>
  </si>
  <si>
    <t>SciotoWoods34</t>
  </si>
  <si>
    <t>SR665-40</t>
  </si>
  <si>
    <t>Steele8</t>
  </si>
  <si>
    <t>Trabue24</t>
  </si>
  <si>
    <t>Westgate7</t>
  </si>
  <si>
    <t>Westgate8</t>
  </si>
  <si>
    <t>WNA14</t>
  </si>
  <si>
    <t>bledsoe</t>
  </si>
  <si>
    <t>Towlift Plaque</t>
  </si>
  <si>
    <t>Thorntons</t>
  </si>
  <si>
    <t>gas</t>
  </si>
  <si>
    <t>Penske Truck</t>
  </si>
  <si>
    <t>truck</t>
  </si>
  <si>
    <t>Plaque for Towlift</t>
  </si>
  <si>
    <t>plaque</t>
  </si>
  <si>
    <t>Lowes</t>
  </si>
  <si>
    <t>topsoil</t>
  </si>
  <si>
    <t>Koch, Liam</t>
  </si>
  <si>
    <t>Schlairet, Sue</t>
  </si>
  <si>
    <t>240 S. Westmoor</t>
  </si>
  <si>
    <t>on driveway by fence</t>
  </si>
  <si>
    <t>5664</t>
  </si>
  <si>
    <t>Jordan, Carolyn</t>
  </si>
  <si>
    <t>265 S. Westmoor</t>
  </si>
  <si>
    <t>in front of bear</t>
  </si>
  <si>
    <t>Sullivan, Kathy</t>
  </si>
  <si>
    <t>2927 Parkside</t>
  </si>
  <si>
    <t>614-570-1521</t>
  </si>
  <si>
    <t>4279</t>
  </si>
  <si>
    <t>on driveway against house</t>
  </si>
  <si>
    <t>Corcoran, Carla</t>
  </si>
  <si>
    <t>135 S. Sylvan</t>
  </si>
  <si>
    <t>3317</t>
  </si>
  <si>
    <t>Futty, Kate</t>
  </si>
  <si>
    <t>130 S. Roys</t>
  </si>
  <si>
    <t>124</t>
  </si>
  <si>
    <t>end of driveway</t>
  </si>
  <si>
    <t>Burns, Lauren</t>
  </si>
  <si>
    <t>301</t>
  </si>
  <si>
    <t>199</t>
  </si>
  <si>
    <t>1513</t>
  </si>
  <si>
    <t>Tibbs, Denise</t>
  </si>
  <si>
    <t>2742 Lake Hollow Rd</t>
  </si>
  <si>
    <t>614-203-0292</t>
  </si>
  <si>
    <t>1679</t>
  </si>
  <si>
    <t>Koch, Ryan</t>
  </si>
  <si>
    <t>239 S. Huron</t>
  </si>
  <si>
    <t>614-603-9674</t>
  </si>
  <si>
    <t>Minken, Lisa</t>
  </si>
  <si>
    <t>3084 Fremont</t>
  </si>
  <si>
    <t>Wright, Cathy</t>
  </si>
  <si>
    <t>614-270-2195</t>
  </si>
  <si>
    <t>by back door</t>
  </si>
  <si>
    <t>Wright, Marilyn</t>
  </si>
  <si>
    <t>614-906-5542</t>
  </si>
  <si>
    <t>Fleeter, Dana</t>
  </si>
  <si>
    <t>Treiber, Mike</t>
  </si>
  <si>
    <t>338 S. Brinker</t>
  </si>
  <si>
    <t>Axe, Jen</t>
  </si>
  <si>
    <t>Upton, Rachel</t>
  </si>
  <si>
    <t>Grossman, Melissa</t>
  </si>
  <si>
    <t>Burns, Allison</t>
  </si>
  <si>
    <t>Mangano, Terri</t>
  </si>
  <si>
    <t>440-227-9347</t>
  </si>
  <si>
    <t>VanWormer, Wesley</t>
  </si>
  <si>
    <t>23 S. Brinker</t>
  </si>
  <si>
    <t>Sammie Jack</t>
  </si>
  <si>
    <t>Bates, Sammie</t>
  </si>
  <si>
    <t>3926 1/2</t>
  </si>
  <si>
    <t>Busch, Steve</t>
  </si>
  <si>
    <t>Moeller, Emma</t>
  </si>
  <si>
    <t>Keaton, Brayden</t>
  </si>
  <si>
    <t>?</t>
  </si>
  <si>
    <t>Maurer, Khloe</t>
  </si>
  <si>
    <t>Morgan, Mary</t>
  </si>
  <si>
    <t>Schuttinger, E</t>
  </si>
  <si>
    <t>614-596-2244</t>
  </si>
  <si>
    <t>1174</t>
  </si>
  <si>
    <t>Alexander, Jill</t>
  </si>
  <si>
    <t>4958 Hilliard Green Drive</t>
  </si>
  <si>
    <t>614-404-7684</t>
  </si>
  <si>
    <t>1031</t>
  </si>
  <si>
    <t>Hamilton, Shelly</t>
  </si>
  <si>
    <t>614-270-9746</t>
  </si>
  <si>
    <t>3577</t>
  </si>
  <si>
    <t>614-274-6507</t>
  </si>
  <si>
    <t>1507</t>
  </si>
  <si>
    <t>614-679-2913</t>
  </si>
  <si>
    <t>2203</t>
  </si>
  <si>
    <t>614-351-9262</t>
  </si>
  <si>
    <t>Carter, Connie</t>
  </si>
  <si>
    <t>1038 Holly Hill Dr</t>
  </si>
  <si>
    <t>614-598-6209</t>
  </si>
  <si>
    <t xml:space="preserve">Camball, John </t>
  </si>
  <si>
    <t>614-625-5620</t>
  </si>
  <si>
    <t>Dallas will take</t>
  </si>
  <si>
    <t>Hardy, Lamont</t>
  </si>
  <si>
    <t>614-354-9261</t>
  </si>
  <si>
    <t>Butts, Brittany</t>
  </si>
  <si>
    <t>614-508-3723</t>
  </si>
  <si>
    <t>Maurer</t>
  </si>
  <si>
    <t>Ridgley, Rick</t>
  </si>
  <si>
    <t>888 Bledsoe Dr</t>
  </si>
  <si>
    <t>740-334-7469</t>
  </si>
  <si>
    <t>Troop 33</t>
  </si>
  <si>
    <t>1244</t>
  </si>
  <si>
    <t>by fireplace</t>
  </si>
  <si>
    <t>614-276-9668</t>
  </si>
  <si>
    <t>4182</t>
  </si>
  <si>
    <t>along gravel path</t>
  </si>
  <si>
    <t>Carter, Joshua</t>
  </si>
  <si>
    <t>150 Binns Blvd</t>
  </si>
  <si>
    <t>614-325-9479</t>
  </si>
  <si>
    <t>266</t>
  </si>
  <si>
    <t>front yard</t>
  </si>
  <si>
    <t>614-572-6086</t>
  </si>
  <si>
    <t>798</t>
  </si>
  <si>
    <t>under carport to left of cars</t>
  </si>
  <si>
    <t>Foor, Scott</t>
  </si>
  <si>
    <t>614-946-8722</t>
  </si>
  <si>
    <t>614-715-1345</t>
  </si>
  <si>
    <t>2551</t>
  </si>
  <si>
    <t>on sidewalk inside front gate, 10 stacks 5 high</t>
  </si>
  <si>
    <t>Hayes, Brian</t>
  </si>
  <si>
    <t>614-572-6986</t>
  </si>
  <si>
    <t>near car port next to cars</t>
  </si>
  <si>
    <t>Morrison, Kathrine</t>
  </si>
  <si>
    <t>777</t>
  </si>
  <si>
    <t>Doyle, Michelle</t>
  </si>
  <si>
    <t>143 Binns Blvd</t>
  </si>
  <si>
    <t>314-662-4784</t>
  </si>
  <si>
    <t>1100</t>
  </si>
  <si>
    <t>front flower bed</t>
  </si>
  <si>
    <t>1151</t>
  </si>
  <si>
    <t>inside back gate</t>
  </si>
  <si>
    <t>Burkhardt, Liam</t>
  </si>
  <si>
    <t>Burkhardt, Susan</t>
  </si>
  <si>
    <t>3029 Westmoor Ct</t>
  </si>
  <si>
    <t>614-264-9910</t>
  </si>
  <si>
    <t>Hall, Emily</t>
  </si>
  <si>
    <t>614-439-8503</t>
  </si>
  <si>
    <t>Scarberry, Verna</t>
  </si>
  <si>
    <t>3030 Westmoor Ct</t>
  </si>
  <si>
    <t>614-202-9823</t>
  </si>
  <si>
    <t>221</t>
  </si>
  <si>
    <t>5740</t>
  </si>
  <si>
    <t>right sidewalk in back</t>
  </si>
  <si>
    <t>Dardinger, Dianna</t>
  </si>
  <si>
    <t>4160 Maplegrove</t>
  </si>
  <si>
    <t>3244</t>
  </si>
  <si>
    <t>Bosworth, Cassandra</t>
  </si>
  <si>
    <t>3852 Glenna Ave</t>
  </si>
  <si>
    <t>614-260-9357</t>
  </si>
  <si>
    <t>4204</t>
  </si>
  <si>
    <t>St. Patrick</t>
  </si>
  <si>
    <t>614-348-2428</t>
  </si>
  <si>
    <t>1844</t>
  </si>
  <si>
    <t>Jackson, Devin</t>
  </si>
  <si>
    <t>3371 Devin Rd</t>
  </si>
  <si>
    <t>614-623-2517</t>
  </si>
  <si>
    <t>by back gate off to the right side</t>
  </si>
  <si>
    <t>Parsons, Susan</t>
  </si>
  <si>
    <t>72 S. Algunquin</t>
  </si>
  <si>
    <t>Ratliff, Martha</t>
  </si>
  <si>
    <t>Walton, Michelle</t>
  </si>
  <si>
    <t>614-915-6442</t>
  </si>
  <si>
    <t>Faudree, Sara</t>
  </si>
  <si>
    <t>319 Guernsey</t>
  </si>
  <si>
    <t>side of house</t>
  </si>
  <si>
    <t>Parker, Dianna</t>
  </si>
  <si>
    <t>259 S. Westmoor Ave</t>
  </si>
  <si>
    <t>614-266-9566</t>
  </si>
  <si>
    <t>523</t>
  </si>
  <si>
    <t>Watson, Lilian</t>
  </si>
  <si>
    <t>102 S. Sylvan</t>
  </si>
  <si>
    <t>Boland, Amy</t>
  </si>
  <si>
    <t>Mann, Gabe</t>
  </si>
  <si>
    <t>723 S. Roys Ave</t>
  </si>
  <si>
    <t>614-517-8002</t>
  </si>
  <si>
    <t>Snowball</t>
  </si>
  <si>
    <t>616 Penn St.</t>
  </si>
  <si>
    <t>Pennington, Brandi</t>
  </si>
  <si>
    <t>352 Guernsey Ave</t>
  </si>
  <si>
    <t>614-592-4345</t>
  </si>
  <si>
    <t>2041</t>
  </si>
  <si>
    <t>rear alley parking pad</t>
  </si>
  <si>
    <t>Snyder, Andy</t>
  </si>
  <si>
    <t>4371 Schirtzinger Rd</t>
  </si>
  <si>
    <t>3926</t>
  </si>
  <si>
    <t>Alatalo, Jerred</t>
  </si>
  <si>
    <t>3742 Spur Ln</t>
  </si>
  <si>
    <t>614-921-8587</t>
  </si>
  <si>
    <t>5921</t>
  </si>
  <si>
    <t>front right driveway by sidewalk</t>
  </si>
  <si>
    <t>Maurer, Victoria</t>
  </si>
  <si>
    <t>2018</t>
  </si>
  <si>
    <t>put on back concrete patio</t>
  </si>
  <si>
    <t>181</t>
  </si>
  <si>
    <t>614-560-5870</t>
  </si>
  <si>
    <t>5599 Weston Trail Dr</t>
  </si>
  <si>
    <t>614-361-1271</t>
  </si>
  <si>
    <t>1078</t>
  </si>
  <si>
    <t>614-596-4066</t>
  </si>
  <si>
    <t>3341</t>
  </si>
  <si>
    <t>place along beds on side of house</t>
  </si>
  <si>
    <t>Troop 33, Troop 7086</t>
  </si>
  <si>
    <t>3356 Timber Oak Dr</t>
  </si>
  <si>
    <t>14746</t>
  </si>
  <si>
    <t>20 bags left side driveway behind blue recycling bin, 20 bags back patio</t>
  </si>
  <si>
    <t>Smith, Joanne</t>
  </si>
  <si>
    <t>614-279-0295</t>
  </si>
  <si>
    <t>left side of driveway behind trash can</t>
  </si>
  <si>
    <t>McCoy</t>
  </si>
  <si>
    <t>Rieder, Thomas</t>
  </si>
  <si>
    <t>9726</t>
  </si>
  <si>
    <t>61-5549398</t>
  </si>
  <si>
    <t>special</t>
  </si>
  <si>
    <t>614-947-7307</t>
  </si>
  <si>
    <t>2678</t>
  </si>
  <si>
    <t>beside garage will mark spot</t>
  </si>
  <si>
    <t>Troop 7086</t>
  </si>
  <si>
    <t>Schwirian, Cindi</t>
  </si>
  <si>
    <t>614-596-3780</t>
  </si>
  <si>
    <t>6354</t>
  </si>
  <si>
    <t>NEED A.M. DELIVERY</t>
  </si>
  <si>
    <t>Boyd, Janet</t>
  </si>
  <si>
    <t>614-404-0527</t>
  </si>
  <si>
    <t>Foster, Allison</t>
  </si>
  <si>
    <t>1423 Ithaca Dr</t>
  </si>
  <si>
    <t>614-364-1848</t>
  </si>
  <si>
    <t>Burwell, Sully</t>
  </si>
  <si>
    <t>Stark, Katie</t>
  </si>
  <si>
    <t>611 S. Roys Ave</t>
  </si>
  <si>
    <t>614-581-1267</t>
  </si>
  <si>
    <t>4141</t>
  </si>
  <si>
    <t>Burwell, Natalie</t>
  </si>
  <si>
    <t>Ellis, Patty</t>
  </si>
  <si>
    <t>1373 S. Hague Ave</t>
  </si>
  <si>
    <t>614-561-7353</t>
  </si>
  <si>
    <t>1504</t>
  </si>
  <si>
    <t>back yard by basketball post</t>
  </si>
  <si>
    <t>Hilling, Cindy</t>
  </si>
  <si>
    <t>1083 Chestershire Rd</t>
  </si>
  <si>
    <t>614-562-5848</t>
  </si>
  <si>
    <t>12016</t>
  </si>
  <si>
    <t>back door of garage at deck in back yard</t>
  </si>
  <si>
    <t>Wright, Olivia</t>
  </si>
  <si>
    <t>5820 Tampico Dr</t>
  </si>
  <si>
    <t>Cooper, Blythe</t>
  </si>
  <si>
    <t>614-270-2422</t>
  </si>
  <si>
    <t>6057</t>
  </si>
  <si>
    <t>Woodward</t>
  </si>
  <si>
    <t>205-0435</t>
  </si>
  <si>
    <t>7454</t>
  </si>
  <si>
    <t>Sammie to deliver</t>
  </si>
  <si>
    <t>Harman, Greg</t>
  </si>
  <si>
    <t>92 Powhatan</t>
  </si>
  <si>
    <t>614-679-0907</t>
  </si>
  <si>
    <t>on driveway by back patio</t>
  </si>
  <si>
    <t>Callahan, Andrew</t>
  </si>
  <si>
    <t>293 S. Southampton</t>
  </si>
  <si>
    <t>740-438-2687</t>
  </si>
  <si>
    <t>108</t>
  </si>
  <si>
    <t>Thompson, Sis</t>
  </si>
  <si>
    <t>160 Galloway Ridge Dr</t>
  </si>
  <si>
    <t>driveway next to rain barrel</t>
  </si>
  <si>
    <t>Albert will pick up from church (5791 Platinum Dr, Grove City)</t>
  </si>
  <si>
    <t>on driveway by trash cans</t>
  </si>
  <si>
    <t>church/Dallas</t>
  </si>
  <si>
    <t>church/Albert</t>
  </si>
  <si>
    <t>ask Steve Coup for delivery/ to Steve's for now</t>
  </si>
  <si>
    <t>left side of driveway under carport</t>
  </si>
  <si>
    <t>left side of driveway, or 881 Bledsoe Dr.</t>
  </si>
  <si>
    <t>church/Tim Dalton</t>
  </si>
  <si>
    <t>on tarp on driveway if not home/or Tim Dalton</t>
  </si>
  <si>
    <t>by garage door</t>
  </si>
  <si>
    <t>54 Gladys Rd</t>
  </si>
  <si>
    <t>Watts, Rob</t>
  </si>
  <si>
    <t>2706 Alton Darby Creek Rd</t>
  </si>
  <si>
    <t>Hardwook</t>
  </si>
  <si>
    <t>Troop 33 Gift Card - 2022</t>
  </si>
  <si>
    <t>Troop 33 and Troop 7086 Mulch orders – 2022</t>
  </si>
  <si>
    <t>Westmoor Ct</t>
  </si>
  <si>
    <t>Maplegrove</t>
  </si>
  <si>
    <t>Chestershire</t>
  </si>
  <si>
    <t>Glenna</t>
  </si>
  <si>
    <t>Devin</t>
  </si>
  <si>
    <t>Gladys</t>
  </si>
  <si>
    <t>Ithica</t>
  </si>
  <si>
    <t>Holly Hill</t>
  </si>
  <si>
    <t>Wiltshire</t>
  </si>
  <si>
    <t>Parkside</t>
  </si>
  <si>
    <t>Lake Jollow</t>
  </si>
  <si>
    <t>Weston Trail</t>
  </si>
  <si>
    <t>Galloway Ridge</t>
  </si>
  <si>
    <t>Spur</t>
  </si>
  <si>
    <t>Hilliard Green</t>
  </si>
  <si>
    <t>Schirtzinger</t>
  </si>
  <si>
    <t>Alton Darby Creek</t>
  </si>
  <si>
    <t>Vera</t>
  </si>
  <si>
    <t>Tampico</t>
  </si>
  <si>
    <t>Penn</t>
  </si>
  <si>
    <t>Billman Place</t>
  </si>
  <si>
    <t>4360 Billman Place</t>
  </si>
  <si>
    <t>809 Wiltshire Rd</t>
  </si>
  <si>
    <t>1041 Wiltshire Rd</t>
  </si>
  <si>
    <t>777 Wiltshire Rd</t>
  </si>
  <si>
    <t>53 Binns</t>
  </si>
  <si>
    <t>AM Delivery</t>
  </si>
  <si>
    <t>Renner 12</t>
  </si>
  <si>
    <t>Wilson 50</t>
  </si>
  <si>
    <t>Scioto Woods 30</t>
  </si>
  <si>
    <t>Hague 35</t>
  </si>
  <si>
    <t>West Broad 22</t>
  </si>
  <si>
    <t>Hilliard Green 10</t>
  </si>
  <si>
    <t>Alton Darby 41</t>
  </si>
  <si>
    <t>David Woods 40</t>
  </si>
  <si>
    <t>Grove City 26</t>
  </si>
  <si>
    <t>OLPH 28</t>
  </si>
  <si>
    <t>Mill Run 39</t>
  </si>
  <si>
    <t>Galloway 23</t>
  </si>
  <si>
    <t>North Hilliard 20</t>
  </si>
  <si>
    <t>Galloway 18</t>
  </si>
  <si>
    <t>READY</t>
  </si>
  <si>
    <t>Parkside 15</t>
  </si>
  <si>
    <t>South Westmoor</t>
  </si>
  <si>
    <t>Valleyview 31</t>
  </si>
  <si>
    <t>Timber Oaks 40</t>
  </si>
  <si>
    <t>Holly Hill Clime 10</t>
  </si>
  <si>
    <t>Westgate 1</t>
  </si>
  <si>
    <t>Westgate 3</t>
  </si>
  <si>
    <t>Westgate 4</t>
  </si>
  <si>
    <t>Brinker 10</t>
  </si>
  <si>
    <t>Westgate 2</t>
  </si>
  <si>
    <t>2022 Mulch Sale Summary Breakdown</t>
  </si>
  <si>
    <t>Matt Montgomery</t>
  </si>
  <si>
    <t>Pallets:</t>
  </si>
  <si>
    <t>+2 Dark and 6 Black</t>
  </si>
  <si>
    <t>1 pallet dark+2 bags,  10 bags cypress,     5 pallets black - 4 bags</t>
  </si>
  <si>
    <t>EARLY RELOAD (before 10:00, or if there are still lots of pickup truck runs left)</t>
  </si>
  <si>
    <t>Load this:</t>
  </si>
  <si>
    <t>This will allow the main truck to finish all westgate routes and READY route.</t>
  </si>
  <si>
    <t>FULL LOAD</t>
  </si>
  <si>
    <t>Full Load pallets</t>
  </si>
  <si>
    <t>Full load addl bags</t>
  </si>
  <si>
    <t>Full Load delivers All Westgate and READY</t>
  </si>
  <si>
    <t xml:space="preserve">Westgate Load delivers All Westgate </t>
  </si>
  <si>
    <t>Westgate Load pallets</t>
  </si>
  <si>
    <t>Westgate load addl bags</t>
  </si>
  <si>
    <t>Westgate Load</t>
  </si>
  <si>
    <t>val</t>
  </si>
  <si>
    <t>tom</t>
  </si>
  <si>
    <t>at pic up</t>
  </si>
  <si>
    <t>Val Wright</t>
  </si>
  <si>
    <t>Matt Arnold</t>
  </si>
  <si>
    <t>Tom Maurer</t>
  </si>
  <si>
    <t>Keller Maurer</t>
  </si>
  <si>
    <t>Khloe Maurer</t>
  </si>
  <si>
    <t>Liam Koch</t>
  </si>
  <si>
    <t>Ryan Koch</t>
  </si>
  <si>
    <t>Molly Koch</t>
  </si>
  <si>
    <t>Brayden Keaton</t>
  </si>
  <si>
    <t>Steve Coup</t>
  </si>
  <si>
    <t>Dallas Keaton</t>
  </si>
  <si>
    <t>Andy Major</t>
  </si>
  <si>
    <t>Trease Cruikshank</t>
  </si>
  <si>
    <t>Charles Cruikshank</t>
  </si>
  <si>
    <t>Sammie Bates</t>
  </si>
  <si>
    <t>Brenden Dalton</t>
  </si>
  <si>
    <t>Andy Danforth</t>
  </si>
  <si>
    <t>Nick Bates</t>
  </si>
  <si>
    <t>Kait Wareham</t>
  </si>
  <si>
    <t>Emma McCoy</t>
  </si>
  <si>
    <t>Reana McCoy</t>
  </si>
  <si>
    <t>Couper Corbett</t>
  </si>
  <si>
    <t>Quinn Crobett</t>
  </si>
  <si>
    <t>Jason Corbett</t>
  </si>
  <si>
    <t>Jack Salvage</t>
  </si>
  <si>
    <t>John Salvage</t>
  </si>
  <si>
    <t>Sully Brunwell</t>
  </si>
  <si>
    <t>Natalie Brunwell</t>
  </si>
  <si>
    <t>Wesley Rowe</t>
  </si>
  <si>
    <t>Chuck Rowe</t>
  </si>
  <si>
    <t>David Wood</t>
  </si>
  <si>
    <t>Ivan Wood</t>
  </si>
  <si>
    <t>Maximus Wood</t>
  </si>
  <si>
    <t>Kerrigan Rogers</t>
  </si>
  <si>
    <t>Connor Rogers</t>
  </si>
  <si>
    <t>Michele Rogers</t>
  </si>
  <si>
    <t>Albert Rogers</t>
  </si>
  <si>
    <t>final drop</t>
  </si>
  <si>
    <t>purchase of last 10 bags</t>
  </si>
  <si>
    <t>Val</t>
  </si>
  <si>
    <t>Natalie</t>
  </si>
  <si>
    <t>Split</t>
  </si>
  <si>
    <t>3628 Newel Dr</t>
  </si>
  <si>
    <t>614.570.4169</t>
  </si>
  <si>
    <t>2904 W. Broad</t>
  </si>
  <si>
    <t>Broad</t>
  </si>
  <si>
    <t>314.632.2653</t>
  </si>
  <si>
    <t>7600</t>
  </si>
  <si>
    <t>2720</t>
  </si>
  <si>
    <t>975 Melwood Dr</t>
  </si>
  <si>
    <t>Mellwood</t>
  </si>
  <si>
    <t>1228</t>
  </si>
  <si>
    <t>drive way</t>
  </si>
  <si>
    <t>Kirkbride, Wynter</t>
  </si>
  <si>
    <t>Petrella, Debbie</t>
  </si>
  <si>
    <t>614.276.9772</t>
  </si>
  <si>
    <t>14901 1/2</t>
  </si>
  <si>
    <t>614.279.0295</t>
  </si>
  <si>
    <t>14901 2/2</t>
  </si>
  <si>
    <t>behind recycle bin, please don't block garage</t>
  </si>
  <si>
    <t>Print, Tori</t>
  </si>
  <si>
    <t>740.530.2396</t>
  </si>
  <si>
    <t>1128</t>
  </si>
  <si>
    <t>McCarthy, Theresa</t>
  </si>
  <si>
    <t>58 S. Huron</t>
  </si>
  <si>
    <t>330.519.2547</t>
  </si>
  <si>
    <t>4699</t>
  </si>
  <si>
    <t>614.596.2244</t>
  </si>
  <si>
    <t>614.570.1521</t>
  </si>
  <si>
    <t>4296</t>
  </si>
  <si>
    <t>by fence , left of garage door</t>
  </si>
  <si>
    <t>614.561.7353</t>
  </si>
  <si>
    <t>730</t>
  </si>
  <si>
    <t>Backyard by deck on driveway</t>
  </si>
  <si>
    <t>Rutan, Tom</t>
  </si>
  <si>
    <t>2275 Christy Ln</t>
  </si>
  <si>
    <t>Christy Lane</t>
  </si>
  <si>
    <t>614.915.1232</t>
  </si>
  <si>
    <t>1605</t>
  </si>
  <si>
    <t>614.572.6986</t>
  </si>
  <si>
    <t>2613</t>
  </si>
  <si>
    <t>left side on top of other bags</t>
  </si>
  <si>
    <t>Four, Scott</t>
  </si>
  <si>
    <t>2614</t>
  </si>
  <si>
    <t>on top of other bags</t>
  </si>
  <si>
    <t>also mulch</t>
  </si>
  <si>
    <t>811 2/2</t>
  </si>
  <si>
    <t>also gift card</t>
  </si>
  <si>
    <t>Godt, Donovan</t>
  </si>
  <si>
    <t>337 S. Westgate</t>
  </si>
  <si>
    <t>214.408.1395</t>
  </si>
  <si>
    <t>by garage</t>
  </si>
  <si>
    <t>Willis, Beckie</t>
  </si>
  <si>
    <t>614.603.9674</t>
  </si>
  <si>
    <t>Presley, Pamela</t>
  </si>
  <si>
    <t>267 S. Sylvan Ave</t>
  </si>
  <si>
    <t>614.230.2016</t>
  </si>
  <si>
    <t>among the mulch beds</t>
  </si>
  <si>
    <t>Henderson, Steven</t>
  </si>
  <si>
    <t>244 S. Roys Ave</t>
  </si>
  <si>
    <t>419.230.4456</t>
  </si>
  <si>
    <t>front porch</t>
  </si>
  <si>
    <t>614.284.6635</t>
  </si>
  <si>
    <t>2224</t>
  </si>
  <si>
    <t>near garage</t>
  </si>
  <si>
    <t>Peterson, Danny</t>
  </si>
  <si>
    <t>3195 Parkside</t>
  </si>
  <si>
    <t>614.634.1428</t>
  </si>
  <si>
    <t>024</t>
  </si>
  <si>
    <t>614.206.8730</t>
  </si>
  <si>
    <t>5711 1/2</t>
  </si>
  <si>
    <t>Schlairet, Katelyn</t>
  </si>
  <si>
    <t>320 S. Sylvan</t>
  </si>
  <si>
    <t>5711 2/2</t>
  </si>
  <si>
    <t>614.679.2917</t>
  </si>
  <si>
    <t>614.679.2913</t>
  </si>
  <si>
    <t>Glass, Teri</t>
  </si>
  <si>
    <t>208 Binns Blvd</t>
  </si>
  <si>
    <t>614.746.8476</t>
  </si>
  <si>
    <t>Bates, Sam/ Salvage, Jack</t>
  </si>
  <si>
    <t>614.832.8624</t>
  </si>
  <si>
    <t>Fout, James</t>
  </si>
  <si>
    <t>614.593.5983</t>
  </si>
  <si>
    <t>347</t>
  </si>
  <si>
    <t>614.325.9479</t>
  </si>
  <si>
    <t>268</t>
  </si>
  <si>
    <t>Allen, Nate</t>
  </si>
  <si>
    <t>937.243.6595</t>
  </si>
  <si>
    <t>122</t>
  </si>
  <si>
    <t>567 1/3</t>
  </si>
  <si>
    <t>614.216.6306</t>
  </si>
  <si>
    <t>Bower, Nick</t>
  </si>
  <si>
    <t>165 Binns Blvd</t>
  </si>
  <si>
    <t>Bates check</t>
  </si>
  <si>
    <t>614.496.7686</t>
  </si>
  <si>
    <t>left driveway next to yard and patio</t>
  </si>
  <si>
    <t>614.272.6585</t>
  </si>
  <si>
    <t>2025</t>
  </si>
  <si>
    <t>right side on back patio</t>
  </si>
  <si>
    <t>along side of house by Brinker</t>
  </si>
  <si>
    <t>614.596.4066</t>
  </si>
  <si>
    <t>Buckeye Parkway</t>
  </si>
  <si>
    <t>171</t>
  </si>
  <si>
    <t>Payne, Desirae</t>
  </si>
  <si>
    <t>614.296.2826</t>
  </si>
  <si>
    <t>614.619.1886</t>
  </si>
  <si>
    <t>7994</t>
  </si>
  <si>
    <t>up by garage in front of trash cans</t>
  </si>
  <si>
    <t>614.276.1426</t>
  </si>
  <si>
    <t>208</t>
  </si>
  <si>
    <t>614.560.5870</t>
  </si>
  <si>
    <t>2425</t>
  </si>
  <si>
    <t>by back yard</t>
  </si>
  <si>
    <t>614.579.8181</t>
  </si>
  <si>
    <t>Lucas, Andy</t>
  </si>
  <si>
    <t>119 Binns</t>
  </si>
  <si>
    <t>split</t>
  </si>
  <si>
    <t>614.274.9906</t>
  </si>
  <si>
    <t>1022</t>
  </si>
  <si>
    <t>right side by water faucet</t>
  </si>
  <si>
    <t>Weed, Helen</t>
  </si>
  <si>
    <t>5610 Lime Creek Dr</t>
  </si>
  <si>
    <t>Lime Creek Dr</t>
  </si>
  <si>
    <t>Dublin</t>
  </si>
  <si>
    <t>614.270.3859</t>
  </si>
  <si>
    <t>7016</t>
  </si>
  <si>
    <t>pick up</t>
  </si>
  <si>
    <t>Marquez, Donna</t>
  </si>
  <si>
    <t>3250 Tareyton Dr</t>
  </si>
  <si>
    <t>Tareyton Dr</t>
  </si>
  <si>
    <t>661.302.5902</t>
  </si>
  <si>
    <t>right inside gate on driveway</t>
  </si>
  <si>
    <t>Keaton, Dallas</t>
  </si>
  <si>
    <t>614.376.3800</t>
  </si>
  <si>
    <t>Burton, Kim</t>
  </si>
  <si>
    <t>Leapley, Kevin</t>
  </si>
  <si>
    <t>Moeller, Elizabeth</t>
  </si>
  <si>
    <t>3003 Parkside Rd</t>
  </si>
  <si>
    <t>Chamberlin, Beth</t>
  </si>
  <si>
    <t>614.905.6701</t>
  </si>
  <si>
    <t>2505</t>
  </si>
  <si>
    <t>on side walk inside gate</t>
  </si>
  <si>
    <t>10441 Winchester Pk</t>
  </si>
  <si>
    <t>Winchester Pk</t>
  </si>
  <si>
    <t>Jakubick, Jason</t>
  </si>
  <si>
    <t>200 Westwood Dr.</t>
  </si>
  <si>
    <t>Westwook Dr</t>
  </si>
  <si>
    <t>614.507.8175</t>
  </si>
  <si>
    <t>525</t>
  </si>
  <si>
    <t>Gardner, Richard</t>
  </si>
  <si>
    <t>1588 Bendelow Dr</t>
  </si>
  <si>
    <t>Bendelow Dr</t>
  </si>
  <si>
    <t>on driveway</t>
  </si>
  <si>
    <t>5395 Richlanne Dr</t>
  </si>
  <si>
    <t>Richlanne Dr</t>
  </si>
  <si>
    <t>614.580.3539</t>
  </si>
  <si>
    <t>576</t>
  </si>
  <si>
    <t>Wilson, Jess</t>
  </si>
  <si>
    <t>1747 Stemwood Dr</t>
  </si>
  <si>
    <t>Stemwood Dr</t>
  </si>
  <si>
    <t>614.876.2651</t>
  </si>
  <si>
    <t>2372</t>
  </si>
  <si>
    <t>Wilson, Joseph</t>
  </si>
  <si>
    <t>614.670.6600</t>
  </si>
  <si>
    <t>4043</t>
  </si>
  <si>
    <t>614.314.9002</t>
  </si>
  <si>
    <t>614.477.3808</t>
  </si>
  <si>
    <t>mid-way up</t>
  </si>
  <si>
    <t>Cumpston, Elizabeth</t>
  </si>
  <si>
    <t>440.479.2801</t>
  </si>
  <si>
    <t>right side in front of flower bed</t>
  </si>
  <si>
    <t>Blue, Cathie</t>
  </si>
  <si>
    <t>911 Cove Point Dr</t>
  </si>
  <si>
    <t>Cove Point Dr</t>
  </si>
  <si>
    <t>614.361.9896</t>
  </si>
  <si>
    <t>6897</t>
  </si>
  <si>
    <t>right side grass area</t>
  </si>
  <si>
    <t>Schuler, Joh</t>
  </si>
  <si>
    <t>Willowgate Rd</t>
  </si>
  <si>
    <t>614.359.9343</t>
  </si>
  <si>
    <t>left of garage next to  trash cans on side of house</t>
  </si>
  <si>
    <t>Williamson, Kristen</t>
  </si>
  <si>
    <t>3056 Woodgrove Dr</t>
  </si>
  <si>
    <t>Woodgrove Dr</t>
  </si>
  <si>
    <t>740.755.0141</t>
  </si>
  <si>
    <t>Georgia will deliver if outside delivery area</t>
  </si>
  <si>
    <t>Forester, Ashley</t>
  </si>
  <si>
    <t>2167 Tall Timbers Ct</t>
  </si>
  <si>
    <t>Tall Timbers Ct</t>
  </si>
  <si>
    <t>614.638.0816</t>
  </si>
  <si>
    <t>Williamson, Frannie</t>
  </si>
  <si>
    <t>632 Caffrey Ct E</t>
  </si>
  <si>
    <t>Caffrey Ct. E</t>
  </si>
  <si>
    <t>614.749.4305</t>
  </si>
  <si>
    <t>Charney, Simon</t>
  </si>
  <si>
    <t>6262 Oakhurst Dr</t>
  </si>
  <si>
    <t>Oakhurst Dr</t>
  </si>
  <si>
    <t>614.558.1278</t>
  </si>
  <si>
    <t>614.906.5542</t>
  </si>
  <si>
    <t>Heintz, Evan</t>
  </si>
  <si>
    <t>87 S. Brinker</t>
  </si>
  <si>
    <t>Temple, Beth</t>
  </si>
  <si>
    <t>5994 Heritage Farm Court</t>
  </si>
  <si>
    <t>Heritage Farm Court</t>
  </si>
  <si>
    <t>4207</t>
  </si>
  <si>
    <t>front of garage</t>
  </si>
  <si>
    <t>Baltierrez, Sara</t>
  </si>
  <si>
    <t>57 S. Southampton</t>
  </si>
  <si>
    <t>White, Tyler</t>
  </si>
  <si>
    <t>3265 Parkside</t>
  </si>
  <si>
    <t>half in front, half on side of house</t>
  </si>
  <si>
    <t>Wideman, Merrill</t>
  </si>
  <si>
    <t>2916 Olive St</t>
  </si>
  <si>
    <t>614.668.3482</t>
  </si>
  <si>
    <t>3806</t>
  </si>
  <si>
    <t>127</t>
  </si>
  <si>
    <t>on gravel path</t>
  </si>
  <si>
    <t>Gourley, Tamala</t>
  </si>
  <si>
    <t>614.274.3093</t>
  </si>
  <si>
    <t>614.270.2195</t>
  </si>
  <si>
    <t>left of garage</t>
  </si>
  <si>
    <t>Crumpler, Liz</t>
  </si>
  <si>
    <t>186 Binns</t>
  </si>
  <si>
    <t>Van Wormer, Wesley</t>
  </si>
  <si>
    <t>25 S. Brinker</t>
  </si>
  <si>
    <t>Schemmel, Melissa</t>
  </si>
  <si>
    <t xml:space="preserve">150 Letchworth </t>
  </si>
  <si>
    <t>419.819.9455</t>
  </si>
  <si>
    <t>614.378.4109</t>
  </si>
  <si>
    <t>3145</t>
  </si>
  <si>
    <t>left side, on concrete pathway</t>
  </si>
  <si>
    <t>Hosfeld, Brad</t>
  </si>
  <si>
    <t>207 Binnd Blvd</t>
  </si>
  <si>
    <t>937.621.1762</t>
  </si>
  <si>
    <t>Myers, Carol</t>
  </si>
  <si>
    <t>463 Crandall Dr</t>
  </si>
  <si>
    <t>314.662.4784</t>
  </si>
  <si>
    <t>1130</t>
  </si>
  <si>
    <t>614.517.8002</t>
  </si>
  <si>
    <t>Delozier, Camille</t>
  </si>
  <si>
    <t>614.554.9398</t>
  </si>
  <si>
    <t>2825</t>
  </si>
  <si>
    <t>McDaniel, Bob</t>
  </si>
  <si>
    <t>425 Derrer Rd.</t>
  </si>
  <si>
    <t>Derrer</t>
  </si>
  <si>
    <t>227</t>
  </si>
  <si>
    <t>1172</t>
  </si>
  <si>
    <t>567 2/3</t>
  </si>
  <si>
    <t>by gate. Success Kidz West</t>
  </si>
  <si>
    <t>614.332.6739</t>
  </si>
  <si>
    <t>614.274.6507</t>
  </si>
  <si>
    <t>X</t>
  </si>
  <si>
    <t>Westgate 6</t>
  </si>
  <si>
    <t>B1 - David Woods 78</t>
  </si>
  <si>
    <t>Grove City 24</t>
  </si>
  <si>
    <t>Westgate 5</t>
  </si>
  <si>
    <t>Maybe - Oakhurst 20</t>
  </si>
  <si>
    <t>Clime 25</t>
  </si>
  <si>
    <t>Wilson 94</t>
  </si>
  <si>
    <t>Y</t>
  </si>
  <si>
    <t>B5 Hilliard 60</t>
  </si>
  <si>
    <t>Maybe - Darby 30</t>
  </si>
  <si>
    <t>READY 65</t>
  </si>
  <si>
    <t>Holly Hill 20</t>
  </si>
  <si>
    <t>Kidz West 20</t>
  </si>
  <si>
    <t>Gantz Park 45</t>
  </si>
  <si>
    <t>Hall Road 12</t>
  </si>
  <si>
    <t>Parkside 63</t>
  </si>
  <si>
    <t>Demorest 35</t>
  </si>
  <si>
    <t>B4 - Heritage 75</t>
  </si>
  <si>
    <t>B3 - Alton Darby 24</t>
  </si>
  <si>
    <t>Maybe - Scioto Downs 30</t>
  </si>
  <si>
    <t>B2 - Renner 15</t>
  </si>
  <si>
    <t>2024 Mulch Sale Summary Breakdown</t>
  </si>
  <si>
    <t>320</t>
  </si>
  <si>
    <t>Raymond, Gabbie Atwell</t>
  </si>
  <si>
    <t>3027 Crescent</t>
  </si>
  <si>
    <t>2033</t>
  </si>
  <si>
    <t>Clemons, Emily</t>
  </si>
  <si>
    <t>189 S. Algonquin Ave</t>
  </si>
  <si>
    <t>937.532.4513</t>
  </si>
  <si>
    <t>937.750.4662</t>
  </si>
  <si>
    <t>614.276.5547</t>
  </si>
  <si>
    <t>614.975.1100</t>
  </si>
  <si>
    <t>For this to work the current year has to be at the top of the database and "Scout" names have to be identical and last row of data has to be checked in equations.</t>
  </si>
  <si>
    <t>Dist</t>
  </si>
  <si>
    <t>Profit</t>
  </si>
  <si>
    <t>Troop 33 and Troop 7086 Mulch orders – 2024</t>
  </si>
  <si>
    <t>Moorman, Sheila</t>
  </si>
  <si>
    <t>1467 Newell Ct</t>
  </si>
  <si>
    <t>Hooley, Jackie</t>
  </si>
  <si>
    <t>1435 Newell Ct</t>
  </si>
  <si>
    <t>330.466.0772</t>
  </si>
  <si>
    <t>43</t>
  </si>
  <si>
    <t>15053 1/2</t>
  </si>
  <si>
    <t>15053 2/2</t>
  </si>
  <si>
    <t>Forster, Josh</t>
  </si>
  <si>
    <t>Palka, Sarah</t>
  </si>
  <si>
    <t xml:space="preserve">3282 Vasalboro Way </t>
  </si>
  <si>
    <t>Vasalboro Way</t>
  </si>
  <si>
    <t>614.530.9997</t>
  </si>
  <si>
    <t>614.581.1267</t>
  </si>
  <si>
    <t>4177</t>
  </si>
  <si>
    <t>1784</t>
  </si>
  <si>
    <t>218 1/4</t>
  </si>
  <si>
    <t>218 2/4</t>
  </si>
  <si>
    <t>614.937.5248</t>
  </si>
  <si>
    <t>218 3/4</t>
  </si>
  <si>
    <t>614.361.1271</t>
  </si>
  <si>
    <t>218 4/4</t>
  </si>
  <si>
    <t>Schlariet, Sue</t>
  </si>
  <si>
    <t>Saldivar, Michael</t>
  </si>
  <si>
    <t>172 S. Brinker</t>
  </si>
  <si>
    <t>209.204.0178</t>
  </si>
  <si>
    <t>back</t>
  </si>
  <si>
    <t>back along garage, cement patio</t>
  </si>
  <si>
    <t>by garage next to fence</t>
  </si>
  <si>
    <t>Doughty, Michele</t>
  </si>
  <si>
    <t>5217 Norwich St</t>
  </si>
  <si>
    <t>Norwich St</t>
  </si>
  <si>
    <t>614.581.4380</t>
  </si>
  <si>
    <t>3821</t>
  </si>
  <si>
    <t>Sterling, Tim</t>
  </si>
  <si>
    <t>176 S. Brinker</t>
  </si>
  <si>
    <t>close to garage</t>
  </si>
  <si>
    <t>Kehr, Jennifer</t>
  </si>
  <si>
    <t>614.282.0350</t>
  </si>
  <si>
    <t>Siad, Dheeman</t>
  </si>
  <si>
    <t>3201 Parkside</t>
  </si>
  <si>
    <t>Heil, Linda</t>
  </si>
  <si>
    <t>319 S. Roys</t>
  </si>
  <si>
    <t>614.312.0853</t>
  </si>
  <si>
    <t>leave by bear</t>
  </si>
  <si>
    <t>England, Shelley</t>
  </si>
  <si>
    <t>Treadway, Michele</t>
  </si>
  <si>
    <t>172 Powhatan</t>
  </si>
  <si>
    <t>in driveway</t>
  </si>
  <si>
    <t>front</t>
  </si>
  <si>
    <t>1651</t>
  </si>
  <si>
    <t>5697 1/2</t>
  </si>
  <si>
    <t>614.578.2605</t>
  </si>
  <si>
    <t>sidewalk behind fence</t>
  </si>
  <si>
    <t>5697 2/2</t>
  </si>
  <si>
    <t>Highfill, Pam</t>
  </si>
  <si>
    <t xml:space="preserve">101 S. Southampton </t>
  </si>
  <si>
    <t>614.369.9968</t>
  </si>
  <si>
    <t>75 S. Westmore</t>
  </si>
  <si>
    <t>Henry, Ann</t>
  </si>
  <si>
    <t>Cantstraro, Michelle</t>
  </si>
  <si>
    <t>4282 Lemon Lake Ct.</t>
  </si>
  <si>
    <t>Lemon Lake Ct</t>
  </si>
  <si>
    <t>740.632.1300</t>
  </si>
  <si>
    <t>1368</t>
  </si>
  <si>
    <t>Schuler, Jon</t>
  </si>
  <si>
    <t>6061</t>
  </si>
  <si>
    <t>834</t>
  </si>
  <si>
    <t>under carport on top of existing</t>
  </si>
  <si>
    <t>sidewalk</t>
  </si>
  <si>
    <t>2553</t>
  </si>
  <si>
    <t>Keaton</t>
  </si>
  <si>
    <t>Koch</t>
  </si>
  <si>
    <t>Jennings, Lori</t>
  </si>
  <si>
    <t xml:space="preserve">1186 Manfeld </t>
  </si>
  <si>
    <t>Burwell</t>
  </si>
  <si>
    <t>Klopfenstein, Jeri</t>
  </si>
  <si>
    <t>4800 Cosgray Rd</t>
  </si>
  <si>
    <t>Forster</t>
  </si>
  <si>
    <t>Forster, Anthony</t>
  </si>
  <si>
    <t>2042 Pamona Ct</t>
  </si>
  <si>
    <t>Kruse, Emily</t>
  </si>
  <si>
    <t>169 Binns Blvd</t>
  </si>
  <si>
    <t>785.550.6909</t>
  </si>
  <si>
    <t>Firstenberger, Kevin</t>
  </si>
  <si>
    <t>144 Binns Blvd</t>
  </si>
  <si>
    <t>614.961.9140</t>
  </si>
  <si>
    <t>207 Binns Blvd</t>
  </si>
  <si>
    <t>317.750.9047</t>
  </si>
  <si>
    <t>O'Neill</t>
  </si>
  <si>
    <t>2228</t>
  </si>
  <si>
    <t>Bates</t>
  </si>
  <si>
    <t>Delozier</t>
  </si>
  <si>
    <t>Bate's check</t>
  </si>
  <si>
    <t>1007 Kenway Ct</t>
  </si>
  <si>
    <t>Kenway Ct</t>
  </si>
  <si>
    <t>west  near back of garage</t>
  </si>
  <si>
    <t>Woodward, Pat</t>
  </si>
  <si>
    <t>267 E. Cooke Rd</t>
  </si>
  <si>
    <t>East Cooke Rd</t>
  </si>
  <si>
    <t>614.205.0435</t>
  </si>
  <si>
    <t>Redding, Heather</t>
  </si>
  <si>
    <t>614.271.5933</t>
  </si>
  <si>
    <t>east side on gravel path</t>
  </si>
  <si>
    <t>Bohland, Amy</t>
  </si>
  <si>
    <t>614.984.1981</t>
  </si>
  <si>
    <t>Brickman, Nicole</t>
  </si>
  <si>
    <t>203 Binns</t>
  </si>
  <si>
    <t>Waddle, Brodie</t>
  </si>
  <si>
    <t>Waddle, Phil</t>
  </si>
  <si>
    <t>454 Ruffin Dr.</t>
  </si>
  <si>
    <t>Ruffin</t>
  </si>
  <si>
    <t>614.446.2486</t>
  </si>
  <si>
    <t>Moxley, Ginny</t>
  </si>
  <si>
    <t>2002 1/3</t>
  </si>
  <si>
    <t>2002 2/3</t>
  </si>
  <si>
    <t>Carlson, Derrek</t>
  </si>
  <si>
    <t>475 Columbian Ave</t>
  </si>
  <si>
    <t>Columbian</t>
  </si>
  <si>
    <t>614.260.8336</t>
  </si>
  <si>
    <t>2002 3/3</t>
  </si>
  <si>
    <t>6267</t>
  </si>
  <si>
    <t>Cunningham, Cage</t>
  </si>
  <si>
    <t>Thaxton, Chris</t>
  </si>
  <si>
    <t>1728 Hollow Run Dr</t>
  </si>
  <si>
    <t>Hollow Run Dr</t>
  </si>
  <si>
    <t>614.633.9070</t>
  </si>
  <si>
    <t>Matthias, Sandra</t>
  </si>
  <si>
    <t>2611 Leawood Rd</t>
  </si>
  <si>
    <t>Leawood</t>
  </si>
  <si>
    <t>614.580.6702</t>
  </si>
  <si>
    <t>Cunningham</t>
  </si>
  <si>
    <t>Bright, Paul</t>
  </si>
  <si>
    <t>10075 Stoudertown Rd</t>
  </si>
  <si>
    <t>x</t>
  </si>
  <si>
    <t>141</t>
  </si>
  <si>
    <t>1169</t>
  </si>
  <si>
    <t>052</t>
  </si>
  <si>
    <t>4314</t>
  </si>
  <si>
    <t>4038 Lynward</t>
  </si>
  <si>
    <t>Lynward</t>
  </si>
  <si>
    <t>2025 Mulch Sale Summary Breakdown</t>
  </si>
  <si>
    <t>Corbett, Gracie</t>
  </si>
  <si>
    <t>Troop 33 and Troop 7086 Mulch orders – 2025</t>
  </si>
  <si>
    <t>by bball pole by garage</t>
  </si>
  <si>
    <t>794</t>
  </si>
  <si>
    <t>845</t>
  </si>
  <si>
    <t>COUP will GET</t>
  </si>
  <si>
    <t>Martz, Carey</t>
  </si>
  <si>
    <t>937-510-4813</t>
  </si>
  <si>
    <t>614-214-1077</t>
  </si>
  <si>
    <t>Clark, Ray</t>
  </si>
  <si>
    <t>207 South Algonquin Ave</t>
  </si>
  <si>
    <t>614-306-1307</t>
  </si>
  <si>
    <t>sidewalk leading to front porch</t>
  </si>
  <si>
    <t>1140</t>
  </si>
  <si>
    <t>143 South Algonquin Ave</t>
  </si>
  <si>
    <t>left side yard</t>
  </si>
  <si>
    <t>1677</t>
  </si>
  <si>
    <t>614-446-2486</t>
  </si>
  <si>
    <t>2169 1/3</t>
  </si>
  <si>
    <t>deliver to Waddle's</t>
  </si>
  <si>
    <t>2169 2/3</t>
  </si>
  <si>
    <t>614-260-8336</t>
  </si>
  <si>
    <t>2169 3/3</t>
  </si>
  <si>
    <t>8638 Canyon Cove Rd</t>
  </si>
  <si>
    <t>Canyon Cove</t>
  </si>
  <si>
    <t>614-586-5382</t>
  </si>
  <si>
    <t>driveway, leave room to walk</t>
  </si>
  <si>
    <t>S Southampton</t>
  </si>
  <si>
    <t>189 1/2</t>
  </si>
  <si>
    <t>614-496-7686</t>
  </si>
  <si>
    <t>by back porch</t>
  </si>
  <si>
    <t>189 2/2</t>
  </si>
  <si>
    <t>614-746-8562</t>
  </si>
  <si>
    <t>6278</t>
  </si>
  <si>
    <t>near recycle bin</t>
  </si>
  <si>
    <t>15184</t>
  </si>
  <si>
    <t>Bamber, Megan</t>
  </si>
  <si>
    <t>1441 Dickson Dr.</t>
  </si>
  <si>
    <t>Dickson Dr</t>
  </si>
  <si>
    <t>412-651-7024</t>
  </si>
  <si>
    <t>194</t>
  </si>
  <si>
    <t>Rausch, Chrysanthi</t>
  </si>
  <si>
    <t>421 Demorest</t>
  </si>
  <si>
    <t>937-321-1251</t>
  </si>
  <si>
    <t>back of driveway</t>
  </si>
  <si>
    <t>6726</t>
  </si>
  <si>
    <t>S. Brinker</t>
  </si>
  <si>
    <t>614-284-6635</t>
  </si>
  <si>
    <t>2232</t>
  </si>
  <si>
    <t>2955 W. Broad St</t>
  </si>
  <si>
    <t>W. Broad St</t>
  </si>
  <si>
    <t>Kennedy, Tim</t>
  </si>
  <si>
    <t>614-354-0074</t>
  </si>
  <si>
    <t>by trash cans</t>
  </si>
  <si>
    <t>593 1/21</t>
  </si>
  <si>
    <t>Natrajan, Sangeetha</t>
  </si>
  <si>
    <t>195 South Algonquin Ave</t>
  </si>
  <si>
    <t>614-323-6928</t>
  </si>
  <si>
    <t>grass btwn driveway &amp; house</t>
  </si>
  <si>
    <t>S Roys Ave</t>
  </si>
  <si>
    <t>330-432-5737</t>
  </si>
  <si>
    <t>937-243-6595</t>
  </si>
  <si>
    <t>S Sylvan</t>
  </si>
  <si>
    <t>614-230-2016</t>
  </si>
  <si>
    <t>8 in front, 2 in back</t>
  </si>
  <si>
    <t>614-395-2579</t>
  </si>
  <si>
    <t>614-984-1981</t>
  </si>
  <si>
    <t>Hickman, Ralph</t>
  </si>
  <si>
    <t>348 Letchworth Ave</t>
  </si>
  <si>
    <t>740-525-3938</t>
  </si>
  <si>
    <t>on front porch</t>
  </si>
  <si>
    <t>Marianek, Carleen</t>
  </si>
  <si>
    <t>236 S. Brinker Ave</t>
  </si>
  <si>
    <t>Brinker</t>
  </si>
  <si>
    <t>904-239-9771</t>
  </si>
  <si>
    <t>in ally, cement pad by bushes</t>
  </si>
  <si>
    <t>614-216-6306</t>
  </si>
  <si>
    <t>trash cans by fence</t>
  </si>
  <si>
    <t>Sansome, Lisa</t>
  </si>
  <si>
    <t>327 South Westgate</t>
  </si>
  <si>
    <t>614-345-8840</t>
  </si>
  <si>
    <t>614-623-5683</t>
  </si>
  <si>
    <t>Hubbard, Sophia</t>
  </si>
  <si>
    <t>693 Stanley Ave</t>
  </si>
  <si>
    <t>Stanley</t>
  </si>
  <si>
    <t>803-493-4350</t>
  </si>
  <si>
    <t>front of patio</t>
  </si>
  <si>
    <t>614-506-1965</t>
  </si>
  <si>
    <t>614-915-4019</t>
  </si>
  <si>
    <t>Planchet, Amy</t>
  </si>
  <si>
    <t>51 S. Brinker</t>
  </si>
  <si>
    <t>614-975-5813</t>
  </si>
  <si>
    <t>driveway close to white fence</t>
  </si>
  <si>
    <t>Bohland, Kyle</t>
  </si>
  <si>
    <t>S Huron</t>
  </si>
  <si>
    <t>614-296-0174</t>
  </si>
  <si>
    <t>south side house near bushes</t>
  </si>
  <si>
    <t>Manning, Jillian</t>
  </si>
  <si>
    <t>614-746-4601</t>
  </si>
  <si>
    <t>side of house facing Brinker</t>
  </si>
  <si>
    <t>Schutter, Eric</t>
  </si>
  <si>
    <t>2932 Fremont St</t>
  </si>
  <si>
    <t>513-324-7730</t>
  </si>
  <si>
    <t>right side of front porch</t>
  </si>
  <si>
    <t>614-203-1790</t>
  </si>
  <si>
    <t>5 in front, 3 by garage door</t>
  </si>
  <si>
    <t>Barnett, Rebecca</t>
  </si>
  <si>
    <t>213 S Westmoor Ave</t>
  </si>
  <si>
    <t>S Westmoor</t>
  </si>
  <si>
    <t>574-274-0506</t>
  </si>
  <si>
    <t>left side front porch</t>
  </si>
  <si>
    <t>614-746-8476</t>
  </si>
  <si>
    <t>Klophenstein, Jeni</t>
  </si>
  <si>
    <t>Bates, Nick</t>
  </si>
  <si>
    <t>214 Binns</t>
  </si>
  <si>
    <t>big check</t>
  </si>
  <si>
    <t>Light-Gregory, Julie</t>
  </si>
  <si>
    <t>614-272-0546</t>
  </si>
  <si>
    <t>Voice Corp: in back between dumpster and building along fence off grass if possible</t>
  </si>
  <si>
    <t>92 South Algonquin</t>
  </si>
  <si>
    <t>3667 Lake Mead Dr</t>
  </si>
  <si>
    <t>Coats, Gary</t>
  </si>
  <si>
    <t>5285 Hyde Park Dr</t>
  </si>
  <si>
    <t>Hyde Park</t>
  </si>
  <si>
    <t>614-361-6751</t>
  </si>
  <si>
    <t>3282 Vasalboro Way</t>
  </si>
  <si>
    <t>Hilliard 60</t>
  </si>
  <si>
    <t>Hilliard 40</t>
  </si>
  <si>
    <t>Darby 60</t>
  </si>
  <si>
    <t>Wood 40</t>
  </si>
  <si>
    <t>Galloway 19</t>
  </si>
  <si>
    <t>Grove City 28</t>
  </si>
  <si>
    <t>German Village 8</t>
  </si>
  <si>
    <t>Wilson 37</t>
  </si>
  <si>
    <t>Clime 30</t>
  </si>
  <si>
    <t>33 Powhatan</t>
  </si>
  <si>
    <t>Hauntz Park 10</t>
  </si>
  <si>
    <t>Timber Oaks 64</t>
  </si>
  <si>
    <t>Roys 4</t>
  </si>
  <si>
    <t>Initial truck load</t>
  </si>
  <si>
    <t>4 Pallets + 32 bags Dark hardwood</t>
  </si>
  <si>
    <t>44 bags red</t>
  </si>
  <si>
    <t>5 Pallets + 11 bags Absolute black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</si>
</sst>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4" formatCode="_(&quot;$&quot;* #,##0.00_);_(&quot;$&quot;* \(#,##0.00\);_(&quot;$&quot;* &quot;-&quot;??_);_(@_)"/>
    <numFmt numFmtId="43" formatCode="_(* #,##0.00_);_(* \(#,##0.00\);_(* &quot;-&quot;??_);_(@_)"/>
    <numFmt numFmtId="164" formatCode="\$#,##0.00"/>
    <numFmt numFmtId="165" formatCode="_(\$* #,##0.00_);_(\$* \(#,##0.00\);_(\$* \-??_);_(@_)"/>
    <numFmt numFmtId="166" formatCode="\$#,##0.00_);&quot;($&quot;#,##0.00\)"/>
    <numFmt numFmtId="167" formatCode="_(* #,##0.00_);_(* \(#,##0.00\);_(* \-??_);_(@_)"/>
    <numFmt numFmtId="168" formatCode="0_);[Red]\(0\)"/>
    <numFmt numFmtId="169" formatCode="0.0"/>
    <numFmt numFmtId="170" formatCode="h:mm;@"/>
    <numFmt numFmtId="171" formatCode="[$-F400]h:mm:ss\ AM/PM"/>
  </numFmts>
  <fonts count="102" x14ac:knownFonts="1">
    <font>
      <sz val="10"/>
      <color rgb="FF000000"/>
      <name val="Arial"/>
      <family val="2"/>
    </font>
    <font>
      <sz val="11"/>
      <color rgb="FF000000"/>
      <name val="Calibri"/>
      <family val="2"/>
    </font>
    <font>
      <sz val="11"/>
      <color rgb="FFFFFFFF"/>
      <name val="Calibri"/>
      <family val="2"/>
    </font>
    <font>
      <sz val="11"/>
      <color rgb="FF800080"/>
      <name val="Calibri"/>
      <family val="2"/>
    </font>
    <font>
      <b/>
      <sz val="11"/>
      <color rgb="FFFF9900"/>
      <name val="Calibri"/>
      <family val="2"/>
    </font>
    <font>
      <b/>
      <sz val="11"/>
      <color rgb="FFFFFFFF"/>
      <name val="Calibri"/>
      <family val="2"/>
    </font>
    <font>
      <i/>
      <sz val="11"/>
      <color rgb="FF808080"/>
      <name val="Calibri"/>
      <family val="2"/>
    </font>
    <font>
      <sz val="11"/>
      <color rgb="FF008000"/>
      <name val="Calibri"/>
      <family val="2"/>
    </font>
    <font>
      <b/>
      <sz val="15"/>
      <color rgb="FF003366"/>
      <name val="Calibri"/>
      <family val="2"/>
    </font>
    <font>
      <b/>
      <sz val="13"/>
      <color rgb="FF003366"/>
      <name val="Calibri"/>
      <family val="2"/>
    </font>
    <font>
      <b/>
      <sz val="11"/>
      <color rgb="FF003366"/>
      <name val="Calibri"/>
      <family val="2"/>
    </font>
    <font>
      <sz val="11"/>
      <color rgb="FF333399"/>
      <name val="Calibri"/>
      <family val="2"/>
    </font>
    <font>
      <sz val="11"/>
      <color rgb="FFFF9900"/>
      <name val="Calibri"/>
      <family val="2"/>
    </font>
    <font>
      <sz val="11"/>
      <color rgb="FF993300"/>
      <name val="Calibri"/>
      <family val="2"/>
    </font>
    <font>
      <b/>
      <sz val="11"/>
      <color rgb="FF333333"/>
      <name val="Calibri"/>
      <family val="2"/>
    </font>
    <font>
      <b/>
      <sz val="18"/>
      <color rgb="FF003366"/>
      <name val="Cambria"/>
      <family val="2"/>
    </font>
    <font>
      <b/>
      <sz val="11"/>
      <color rgb="FF000000"/>
      <name val="Calibri"/>
      <family val="2"/>
    </font>
    <font>
      <sz val="11"/>
      <color rgb="FFFF0000"/>
      <name val="Calibri"/>
      <family val="2"/>
    </font>
    <font>
      <sz val="16"/>
      <color rgb="FF000000"/>
      <name val="Arial"/>
      <family val="2"/>
    </font>
    <font>
      <b/>
      <sz val="12"/>
      <color rgb="FF000000"/>
      <name val="Arial"/>
      <family val="2"/>
    </font>
    <font>
      <b/>
      <sz val="10"/>
      <color rgb="FF000000"/>
      <name val="Arial"/>
      <family val="2"/>
    </font>
    <font>
      <sz val="8"/>
      <color rgb="FF000000"/>
      <name val="Arial"/>
      <family val="2"/>
    </font>
    <font>
      <sz val="10"/>
      <color rgb="FF000000"/>
      <name val="Arial"/>
      <family val="2"/>
    </font>
    <font>
      <b/>
      <sz val="10"/>
      <color rgb="FF000000"/>
      <name val="Arial"/>
      <family val="2"/>
    </font>
    <font>
      <b/>
      <sz val="36"/>
      <color rgb="FF000000"/>
      <name val="Arial"/>
      <family val="2"/>
    </font>
    <font>
      <b/>
      <sz val="22"/>
      <color rgb="FF000000"/>
      <name val="Arial"/>
      <family val="2"/>
    </font>
    <font>
      <b/>
      <sz val="26"/>
      <color rgb="FF000000"/>
      <name val="Arial"/>
      <family val="2"/>
    </font>
    <font>
      <b/>
      <sz val="26"/>
      <color rgb="FF000000"/>
      <name val="Arial"/>
      <family val="2"/>
    </font>
    <font>
      <b/>
      <sz val="8"/>
      <color rgb="FF000000"/>
      <name val="Arial"/>
      <family val="2"/>
    </font>
    <font>
      <b/>
      <sz val="8"/>
      <color rgb="FF000000"/>
      <name val="Arial"/>
      <family val="2"/>
    </font>
    <font>
      <b/>
      <sz val="8"/>
      <color rgb="FFFF0000"/>
      <name val="Arial"/>
      <family val="2"/>
    </font>
    <font>
      <sz val="8"/>
      <color rgb="FF000000"/>
      <name val="Arial"/>
      <family val="2"/>
    </font>
    <font>
      <sz val="10"/>
      <color rgb="FFFF0000"/>
      <name val="Arial"/>
      <family val="2"/>
    </font>
    <font>
      <u/>
      <sz val="10"/>
      <color rgb="FF0000FF"/>
      <name val="Arial"/>
      <family val="2"/>
    </font>
    <font>
      <sz val="8"/>
      <color rgb="FFFF0000"/>
      <name val="Arial"/>
      <family val="2"/>
    </font>
    <font>
      <sz val="12"/>
      <color rgb="FF000000"/>
      <name val="Arial"/>
      <family val="2"/>
    </font>
    <font>
      <sz val="10"/>
      <color rgb="FF993366"/>
      <name val="Arial"/>
      <family val="2"/>
    </font>
    <font>
      <sz val="12"/>
      <color rgb="FFFF0000"/>
      <name val="Arial"/>
      <family val="2"/>
    </font>
    <font>
      <sz val="14"/>
      <color rgb="FF000000"/>
      <name val="Arial"/>
      <family val="2"/>
    </font>
    <font>
      <sz val="16"/>
      <color rgb="FF000000"/>
      <name val="Arial"/>
      <family val="2"/>
    </font>
    <font>
      <b/>
      <sz val="16"/>
      <color rgb="FF000000"/>
      <name val="Arial"/>
      <family val="2"/>
    </font>
    <font>
      <b/>
      <sz val="24"/>
      <color rgb="FF000000"/>
      <name val="Arial"/>
      <family val="2"/>
    </font>
    <font>
      <sz val="12"/>
      <color rgb="FF000000"/>
      <name val="Times New Roman"/>
      <family val="1"/>
    </font>
    <font>
      <vertAlign val="superscript"/>
      <sz val="12"/>
      <color rgb="FF000000"/>
      <name val="Times New Roman"/>
      <family val="1"/>
    </font>
    <font>
      <b/>
      <sz val="12"/>
      <color rgb="FF000000"/>
      <name val="Times New Roman"/>
      <family val="1"/>
    </font>
    <font>
      <b/>
      <vertAlign val="superscript"/>
      <sz val="12"/>
      <color rgb="FF000000"/>
      <name val="Times New Roman"/>
      <family val="1"/>
    </font>
    <font>
      <b/>
      <sz val="14"/>
      <color rgb="FF000000"/>
      <name val="Arial"/>
      <family val="2"/>
    </font>
    <font>
      <b/>
      <sz val="17"/>
      <color rgb="FF000000"/>
      <name val="Arial"/>
      <family val="2"/>
    </font>
    <font>
      <b/>
      <sz val="13"/>
      <color rgb="FF000000"/>
      <name val="Arial"/>
      <family val="2"/>
    </font>
    <font>
      <sz val="12"/>
      <color rgb="FF000000"/>
      <name val="Arial"/>
      <family val="2"/>
    </font>
    <font>
      <sz val="9"/>
      <color rgb="FF008000"/>
      <name val="Courier New"/>
      <family val="3"/>
    </font>
    <font>
      <i/>
      <sz val="9"/>
      <color rgb="FF008000"/>
      <name val="Courier New"/>
      <family val="3"/>
    </font>
    <font>
      <sz val="10"/>
      <color rgb="FF008000"/>
      <name val="Courier New"/>
      <family val="3"/>
    </font>
    <font>
      <sz val="12"/>
      <color rgb="FF0000FF"/>
      <name val="Arial"/>
      <family val="2"/>
    </font>
    <font>
      <sz val="12"/>
      <color rgb="FF808080"/>
      <name val="Arial"/>
      <family val="2"/>
    </font>
    <font>
      <sz val="12"/>
      <color rgb="FF0000FF"/>
      <name val="Lucida Sans Unicode"/>
      <family val="2"/>
    </font>
    <font>
      <sz val="12"/>
      <color rgb="FF808080"/>
      <name val="Lucida Sans Unicode"/>
      <family val="2"/>
    </font>
    <font>
      <sz val="10"/>
      <color rgb="FF000000"/>
      <name val="Arial"/>
      <family val="2"/>
    </font>
    <font>
      <b/>
      <sz val="8"/>
      <color rgb="FF993300"/>
      <name val="Arial"/>
      <family val="2"/>
    </font>
    <font>
      <b/>
      <sz val="20"/>
      <color rgb="FF000000"/>
      <name val="Arial"/>
      <family val="2"/>
    </font>
    <font>
      <i/>
      <sz val="12"/>
      <color rgb="FF000000"/>
      <name val="Arial"/>
      <family val="2"/>
    </font>
    <font>
      <sz val="12"/>
      <color rgb="FF993366"/>
      <name val="Arial"/>
      <family val="2"/>
    </font>
    <font>
      <sz val="8"/>
      <color rgb="FF993300"/>
      <name val="Arial"/>
      <family val="2"/>
    </font>
    <font>
      <sz val="8"/>
      <color rgb="FFFF0000"/>
      <name val="Arial"/>
      <family val="2"/>
    </font>
    <font>
      <b/>
      <sz val="8"/>
      <color rgb="FF000000"/>
      <name val="Arial"/>
      <family val="2"/>
    </font>
    <font>
      <b/>
      <sz val="8"/>
      <color rgb="FFFF0000"/>
      <name val="Arial"/>
      <family val="2"/>
    </font>
    <font>
      <sz val="10"/>
      <color rgb="FFC00000"/>
      <name val="Arial"/>
      <family val="2"/>
    </font>
    <font>
      <b/>
      <sz val="10"/>
      <color rgb="FFC00000"/>
      <name val="Arial"/>
      <family val="2"/>
    </font>
    <font>
      <sz val="10"/>
      <color rgb="FFFF0000"/>
      <name val="Arial"/>
      <family val="2"/>
    </font>
    <font>
      <sz val="14"/>
      <color rgb="FFFFFF00"/>
      <name val="Arial"/>
      <family val="2"/>
    </font>
    <font>
      <sz val="10"/>
      <color rgb="FF974806"/>
      <name val="Arial"/>
      <family val="2"/>
    </font>
    <font>
      <sz val="10"/>
      <color rgb="FF993300"/>
      <name val="Arial"/>
      <family val="2"/>
    </font>
    <font>
      <b/>
      <sz val="16"/>
      <color rgb="FF000000"/>
      <name val="Arial"/>
      <family val="2"/>
    </font>
    <font>
      <sz val="10"/>
      <color rgb="FFE36C09"/>
      <name val="Arial"/>
      <family val="2"/>
    </font>
    <font>
      <b/>
      <sz val="9"/>
      <color indexed="81"/>
      <name val="Tahoma"/>
      <charset val="1"/>
    </font>
    <font>
      <sz val="9"/>
      <color indexed="81"/>
      <name val="Tahoma"/>
      <charset val="1"/>
    </font>
    <font>
      <b/>
      <sz val="9"/>
      <color indexed="81"/>
      <name val="Tahoma"/>
      <family val="2"/>
    </font>
    <font>
      <sz val="9"/>
      <color indexed="81"/>
      <name val="Tahoma"/>
      <family val="2"/>
    </font>
    <font>
      <b/>
      <sz val="8"/>
      <name val="Arial"/>
      <family val="2"/>
    </font>
    <font>
      <sz val="8"/>
      <name val="Arial"/>
      <family val="2"/>
    </font>
    <font>
      <b/>
      <sz val="10"/>
      <color theme="9" tint="-0.249977111117893"/>
      <name val="Arial"/>
      <family val="2"/>
    </font>
    <font>
      <b/>
      <sz val="11"/>
      <color rgb="FF000000"/>
      <name val="Calibri"/>
      <family val="2"/>
      <scheme val="minor"/>
    </font>
    <font>
      <b/>
      <sz val="11"/>
      <color rgb="FF993300"/>
      <name val="Calibri"/>
      <family val="2"/>
      <scheme val="minor"/>
    </font>
    <font>
      <b/>
      <sz val="11"/>
      <color rgb="FFFF0000"/>
      <name val="Calibri"/>
      <family val="2"/>
      <scheme val="minor"/>
    </font>
    <font>
      <sz val="11"/>
      <color rgb="FF000000"/>
      <name val="Calibri"/>
      <family val="2"/>
      <scheme val="minor"/>
    </font>
    <font>
      <sz val="11"/>
      <name val="Calibri"/>
      <family val="2"/>
      <scheme val="minor"/>
    </font>
    <font>
      <sz val="11"/>
      <color rgb="FF000000"/>
      <name val="Arial"/>
      <family val="2"/>
    </font>
    <font>
      <b/>
      <sz val="11"/>
      <color rgb="FF000000"/>
      <name val="Arial"/>
      <family val="2"/>
    </font>
    <font>
      <b/>
      <sz val="11"/>
      <color rgb="FF993300"/>
      <name val="Arial"/>
      <family val="2"/>
    </font>
    <font>
      <b/>
      <sz val="11"/>
      <color rgb="FFFF0000"/>
      <name val="Arial"/>
      <family val="2"/>
    </font>
    <font>
      <sz val="11"/>
      <color rgb="FFFF0000"/>
      <name val="Arial"/>
      <family val="2"/>
    </font>
    <font>
      <b/>
      <sz val="11"/>
      <name val="Arial"/>
      <family val="2"/>
    </font>
    <font>
      <sz val="11"/>
      <color rgb="FF993300"/>
      <name val="Arial"/>
      <family val="2"/>
    </font>
    <font>
      <sz val="11"/>
      <color rgb="FF993366"/>
      <name val="Arial"/>
      <family val="2"/>
    </font>
    <font>
      <sz val="11"/>
      <color rgb="FFFFFF00"/>
      <name val="Arial"/>
      <family val="2"/>
    </font>
    <font>
      <i/>
      <sz val="11"/>
      <color rgb="FF000000"/>
      <name val="Arial"/>
      <family val="2"/>
    </font>
    <font>
      <sz val="11"/>
      <color rgb="FFC00000"/>
      <name val="Arial"/>
      <family val="2"/>
    </font>
    <font>
      <sz val="11"/>
      <color rgb="FF974806"/>
      <name val="Arial"/>
      <family val="2"/>
    </font>
    <font>
      <b/>
      <sz val="11"/>
      <color rgb="FFC00000"/>
      <name val="Arial"/>
      <family val="2"/>
    </font>
    <font>
      <sz val="11"/>
      <name val="Arial"/>
      <family val="2"/>
    </font>
    <font>
      <b/>
      <sz val="11"/>
      <color theme="4"/>
      <name val="Arial"/>
      <family val="2"/>
    </font>
    <font>
      <sz val="12"/>
      <color rgb="FF000000"/>
      <name val="Calibri"/>
      <family val="2"/>
    </font>
  </fonts>
  <fills count="38">
    <fill>
      <patternFill patternType="none"/>
    </fill>
    <fill>
      <patternFill patternType="gray125"/>
    </fill>
    <fill>
      <patternFill patternType="solid">
        <fgColor rgb="FFCCCCFF"/>
        <bgColor indexed="22"/>
      </patternFill>
    </fill>
    <fill>
      <patternFill patternType="solid">
        <fgColor rgb="FFFF99CC"/>
        <bgColor indexed="29"/>
      </patternFill>
    </fill>
    <fill>
      <patternFill patternType="solid">
        <fgColor rgb="FFCCFFCC"/>
        <bgColor indexed="27"/>
      </patternFill>
    </fill>
    <fill>
      <patternFill patternType="solid">
        <fgColor rgb="FFCC99FF"/>
        <bgColor indexed="24"/>
      </patternFill>
    </fill>
    <fill>
      <patternFill patternType="solid">
        <fgColor rgb="FFCCFFFF"/>
        <bgColor indexed="41"/>
      </patternFill>
    </fill>
    <fill>
      <patternFill patternType="solid">
        <fgColor rgb="FFFFCC99"/>
        <bgColor indexed="22"/>
      </patternFill>
    </fill>
    <fill>
      <patternFill patternType="solid">
        <fgColor rgb="FF99CCFF"/>
        <bgColor indexed="31"/>
      </patternFill>
    </fill>
    <fill>
      <patternFill patternType="solid">
        <fgColor rgb="FFFF8080"/>
        <bgColor indexed="45"/>
      </patternFill>
    </fill>
    <fill>
      <patternFill patternType="solid">
        <fgColor rgb="FF00FF00"/>
        <bgColor indexed="49"/>
      </patternFill>
    </fill>
    <fill>
      <patternFill patternType="solid">
        <fgColor rgb="FFFFCC00"/>
        <bgColor indexed="13"/>
      </patternFill>
    </fill>
    <fill>
      <patternFill patternType="solid">
        <fgColor rgb="FF0066CC"/>
        <bgColor indexed="21"/>
      </patternFill>
    </fill>
    <fill>
      <patternFill patternType="solid">
        <fgColor rgb="FF800080"/>
        <bgColor indexed="36"/>
      </patternFill>
    </fill>
    <fill>
      <patternFill patternType="solid">
        <fgColor rgb="FF33CCCC"/>
        <bgColor indexed="40"/>
      </patternFill>
    </fill>
    <fill>
      <patternFill patternType="solid">
        <fgColor rgb="FFFF9900"/>
        <bgColor indexed="51"/>
      </patternFill>
    </fill>
    <fill>
      <patternFill patternType="solid">
        <fgColor rgb="FF333399"/>
        <bgColor indexed="56"/>
      </patternFill>
    </fill>
    <fill>
      <patternFill patternType="solid">
        <fgColor rgb="FFFF0000"/>
        <bgColor indexed="60"/>
      </patternFill>
    </fill>
    <fill>
      <patternFill patternType="solid">
        <fgColor rgb="FF339966"/>
        <bgColor indexed="21"/>
      </patternFill>
    </fill>
    <fill>
      <patternFill patternType="solid">
        <fgColor rgb="FFFF6600"/>
        <bgColor indexed="52"/>
      </patternFill>
    </fill>
    <fill>
      <patternFill patternType="solid">
        <fgColor rgb="FFC0C0C0"/>
        <bgColor indexed="31"/>
      </patternFill>
    </fill>
    <fill>
      <patternFill patternType="solid">
        <fgColor rgb="FF969696"/>
        <bgColor indexed="23"/>
      </patternFill>
    </fill>
    <fill>
      <patternFill patternType="solid">
        <fgColor rgb="FFFFFF99"/>
        <bgColor indexed="26"/>
      </patternFill>
    </fill>
    <fill>
      <patternFill patternType="solid">
        <fgColor rgb="FFFFFFCC"/>
        <bgColor indexed="9"/>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EAF1DD"/>
        <bgColor indexed="64"/>
      </patternFill>
    </fill>
    <fill>
      <patternFill patternType="solid">
        <fgColor rgb="FFFFFFFF"/>
        <bgColor indexed="64"/>
      </patternFill>
    </fill>
    <fill>
      <patternFill patternType="solid">
        <fgColor rgb="FFB2A1C7"/>
        <bgColor indexed="64"/>
      </patternFill>
    </fill>
    <fill>
      <patternFill patternType="solid">
        <fgColor rgb="FFEEECE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9" tint="0.79998168889431442"/>
        <bgColor indexed="29"/>
      </patternFill>
    </fill>
    <fill>
      <patternFill patternType="solid">
        <fgColor theme="3" tint="0.59999389629810485"/>
        <bgColor indexed="64"/>
      </patternFill>
    </fill>
  </fills>
  <borders count="63">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style="thin">
        <color rgb="FF000000"/>
      </left>
      <right style="thin">
        <color rgb="FF000000"/>
      </right>
      <top style="thin">
        <color rgb="FF000000"/>
      </top>
      <bottom style="thin">
        <color rgb="FF000000"/>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ck">
        <color rgb="FFCCCCFF"/>
      </left>
      <right/>
      <top/>
      <bottom/>
      <diagonal/>
    </border>
    <border>
      <left/>
      <right/>
      <top style="medium">
        <color rgb="FF333399"/>
      </top>
      <bottom/>
      <diagonal/>
    </border>
    <border>
      <left style="medium">
        <color rgb="FFC0C0C0"/>
      </left>
      <right style="medium">
        <color rgb="FFC0C0C0"/>
      </right>
      <top style="medium">
        <color rgb="FFC0C0C0"/>
      </top>
      <bottom style="medium">
        <color rgb="FFC0C0C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rgb="FF000000"/>
      </bottom>
      <diagonal/>
    </border>
    <border>
      <left/>
      <right/>
      <top style="thin">
        <color auto="1"/>
      </top>
      <bottom style="thin">
        <color auto="1"/>
      </bottom>
      <diagonal/>
    </border>
    <border>
      <left/>
      <right/>
      <top style="thin">
        <color rgb="FF000000"/>
      </top>
      <bottom style="thin">
        <color rgb="FF000000"/>
      </bottom>
      <diagonal/>
    </border>
    <border>
      <left style="thin">
        <color rgb="FF000000"/>
      </left>
      <right style="thin">
        <color rgb="FF000000"/>
      </right>
      <top style="medium">
        <color rgb="FF000000"/>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top style="thin">
        <color rgb="FF000000"/>
      </top>
      <bottom/>
      <diagonal/>
    </border>
    <border>
      <left style="thin">
        <color rgb="FF000000"/>
      </left>
      <right/>
      <top/>
      <bottom style="thin">
        <color rgb="FF000000"/>
      </bottom>
      <diagonal/>
    </border>
    <border>
      <left style="thin">
        <color auto="1"/>
      </left>
      <right/>
      <top style="thin">
        <color auto="1"/>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auto="1"/>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rgb="FF000000"/>
      </top>
      <bottom/>
      <diagonal/>
    </border>
    <border>
      <left/>
      <right style="thin">
        <color indexed="64"/>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3">
    <xf numFmtId="0" fontId="0" fillId="0" borderId="0"/>
    <xf numFmtId="0" fontId="1" fillId="2" borderId="0"/>
    <xf numFmtId="0" fontId="1" fillId="3" borderId="0"/>
    <xf numFmtId="0" fontId="1" fillId="4" borderId="0"/>
    <xf numFmtId="0" fontId="1" fillId="5" borderId="0"/>
    <xf numFmtId="0" fontId="1" fillId="6" borderId="0"/>
    <xf numFmtId="0" fontId="1" fillId="7" borderId="0"/>
    <xf numFmtId="0" fontId="1" fillId="8" borderId="0"/>
    <xf numFmtId="0" fontId="1" fillId="9" borderId="0"/>
    <xf numFmtId="0" fontId="1" fillId="10" borderId="0"/>
    <xf numFmtId="0" fontId="1" fillId="5" borderId="0"/>
    <xf numFmtId="0" fontId="1" fillId="8" borderId="0"/>
    <xf numFmtId="0" fontId="1" fillId="11" borderId="0"/>
    <xf numFmtId="0" fontId="2" fillId="12" borderId="0"/>
    <xf numFmtId="0" fontId="2" fillId="9" borderId="0"/>
    <xf numFmtId="0" fontId="2" fillId="10" borderId="0"/>
    <xf numFmtId="0" fontId="2" fillId="13" borderId="0"/>
    <xf numFmtId="0" fontId="2" fillId="14" borderId="0"/>
    <xf numFmtId="0" fontId="2" fillId="15" borderId="0"/>
    <xf numFmtId="0" fontId="2" fillId="16" borderId="0"/>
    <xf numFmtId="0" fontId="2" fillId="17" borderId="0"/>
    <xf numFmtId="0" fontId="2" fillId="18" borderId="0"/>
    <xf numFmtId="0" fontId="2" fillId="13" borderId="0"/>
    <xf numFmtId="0" fontId="2" fillId="14" borderId="0"/>
    <xf numFmtId="0" fontId="2" fillId="19" borderId="0"/>
    <xf numFmtId="0" fontId="3" fillId="3" borderId="0"/>
    <xf numFmtId="0" fontId="4" fillId="20" borderId="1"/>
    <xf numFmtId="0" fontId="5" fillId="21" borderId="2"/>
    <xf numFmtId="0" fontId="6" fillId="0" borderId="0"/>
    <xf numFmtId="0" fontId="7" fillId="4" borderId="0"/>
    <xf numFmtId="0" fontId="8" fillId="0" borderId="3"/>
    <xf numFmtId="0" fontId="9" fillId="0" borderId="4"/>
    <xf numFmtId="0" fontId="10" fillId="0" borderId="5"/>
    <xf numFmtId="0" fontId="10" fillId="0" borderId="0"/>
    <xf numFmtId="0" fontId="11" fillId="7" borderId="1"/>
    <xf numFmtId="0" fontId="12" fillId="0" borderId="6"/>
    <xf numFmtId="0" fontId="13" fillId="22" borderId="0"/>
    <xf numFmtId="0" fontId="57" fillId="23" borderId="7"/>
    <xf numFmtId="0" fontId="14" fillId="20" borderId="8"/>
    <xf numFmtId="0" fontId="15" fillId="0" borderId="0"/>
    <xf numFmtId="0" fontId="16" fillId="0" borderId="9"/>
    <xf numFmtId="0" fontId="17" fillId="0" borderId="0"/>
    <xf numFmtId="44" fontId="22" fillId="0" borderId="0" applyFont="0" applyFill="0" applyBorder="0" applyAlignment="0" applyProtection="0"/>
  </cellStyleXfs>
  <cellXfs count="1130">
    <xf numFmtId="0" fontId="0" fillId="0" borderId="0" xfId="0"/>
    <xf numFmtId="0" fontId="0" fillId="0" borderId="0" xfId="0" applyAlignment="1">
      <alignment horizontal="right"/>
    </xf>
    <xf numFmtId="0" fontId="18" fillId="0" borderId="0" xfId="0" applyFont="1"/>
    <xf numFmtId="0" fontId="20" fillId="0" borderId="0" xfId="0" applyFont="1"/>
    <xf numFmtId="0" fontId="0" fillId="0" borderId="0" xfId="0" applyAlignment="1">
      <alignment horizontal="center"/>
    </xf>
    <xf numFmtId="0" fontId="0" fillId="0" borderId="0" xfId="0" applyAlignment="1">
      <alignment horizontal="left"/>
    </xf>
    <xf numFmtId="164" fontId="0" fillId="0" borderId="0" xfId="0" applyNumberFormat="1" applyAlignment="1">
      <alignment horizontal="left"/>
    </xf>
    <xf numFmtId="0" fontId="20" fillId="0" borderId="0" xfId="0" applyFont="1" applyAlignment="1">
      <alignment horizontal="left"/>
    </xf>
    <xf numFmtId="0" fontId="20" fillId="0" borderId="0" xfId="0" applyFont="1" applyAlignment="1">
      <alignment horizontal="center"/>
    </xf>
    <xf numFmtId="0" fontId="20" fillId="0" borderId="0" xfId="0" applyFont="1" applyAlignment="1">
      <alignment horizontal="right"/>
    </xf>
    <xf numFmtId="0" fontId="29" fillId="0" borderId="10" xfId="0" applyFont="1" applyBorder="1" applyAlignment="1">
      <alignment horizontal="center"/>
    </xf>
    <xf numFmtId="0" fontId="30" fillId="0" borderId="10" xfId="0" applyFont="1" applyBorder="1" applyAlignment="1">
      <alignment horizontal="center"/>
    </xf>
    <xf numFmtId="3" fontId="22" fillId="0" borderId="0" xfId="0" applyNumberFormat="1" applyFont="1"/>
    <xf numFmtId="0" fontId="22" fillId="0" borderId="0" xfId="0" applyFont="1"/>
    <xf numFmtId="0" fontId="31" fillId="0" borderId="10" xfId="0" applyFont="1" applyBorder="1" applyAlignment="1">
      <alignment horizontal="left"/>
    </xf>
    <xf numFmtId="0" fontId="31" fillId="0" borderId="10" xfId="0" applyFont="1" applyBorder="1" applyAlignment="1">
      <alignment horizontal="left" wrapText="1"/>
    </xf>
    <xf numFmtId="0" fontId="31" fillId="0" borderId="0" xfId="0" applyFont="1" applyAlignment="1">
      <alignment horizontal="left"/>
    </xf>
    <xf numFmtId="164" fontId="22" fillId="0" borderId="0" xfId="0" applyNumberFormat="1" applyFont="1"/>
    <xf numFmtId="0" fontId="31" fillId="0" borderId="10" xfId="0" applyFont="1" applyBorder="1"/>
    <xf numFmtId="0" fontId="31" fillId="0" borderId="10" xfId="0" applyFont="1" applyBorder="1" applyAlignment="1">
      <alignment horizontal="center"/>
    </xf>
    <xf numFmtId="164" fontId="31" fillId="0" borderId="10" xfId="0" applyNumberFormat="1" applyFont="1" applyBorder="1" applyAlignment="1">
      <alignment horizontal="right"/>
    </xf>
    <xf numFmtId="0" fontId="32" fillId="0" borderId="0" xfId="0" applyFont="1"/>
    <xf numFmtId="0" fontId="34" fillId="0" borderId="0" xfId="0" applyFont="1" applyAlignment="1">
      <alignment horizontal="left"/>
    </xf>
    <xf numFmtId="164" fontId="31" fillId="0" borderId="10" xfId="0" applyNumberFormat="1" applyFont="1" applyBorder="1" applyAlignment="1">
      <alignment horizontal="left"/>
    </xf>
    <xf numFmtId="0" fontId="28" fillId="0" borderId="10" xfId="0" applyFont="1" applyBorder="1" applyAlignment="1">
      <alignment horizontal="center"/>
    </xf>
    <xf numFmtId="0" fontId="21" fillId="0" borderId="10" xfId="0" applyFont="1" applyBorder="1"/>
    <xf numFmtId="0" fontId="30" fillId="0" borderId="0" xfId="0" applyFont="1"/>
    <xf numFmtId="164" fontId="31" fillId="0" borderId="0" xfId="0" applyNumberFormat="1" applyFont="1" applyAlignment="1">
      <alignment horizontal="right"/>
    </xf>
    <xf numFmtId="0" fontId="35" fillId="0" borderId="0" xfId="0" applyFont="1"/>
    <xf numFmtId="0" fontId="21" fillId="0" borderId="0" xfId="0" applyFont="1"/>
    <xf numFmtId="164" fontId="0" fillId="0" borderId="0" xfId="0" applyNumberFormat="1" applyAlignment="1">
      <alignment horizontal="right"/>
    </xf>
    <xf numFmtId="0" fontId="35" fillId="0" borderId="0" xfId="0" applyFont="1" applyAlignment="1">
      <alignment horizontal="left"/>
    </xf>
    <xf numFmtId="0" fontId="22" fillId="0" borderId="0" xfId="0" applyFont="1" applyAlignment="1">
      <alignment horizontal="left"/>
    </xf>
    <xf numFmtId="0" fontId="0" fillId="0" borderId="0" xfId="0" applyAlignment="1">
      <alignment horizontal="left" wrapText="1"/>
    </xf>
    <xf numFmtId="164" fontId="35" fillId="0" borderId="0" xfId="0" applyNumberFormat="1" applyFont="1"/>
    <xf numFmtId="164" fontId="36" fillId="0" borderId="0" xfId="0" applyNumberFormat="1" applyFont="1"/>
    <xf numFmtId="0" fontId="31" fillId="0" borderId="0" xfId="0" applyFont="1"/>
    <xf numFmtId="0" fontId="37" fillId="0" borderId="0" xfId="0" applyFont="1" applyAlignment="1">
      <alignment horizontal="right"/>
    </xf>
    <xf numFmtId="0" fontId="35" fillId="0" borderId="0" xfId="0" applyFont="1" applyAlignment="1">
      <alignment horizontal="center"/>
    </xf>
    <xf numFmtId="0" fontId="19" fillId="0" borderId="0" xfId="0" applyFont="1"/>
    <xf numFmtId="0" fontId="35" fillId="0" borderId="0" xfId="0" applyFont="1" applyAlignment="1">
      <alignment horizontal="right"/>
    </xf>
    <xf numFmtId="164" fontId="35" fillId="0" borderId="0" xfId="0" applyNumberFormat="1" applyFont="1" applyAlignment="1">
      <alignment horizontal="right"/>
    </xf>
    <xf numFmtId="39" fontId="35" fillId="0" borderId="0" xfId="0" applyNumberFormat="1" applyFont="1" applyAlignment="1">
      <alignment horizontal="center"/>
    </xf>
    <xf numFmtId="0" fontId="19" fillId="0" borderId="0" xfId="0" applyFont="1" applyAlignment="1">
      <alignment horizontal="right"/>
    </xf>
    <xf numFmtId="0" fontId="19" fillId="0" borderId="11" xfId="0" applyFont="1" applyBorder="1" applyAlignment="1">
      <alignment horizontal="center"/>
    </xf>
    <xf numFmtId="165" fontId="35" fillId="0" borderId="0" xfId="0" applyNumberFormat="1" applyFont="1" applyAlignment="1">
      <alignment horizontal="center"/>
    </xf>
    <xf numFmtId="165" fontId="35" fillId="0" borderId="0" xfId="0" applyNumberFormat="1" applyFont="1" applyAlignment="1">
      <alignment horizontal="left"/>
    </xf>
    <xf numFmtId="164" fontId="35" fillId="0" borderId="0" xfId="0" applyNumberFormat="1" applyFont="1" applyAlignment="1">
      <alignment horizontal="left"/>
    </xf>
    <xf numFmtId="166" fontId="21" fillId="0" borderId="0" xfId="0" applyNumberFormat="1" applyFont="1"/>
    <xf numFmtId="164" fontId="20" fillId="0" borderId="0" xfId="0" applyNumberFormat="1" applyFont="1"/>
    <xf numFmtId="165" fontId="19" fillId="0" borderId="11" xfId="0" applyNumberFormat="1" applyFont="1" applyBorder="1" applyAlignment="1">
      <alignment horizontal="left"/>
    </xf>
    <xf numFmtId="167" fontId="21" fillId="0" borderId="0" xfId="0" applyNumberFormat="1" applyFont="1"/>
    <xf numFmtId="0" fontId="38" fillId="0" borderId="0" xfId="0" applyFont="1" applyAlignment="1">
      <alignment horizontal="left"/>
    </xf>
    <xf numFmtId="165" fontId="21" fillId="0" borderId="0" xfId="0" applyNumberFormat="1" applyFont="1"/>
    <xf numFmtId="0" fontId="18" fillId="0" borderId="0" xfId="0" applyFont="1" applyAlignment="1">
      <alignment horizontal="left"/>
    </xf>
    <xf numFmtId="0" fontId="39" fillId="0" borderId="0" xfId="0" applyFont="1" applyAlignment="1">
      <alignment horizontal="left"/>
    </xf>
    <xf numFmtId="0" fontId="28" fillId="0" borderId="0" xfId="0" applyFont="1" applyAlignment="1">
      <alignment horizontal="right"/>
    </xf>
    <xf numFmtId="165" fontId="19" fillId="0" borderId="0" xfId="0" applyNumberFormat="1" applyFont="1" applyAlignment="1">
      <alignment horizontal="left"/>
    </xf>
    <xf numFmtId="165" fontId="20" fillId="0" borderId="0" xfId="0" applyNumberFormat="1" applyFont="1" applyAlignment="1">
      <alignment horizontal="right"/>
    </xf>
    <xf numFmtId="37" fontId="35" fillId="0" borderId="0" xfId="0" applyNumberFormat="1" applyFont="1" applyAlignment="1">
      <alignment horizontal="right"/>
    </xf>
    <xf numFmtId="0" fontId="40" fillId="0" borderId="0" xfId="0" applyFont="1" applyAlignment="1">
      <alignment horizontal="right"/>
    </xf>
    <xf numFmtId="165" fontId="40" fillId="0" borderId="11" xfId="0" applyNumberFormat="1" applyFont="1" applyBorder="1" applyAlignment="1">
      <alignment horizontal="left"/>
    </xf>
    <xf numFmtId="164" fontId="28" fillId="0" borderId="0" xfId="0" applyNumberFormat="1" applyFont="1"/>
    <xf numFmtId="0" fontId="20" fillId="0" borderId="10" xfId="0" applyFont="1" applyBorder="1" applyAlignment="1">
      <alignment horizontal="right" wrapText="1"/>
    </xf>
    <xf numFmtId="164" fontId="20" fillId="0" borderId="10" xfId="0" applyNumberFormat="1" applyFont="1" applyBorder="1" applyAlignment="1">
      <alignment horizontal="right" wrapText="1"/>
    </xf>
    <xf numFmtId="0" fontId="20" fillId="0" borderId="10" xfId="0" applyFont="1" applyBorder="1" applyAlignment="1">
      <alignment horizontal="center" wrapText="1"/>
    </xf>
    <xf numFmtId="0" fontId="36" fillId="0" borderId="0" xfId="0" applyFont="1"/>
    <xf numFmtId="0" fontId="20" fillId="0" borderId="10" xfId="0" applyFont="1" applyBorder="1" applyAlignment="1">
      <alignment horizontal="right"/>
    </xf>
    <xf numFmtId="164" fontId="20" fillId="0" borderId="10" xfId="0" applyNumberFormat="1" applyFont="1" applyBorder="1"/>
    <xf numFmtId="0" fontId="0" fillId="0" borderId="10" xfId="0" applyBorder="1" applyAlignment="1">
      <alignment horizontal="left"/>
    </xf>
    <xf numFmtId="20" fontId="0" fillId="0" borderId="10" xfId="0" applyNumberFormat="1" applyBorder="1" applyAlignment="1">
      <alignment horizontal="right"/>
    </xf>
    <xf numFmtId="2" fontId="0" fillId="0" borderId="10" xfId="0" applyNumberFormat="1" applyBorder="1" applyAlignment="1">
      <alignment horizontal="right"/>
    </xf>
    <xf numFmtId="0" fontId="28" fillId="0" borderId="12" xfId="0" applyFont="1" applyBorder="1" applyAlignment="1">
      <alignment horizontal="center" wrapText="1"/>
    </xf>
    <xf numFmtId="0" fontId="28" fillId="0" borderId="13" xfId="0" applyFont="1" applyBorder="1" applyAlignment="1">
      <alignment horizontal="center" wrapText="1"/>
    </xf>
    <xf numFmtId="0" fontId="0" fillId="0" borderId="10" xfId="0" applyBorder="1"/>
    <xf numFmtId="166" fontId="20" fillId="0" borderId="10" xfId="0" applyNumberFormat="1" applyFont="1" applyBorder="1"/>
    <xf numFmtId="20" fontId="0" fillId="0" borderId="0" xfId="0" applyNumberFormat="1" applyAlignment="1">
      <alignment horizontal="left"/>
    </xf>
    <xf numFmtId="20" fontId="0" fillId="0" borderId="0" xfId="0" applyNumberFormat="1" applyAlignment="1">
      <alignment horizontal="right"/>
    </xf>
    <xf numFmtId="166" fontId="22" fillId="0" borderId="0" xfId="0" applyNumberFormat="1" applyFont="1"/>
    <xf numFmtId="0" fontId="0" fillId="0" borderId="14" xfId="0" applyBorder="1"/>
    <xf numFmtId="166" fontId="20" fillId="0" borderId="14" xfId="0" applyNumberFormat="1" applyFont="1" applyBorder="1"/>
    <xf numFmtId="0" fontId="0" fillId="0" borderId="15" xfId="0" applyBorder="1"/>
    <xf numFmtId="165" fontId="0" fillId="0" borderId="0" xfId="0" applyNumberFormat="1"/>
    <xf numFmtId="167" fontId="0" fillId="0" borderId="0" xfId="0" applyNumberFormat="1"/>
    <xf numFmtId="167" fontId="32" fillId="0" borderId="0" xfId="0" applyNumberFormat="1" applyFont="1"/>
    <xf numFmtId="0" fontId="22" fillId="0" borderId="10" xfId="0" applyFont="1" applyBorder="1"/>
    <xf numFmtId="0" fontId="20" fillId="0" borderId="10" xfId="0" applyFont="1" applyBorder="1" applyAlignment="1">
      <alignment horizontal="center"/>
    </xf>
    <xf numFmtId="0" fontId="42" fillId="0" borderId="0" xfId="0" applyFont="1" applyAlignment="1">
      <alignment horizontal="right"/>
    </xf>
    <xf numFmtId="0" fontId="44" fillId="0" borderId="0" xfId="0" applyFont="1" applyAlignment="1">
      <alignment horizontal="right"/>
    </xf>
    <xf numFmtId="0" fontId="46" fillId="0" borderId="0" xfId="0" applyFont="1" applyAlignment="1">
      <alignment horizontal="right"/>
    </xf>
    <xf numFmtId="0" fontId="46" fillId="0" borderId="0" xfId="0" applyFont="1" applyAlignment="1">
      <alignment horizontal="left"/>
    </xf>
    <xf numFmtId="0" fontId="0" fillId="0" borderId="12" xfId="0" applyBorder="1" applyAlignment="1">
      <alignment horizontal="right"/>
    </xf>
    <xf numFmtId="0" fontId="0" fillId="0" borderId="16" xfId="0" applyBorder="1" applyAlignment="1">
      <alignment horizontal="left"/>
    </xf>
    <xf numFmtId="0" fontId="0" fillId="0" borderId="17" xfId="0" applyBorder="1" applyAlignment="1">
      <alignment horizontal="left"/>
    </xf>
    <xf numFmtId="0" fontId="0" fillId="0" borderId="13" xfId="0" applyBorder="1"/>
    <xf numFmtId="0" fontId="0" fillId="0" borderId="18" xfId="0" applyBorder="1" applyAlignment="1">
      <alignment horizontal="left"/>
    </xf>
    <xf numFmtId="0" fontId="0" fillId="0" borderId="0" xfId="0" applyAlignment="1">
      <alignment horizontal="left" vertical="top"/>
    </xf>
    <xf numFmtId="0" fontId="47" fillId="0" borderId="0" xfId="0" applyFont="1" applyAlignment="1">
      <alignment horizontal="left" indent="1"/>
    </xf>
    <xf numFmtId="0" fontId="0" fillId="0" borderId="19" xfId="0" applyBorder="1" applyAlignment="1">
      <alignment horizontal="left" indent="1"/>
    </xf>
    <xf numFmtId="0" fontId="48" fillId="0" borderId="20" xfId="0" applyFont="1" applyBorder="1" applyAlignment="1">
      <alignment horizontal="left" indent="1"/>
    </xf>
    <xf numFmtId="0" fontId="49" fillId="0" borderId="0" xfId="0" applyFont="1" applyAlignment="1">
      <alignment horizontal="left" indent="1"/>
    </xf>
    <xf numFmtId="0" fontId="50" fillId="0" borderId="21" xfId="0" applyFont="1" applyBorder="1" applyAlignment="1">
      <alignment horizontal="left" indent="1"/>
    </xf>
    <xf numFmtId="0" fontId="33" fillId="0" borderId="0" xfId="0" applyFont="1" applyAlignment="1">
      <alignment horizontal="left" indent="1"/>
    </xf>
    <xf numFmtId="0" fontId="48" fillId="0" borderId="0" xfId="0" applyFont="1" applyAlignment="1">
      <alignment horizontal="left" indent="1"/>
    </xf>
    <xf numFmtId="0" fontId="0" fillId="0" borderId="21" xfId="0" applyBorder="1" applyAlignment="1">
      <alignment horizontal="left" indent="1"/>
    </xf>
    <xf numFmtId="0" fontId="54" fillId="0" borderId="0" xfId="0" applyFont="1" applyAlignment="1">
      <alignment horizontal="center"/>
    </xf>
    <xf numFmtId="165" fontId="57" fillId="0" borderId="0" xfId="0" applyNumberFormat="1" applyFont="1" applyAlignment="1">
      <alignment horizontal="left"/>
    </xf>
    <xf numFmtId="166" fontId="57" fillId="0" borderId="14" xfId="0" applyNumberFormat="1" applyFont="1" applyBorder="1"/>
    <xf numFmtId="0" fontId="58" fillId="0" borderId="10" xfId="0" applyFont="1" applyBorder="1" applyAlignment="1">
      <alignment horizontal="center"/>
    </xf>
    <xf numFmtId="0" fontId="25" fillId="0" borderId="0" xfId="0" applyFont="1" applyAlignment="1">
      <alignment horizontal="center"/>
    </xf>
    <xf numFmtId="2" fontId="58" fillId="0" borderId="10" xfId="0" applyNumberFormat="1" applyFont="1" applyBorder="1" applyAlignment="1">
      <alignment horizontal="right"/>
    </xf>
    <xf numFmtId="2" fontId="30" fillId="0" borderId="10" xfId="0" applyNumberFormat="1" applyFont="1" applyBorder="1" applyAlignment="1">
      <alignment horizontal="right"/>
    </xf>
    <xf numFmtId="2" fontId="29" fillId="0" borderId="10" xfId="0" applyNumberFormat="1" applyFont="1" applyBorder="1" applyAlignment="1">
      <alignment horizontal="right"/>
    </xf>
    <xf numFmtId="4" fontId="0" fillId="0" borderId="0" xfId="0" applyNumberFormat="1" applyAlignment="1">
      <alignment horizontal="left"/>
    </xf>
    <xf numFmtId="0" fontId="21" fillId="0" borderId="10" xfId="0" applyFont="1" applyBorder="1" applyAlignment="1">
      <alignment horizontal="right"/>
    </xf>
    <xf numFmtId="2" fontId="0" fillId="0" borderId="10" xfId="0" applyNumberFormat="1" applyBorder="1" applyAlignment="1">
      <alignment horizontal="center"/>
    </xf>
    <xf numFmtId="0" fontId="31" fillId="0" borderId="10" xfId="0" applyFont="1" applyBorder="1" applyAlignment="1">
      <alignment horizontal="right"/>
    </xf>
    <xf numFmtId="0" fontId="29" fillId="0" borderId="10" xfId="0" applyFont="1" applyBorder="1" applyAlignment="1">
      <alignment horizontal="right"/>
    </xf>
    <xf numFmtId="2" fontId="20" fillId="0" borderId="10" xfId="0" applyNumberFormat="1" applyFont="1" applyBorder="1"/>
    <xf numFmtId="0" fontId="21" fillId="0" borderId="23" xfId="0" applyFont="1" applyBorder="1" applyAlignment="1">
      <alignment horizontal="right"/>
    </xf>
    <xf numFmtId="0" fontId="20" fillId="0" borderId="22" xfId="0" applyFont="1" applyBorder="1"/>
    <xf numFmtId="0" fontId="21" fillId="0" borderId="23" xfId="0" applyFont="1" applyBorder="1"/>
    <xf numFmtId="0" fontId="28" fillId="0" borderId="22" xfId="0" applyFont="1" applyBorder="1"/>
    <xf numFmtId="164" fontId="20" fillId="0" borderId="22" xfId="0" applyNumberFormat="1" applyFont="1" applyBorder="1"/>
    <xf numFmtId="20" fontId="0" fillId="0" borderId="12" xfId="0" applyNumberFormat="1" applyBorder="1" applyAlignment="1">
      <alignment horizontal="right"/>
    </xf>
    <xf numFmtId="20" fontId="0" fillId="0" borderId="24" xfId="0" applyNumberFormat="1" applyBorder="1" applyAlignment="1">
      <alignment horizontal="right"/>
    </xf>
    <xf numFmtId="2" fontId="0" fillId="0" borderId="24" xfId="0" applyNumberFormat="1" applyBorder="1" applyAlignment="1">
      <alignment horizontal="right"/>
    </xf>
    <xf numFmtId="37" fontId="60" fillId="0" borderId="0" xfId="0" applyNumberFormat="1" applyFont="1" applyAlignment="1">
      <alignment horizontal="right"/>
    </xf>
    <xf numFmtId="37" fontId="29" fillId="0" borderId="10" xfId="0" applyNumberFormat="1" applyFont="1" applyBorder="1" applyAlignment="1">
      <alignment horizontal="center"/>
    </xf>
    <xf numFmtId="37" fontId="30" fillId="0" borderId="10" xfId="0" applyNumberFormat="1" applyFont="1" applyBorder="1" applyAlignment="1">
      <alignment horizontal="center"/>
    </xf>
    <xf numFmtId="37" fontId="58" fillId="0" borderId="10" xfId="0" applyNumberFormat="1" applyFont="1" applyBorder="1" applyAlignment="1">
      <alignment horizontal="center"/>
    </xf>
    <xf numFmtId="43" fontId="35" fillId="0" borderId="0" xfId="0" applyNumberFormat="1" applyFont="1"/>
    <xf numFmtId="43" fontId="0" fillId="0" borderId="0" xfId="0" applyNumberFormat="1" applyAlignment="1">
      <alignment horizontal="left" wrapText="1"/>
    </xf>
    <xf numFmtId="43" fontId="32" fillId="0" borderId="0" xfId="0" applyNumberFormat="1" applyFont="1"/>
    <xf numFmtId="166" fontId="32" fillId="0" borderId="0" xfId="0" applyNumberFormat="1" applyFont="1"/>
    <xf numFmtId="0" fontId="23" fillId="0" borderId="0" xfId="0" applyFont="1" applyAlignment="1">
      <alignment horizontal="center"/>
    </xf>
    <xf numFmtId="0" fontId="24" fillId="0" borderId="0" xfId="0" applyFont="1" applyAlignment="1">
      <alignment horizontal="left"/>
    </xf>
    <xf numFmtId="0" fontId="25" fillId="0" borderId="0" xfId="0" applyFont="1" applyAlignment="1">
      <alignment horizontal="right"/>
    </xf>
    <xf numFmtId="0" fontId="26" fillId="0" borderId="25" xfId="0" applyFont="1" applyBorder="1" applyAlignment="1">
      <alignment horizontal="center"/>
    </xf>
    <xf numFmtId="0" fontId="27" fillId="0" borderId="25" xfId="0" applyFont="1" applyBorder="1" applyAlignment="1">
      <alignment horizontal="center"/>
    </xf>
    <xf numFmtId="1" fontId="0" fillId="0" borderId="0" xfId="0" applyNumberFormat="1" applyAlignment="1">
      <alignment horizontal="center"/>
    </xf>
    <xf numFmtId="1" fontId="22" fillId="0" borderId="0" xfId="0" applyNumberFormat="1" applyFont="1" applyAlignment="1">
      <alignment horizontal="center"/>
    </xf>
    <xf numFmtId="1" fontId="20" fillId="0" borderId="0" xfId="0" applyNumberFormat="1" applyFont="1" applyAlignment="1">
      <alignment horizontal="center"/>
    </xf>
    <xf numFmtId="1" fontId="21" fillId="0" borderId="0" xfId="0" applyNumberFormat="1" applyFont="1" applyAlignment="1">
      <alignment horizontal="center"/>
    </xf>
    <xf numFmtId="1" fontId="0" fillId="0" borderId="0" xfId="0" applyNumberFormat="1" applyAlignment="1">
      <alignment horizontal="right"/>
    </xf>
    <xf numFmtId="1" fontId="0" fillId="0" borderId="0" xfId="0" applyNumberFormat="1" applyAlignment="1">
      <alignment horizontal="center" wrapText="1"/>
    </xf>
    <xf numFmtId="0" fontId="28" fillId="0" borderId="23" xfId="0" applyFont="1" applyBorder="1" applyAlignment="1">
      <alignment horizontal="center"/>
    </xf>
    <xf numFmtId="0" fontId="28" fillId="0" borderId="10" xfId="0" applyFont="1" applyBorder="1" applyAlignment="1">
      <alignment horizontal="left"/>
    </xf>
    <xf numFmtId="164" fontId="28" fillId="0" borderId="10" xfId="0" applyNumberFormat="1" applyFont="1" applyBorder="1" applyAlignment="1">
      <alignment horizontal="left"/>
    </xf>
    <xf numFmtId="164" fontId="28" fillId="0" borderId="10" xfId="0" applyNumberFormat="1" applyFont="1" applyBorder="1" applyAlignment="1">
      <alignment horizontal="right"/>
    </xf>
    <xf numFmtId="0" fontId="29" fillId="0" borderId="10" xfId="0" applyFont="1" applyBorder="1" applyAlignment="1">
      <alignment horizontal="left"/>
    </xf>
    <xf numFmtId="0" fontId="28" fillId="0" borderId="10" xfId="0" applyFont="1" applyBorder="1" applyAlignment="1">
      <alignment horizontal="left" wrapText="1"/>
    </xf>
    <xf numFmtId="2" fontId="0" fillId="0" borderId="12" xfId="0" applyNumberFormat="1" applyBorder="1" applyAlignment="1">
      <alignment horizontal="right"/>
    </xf>
    <xf numFmtId="2" fontId="0" fillId="0" borderId="13" xfId="0" applyNumberFormat="1" applyBorder="1" applyAlignment="1">
      <alignment horizontal="right"/>
    </xf>
    <xf numFmtId="0" fontId="22" fillId="0" borderId="0" xfId="0" applyFont="1" applyAlignment="1">
      <alignment horizontal="right"/>
    </xf>
    <xf numFmtId="0" fontId="32" fillId="0" borderId="0" xfId="0" applyFont="1" applyAlignment="1">
      <alignment horizontal="right"/>
    </xf>
    <xf numFmtId="2" fontId="20" fillId="0" borderId="10" xfId="0" applyNumberFormat="1" applyFont="1" applyBorder="1" applyAlignment="1">
      <alignment horizontal="right"/>
    </xf>
    <xf numFmtId="0" fontId="20" fillId="0" borderId="24" xfId="0" applyFont="1" applyBorder="1" applyAlignment="1">
      <alignment horizontal="right"/>
    </xf>
    <xf numFmtId="0" fontId="20" fillId="0" borderId="26" xfId="0" applyFont="1" applyBorder="1" applyAlignment="1">
      <alignment horizontal="right"/>
    </xf>
    <xf numFmtId="0" fontId="0" fillId="24" borderId="10" xfId="0" applyFill="1" applyBorder="1"/>
    <xf numFmtId="0" fontId="0" fillId="24" borderId="0" xfId="0" applyFill="1"/>
    <xf numFmtId="164" fontId="61" fillId="0" borderId="0" xfId="0" applyNumberFormat="1" applyFont="1" applyAlignment="1">
      <alignment horizontal="right"/>
    </xf>
    <xf numFmtId="169" fontId="0" fillId="0" borderId="0" xfId="0" applyNumberFormat="1" applyAlignment="1">
      <alignment horizontal="left"/>
    </xf>
    <xf numFmtId="0" fontId="57" fillId="25" borderId="0" xfId="0" applyFont="1" applyFill="1"/>
    <xf numFmtId="12" fontId="31" fillId="0" borderId="10" xfId="0" applyNumberFormat="1" applyFont="1" applyBorder="1" applyAlignment="1">
      <alignment horizontal="left"/>
    </xf>
    <xf numFmtId="0" fontId="22" fillId="26" borderId="0" xfId="0" applyFont="1" applyFill="1"/>
    <xf numFmtId="0" fontId="31" fillId="0" borderId="23" xfId="0" applyFont="1" applyBorder="1"/>
    <xf numFmtId="164" fontId="31" fillId="0" borderId="0" xfId="0" applyNumberFormat="1" applyFont="1" applyAlignment="1">
      <alignment horizontal="left"/>
    </xf>
    <xf numFmtId="2" fontId="62" fillId="0" borderId="10" xfId="0" applyNumberFormat="1" applyFont="1" applyBorder="1"/>
    <xf numFmtId="0" fontId="63" fillId="0" borderId="23" xfId="0" applyFont="1" applyBorder="1"/>
    <xf numFmtId="2" fontId="21" fillId="0" borderId="10" xfId="0" applyNumberFormat="1" applyFont="1" applyBorder="1"/>
    <xf numFmtId="0" fontId="64" fillId="0" borderId="10" xfId="0" applyFont="1" applyBorder="1" applyAlignment="1">
      <alignment horizontal="center"/>
    </xf>
    <xf numFmtId="0" fontId="65" fillId="0" borderId="10" xfId="0" applyFont="1" applyBorder="1" applyAlignment="1">
      <alignment horizontal="center"/>
    </xf>
    <xf numFmtId="39" fontId="35" fillId="0" borderId="0" xfId="0" applyNumberFormat="1" applyFont="1" applyAlignment="1">
      <alignment horizontal="right"/>
    </xf>
    <xf numFmtId="165" fontId="35" fillId="0" borderId="0" xfId="0" applyNumberFormat="1" applyFont="1" applyAlignment="1">
      <alignment horizontal="right"/>
    </xf>
    <xf numFmtId="0" fontId="28" fillId="0" borderId="10" xfId="0" applyFont="1" applyBorder="1" applyAlignment="1">
      <alignment horizontal="right"/>
    </xf>
    <xf numFmtId="44" fontId="57" fillId="0" borderId="0" xfId="0" applyNumberFormat="1" applyFont="1" applyAlignment="1">
      <alignment horizontal="left"/>
    </xf>
    <xf numFmtId="0" fontId="0" fillId="0" borderId="28" xfId="0" applyBorder="1"/>
    <xf numFmtId="2" fontId="0" fillId="0" borderId="0" xfId="0" applyNumberFormat="1"/>
    <xf numFmtId="43" fontId="0" fillId="0" borderId="0" xfId="0" applyNumberFormat="1"/>
    <xf numFmtId="165" fontId="57" fillId="0" borderId="0" xfId="0" applyNumberFormat="1" applyFont="1"/>
    <xf numFmtId="165" fontId="57" fillId="0" borderId="0" xfId="0" applyNumberFormat="1" applyFont="1" applyAlignment="1">
      <alignment horizontal="center"/>
    </xf>
    <xf numFmtId="166" fontId="0" fillId="0" borderId="0" xfId="0" applyNumberFormat="1"/>
    <xf numFmtId="0" fontId="20" fillId="0" borderId="29" xfId="0" applyFont="1" applyBorder="1" applyAlignment="1">
      <alignment horizontal="right"/>
    </xf>
    <xf numFmtId="0" fontId="20" fillId="0" borderId="30" xfId="0" applyFont="1" applyBorder="1" applyAlignment="1">
      <alignment horizontal="right"/>
    </xf>
    <xf numFmtId="165" fontId="57" fillId="0" borderId="0" xfId="0" applyNumberFormat="1" applyFont="1" applyAlignment="1">
      <alignment horizontal="right"/>
    </xf>
    <xf numFmtId="0" fontId="66" fillId="0" borderId="10" xfId="0" applyFont="1" applyBorder="1"/>
    <xf numFmtId="0" fontId="67" fillId="0" borderId="10" xfId="0" applyFont="1" applyBorder="1"/>
    <xf numFmtId="166" fontId="67" fillId="0" borderId="10" xfId="0" applyNumberFormat="1" applyFont="1" applyBorder="1"/>
    <xf numFmtId="0" fontId="0" fillId="27" borderId="0" xfId="0" applyFill="1"/>
    <xf numFmtId="0" fontId="36" fillId="27" borderId="0" xfId="0" applyFont="1" applyFill="1"/>
    <xf numFmtId="0" fontId="31" fillId="27" borderId="10" xfId="0" applyFont="1" applyFill="1" applyBorder="1" applyAlignment="1">
      <alignment horizontal="left"/>
    </xf>
    <xf numFmtId="0" fontId="68" fillId="0" borderId="10" xfId="0" applyFont="1" applyBorder="1"/>
    <xf numFmtId="0" fontId="69" fillId="0" borderId="0" xfId="0" applyFont="1"/>
    <xf numFmtId="2" fontId="58" fillId="0" borderId="10" xfId="0" applyNumberFormat="1" applyFont="1" applyBorder="1" applyAlignment="1">
      <alignment horizontal="center"/>
    </xf>
    <xf numFmtId="2" fontId="28" fillId="0" borderId="10" xfId="0" applyNumberFormat="1" applyFont="1" applyBorder="1" applyAlignment="1">
      <alignment horizontal="center"/>
    </xf>
    <xf numFmtId="8" fontId="21" fillId="0" borderId="32" xfId="0" applyNumberFormat="1" applyFont="1" applyBorder="1"/>
    <xf numFmtId="0" fontId="0" fillId="0" borderId="32" xfId="0" applyBorder="1"/>
    <xf numFmtId="8" fontId="0" fillId="0" borderId="32" xfId="0" applyNumberFormat="1" applyBorder="1"/>
    <xf numFmtId="165" fontId="57" fillId="0" borderId="32" xfId="0" applyNumberFormat="1" applyFont="1" applyBorder="1" applyAlignment="1">
      <alignment horizontal="center"/>
    </xf>
    <xf numFmtId="165" fontId="57" fillId="0" borderId="32" xfId="0" applyNumberFormat="1" applyFont="1" applyBorder="1"/>
    <xf numFmtId="6" fontId="58" fillId="0" borderId="10" xfId="0" applyNumberFormat="1" applyFont="1" applyBorder="1" applyAlignment="1">
      <alignment horizontal="center"/>
    </xf>
    <xf numFmtId="6" fontId="30" fillId="0" borderId="10" xfId="0" applyNumberFormat="1" applyFont="1" applyBorder="1" applyAlignment="1">
      <alignment horizontal="center"/>
    </xf>
    <xf numFmtId="6" fontId="29" fillId="0" borderId="10" xfId="0" applyNumberFormat="1" applyFont="1" applyBorder="1" applyAlignment="1">
      <alignment horizontal="center"/>
    </xf>
    <xf numFmtId="0" fontId="29" fillId="0" borderId="22" xfId="0" applyFont="1" applyBorder="1" applyAlignment="1">
      <alignment horizontal="center"/>
    </xf>
    <xf numFmtId="3" fontId="22" fillId="28" borderId="0" xfId="0" applyNumberFormat="1" applyFont="1" applyFill="1"/>
    <xf numFmtId="0" fontId="22" fillId="28" borderId="0" xfId="0" applyFont="1" applyFill="1"/>
    <xf numFmtId="0" fontId="31" fillId="28" borderId="10" xfId="0" applyFont="1" applyFill="1" applyBorder="1"/>
    <xf numFmtId="0" fontId="58" fillId="28" borderId="10" xfId="0" applyFont="1" applyFill="1" applyBorder="1" applyAlignment="1">
      <alignment horizontal="center"/>
    </xf>
    <xf numFmtId="0" fontId="30" fillId="28" borderId="10" xfId="0" applyFont="1" applyFill="1" applyBorder="1" applyAlignment="1">
      <alignment horizontal="center"/>
    </xf>
    <xf numFmtId="0" fontId="29" fillId="28" borderId="10" xfId="0" applyFont="1" applyFill="1" applyBorder="1" applyAlignment="1">
      <alignment horizontal="center"/>
    </xf>
    <xf numFmtId="0" fontId="31" fillId="28" borderId="10" xfId="0" applyFont="1" applyFill="1" applyBorder="1" applyAlignment="1">
      <alignment horizontal="center"/>
    </xf>
    <xf numFmtId="0" fontId="31" fillId="28" borderId="10" xfId="0" applyFont="1" applyFill="1" applyBorder="1" applyAlignment="1">
      <alignment horizontal="left"/>
    </xf>
    <xf numFmtId="164" fontId="31" fillId="28" borderId="10" xfId="0" applyNumberFormat="1" applyFont="1" applyFill="1" applyBorder="1" applyAlignment="1">
      <alignment horizontal="left"/>
    </xf>
    <xf numFmtId="164" fontId="31" fillId="28" borderId="10" xfId="0" applyNumberFormat="1" applyFont="1" applyFill="1" applyBorder="1" applyAlignment="1">
      <alignment horizontal="right"/>
    </xf>
    <xf numFmtId="164" fontId="22" fillId="28" borderId="0" xfId="0" applyNumberFormat="1" applyFont="1" applyFill="1"/>
    <xf numFmtId="0" fontId="22" fillId="28" borderId="10" xfId="0" applyFont="1" applyFill="1" applyBorder="1"/>
    <xf numFmtId="0" fontId="21" fillId="28" borderId="10" xfId="0" applyFont="1" applyFill="1" applyBorder="1"/>
    <xf numFmtId="0" fontId="62" fillId="28" borderId="10" xfId="0" applyFont="1" applyFill="1" applyBorder="1" applyAlignment="1">
      <alignment horizontal="center"/>
    </xf>
    <xf numFmtId="0" fontId="34" fillId="28" borderId="10" xfId="0" applyFont="1" applyFill="1" applyBorder="1" applyAlignment="1">
      <alignment horizontal="center"/>
    </xf>
    <xf numFmtId="0" fontId="31" fillId="28" borderId="10" xfId="0" applyFont="1" applyFill="1" applyBorder="1" applyAlignment="1">
      <alignment horizontal="right"/>
    </xf>
    <xf numFmtId="0" fontId="29" fillId="28" borderId="12" xfId="0" applyFont="1" applyFill="1" applyBorder="1" applyAlignment="1">
      <alignment horizontal="center"/>
    </xf>
    <xf numFmtId="0" fontId="31" fillId="28" borderId="12" xfId="0" applyFont="1" applyFill="1" applyBorder="1"/>
    <xf numFmtId="0" fontId="31" fillId="28" borderId="12" xfId="0" applyFont="1" applyFill="1" applyBorder="1" applyAlignment="1">
      <alignment horizontal="center"/>
    </xf>
    <xf numFmtId="0" fontId="31" fillId="0" borderId="34" xfId="0" applyFont="1" applyBorder="1" applyAlignment="1">
      <alignment horizontal="center"/>
    </xf>
    <xf numFmtId="0" fontId="30" fillId="0" borderId="34" xfId="0" applyFont="1" applyBorder="1"/>
    <xf numFmtId="0" fontId="21" fillId="0" borderId="18" xfId="0" applyFont="1" applyBorder="1" applyAlignment="1">
      <alignment horizontal="right"/>
    </xf>
    <xf numFmtId="0" fontId="31" fillId="0" borderId="31" xfId="0" applyFont="1" applyBorder="1"/>
    <xf numFmtId="0" fontId="31" fillId="0" borderId="31" xfId="0" applyFont="1" applyBorder="1" applyAlignment="1">
      <alignment horizontal="left"/>
    </xf>
    <xf numFmtId="164" fontId="31" fillId="0" borderId="31" xfId="0" applyNumberFormat="1" applyFont="1" applyBorder="1" applyAlignment="1">
      <alignment horizontal="left"/>
    </xf>
    <xf numFmtId="164" fontId="31" fillId="0" borderId="31" xfId="0" applyNumberFormat="1" applyFont="1" applyBorder="1" applyAlignment="1">
      <alignment horizontal="right"/>
    </xf>
    <xf numFmtId="0" fontId="31" fillId="28" borderId="13" xfId="0" applyFont="1" applyFill="1" applyBorder="1"/>
    <xf numFmtId="0" fontId="30" fillId="28" borderId="13" xfId="0" applyFont="1" applyFill="1" applyBorder="1" applyAlignment="1">
      <alignment horizontal="center"/>
    </xf>
    <xf numFmtId="0" fontId="30" fillId="28" borderId="22" xfId="0" applyFont="1" applyFill="1" applyBorder="1" applyAlignment="1">
      <alignment horizontal="center"/>
    </xf>
    <xf numFmtId="0" fontId="29" fillId="28" borderId="13" xfId="0" applyFont="1" applyFill="1" applyBorder="1" applyAlignment="1">
      <alignment horizontal="center"/>
    </xf>
    <xf numFmtId="0" fontId="29" fillId="28" borderId="22" xfId="0" applyFont="1" applyFill="1" applyBorder="1" applyAlignment="1">
      <alignment horizontal="center"/>
    </xf>
    <xf numFmtId="0" fontId="29" fillId="28" borderId="24" xfId="0" applyFont="1" applyFill="1" applyBorder="1" applyAlignment="1">
      <alignment horizontal="center"/>
    </xf>
    <xf numFmtId="0" fontId="29" fillId="28" borderId="34" xfId="0" applyFont="1" applyFill="1" applyBorder="1" applyAlignment="1">
      <alignment horizontal="center"/>
    </xf>
    <xf numFmtId="0" fontId="29" fillId="28" borderId="33" xfId="0" applyFont="1" applyFill="1" applyBorder="1" applyAlignment="1">
      <alignment horizontal="center"/>
    </xf>
    <xf numFmtId="0" fontId="31" fillId="28" borderId="15" xfId="0" applyFont="1" applyFill="1" applyBorder="1"/>
    <xf numFmtId="0" fontId="31" fillId="28" borderId="24" xfId="0" applyFont="1" applyFill="1" applyBorder="1"/>
    <xf numFmtId="0" fontId="31" fillId="28" borderId="31" xfId="0" applyFont="1" applyFill="1" applyBorder="1"/>
    <xf numFmtId="0" fontId="31" fillId="28" borderId="30" xfId="0" applyFont="1" applyFill="1" applyBorder="1"/>
    <xf numFmtId="0" fontId="31" fillId="28" borderId="29" xfId="0" applyFont="1" applyFill="1" applyBorder="1"/>
    <xf numFmtId="0" fontId="31" fillId="28" borderId="23" xfId="0" applyFont="1" applyFill="1" applyBorder="1"/>
    <xf numFmtId="0" fontId="31" fillId="28" borderId="18" xfId="0" applyFont="1" applyFill="1" applyBorder="1"/>
    <xf numFmtId="0" fontId="31" fillId="28" borderId="22" xfId="0" applyFont="1" applyFill="1" applyBorder="1"/>
    <xf numFmtId="0" fontId="31" fillId="28" borderId="13" xfId="0" applyFont="1" applyFill="1" applyBorder="1" applyAlignment="1">
      <alignment horizontal="center"/>
    </xf>
    <xf numFmtId="0" fontId="31" fillId="28" borderId="22" xfId="0" applyFont="1" applyFill="1" applyBorder="1" applyAlignment="1">
      <alignment horizontal="center"/>
    </xf>
    <xf numFmtId="0" fontId="31" fillId="28" borderId="24" xfId="0" applyFont="1" applyFill="1" applyBorder="1" applyAlignment="1">
      <alignment horizontal="center"/>
    </xf>
    <xf numFmtId="0" fontId="31" fillId="28" borderId="31" xfId="0" applyFont="1" applyFill="1" applyBorder="1" applyAlignment="1">
      <alignment horizontal="center"/>
    </xf>
    <xf numFmtId="0" fontId="31" fillId="28" borderId="34" xfId="0" applyFont="1" applyFill="1" applyBorder="1" applyAlignment="1">
      <alignment horizontal="center"/>
    </xf>
    <xf numFmtId="0" fontId="31" fillId="28" borderId="15" xfId="0" applyFont="1" applyFill="1" applyBorder="1" applyAlignment="1">
      <alignment horizontal="left"/>
    </xf>
    <xf numFmtId="0" fontId="31" fillId="28" borderId="24" xfId="0" applyFont="1" applyFill="1" applyBorder="1" applyAlignment="1">
      <alignment horizontal="left"/>
    </xf>
    <xf numFmtId="0" fontId="31" fillId="28" borderId="35" xfId="0" applyFont="1" applyFill="1" applyBorder="1" applyAlignment="1">
      <alignment horizontal="left"/>
    </xf>
    <xf numFmtId="0" fontId="31" fillId="28" borderId="31" xfId="0" applyFont="1" applyFill="1" applyBorder="1" applyAlignment="1">
      <alignment horizontal="left"/>
    </xf>
    <xf numFmtId="0" fontId="31" fillId="28" borderId="13" xfId="0" applyFont="1" applyFill="1" applyBorder="1" applyAlignment="1">
      <alignment horizontal="left"/>
    </xf>
    <xf numFmtId="0" fontId="31" fillId="28" borderId="30" xfId="0" applyFont="1" applyFill="1" applyBorder="1" applyAlignment="1">
      <alignment horizontal="left"/>
    </xf>
    <xf numFmtId="164" fontId="31" fillId="28" borderId="15" xfId="0" applyNumberFormat="1" applyFont="1" applyFill="1" applyBorder="1" applyAlignment="1">
      <alignment horizontal="left"/>
    </xf>
    <xf numFmtId="164" fontId="31" fillId="28" borderId="24" xfId="0" applyNumberFormat="1" applyFont="1" applyFill="1" applyBorder="1" applyAlignment="1">
      <alignment horizontal="left"/>
    </xf>
    <xf numFmtId="164" fontId="31" fillId="28" borderId="31" xfId="0" applyNumberFormat="1" applyFont="1" applyFill="1" applyBorder="1" applyAlignment="1">
      <alignment horizontal="left"/>
    </xf>
    <xf numFmtId="164" fontId="31" fillId="28" borderId="13" xfId="0" applyNumberFormat="1" applyFont="1" applyFill="1" applyBorder="1" applyAlignment="1">
      <alignment horizontal="left"/>
    </xf>
    <xf numFmtId="164" fontId="31" fillId="28" borderId="30" xfId="0" applyNumberFormat="1" applyFont="1" applyFill="1" applyBorder="1" applyAlignment="1">
      <alignment horizontal="left"/>
    </xf>
    <xf numFmtId="164" fontId="31" fillId="28" borderId="15" xfId="0" applyNumberFormat="1" applyFont="1" applyFill="1" applyBorder="1" applyAlignment="1">
      <alignment horizontal="right"/>
    </xf>
    <xf numFmtId="164" fontId="31" fillId="28" borderId="24" xfId="0" applyNumberFormat="1" applyFont="1" applyFill="1" applyBorder="1" applyAlignment="1">
      <alignment horizontal="right"/>
    </xf>
    <xf numFmtId="164" fontId="31" fillId="28" borderId="31" xfId="0" applyNumberFormat="1" applyFont="1" applyFill="1" applyBorder="1" applyAlignment="1">
      <alignment horizontal="right"/>
    </xf>
    <xf numFmtId="164" fontId="31" fillId="28" borderId="13" xfId="0" applyNumberFormat="1" applyFont="1" applyFill="1" applyBorder="1" applyAlignment="1">
      <alignment horizontal="right"/>
    </xf>
    <xf numFmtId="0" fontId="31" fillId="28" borderId="24" xfId="0" applyFont="1" applyFill="1" applyBorder="1" applyAlignment="1">
      <alignment horizontal="right"/>
    </xf>
    <xf numFmtId="0" fontId="31" fillId="28" borderId="13" xfId="0" applyFont="1" applyFill="1" applyBorder="1" applyAlignment="1">
      <alignment horizontal="right"/>
    </xf>
    <xf numFmtId="0" fontId="58" fillId="28" borderId="22" xfId="0" applyFont="1" applyFill="1" applyBorder="1" applyAlignment="1">
      <alignment horizontal="center"/>
    </xf>
    <xf numFmtId="0" fontId="21" fillId="28" borderId="13" xfId="0" applyFont="1" applyFill="1" applyBorder="1"/>
    <xf numFmtId="0" fontId="31" fillId="28" borderId="16" xfId="0" applyFont="1" applyFill="1" applyBorder="1"/>
    <xf numFmtId="0" fontId="31" fillId="28" borderId="33" xfId="0" applyFont="1" applyFill="1" applyBorder="1" applyAlignment="1">
      <alignment horizontal="center"/>
    </xf>
    <xf numFmtId="0" fontId="31" fillId="28" borderId="36" xfId="0" applyFont="1" applyFill="1" applyBorder="1" applyAlignment="1">
      <alignment horizontal="left"/>
    </xf>
    <xf numFmtId="0" fontId="31" fillId="28" borderId="34" xfId="0" applyFont="1" applyFill="1" applyBorder="1" applyAlignment="1">
      <alignment horizontal="left"/>
    </xf>
    <xf numFmtId="49" fontId="28" fillId="0" borderId="10" xfId="0" applyNumberFormat="1" applyFont="1" applyBorder="1" applyAlignment="1">
      <alignment horizontal="left"/>
    </xf>
    <xf numFmtId="49" fontId="31" fillId="0" borderId="10" xfId="0" applyNumberFormat="1" applyFont="1" applyBorder="1" applyAlignment="1">
      <alignment horizontal="left"/>
    </xf>
    <xf numFmtId="49" fontId="31" fillId="0" borderId="31" xfId="0" applyNumberFormat="1" applyFont="1" applyBorder="1" applyAlignment="1">
      <alignment horizontal="left"/>
    </xf>
    <xf numFmtId="49" fontId="31" fillId="28" borderId="10" xfId="0" applyNumberFormat="1" applyFont="1" applyFill="1" applyBorder="1" applyAlignment="1">
      <alignment horizontal="left"/>
    </xf>
    <xf numFmtId="49" fontId="31" fillId="28" borderId="15" xfId="0" applyNumberFormat="1" applyFont="1" applyFill="1" applyBorder="1" applyAlignment="1">
      <alignment horizontal="left"/>
    </xf>
    <xf numFmtId="49" fontId="31" fillId="28" borderId="24" xfId="0" applyNumberFormat="1" applyFont="1" applyFill="1" applyBorder="1" applyAlignment="1">
      <alignment horizontal="left"/>
    </xf>
    <xf numFmtId="49" fontId="31" fillId="28" borderId="13" xfId="0" applyNumberFormat="1" applyFont="1" applyFill="1" applyBorder="1" applyAlignment="1">
      <alignment horizontal="left"/>
    </xf>
    <xf numFmtId="49" fontId="31" fillId="28" borderId="31" xfId="0" applyNumberFormat="1" applyFont="1" applyFill="1" applyBorder="1" applyAlignment="1">
      <alignment horizontal="left"/>
    </xf>
    <xf numFmtId="49" fontId="34" fillId="0" borderId="0" xfId="0" applyNumberFormat="1" applyFont="1" applyAlignment="1">
      <alignment horizontal="left"/>
    </xf>
    <xf numFmtId="0" fontId="31" fillId="29" borderId="0" xfId="0" applyFont="1" applyFill="1" applyAlignment="1">
      <alignment horizontal="left"/>
    </xf>
    <xf numFmtId="0" fontId="31" fillId="29" borderId="31" xfId="0" applyFont="1" applyFill="1" applyBorder="1"/>
    <xf numFmtId="0" fontId="31" fillId="29" borderId="31" xfId="0" applyFont="1" applyFill="1" applyBorder="1" applyAlignment="1">
      <alignment horizontal="left"/>
    </xf>
    <xf numFmtId="0" fontId="31" fillId="29" borderId="10" xfId="0" applyFont="1" applyFill="1" applyBorder="1" applyAlignment="1">
      <alignment horizontal="right"/>
    </xf>
    <xf numFmtId="37" fontId="35" fillId="30" borderId="0" xfId="0" applyNumberFormat="1" applyFont="1" applyFill="1" applyAlignment="1">
      <alignment horizontal="right"/>
    </xf>
    <xf numFmtId="0" fontId="0" fillId="0" borderId="22" xfId="0" applyBorder="1"/>
    <xf numFmtId="0" fontId="22" fillId="0" borderId="12" xfId="0" applyFont="1" applyBorder="1"/>
    <xf numFmtId="0" fontId="0" fillId="0" borderId="24" xfId="0" applyBorder="1"/>
    <xf numFmtId="3" fontId="22" fillId="31" borderId="0" xfId="0" applyNumberFormat="1" applyFont="1" applyFill="1"/>
    <xf numFmtId="0" fontId="22" fillId="31" borderId="0" xfId="0" applyFont="1" applyFill="1"/>
    <xf numFmtId="0" fontId="31" fillId="31" borderId="10" xfId="0" applyFont="1" applyFill="1" applyBorder="1"/>
    <xf numFmtId="0" fontId="58" fillId="31" borderId="10" xfId="0" applyFont="1" applyFill="1" applyBorder="1" applyAlignment="1">
      <alignment horizontal="center"/>
    </xf>
    <xf numFmtId="0" fontId="30" fillId="31" borderId="10" xfId="0" applyFont="1" applyFill="1" applyBorder="1" applyAlignment="1">
      <alignment horizontal="center"/>
    </xf>
    <xf numFmtId="0" fontId="29" fillId="31" borderId="10" xfId="0" applyFont="1" applyFill="1" applyBorder="1" applyAlignment="1">
      <alignment horizontal="center"/>
    </xf>
    <xf numFmtId="0" fontId="31" fillId="31" borderId="10" xfId="0" applyFont="1" applyFill="1" applyBorder="1" applyAlignment="1">
      <alignment horizontal="center"/>
    </xf>
    <xf numFmtId="0" fontId="31" fillId="31" borderId="10" xfId="0" applyFont="1" applyFill="1" applyBorder="1" applyAlignment="1">
      <alignment horizontal="left"/>
    </xf>
    <xf numFmtId="164" fontId="31" fillId="31" borderId="10" xfId="0" applyNumberFormat="1" applyFont="1" applyFill="1" applyBorder="1" applyAlignment="1">
      <alignment horizontal="left"/>
    </xf>
    <xf numFmtId="164" fontId="31" fillId="31" borderId="10" xfId="0" applyNumberFormat="1" applyFont="1" applyFill="1" applyBorder="1" applyAlignment="1">
      <alignment horizontal="right"/>
    </xf>
    <xf numFmtId="164" fontId="22" fillId="31" borderId="0" xfId="0" applyNumberFormat="1" applyFont="1" applyFill="1"/>
    <xf numFmtId="49" fontId="31" fillId="31" borderId="10" xfId="0" applyNumberFormat="1" applyFont="1" applyFill="1" applyBorder="1" applyAlignment="1">
      <alignment horizontal="left"/>
    </xf>
    <xf numFmtId="0" fontId="32" fillId="31" borderId="0" xfId="0" applyFont="1" applyFill="1"/>
    <xf numFmtId="0" fontId="29" fillId="31" borderId="22" xfId="0" applyFont="1" applyFill="1" applyBorder="1" applyAlignment="1">
      <alignment horizontal="center"/>
    </xf>
    <xf numFmtId="0" fontId="31" fillId="31" borderId="31" xfId="0" applyFont="1" applyFill="1" applyBorder="1"/>
    <xf numFmtId="0" fontId="31" fillId="31" borderId="34" xfId="0" applyFont="1" applyFill="1" applyBorder="1" applyAlignment="1">
      <alignment horizontal="center"/>
    </xf>
    <xf numFmtId="0" fontId="31" fillId="31" borderId="31" xfId="0" applyFont="1" applyFill="1" applyBorder="1" applyAlignment="1">
      <alignment horizontal="left"/>
    </xf>
    <xf numFmtId="164" fontId="31" fillId="31" borderId="31" xfId="0" applyNumberFormat="1" applyFont="1" applyFill="1" applyBorder="1" applyAlignment="1">
      <alignment horizontal="left"/>
    </xf>
    <xf numFmtId="164" fontId="31" fillId="31" borderId="31" xfId="0" applyNumberFormat="1" applyFont="1" applyFill="1" applyBorder="1" applyAlignment="1">
      <alignment horizontal="right"/>
    </xf>
    <xf numFmtId="49" fontId="31" fillId="31" borderId="31" xfId="0" applyNumberFormat="1" applyFont="1" applyFill="1" applyBorder="1" applyAlignment="1">
      <alignment horizontal="left"/>
    </xf>
    <xf numFmtId="0" fontId="31" fillId="31" borderId="23" xfId="0" applyFont="1" applyFill="1" applyBorder="1"/>
    <xf numFmtId="0" fontId="21" fillId="31" borderId="10" xfId="0" applyFont="1" applyFill="1" applyBorder="1"/>
    <xf numFmtId="0" fontId="31" fillId="31" borderId="10" xfId="0" applyFont="1" applyFill="1" applyBorder="1" applyAlignment="1">
      <alignment horizontal="right"/>
    </xf>
    <xf numFmtId="0" fontId="0" fillId="0" borderId="38" xfId="0" applyBorder="1"/>
    <xf numFmtId="0" fontId="0" fillId="0" borderId="39" xfId="0" applyBorder="1"/>
    <xf numFmtId="0" fontId="67" fillId="0" borderId="41" xfId="0" applyFont="1" applyBorder="1"/>
    <xf numFmtId="0" fontId="31" fillId="0" borderId="13" xfId="0" applyFont="1" applyBorder="1"/>
    <xf numFmtId="0" fontId="31" fillId="0" borderId="40" xfId="0" applyFont="1" applyBorder="1"/>
    <xf numFmtId="0" fontId="21" fillId="28" borderId="31" xfId="0" applyFont="1" applyFill="1" applyBorder="1"/>
    <xf numFmtId="0" fontId="21" fillId="28" borderId="23" xfId="0" applyFont="1" applyFill="1" applyBorder="1"/>
    <xf numFmtId="0" fontId="31" fillId="31" borderId="37" xfId="0" applyFont="1" applyFill="1" applyBorder="1" applyAlignment="1">
      <alignment horizontal="left"/>
    </xf>
    <xf numFmtId="0" fontId="21" fillId="28" borderId="41" xfId="0" applyFont="1" applyFill="1" applyBorder="1"/>
    <xf numFmtId="0" fontId="58" fillId="28" borderId="41" xfId="0" applyFont="1" applyFill="1" applyBorder="1" applyAlignment="1">
      <alignment horizontal="center"/>
    </xf>
    <xf numFmtId="0" fontId="30" fillId="28" borderId="41" xfId="0" applyFont="1" applyFill="1" applyBorder="1" applyAlignment="1">
      <alignment horizontal="center"/>
    </xf>
    <xf numFmtId="0" fontId="29" fillId="28" borderId="41" xfId="0" applyFont="1" applyFill="1" applyBorder="1" applyAlignment="1">
      <alignment horizontal="center"/>
    </xf>
    <xf numFmtId="0" fontId="31" fillId="28" borderId="41" xfId="0" applyFont="1" applyFill="1" applyBorder="1"/>
    <xf numFmtId="0" fontId="31" fillId="28" borderId="41" xfId="0" applyFont="1" applyFill="1" applyBorder="1" applyAlignment="1">
      <alignment horizontal="center"/>
    </xf>
    <xf numFmtId="0" fontId="31" fillId="28" borderId="41" xfId="0" applyFont="1" applyFill="1" applyBorder="1" applyAlignment="1">
      <alignment horizontal="left"/>
    </xf>
    <xf numFmtId="164" fontId="31" fillId="28" borderId="41" xfId="0" applyNumberFormat="1" applyFont="1" applyFill="1" applyBorder="1" applyAlignment="1">
      <alignment horizontal="left"/>
    </xf>
    <xf numFmtId="164" fontId="31" fillId="28" borderId="41" xfId="0" applyNumberFormat="1" applyFont="1" applyFill="1" applyBorder="1" applyAlignment="1">
      <alignment horizontal="right"/>
    </xf>
    <xf numFmtId="49" fontId="31" fillId="28" borderId="41" xfId="0" applyNumberFormat="1" applyFont="1" applyFill="1" applyBorder="1" applyAlignment="1">
      <alignment horizontal="left"/>
    </xf>
    <xf numFmtId="164" fontId="31" fillId="28" borderId="30" xfId="0" applyNumberFormat="1" applyFont="1" applyFill="1" applyBorder="1" applyAlignment="1">
      <alignment horizontal="right"/>
    </xf>
    <xf numFmtId="49" fontId="31" fillId="28" borderId="30" xfId="0" applyNumberFormat="1" applyFont="1" applyFill="1" applyBorder="1" applyAlignment="1">
      <alignment horizontal="left"/>
    </xf>
    <xf numFmtId="0" fontId="58" fillId="28" borderId="18" xfId="0" applyFont="1" applyFill="1" applyBorder="1" applyAlignment="1">
      <alignment horizontal="center"/>
    </xf>
    <xf numFmtId="0" fontId="21" fillId="28" borderId="40" xfId="0" applyFont="1" applyFill="1" applyBorder="1"/>
    <xf numFmtId="0" fontId="58" fillId="28" borderId="42" xfId="0" applyFont="1" applyFill="1" applyBorder="1" applyAlignment="1">
      <alignment horizontal="center"/>
    </xf>
    <xf numFmtId="0" fontId="30" fillId="28" borderId="40" xfId="0" applyFont="1" applyFill="1" applyBorder="1" applyAlignment="1">
      <alignment horizontal="center"/>
    </xf>
    <xf numFmtId="0" fontId="29" fillId="28" borderId="40" xfId="0" applyFont="1" applyFill="1" applyBorder="1" applyAlignment="1">
      <alignment horizontal="center"/>
    </xf>
    <xf numFmtId="0" fontId="31" fillId="28" borderId="40" xfId="0" applyFont="1" applyFill="1" applyBorder="1"/>
    <xf numFmtId="0" fontId="31" fillId="28" borderId="40" xfId="0" applyFont="1" applyFill="1" applyBorder="1" applyAlignment="1">
      <alignment horizontal="center"/>
    </xf>
    <xf numFmtId="0" fontId="31" fillId="28" borderId="40" xfId="0" applyFont="1" applyFill="1" applyBorder="1" applyAlignment="1">
      <alignment horizontal="left"/>
    </xf>
    <xf numFmtId="164" fontId="31" fillId="28" borderId="40" xfId="0" applyNumberFormat="1" applyFont="1" applyFill="1" applyBorder="1" applyAlignment="1">
      <alignment horizontal="left"/>
    </xf>
    <xf numFmtId="164" fontId="31" fillId="28" borderId="40" xfId="0" applyNumberFormat="1" applyFont="1" applyFill="1" applyBorder="1" applyAlignment="1">
      <alignment horizontal="right"/>
    </xf>
    <xf numFmtId="49" fontId="31" fillId="28" borderId="40" xfId="0" applyNumberFormat="1" applyFont="1" applyFill="1" applyBorder="1" applyAlignment="1">
      <alignment horizontal="left"/>
    </xf>
    <xf numFmtId="0" fontId="31" fillId="28" borderId="15" xfId="0" applyFont="1" applyFill="1" applyBorder="1" applyAlignment="1">
      <alignment horizontal="right"/>
    </xf>
    <xf numFmtId="0" fontId="31" fillId="28" borderId="41" xfId="0" applyFont="1" applyFill="1" applyBorder="1" applyAlignment="1">
      <alignment horizontal="right"/>
    </xf>
    <xf numFmtId="0" fontId="58" fillId="0" borderId="39" xfId="0" applyFont="1" applyBorder="1" applyAlignment="1">
      <alignment horizontal="center"/>
    </xf>
    <xf numFmtId="0" fontId="31" fillId="0" borderId="41" xfId="0" applyFont="1" applyBorder="1" applyAlignment="1">
      <alignment horizontal="right"/>
    </xf>
    <xf numFmtId="0" fontId="31" fillId="0" borderId="13" xfId="0" applyFont="1" applyBorder="1" applyAlignment="1">
      <alignment horizontal="right"/>
    </xf>
    <xf numFmtId="0" fontId="21" fillId="0" borderId="40" xfId="0" applyFont="1" applyBorder="1" applyAlignment="1">
      <alignment horizontal="right"/>
    </xf>
    <xf numFmtId="0" fontId="57" fillId="0" borderId="14" xfId="0" applyFont="1" applyBorder="1"/>
    <xf numFmtId="2" fontId="66" fillId="0" borderId="10" xfId="0" applyNumberFormat="1" applyFont="1" applyBorder="1"/>
    <xf numFmtId="14" fontId="0" fillId="0" borderId="0" xfId="0" applyNumberFormat="1"/>
    <xf numFmtId="14" fontId="22" fillId="0" borderId="0" xfId="0" applyNumberFormat="1" applyFont="1"/>
    <xf numFmtId="0" fontId="0" fillId="0" borderId="32" xfId="0" applyBorder="1" applyAlignment="1">
      <alignment horizontal="left"/>
    </xf>
    <xf numFmtId="164" fontId="0" fillId="0" borderId="32" xfId="0" applyNumberFormat="1" applyBorder="1" applyAlignment="1">
      <alignment horizontal="left"/>
    </xf>
    <xf numFmtId="44" fontId="57" fillId="0" borderId="32" xfId="0" applyNumberFormat="1" applyFont="1" applyBorder="1" applyAlignment="1">
      <alignment horizontal="left"/>
    </xf>
    <xf numFmtId="44" fontId="68" fillId="0" borderId="0" xfId="0" applyNumberFormat="1" applyFont="1" applyAlignment="1">
      <alignment horizontal="left"/>
    </xf>
    <xf numFmtId="165" fontId="35" fillId="27" borderId="0" xfId="0" applyNumberFormat="1" applyFont="1" applyFill="1" applyAlignment="1">
      <alignment horizontal="left"/>
    </xf>
    <xf numFmtId="0" fontId="68" fillId="0" borderId="14" xfId="0" applyFont="1" applyBorder="1"/>
    <xf numFmtId="0" fontId="70" fillId="0" borderId="10" xfId="0" applyFont="1" applyBorder="1"/>
    <xf numFmtId="0" fontId="70" fillId="0" borderId="28" xfId="0" applyFont="1" applyBorder="1"/>
    <xf numFmtId="0" fontId="68" fillId="0" borderId="0" xfId="0" applyFont="1"/>
    <xf numFmtId="0" fontId="66" fillId="0" borderId="0" xfId="0" applyFont="1"/>
    <xf numFmtId="0" fontId="71" fillId="0" borderId="0" xfId="0" applyFont="1"/>
    <xf numFmtId="0" fontId="40" fillId="0" borderId="0" xfId="0" applyFont="1" applyAlignment="1">
      <alignment horizontal="left"/>
    </xf>
    <xf numFmtId="0" fontId="40" fillId="0" borderId="0" xfId="0" applyFont="1" applyAlignment="1">
      <alignment horizontal="center"/>
    </xf>
    <xf numFmtId="0" fontId="72" fillId="0" borderId="0" xfId="0" applyFont="1" applyAlignment="1">
      <alignment horizontal="center"/>
    </xf>
    <xf numFmtId="0" fontId="40" fillId="0" borderId="25" xfId="0" applyFont="1" applyBorder="1" applyAlignment="1">
      <alignment horizontal="center"/>
    </xf>
    <xf numFmtId="0" fontId="72" fillId="0" borderId="25" xfId="0" applyFont="1" applyBorder="1" applyAlignment="1">
      <alignment horizontal="center"/>
    </xf>
    <xf numFmtId="0" fontId="18" fillId="0" borderId="0" xfId="0" applyFont="1" applyAlignment="1">
      <alignment horizontal="right"/>
    </xf>
    <xf numFmtId="166" fontId="66" fillId="0" borderId="10" xfId="0" applyNumberFormat="1" applyFont="1" applyBorder="1"/>
    <xf numFmtId="166" fontId="57" fillId="0" borderId="10" xfId="0" applyNumberFormat="1" applyFont="1" applyBorder="1"/>
    <xf numFmtId="0" fontId="20" fillId="0" borderId="28" xfId="0" applyFont="1" applyBorder="1"/>
    <xf numFmtId="0" fontId="20" fillId="0" borderId="14" xfId="0" applyFont="1" applyBorder="1"/>
    <xf numFmtId="166" fontId="57" fillId="0" borderId="15" xfId="0" applyNumberFormat="1" applyFont="1" applyBorder="1"/>
    <xf numFmtId="0" fontId="20" fillId="0" borderId="43" xfId="0" applyFont="1" applyBorder="1" applyAlignment="1">
      <alignment horizontal="right"/>
    </xf>
    <xf numFmtId="0" fontId="20" fillId="0" borderId="40" xfId="0" applyFont="1" applyBorder="1" applyAlignment="1">
      <alignment horizontal="right"/>
    </xf>
    <xf numFmtId="0" fontId="28" fillId="0" borderId="39" xfId="0" applyFont="1" applyBorder="1" applyAlignment="1">
      <alignment horizontal="center"/>
    </xf>
    <xf numFmtId="0" fontId="28" fillId="0" borderId="44" xfId="0" applyFont="1" applyBorder="1" applyAlignment="1">
      <alignment horizontal="center"/>
    </xf>
    <xf numFmtId="0" fontId="58" fillId="0" borderId="44" xfId="0" applyFont="1" applyBorder="1" applyAlignment="1">
      <alignment horizontal="center"/>
    </xf>
    <xf numFmtId="0" fontId="30" fillId="0" borderId="44" xfId="0" applyFont="1" applyBorder="1" applyAlignment="1">
      <alignment horizontal="center"/>
    </xf>
    <xf numFmtId="0" fontId="29" fillId="0" borderId="44" xfId="0" applyFont="1" applyBorder="1" applyAlignment="1">
      <alignment horizontal="center"/>
    </xf>
    <xf numFmtId="0" fontId="28" fillId="0" borderId="44" xfId="0" applyFont="1" applyBorder="1" applyAlignment="1">
      <alignment horizontal="left"/>
    </xf>
    <xf numFmtId="164" fontId="28" fillId="0" borderId="44" xfId="0" applyNumberFormat="1" applyFont="1" applyBorder="1" applyAlignment="1">
      <alignment horizontal="left"/>
    </xf>
    <xf numFmtId="164" fontId="28" fillId="0" borderId="44" xfId="0" applyNumberFormat="1" applyFont="1" applyBorder="1" applyAlignment="1">
      <alignment horizontal="right"/>
    </xf>
    <xf numFmtId="49" fontId="28" fillId="0" borderId="44" xfId="0" applyNumberFormat="1" applyFont="1" applyBorder="1" applyAlignment="1">
      <alignment horizontal="left"/>
    </xf>
    <xf numFmtId="0" fontId="29" fillId="0" borderId="44" xfId="0" applyFont="1" applyBorder="1" applyAlignment="1">
      <alignment horizontal="left"/>
    </xf>
    <xf numFmtId="0" fontId="31" fillId="0" borderId="44" xfId="0" applyFont="1" applyBorder="1"/>
    <xf numFmtId="0" fontId="31" fillId="0" borderId="44" xfId="0" applyFont="1" applyBorder="1" applyAlignment="1">
      <alignment horizontal="center"/>
    </xf>
    <xf numFmtId="0" fontId="31" fillId="0" borderId="44" xfId="0" applyFont="1" applyBorder="1" applyAlignment="1">
      <alignment horizontal="left"/>
    </xf>
    <xf numFmtId="164" fontId="31" fillId="0" borderId="44" xfId="0" applyNumberFormat="1" applyFont="1" applyBorder="1" applyAlignment="1">
      <alignment horizontal="left"/>
    </xf>
    <xf numFmtId="164" fontId="31" fillId="0" borderId="44" xfId="0" applyNumberFormat="1" applyFont="1" applyBorder="1" applyAlignment="1">
      <alignment horizontal="right"/>
    </xf>
    <xf numFmtId="49" fontId="31" fillId="0" borderId="44" xfId="0" applyNumberFormat="1" applyFont="1" applyBorder="1" applyAlignment="1">
      <alignment horizontal="left"/>
    </xf>
    <xf numFmtId="0" fontId="31" fillId="29" borderId="44" xfId="0" applyFont="1" applyFill="1" applyBorder="1" applyAlignment="1">
      <alignment horizontal="left"/>
    </xf>
    <xf numFmtId="0" fontId="31" fillId="27" borderId="44" xfId="0" applyFont="1" applyFill="1" applyBorder="1" applyAlignment="1">
      <alignment horizontal="left"/>
    </xf>
    <xf numFmtId="0" fontId="31" fillId="29" borderId="44" xfId="0" applyFont="1" applyFill="1" applyBorder="1"/>
    <xf numFmtId="0" fontId="31" fillId="31" borderId="44" xfId="0" applyFont="1" applyFill="1" applyBorder="1" applyAlignment="1">
      <alignment horizontal="left"/>
    </xf>
    <xf numFmtId="0" fontId="31" fillId="31" borderId="44" xfId="0" applyFont="1" applyFill="1" applyBorder="1"/>
    <xf numFmtId="0" fontId="31" fillId="27" borderId="44" xfId="0" applyFont="1" applyFill="1" applyBorder="1"/>
    <xf numFmtId="0" fontId="31" fillId="29" borderId="37" xfId="0" applyFont="1" applyFill="1" applyBorder="1" applyAlignment="1">
      <alignment horizontal="left"/>
    </xf>
    <xf numFmtId="0" fontId="29" fillId="0" borderId="38" xfId="0" applyFont="1" applyBorder="1" applyAlignment="1">
      <alignment horizontal="center"/>
    </xf>
    <xf numFmtId="0" fontId="31" fillId="0" borderId="39" xfId="0" applyFont="1" applyBorder="1"/>
    <xf numFmtId="0" fontId="58" fillId="31" borderId="44" xfId="0" applyFont="1" applyFill="1" applyBorder="1" applyAlignment="1">
      <alignment horizontal="center"/>
    </xf>
    <xf numFmtId="0" fontId="30" fillId="31" borderId="44" xfId="0" applyFont="1" applyFill="1" applyBorder="1" applyAlignment="1">
      <alignment horizontal="center"/>
    </xf>
    <xf numFmtId="0" fontId="29" fillId="31" borderId="44" xfId="0" applyFont="1" applyFill="1" applyBorder="1" applyAlignment="1">
      <alignment horizontal="center"/>
    </xf>
    <xf numFmtId="0" fontId="31" fillId="31" borderId="44" xfId="0" applyFont="1" applyFill="1" applyBorder="1" applyAlignment="1">
      <alignment horizontal="center"/>
    </xf>
    <xf numFmtId="164" fontId="31" fillId="31" borderId="44" xfId="0" applyNumberFormat="1" applyFont="1" applyFill="1" applyBorder="1" applyAlignment="1">
      <alignment horizontal="left"/>
    </xf>
    <xf numFmtId="164" fontId="31" fillId="31" borderId="44" xfId="0" applyNumberFormat="1" applyFont="1" applyFill="1" applyBorder="1" applyAlignment="1">
      <alignment horizontal="right"/>
    </xf>
    <xf numFmtId="49" fontId="31" fillId="31" borderId="44" xfId="0" applyNumberFormat="1" applyFont="1" applyFill="1" applyBorder="1" applyAlignment="1">
      <alignment horizontal="left"/>
    </xf>
    <xf numFmtId="0" fontId="31" fillId="28" borderId="44" xfId="0" applyFont="1" applyFill="1" applyBorder="1"/>
    <xf numFmtId="0" fontId="58" fillId="28" borderId="44" xfId="0" applyFont="1" applyFill="1" applyBorder="1" applyAlignment="1">
      <alignment horizontal="center"/>
    </xf>
    <xf numFmtId="0" fontId="30" fillId="28" borderId="44" xfId="0" applyFont="1" applyFill="1" applyBorder="1" applyAlignment="1">
      <alignment horizontal="center"/>
    </xf>
    <xf numFmtId="0" fontId="29" fillId="28" borderId="44" xfId="0" applyFont="1" applyFill="1" applyBorder="1" applyAlignment="1">
      <alignment horizontal="center"/>
    </xf>
    <xf numFmtId="0" fontId="31" fillId="28" borderId="44" xfId="0" applyFont="1" applyFill="1" applyBorder="1" applyAlignment="1">
      <alignment horizontal="center"/>
    </xf>
    <xf numFmtId="0" fontId="31" fillId="28" borderId="44" xfId="0" applyFont="1" applyFill="1" applyBorder="1" applyAlignment="1">
      <alignment horizontal="left"/>
    </xf>
    <xf numFmtId="164" fontId="31" fillId="28" borderId="44" xfId="0" applyNumberFormat="1" applyFont="1" applyFill="1" applyBorder="1" applyAlignment="1">
      <alignment horizontal="left"/>
    </xf>
    <xf numFmtId="164" fontId="31" fillId="28" borderId="44" xfId="0" applyNumberFormat="1" applyFont="1" applyFill="1" applyBorder="1" applyAlignment="1">
      <alignment horizontal="right"/>
    </xf>
    <xf numFmtId="49" fontId="31" fillId="28" borderId="44" xfId="0" applyNumberFormat="1" applyFont="1" applyFill="1" applyBorder="1" applyAlignment="1">
      <alignment horizontal="left"/>
    </xf>
    <xf numFmtId="0" fontId="22" fillId="28" borderId="44" xfId="0" applyFont="1" applyFill="1" applyBorder="1"/>
    <xf numFmtId="0" fontId="21" fillId="28" borderId="44" xfId="0" applyFont="1" applyFill="1" applyBorder="1"/>
    <xf numFmtId="0" fontId="62" fillId="28" borderId="44" xfId="0" applyFont="1" applyFill="1" applyBorder="1" applyAlignment="1">
      <alignment horizontal="center"/>
    </xf>
    <xf numFmtId="0" fontId="34" fillId="28" borderId="44" xfId="0" applyFont="1" applyFill="1" applyBorder="1" applyAlignment="1">
      <alignment horizontal="center"/>
    </xf>
    <xf numFmtId="0" fontId="21" fillId="31" borderId="44" xfId="0" applyFont="1" applyFill="1" applyBorder="1"/>
    <xf numFmtId="0" fontId="31" fillId="31" borderId="44" xfId="0" applyFont="1" applyFill="1" applyBorder="1" applyAlignment="1">
      <alignment horizontal="right"/>
    </xf>
    <xf numFmtId="0" fontId="31" fillId="28" borderId="44" xfId="0" applyFont="1" applyFill="1" applyBorder="1" applyAlignment="1">
      <alignment horizontal="right"/>
    </xf>
    <xf numFmtId="0" fontId="29" fillId="28" borderId="38" xfId="0" applyFont="1" applyFill="1" applyBorder="1" applyAlignment="1">
      <alignment horizontal="center"/>
    </xf>
    <xf numFmtId="0" fontId="31" fillId="28" borderId="39" xfId="0" applyFont="1" applyFill="1" applyBorder="1"/>
    <xf numFmtId="0" fontId="31" fillId="28" borderId="38" xfId="0" applyFont="1" applyFill="1" applyBorder="1" applyAlignment="1">
      <alignment horizontal="center"/>
    </xf>
    <xf numFmtId="0" fontId="31" fillId="28" borderId="40" xfId="0" applyFont="1" applyFill="1" applyBorder="1" applyAlignment="1">
      <alignment horizontal="right"/>
    </xf>
    <xf numFmtId="0" fontId="31" fillId="28" borderId="45" xfId="0" applyFont="1" applyFill="1" applyBorder="1"/>
    <xf numFmtId="0" fontId="30" fillId="28" borderId="38" xfId="0" applyFont="1" applyFill="1" applyBorder="1" applyAlignment="1">
      <alignment horizontal="center"/>
    </xf>
    <xf numFmtId="0" fontId="31" fillId="28" borderId="46" xfId="0" applyFont="1" applyFill="1" applyBorder="1"/>
    <xf numFmtId="0" fontId="31" fillId="28" borderId="38" xfId="0" applyFont="1" applyFill="1" applyBorder="1"/>
    <xf numFmtId="0" fontId="29" fillId="31" borderId="38" xfId="0" applyFont="1" applyFill="1" applyBorder="1" applyAlignment="1">
      <alignment horizontal="center"/>
    </xf>
    <xf numFmtId="0" fontId="31" fillId="31" borderId="39" xfId="0" applyFont="1" applyFill="1" applyBorder="1"/>
    <xf numFmtId="0" fontId="58" fillId="28" borderId="38" xfId="0" applyFont="1" applyFill="1" applyBorder="1" applyAlignment="1">
      <alignment horizontal="center"/>
    </xf>
    <xf numFmtId="0" fontId="21" fillId="28" borderId="39" xfId="0" applyFont="1" applyFill="1" applyBorder="1"/>
    <xf numFmtId="0" fontId="21" fillId="0" borderId="44" xfId="0" applyFont="1" applyBorder="1" applyAlignment="1">
      <alignment horizontal="right"/>
    </xf>
    <xf numFmtId="2" fontId="58" fillId="0" borderId="44" xfId="0" applyNumberFormat="1" applyFont="1" applyBorder="1" applyAlignment="1">
      <alignment horizontal="right"/>
    </xf>
    <xf numFmtId="2" fontId="30" fillId="0" borderId="44" xfId="0" applyNumberFormat="1" applyFont="1" applyBorder="1" applyAlignment="1">
      <alignment horizontal="right"/>
    </xf>
    <xf numFmtId="2" fontId="29" fillId="0" borderId="44" xfId="0" applyNumberFormat="1" applyFont="1" applyBorder="1" applyAlignment="1">
      <alignment horizontal="right"/>
    </xf>
    <xf numFmtId="2" fontId="0" fillId="0" borderId="44" xfId="0" applyNumberFormat="1" applyBorder="1" applyAlignment="1">
      <alignment horizontal="center"/>
    </xf>
    <xf numFmtId="0" fontId="31" fillId="0" borderId="44" xfId="0" applyFont="1" applyBorder="1" applyAlignment="1">
      <alignment horizontal="right"/>
    </xf>
    <xf numFmtId="0" fontId="65" fillId="0" borderId="44" xfId="0" applyFont="1" applyBorder="1" applyAlignment="1">
      <alignment horizontal="center"/>
    </xf>
    <xf numFmtId="0" fontId="64" fillId="0" borderId="44" xfId="0" applyFont="1" applyBorder="1" applyAlignment="1">
      <alignment horizontal="center"/>
    </xf>
    <xf numFmtId="0" fontId="20" fillId="0" borderId="38" xfId="0" applyFont="1" applyBorder="1"/>
    <xf numFmtId="0" fontId="21" fillId="0" borderId="39" xfId="0" applyFont="1" applyBorder="1"/>
    <xf numFmtId="0" fontId="28" fillId="0" borderId="38" xfId="0" applyFont="1" applyBorder="1"/>
    <xf numFmtId="0" fontId="31" fillId="29" borderId="44" xfId="0" applyFont="1" applyFill="1" applyBorder="1" applyAlignment="1">
      <alignment horizontal="right"/>
    </xf>
    <xf numFmtId="2" fontId="62" fillId="0" borderId="44" xfId="0" applyNumberFormat="1" applyFont="1" applyBorder="1"/>
    <xf numFmtId="0" fontId="63" fillId="0" borderId="39" xfId="0" applyFont="1" applyBorder="1"/>
    <xf numFmtId="2" fontId="21" fillId="0" borderId="44" xfId="0" applyNumberFormat="1" applyFont="1" applyBorder="1"/>
    <xf numFmtId="2" fontId="58" fillId="0" borderId="44" xfId="0" applyNumberFormat="1" applyFont="1" applyBorder="1" applyAlignment="1">
      <alignment horizontal="center"/>
    </xf>
    <xf numFmtId="2" fontId="28" fillId="0" borderId="44" xfId="0" applyNumberFormat="1" applyFont="1" applyBorder="1" applyAlignment="1">
      <alignment horizontal="center"/>
    </xf>
    <xf numFmtId="0" fontId="21" fillId="0" borderId="39" xfId="0" applyFont="1" applyBorder="1" applyAlignment="1">
      <alignment horizontal="right"/>
    </xf>
    <xf numFmtId="0" fontId="29" fillId="0" borderId="44" xfId="0" applyFont="1" applyBorder="1" applyAlignment="1">
      <alignment horizontal="right"/>
    </xf>
    <xf numFmtId="37" fontId="58" fillId="0" borderId="44" xfId="0" applyNumberFormat="1" applyFont="1" applyBorder="1" applyAlignment="1">
      <alignment horizontal="center"/>
    </xf>
    <xf numFmtId="37" fontId="30" fillId="0" borderId="44" xfId="0" applyNumberFormat="1" applyFont="1" applyBorder="1" applyAlignment="1">
      <alignment horizontal="center"/>
    </xf>
    <xf numFmtId="37" fontId="29" fillId="0" borderId="44" xfId="0" applyNumberFormat="1" applyFont="1" applyBorder="1" applyAlignment="1">
      <alignment horizontal="center"/>
    </xf>
    <xf numFmtId="2" fontId="20" fillId="0" borderId="44" xfId="0" applyNumberFormat="1" applyFont="1" applyBorder="1"/>
    <xf numFmtId="0" fontId="20" fillId="0" borderId="44" xfId="0" applyFont="1" applyBorder="1" applyAlignment="1">
      <alignment horizontal="right" wrapText="1"/>
    </xf>
    <xf numFmtId="164" fontId="20" fillId="0" borderId="44" xfId="0" applyNumberFormat="1" applyFont="1" applyBorder="1" applyAlignment="1">
      <alignment horizontal="right" wrapText="1"/>
    </xf>
    <xf numFmtId="0" fontId="20" fillId="0" borderId="44" xfId="0" applyFont="1" applyBorder="1" applyAlignment="1">
      <alignment horizontal="center" wrapText="1"/>
    </xf>
    <xf numFmtId="0" fontId="0" fillId="0" borderId="44" xfId="0" applyBorder="1"/>
    <xf numFmtId="164" fontId="20" fillId="0" borderId="44" xfId="0" applyNumberFormat="1" applyFont="1" applyBorder="1"/>
    <xf numFmtId="0" fontId="0" fillId="0" borderId="44" xfId="0" applyBorder="1" applyAlignment="1">
      <alignment horizontal="left"/>
    </xf>
    <xf numFmtId="20" fontId="0" fillId="0" borderId="44" xfId="0" applyNumberFormat="1" applyBorder="1" applyAlignment="1">
      <alignment horizontal="right"/>
    </xf>
    <xf numFmtId="2" fontId="0" fillId="0" borderId="44" xfId="0" applyNumberFormat="1" applyBorder="1" applyAlignment="1">
      <alignment horizontal="right"/>
    </xf>
    <xf numFmtId="0" fontId="20" fillId="0" borderId="45" xfId="0" applyFont="1" applyBorder="1" applyAlignment="1">
      <alignment horizontal="right"/>
    </xf>
    <xf numFmtId="0" fontId="28" fillId="0" borderId="41" xfId="0" applyFont="1" applyBorder="1" applyAlignment="1">
      <alignment horizontal="center" wrapText="1"/>
    </xf>
    <xf numFmtId="0" fontId="20" fillId="0" borderId="44" xfId="0" applyFont="1" applyBorder="1" applyAlignment="1">
      <alignment horizontal="right"/>
    </xf>
    <xf numFmtId="20" fontId="0" fillId="0" borderId="41" xfId="0" applyNumberFormat="1" applyBorder="1" applyAlignment="1">
      <alignment horizontal="right"/>
    </xf>
    <xf numFmtId="2" fontId="0" fillId="0" borderId="41" xfId="0" applyNumberFormat="1" applyBorder="1" applyAlignment="1">
      <alignment horizontal="right"/>
    </xf>
    <xf numFmtId="0" fontId="66" fillId="0" borderId="44" xfId="0" applyFont="1" applyBorder="1"/>
    <xf numFmtId="0" fontId="67" fillId="0" borderId="44" xfId="0" applyFont="1" applyBorder="1"/>
    <xf numFmtId="0" fontId="73" fillId="0" borderId="44" xfId="0" applyFont="1" applyBorder="1"/>
    <xf numFmtId="0" fontId="68" fillId="0" borderId="44" xfId="0" applyFont="1" applyBorder="1"/>
    <xf numFmtId="166" fontId="67" fillId="0" borderId="44" xfId="0" applyNumberFormat="1" applyFont="1" applyBorder="1"/>
    <xf numFmtId="2" fontId="66" fillId="0" borderId="44" xfId="0" applyNumberFormat="1" applyFont="1" applyBorder="1"/>
    <xf numFmtId="164" fontId="20" fillId="0" borderId="38" xfId="0" applyNumberFormat="1" applyFont="1" applyBorder="1"/>
    <xf numFmtId="20" fontId="0" fillId="0" borderId="40" xfId="0" applyNumberFormat="1" applyBorder="1" applyAlignment="1">
      <alignment horizontal="right"/>
    </xf>
    <xf numFmtId="2" fontId="0" fillId="0" borderId="40" xfId="0" applyNumberFormat="1" applyBorder="1" applyAlignment="1">
      <alignment horizontal="right"/>
    </xf>
    <xf numFmtId="166" fontId="20" fillId="0" borderId="44" xfId="0" applyNumberFormat="1" applyFont="1" applyBorder="1"/>
    <xf numFmtId="0" fontId="22" fillId="0" borderId="44" xfId="0" applyFont="1" applyBorder="1"/>
    <xf numFmtId="0" fontId="22" fillId="0" borderId="41" xfId="0" applyFont="1" applyBorder="1"/>
    <xf numFmtId="0" fontId="0" fillId="0" borderId="40" xfId="0" applyBorder="1"/>
    <xf numFmtId="0" fontId="73" fillId="0" borderId="28" xfId="0" applyFont="1" applyBorder="1"/>
    <xf numFmtId="2" fontId="57" fillId="0" borderId="14" xfId="0" applyNumberFormat="1" applyFont="1" applyBorder="1"/>
    <xf numFmtId="165" fontId="57" fillId="0" borderId="32" xfId="0" applyNumberFormat="1" applyFont="1" applyBorder="1" applyAlignment="1">
      <alignment horizontal="right"/>
    </xf>
    <xf numFmtId="0" fontId="28" fillId="0" borderId="44" xfId="0" applyFont="1" applyBorder="1" applyAlignment="1">
      <alignment horizontal="right"/>
    </xf>
    <xf numFmtId="2" fontId="20" fillId="0" borderId="44" xfId="0" applyNumberFormat="1" applyFont="1" applyBorder="1" applyAlignment="1">
      <alignment horizontal="right"/>
    </xf>
    <xf numFmtId="0" fontId="21" fillId="0" borderId="32" xfId="0" applyFont="1" applyBorder="1"/>
    <xf numFmtId="165" fontId="57" fillId="0" borderId="32" xfId="0" applyNumberFormat="1" applyFont="1" applyBorder="1" applyAlignment="1">
      <alignment horizontal="left"/>
    </xf>
    <xf numFmtId="0" fontId="21" fillId="0" borderId="44" xfId="0" applyFont="1" applyBorder="1"/>
    <xf numFmtId="0" fontId="21" fillId="0" borderId="44" xfId="0" applyFont="1" applyBorder="1" applyAlignment="1">
      <alignment horizontal="left"/>
    </xf>
    <xf numFmtId="49" fontId="21" fillId="0" borderId="44" xfId="0" applyNumberFormat="1" applyFont="1" applyBorder="1" applyAlignment="1">
      <alignment horizontal="left"/>
    </xf>
    <xf numFmtId="44" fontId="22" fillId="0" borderId="0" xfId="42" applyFont="1" applyAlignment="1">
      <alignment horizontal="left"/>
    </xf>
    <xf numFmtId="0" fontId="78" fillId="0" borderId="44" xfId="0" applyFont="1" applyBorder="1" applyAlignment="1">
      <alignment horizontal="center"/>
    </xf>
    <xf numFmtId="0" fontId="21" fillId="0" borderId="13" xfId="0" applyFont="1" applyBorder="1"/>
    <xf numFmtId="49" fontId="21" fillId="0" borderId="13" xfId="0" applyNumberFormat="1" applyFont="1" applyBorder="1" applyAlignment="1">
      <alignment horizontal="left"/>
    </xf>
    <xf numFmtId="3" fontId="22" fillId="32" borderId="0" xfId="0" applyNumberFormat="1" applyFont="1" applyFill="1"/>
    <xf numFmtId="0" fontId="22" fillId="32" borderId="0" xfId="0" applyFont="1" applyFill="1"/>
    <xf numFmtId="0" fontId="31" fillId="32" borderId="10" xfId="0" applyFont="1" applyFill="1" applyBorder="1"/>
    <xf numFmtId="0" fontId="58" fillId="32" borderId="10" xfId="0" applyFont="1" applyFill="1" applyBorder="1" applyAlignment="1">
      <alignment horizontal="center"/>
    </xf>
    <xf numFmtId="0" fontId="30" fillId="32" borderId="10" xfId="0" applyFont="1" applyFill="1" applyBorder="1" applyAlignment="1">
      <alignment horizontal="center"/>
    </xf>
    <xf numFmtId="0" fontId="29" fillId="32" borderId="10" xfId="0" applyFont="1" applyFill="1" applyBorder="1" applyAlignment="1">
      <alignment horizontal="center"/>
    </xf>
    <xf numFmtId="0" fontId="31" fillId="32" borderId="10" xfId="0" applyFont="1" applyFill="1" applyBorder="1" applyAlignment="1">
      <alignment horizontal="center"/>
    </xf>
    <xf numFmtId="0" fontId="31" fillId="32" borderId="10" xfId="0" applyFont="1" applyFill="1" applyBorder="1" applyAlignment="1">
      <alignment horizontal="left"/>
    </xf>
    <xf numFmtId="164" fontId="31" fillId="32" borderId="10" xfId="0" applyNumberFormat="1" applyFont="1" applyFill="1" applyBorder="1" applyAlignment="1">
      <alignment horizontal="left"/>
    </xf>
    <xf numFmtId="164" fontId="31" fillId="32" borderId="44" xfId="0" applyNumberFormat="1" applyFont="1" applyFill="1" applyBorder="1" applyAlignment="1">
      <alignment horizontal="right"/>
    </xf>
    <xf numFmtId="49" fontId="31" fillId="32" borderId="10" xfId="0" applyNumberFormat="1" applyFont="1" applyFill="1" applyBorder="1" applyAlignment="1">
      <alignment horizontal="left"/>
    </xf>
    <xf numFmtId="0" fontId="31" fillId="32" borderId="37" xfId="0" applyFont="1" applyFill="1" applyBorder="1" applyAlignment="1">
      <alignment horizontal="left"/>
    </xf>
    <xf numFmtId="0" fontId="31" fillId="32" borderId="0" xfId="0" applyFont="1" applyFill="1" applyAlignment="1">
      <alignment horizontal="left"/>
    </xf>
    <xf numFmtId="0" fontId="29" fillId="32" borderId="22" xfId="0" applyFont="1" applyFill="1" applyBorder="1" applyAlignment="1">
      <alignment horizontal="center"/>
    </xf>
    <xf numFmtId="0" fontId="31" fillId="32" borderId="31" xfId="0" applyFont="1" applyFill="1" applyBorder="1"/>
    <xf numFmtId="0" fontId="31" fillId="32" borderId="34" xfId="0" applyFont="1" applyFill="1" applyBorder="1" applyAlignment="1">
      <alignment horizontal="center"/>
    </xf>
    <xf numFmtId="0" fontId="31" fillId="32" borderId="31" xfId="0" applyFont="1" applyFill="1" applyBorder="1" applyAlignment="1">
      <alignment horizontal="left"/>
    </xf>
    <xf numFmtId="49" fontId="31" fillId="32" borderId="31" xfId="0" applyNumberFormat="1" applyFont="1" applyFill="1" applyBorder="1" applyAlignment="1">
      <alignment horizontal="left"/>
    </xf>
    <xf numFmtId="0" fontId="31" fillId="32" borderId="23" xfId="0" applyFont="1" applyFill="1" applyBorder="1"/>
    <xf numFmtId="0" fontId="28" fillId="0" borderId="0" xfId="0" applyFont="1" applyAlignment="1">
      <alignment horizontal="center"/>
    </xf>
    <xf numFmtId="0" fontId="66" fillId="0" borderId="38" xfId="0" applyFont="1" applyBorder="1"/>
    <xf numFmtId="0" fontId="0" fillId="24" borderId="38" xfId="0" applyFill="1" applyBorder="1"/>
    <xf numFmtId="0" fontId="70" fillId="0" borderId="39" xfId="0" applyFont="1" applyBorder="1"/>
    <xf numFmtId="0" fontId="66" fillId="0" borderId="40" xfId="0" applyFont="1" applyBorder="1"/>
    <xf numFmtId="0" fontId="58" fillId="0" borderId="13" xfId="0" applyFont="1" applyBorder="1" applyAlignment="1">
      <alignment horizontal="center"/>
    </xf>
    <xf numFmtId="0" fontId="30" fillId="0" borderId="13" xfId="0" applyFont="1" applyBorder="1" applyAlignment="1">
      <alignment horizontal="center"/>
    </xf>
    <xf numFmtId="0" fontId="29" fillId="0" borderId="13" xfId="0" applyFont="1" applyBorder="1" applyAlignment="1">
      <alignment horizontal="center"/>
    </xf>
    <xf numFmtId="0" fontId="31" fillId="0" borderId="13" xfId="0" applyFont="1" applyBorder="1" applyAlignment="1">
      <alignment horizontal="center"/>
    </xf>
    <xf numFmtId="164" fontId="31" fillId="0" borderId="13" xfId="0" applyNumberFormat="1" applyFont="1" applyBorder="1" applyAlignment="1">
      <alignment horizontal="left"/>
    </xf>
    <xf numFmtId="164" fontId="31" fillId="0" borderId="13" xfId="0" applyNumberFormat="1" applyFont="1" applyBorder="1" applyAlignment="1">
      <alignment horizontal="right"/>
    </xf>
    <xf numFmtId="0" fontId="21" fillId="0" borderId="40" xfId="0" applyFont="1" applyBorder="1"/>
    <xf numFmtId="0" fontId="58" fillId="0" borderId="40" xfId="0" applyFont="1" applyBorder="1" applyAlignment="1">
      <alignment horizontal="center"/>
    </xf>
    <xf numFmtId="0" fontId="30" fillId="0" borderId="40" xfId="0" applyFont="1" applyBorder="1" applyAlignment="1">
      <alignment horizontal="center"/>
    </xf>
    <xf numFmtId="0" fontId="29" fillId="0" borderId="40" xfId="0" applyFont="1" applyBorder="1" applyAlignment="1">
      <alignment horizontal="center"/>
    </xf>
    <xf numFmtId="0" fontId="31" fillId="0" borderId="40" xfId="0" applyFont="1" applyBorder="1" applyAlignment="1">
      <alignment horizontal="center"/>
    </xf>
    <xf numFmtId="0" fontId="21" fillId="0" borderId="40" xfId="0" applyFont="1" applyBorder="1" applyAlignment="1">
      <alignment horizontal="left"/>
    </xf>
    <xf numFmtId="164" fontId="31" fillId="0" borderId="40" xfId="0" applyNumberFormat="1" applyFont="1" applyBorder="1" applyAlignment="1">
      <alignment horizontal="left"/>
    </xf>
    <xf numFmtId="164" fontId="31" fillId="0" borderId="40" xfId="0" applyNumberFormat="1" applyFont="1" applyBorder="1" applyAlignment="1">
      <alignment horizontal="right"/>
    </xf>
    <xf numFmtId="49" fontId="21" fillId="0" borderId="40" xfId="0" applyNumberFormat="1" applyFont="1" applyBorder="1" applyAlignment="1">
      <alignment horizontal="left"/>
    </xf>
    <xf numFmtId="164" fontId="22" fillId="0" borderId="40" xfId="0" applyNumberFormat="1" applyFont="1" applyBorder="1"/>
    <xf numFmtId="0" fontId="32" fillId="0" borderId="40" xfId="0" applyFont="1" applyBorder="1"/>
    <xf numFmtId="0" fontId="20" fillId="0" borderId="40" xfId="0" applyFont="1" applyBorder="1"/>
    <xf numFmtId="0" fontId="21" fillId="0" borderId="13" xfId="0" applyFont="1" applyBorder="1" applyAlignment="1">
      <alignment horizontal="left"/>
    </xf>
    <xf numFmtId="170" fontId="0" fillId="0" borderId="10" xfId="0" applyNumberFormat="1" applyBorder="1" applyAlignment="1">
      <alignment horizontal="right"/>
    </xf>
    <xf numFmtId="170" fontId="0" fillId="0" borderId="12" xfId="0" applyNumberFormat="1" applyBorder="1" applyAlignment="1">
      <alignment horizontal="right"/>
    </xf>
    <xf numFmtId="170" fontId="0" fillId="0" borderId="24" xfId="0" applyNumberFormat="1" applyBorder="1" applyAlignment="1">
      <alignment horizontal="right"/>
    </xf>
    <xf numFmtId="2" fontId="62" fillId="0" borderId="10" xfId="0" quotePrefix="1" applyNumberFormat="1" applyFont="1" applyBorder="1"/>
    <xf numFmtId="1" fontId="58" fillId="0" borderId="39" xfId="0" applyNumberFormat="1" applyFont="1" applyBorder="1" applyAlignment="1">
      <alignment horizontal="center"/>
    </xf>
    <xf numFmtId="1" fontId="58" fillId="0" borderId="10" xfId="0" applyNumberFormat="1" applyFont="1" applyBorder="1" applyAlignment="1">
      <alignment horizontal="center"/>
    </xf>
    <xf numFmtId="2" fontId="29" fillId="0" borderId="10" xfId="0" applyNumberFormat="1" applyFont="1" applyBorder="1" applyAlignment="1">
      <alignment horizontal="center"/>
    </xf>
    <xf numFmtId="0" fontId="80" fillId="0" borderId="0" xfId="0" applyFont="1" applyAlignment="1">
      <alignment horizontal="left"/>
    </xf>
    <xf numFmtId="1" fontId="0" fillId="0" borderId="0" xfId="0" applyNumberFormat="1" applyAlignment="1">
      <alignment horizontal="left"/>
    </xf>
    <xf numFmtId="164" fontId="22" fillId="32" borderId="0" xfId="0" applyNumberFormat="1" applyFont="1" applyFill="1"/>
    <xf numFmtId="0" fontId="32" fillId="32" borderId="0" xfId="0" applyFont="1" applyFill="1"/>
    <xf numFmtId="164" fontId="22" fillId="33" borderId="40" xfId="0" applyNumberFormat="1" applyFont="1" applyFill="1" applyBorder="1"/>
    <xf numFmtId="0" fontId="32" fillId="33" borderId="40" xfId="0" applyFont="1" applyFill="1" applyBorder="1"/>
    <xf numFmtId="0" fontId="20" fillId="33" borderId="40" xfId="0" applyFont="1" applyFill="1" applyBorder="1"/>
    <xf numFmtId="0" fontId="21" fillId="33" borderId="10" xfId="0" applyFont="1" applyFill="1" applyBorder="1"/>
    <xf numFmtId="0" fontId="58" fillId="33" borderId="10" xfId="0" applyFont="1" applyFill="1" applyBorder="1" applyAlignment="1">
      <alignment horizontal="center"/>
    </xf>
    <xf numFmtId="0" fontId="30" fillId="33" borderId="10" xfId="0" applyFont="1" applyFill="1" applyBorder="1" applyAlignment="1">
      <alignment horizontal="center"/>
    </xf>
    <xf numFmtId="0" fontId="29" fillId="33" borderId="10" xfId="0" applyFont="1" applyFill="1" applyBorder="1" applyAlignment="1">
      <alignment horizontal="center"/>
    </xf>
    <xf numFmtId="0" fontId="31" fillId="33" borderId="10" xfId="0" applyFont="1" applyFill="1" applyBorder="1" applyAlignment="1">
      <alignment horizontal="center"/>
    </xf>
    <xf numFmtId="164" fontId="31" fillId="33" borderId="10" xfId="0" applyNumberFormat="1" applyFont="1" applyFill="1" applyBorder="1" applyAlignment="1">
      <alignment horizontal="left"/>
    </xf>
    <xf numFmtId="164" fontId="31" fillId="33" borderId="10" xfId="0" applyNumberFormat="1" applyFont="1" applyFill="1" applyBorder="1" applyAlignment="1">
      <alignment horizontal="right"/>
    </xf>
    <xf numFmtId="0" fontId="21" fillId="33" borderId="10" xfId="0" applyFont="1" applyFill="1" applyBorder="1" applyAlignment="1">
      <alignment horizontal="left"/>
    </xf>
    <xf numFmtId="0" fontId="31" fillId="33" borderId="10" xfId="0" applyFont="1" applyFill="1" applyBorder="1" applyAlignment="1">
      <alignment horizontal="left" wrapText="1"/>
    </xf>
    <xf numFmtId="12" fontId="31" fillId="33" borderId="10" xfId="0" applyNumberFormat="1" applyFont="1" applyFill="1" applyBorder="1" applyAlignment="1">
      <alignment horizontal="left"/>
    </xf>
    <xf numFmtId="0" fontId="21" fillId="33" borderId="10" xfId="0" applyFont="1" applyFill="1" applyBorder="1" applyAlignment="1">
      <alignment horizontal="left" wrapText="1"/>
    </xf>
    <xf numFmtId="12" fontId="21" fillId="33" borderId="10" xfId="0" applyNumberFormat="1" applyFont="1" applyFill="1" applyBorder="1" applyAlignment="1">
      <alignment horizontal="left"/>
    </xf>
    <xf numFmtId="3" fontId="22" fillId="34" borderId="0" xfId="0" applyNumberFormat="1" applyFont="1" applyFill="1"/>
    <xf numFmtId="0" fontId="22" fillId="34" borderId="0" xfId="0" applyFont="1" applyFill="1"/>
    <xf numFmtId="0" fontId="21" fillId="34" borderId="40" xfId="0" applyFont="1" applyFill="1" applyBorder="1"/>
    <xf numFmtId="0" fontId="58" fillId="34" borderId="40" xfId="0" applyFont="1" applyFill="1" applyBorder="1" applyAlignment="1">
      <alignment horizontal="center"/>
    </xf>
    <xf numFmtId="0" fontId="30" fillId="34" borderId="40" xfId="0" applyFont="1" applyFill="1" applyBorder="1" applyAlignment="1">
      <alignment horizontal="center"/>
    </xf>
    <xf numFmtId="0" fontId="29" fillId="34" borderId="40" xfId="0" applyFont="1" applyFill="1" applyBorder="1" applyAlignment="1">
      <alignment horizontal="center"/>
    </xf>
    <xf numFmtId="0" fontId="31" fillId="34" borderId="40" xfId="0" applyFont="1" applyFill="1" applyBorder="1"/>
    <xf numFmtId="0" fontId="31" fillId="34" borderId="40" xfId="0" applyFont="1" applyFill="1" applyBorder="1" applyAlignment="1">
      <alignment horizontal="center"/>
    </xf>
    <xf numFmtId="0" fontId="21" fillId="34" borderId="40" xfId="0" applyFont="1" applyFill="1" applyBorder="1" applyAlignment="1">
      <alignment horizontal="left"/>
    </xf>
    <xf numFmtId="164" fontId="31" fillId="34" borderId="40" xfId="0" applyNumberFormat="1" applyFont="1" applyFill="1" applyBorder="1" applyAlignment="1">
      <alignment horizontal="left"/>
    </xf>
    <xf numFmtId="164" fontId="31" fillId="34" borderId="40" xfId="0" applyNumberFormat="1" applyFont="1" applyFill="1" applyBorder="1" applyAlignment="1">
      <alignment horizontal="right"/>
    </xf>
    <xf numFmtId="49" fontId="21" fillId="34" borderId="40" xfId="0" applyNumberFormat="1" applyFont="1" applyFill="1" applyBorder="1" applyAlignment="1">
      <alignment horizontal="left"/>
    </xf>
    <xf numFmtId="164" fontId="22" fillId="34" borderId="40" xfId="0" applyNumberFormat="1" applyFont="1" applyFill="1" applyBorder="1"/>
    <xf numFmtId="0" fontId="20" fillId="34" borderId="40" xfId="0" applyFont="1" applyFill="1" applyBorder="1"/>
    <xf numFmtId="0" fontId="21" fillId="34" borderId="13" xfId="0" applyFont="1" applyFill="1" applyBorder="1"/>
    <xf numFmtId="0" fontId="58" fillId="34" borderId="13" xfId="0" applyFont="1" applyFill="1" applyBorder="1" applyAlignment="1">
      <alignment horizontal="center"/>
    </xf>
    <xf numFmtId="0" fontId="30" fillId="34" borderId="13" xfId="0" applyFont="1" applyFill="1" applyBorder="1" applyAlignment="1">
      <alignment horizontal="center"/>
    </xf>
    <xf numFmtId="0" fontId="29" fillId="34" borderId="13" xfId="0" applyFont="1" applyFill="1" applyBorder="1" applyAlignment="1">
      <alignment horizontal="center"/>
    </xf>
    <xf numFmtId="0" fontId="31" fillId="34" borderId="13" xfId="0" applyFont="1" applyFill="1" applyBorder="1"/>
    <xf numFmtId="0" fontId="31" fillId="34" borderId="13" xfId="0" applyFont="1" applyFill="1" applyBorder="1" applyAlignment="1">
      <alignment horizontal="center"/>
    </xf>
    <xf numFmtId="0" fontId="21" fillId="34" borderId="13" xfId="0" applyFont="1" applyFill="1" applyBorder="1" applyAlignment="1">
      <alignment horizontal="left"/>
    </xf>
    <xf numFmtId="164" fontId="31" fillId="34" borderId="13" xfId="0" applyNumberFormat="1" applyFont="1" applyFill="1" applyBorder="1" applyAlignment="1">
      <alignment horizontal="left"/>
    </xf>
    <xf numFmtId="164" fontId="31" fillId="34" borderId="13" xfId="0" applyNumberFormat="1" applyFont="1" applyFill="1" applyBorder="1" applyAlignment="1">
      <alignment horizontal="right"/>
    </xf>
    <xf numFmtId="49" fontId="21" fillId="34" borderId="13" xfId="0" applyNumberFormat="1" applyFont="1" applyFill="1" applyBorder="1" applyAlignment="1">
      <alignment horizontal="left"/>
    </xf>
    <xf numFmtId="164" fontId="22" fillId="34" borderId="0" xfId="0" applyNumberFormat="1" applyFont="1" applyFill="1"/>
    <xf numFmtId="0" fontId="32" fillId="34" borderId="0" xfId="0" applyFont="1" applyFill="1"/>
    <xf numFmtId="0" fontId="21" fillId="34" borderId="10" xfId="0" applyFont="1" applyFill="1" applyBorder="1"/>
    <xf numFmtId="0" fontId="58" fillId="34" borderId="44" xfId="0" applyFont="1" applyFill="1" applyBorder="1" applyAlignment="1">
      <alignment horizontal="center"/>
    </xf>
    <xf numFmtId="0" fontId="30" fillId="34" borderId="44" xfId="0" applyFont="1" applyFill="1" applyBorder="1" applyAlignment="1">
      <alignment horizontal="center"/>
    </xf>
    <xf numFmtId="0" fontId="29" fillId="34" borderId="44" xfId="0" applyFont="1" applyFill="1" applyBorder="1" applyAlignment="1">
      <alignment horizontal="center"/>
    </xf>
    <xf numFmtId="0" fontId="21" fillId="34" borderId="44" xfId="0" applyFont="1" applyFill="1" applyBorder="1"/>
    <xf numFmtId="0" fontId="31" fillId="34" borderId="44" xfId="0" applyFont="1" applyFill="1" applyBorder="1"/>
    <xf numFmtId="0" fontId="31" fillId="34" borderId="44" xfId="0" applyFont="1" applyFill="1" applyBorder="1" applyAlignment="1">
      <alignment horizontal="center"/>
    </xf>
    <xf numFmtId="0" fontId="21" fillId="34" borderId="44" xfId="0" applyFont="1" applyFill="1" applyBorder="1" applyAlignment="1">
      <alignment horizontal="left"/>
    </xf>
    <xf numFmtId="164" fontId="31" fillId="34" borderId="10" xfId="0" applyNumberFormat="1" applyFont="1" applyFill="1" applyBorder="1" applyAlignment="1">
      <alignment horizontal="left"/>
    </xf>
    <xf numFmtId="164" fontId="31" fillId="34" borderId="44" xfId="0" applyNumberFormat="1" applyFont="1" applyFill="1" applyBorder="1" applyAlignment="1">
      <alignment horizontal="right"/>
    </xf>
    <xf numFmtId="49" fontId="21" fillId="34" borderId="44" xfId="0" applyNumberFormat="1" applyFont="1" applyFill="1" applyBorder="1" applyAlignment="1">
      <alignment horizontal="left"/>
    </xf>
    <xf numFmtId="0" fontId="31" fillId="34" borderId="44" xfId="0" applyFont="1" applyFill="1" applyBorder="1" applyAlignment="1">
      <alignment horizontal="left"/>
    </xf>
    <xf numFmtId="49" fontId="31" fillId="34" borderId="44" xfId="0" applyNumberFormat="1" applyFont="1" applyFill="1" applyBorder="1" applyAlignment="1">
      <alignment horizontal="left"/>
    </xf>
    <xf numFmtId="0" fontId="78" fillId="34" borderId="44" xfId="0" applyFont="1" applyFill="1" applyBorder="1" applyAlignment="1">
      <alignment horizontal="center"/>
    </xf>
    <xf numFmtId="0" fontId="31" fillId="34" borderId="10" xfId="0" applyFont="1" applyFill="1" applyBorder="1"/>
    <xf numFmtId="0" fontId="58" fillId="34" borderId="10" xfId="0" applyFont="1" applyFill="1" applyBorder="1" applyAlignment="1">
      <alignment horizontal="center"/>
    </xf>
    <xf numFmtId="0" fontId="30" fillId="34" borderId="10" xfId="0" applyFont="1" applyFill="1" applyBorder="1" applyAlignment="1">
      <alignment horizontal="center"/>
    </xf>
    <xf numFmtId="0" fontId="29" fillId="34" borderId="10" xfId="0" applyFont="1" applyFill="1" applyBorder="1" applyAlignment="1">
      <alignment horizontal="center"/>
    </xf>
    <xf numFmtId="0" fontId="31" fillId="34" borderId="10" xfId="0" applyFont="1" applyFill="1" applyBorder="1" applyAlignment="1">
      <alignment horizontal="center"/>
    </xf>
    <xf numFmtId="0" fontId="31" fillId="34" borderId="10" xfId="0" applyFont="1" applyFill="1" applyBorder="1" applyAlignment="1">
      <alignment horizontal="left"/>
    </xf>
    <xf numFmtId="49" fontId="31" fillId="34" borderId="10" xfId="0" applyNumberFormat="1" applyFont="1" applyFill="1" applyBorder="1" applyAlignment="1">
      <alignment horizontal="left"/>
    </xf>
    <xf numFmtId="0" fontId="31" fillId="34" borderId="37" xfId="0" applyFont="1" applyFill="1" applyBorder="1" applyAlignment="1">
      <alignment horizontal="left"/>
    </xf>
    <xf numFmtId="0" fontId="31" fillId="34" borderId="0" xfId="0" applyFont="1" applyFill="1" applyAlignment="1">
      <alignment horizontal="left"/>
    </xf>
    <xf numFmtId="0" fontId="29" fillId="34" borderId="22" xfId="0" applyFont="1" applyFill="1" applyBorder="1" applyAlignment="1">
      <alignment horizontal="center"/>
    </xf>
    <xf numFmtId="0" fontId="31" fillId="34" borderId="31" xfId="0" applyFont="1" applyFill="1" applyBorder="1"/>
    <xf numFmtId="0" fontId="31" fillId="34" borderId="34" xfId="0" applyFont="1" applyFill="1" applyBorder="1" applyAlignment="1">
      <alignment horizontal="center"/>
    </xf>
    <xf numFmtId="0" fontId="31" fillId="34" borderId="31" xfId="0" applyFont="1" applyFill="1" applyBorder="1" applyAlignment="1">
      <alignment horizontal="left"/>
    </xf>
    <xf numFmtId="49" fontId="31" fillId="34" borderId="31" xfId="0" applyNumberFormat="1" applyFont="1" applyFill="1" applyBorder="1" applyAlignment="1">
      <alignment horizontal="left"/>
    </xf>
    <xf numFmtId="0" fontId="31" fillId="34" borderId="23" xfId="0" applyFont="1" applyFill="1" applyBorder="1"/>
    <xf numFmtId="171" fontId="0" fillId="0" borderId="10" xfId="0" applyNumberFormat="1" applyBorder="1" applyAlignment="1">
      <alignment horizontal="right"/>
    </xf>
    <xf numFmtId="0" fontId="21" fillId="35" borderId="10" xfId="0" applyFont="1" applyFill="1" applyBorder="1"/>
    <xf numFmtId="0" fontId="58" fillId="35" borderId="10" xfId="0" applyFont="1" applyFill="1" applyBorder="1" applyAlignment="1">
      <alignment horizontal="center"/>
    </xf>
    <xf numFmtId="0" fontId="30" fillId="35" borderId="10" xfId="0" applyFont="1" applyFill="1" applyBorder="1" applyAlignment="1">
      <alignment horizontal="center"/>
    </xf>
    <xf numFmtId="0" fontId="29" fillId="35" borderId="10" xfId="0" applyFont="1" applyFill="1" applyBorder="1" applyAlignment="1">
      <alignment horizontal="center"/>
    </xf>
    <xf numFmtId="0" fontId="31" fillId="35" borderId="10" xfId="0" applyFont="1" applyFill="1" applyBorder="1"/>
    <xf numFmtId="0" fontId="31" fillId="35" borderId="10" xfId="0" applyFont="1" applyFill="1" applyBorder="1" applyAlignment="1">
      <alignment horizontal="center"/>
    </xf>
    <xf numFmtId="164" fontId="31" fillId="35" borderId="10" xfId="0" applyNumberFormat="1" applyFont="1" applyFill="1" applyBorder="1" applyAlignment="1">
      <alignment horizontal="left"/>
    </xf>
    <xf numFmtId="164" fontId="31" fillId="35" borderId="10" xfId="0" applyNumberFormat="1" applyFont="1" applyFill="1" applyBorder="1" applyAlignment="1">
      <alignment horizontal="right"/>
    </xf>
    <xf numFmtId="0" fontId="21" fillId="35" borderId="10" xfId="0" applyFont="1" applyFill="1" applyBorder="1" applyAlignment="1">
      <alignment horizontal="left"/>
    </xf>
    <xf numFmtId="0" fontId="31" fillId="35" borderId="10" xfId="0" applyFont="1" applyFill="1" applyBorder="1" applyAlignment="1">
      <alignment horizontal="left" wrapText="1"/>
    </xf>
    <xf numFmtId="0" fontId="31" fillId="35" borderId="10" xfId="0" applyFont="1" applyFill="1" applyBorder="1" applyAlignment="1">
      <alignment horizontal="left"/>
    </xf>
    <xf numFmtId="164" fontId="22" fillId="35" borderId="40" xfId="0" applyNumberFormat="1" applyFont="1" applyFill="1" applyBorder="1"/>
    <xf numFmtId="0" fontId="20" fillId="35" borderId="40" xfId="0" applyFont="1" applyFill="1" applyBorder="1"/>
    <xf numFmtId="0" fontId="81" fillId="0" borderId="0" xfId="0" applyFont="1" applyAlignment="1">
      <alignment horizontal="right"/>
    </xf>
    <xf numFmtId="0" fontId="81" fillId="0" borderId="0" xfId="0" applyFont="1" applyAlignment="1">
      <alignment horizontal="center"/>
    </xf>
    <xf numFmtId="0" fontId="81" fillId="0" borderId="44" xfId="0" applyFont="1" applyBorder="1" applyAlignment="1">
      <alignment horizontal="center"/>
    </xf>
    <xf numFmtId="0" fontId="82" fillId="0" borderId="44" xfId="0" applyFont="1" applyBorder="1" applyAlignment="1">
      <alignment horizontal="center"/>
    </xf>
    <xf numFmtId="0" fontId="83" fillId="0" borderId="44" xfId="0" applyFont="1" applyBorder="1" applyAlignment="1">
      <alignment horizontal="center"/>
    </xf>
    <xf numFmtId="0" fontId="81" fillId="0" borderId="44" xfId="0" applyFont="1" applyBorder="1" applyAlignment="1">
      <alignment horizontal="left"/>
    </xf>
    <xf numFmtId="164" fontId="81" fillId="0" borderId="10" xfId="0" applyNumberFormat="1" applyFont="1" applyBorder="1" applyAlignment="1">
      <alignment horizontal="left"/>
    </xf>
    <xf numFmtId="164" fontId="81" fillId="0" borderId="44" xfId="0" applyNumberFormat="1" applyFont="1" applyBorder="1" applyAlignment="1">
      <alignment horizontal="right"/>
    </xf>
    <xf numFmtId="49" fontId="81" fillId="0" borderId="44" xfId="0" applyNumberFormat="1" applyFont="1" applyBorder="1" applyAlignment="1">
      <alignment horizontal="left"/>
    </xf>
    <xf numFmtId="3" fontId="84" fillId="33" borderId="0" xfId="0" applyNumberFormat="1" applyFont="1" applyFill="1"/>
    <xf numFmtId="0" fontId="84" fillId="33" borderId="0" xfId="0" applyFont="1" applyFill="1"/>
    <xf numFmtId="0" fontId="84" fillId="33" borderId="40" xfId="0" applyFont="1" applyFill="1" applyBorder="1"/>
    <xf numFmtId="0" fontId="82" fillId="33" borderId="40" xfId="0" applyFont="1" applyFill="1" applyBorder="1" applyAlignment="1">
      <alignment horizontal="center"/>
    </xf>
    <xf numFmtId="0" fontId="83" fillId="33" borderId="40" xfId="0" applyFont="1" applyFill="1" applyBorder="1" applyAlignment="1">
      <alignment horizontal="center"/>
    </xf>
    <xf numFmtId="0" fontId="81" fillId="33" borderId="40" xfId="0" applyFont="1" applyFill="1" applyBorder="1" applyAlignment="1">
      <alignment horizontal="center"/>
    </xf>
    <xf numFmtId="0" fontId="84" fillId="33" borderId="40" xfId="0" applyFont="1" applyFill="1" applyBorder="1" applyAlignment="1">
      <alignment horizontal="center"/>
    </xf>
    <xf numFmtId="0" fontId="84" fillId="33" borderId="40" xfId="0" applyFont="1" applyFill="1" applyBorder="1" applyAlignment="1">
      <alignment horizontal="left"/>
    </xf>
    <xf numFmtId="164" fontId="84" fillId="33" borderId="40" xfId="0" applyNumberFormat="1" applyFont="1" applyFill="1" applyBorder="1" applyAlignment="1">
      <alignment horizontal="left"/>
    </xf>
    <xf numFmtId="164" fontId="84" fillId="33" borderId="40" xfId="0" applyNumberFormat="1" applyFont="1" applyFill="1" applyBorder="1" applyAlignment="1">
      <alignment horizontal="right"/>
    </xf>
    <xf numFmtId="49" fontId="84" fillId="33" borderId="40" xfId="0" applyNumberFormat="1" applyFont="1" applyFill="1" applyBorder="1" applyAlignment="1">
      <alignment horizontal="left"/>
    </xf>
    <xf numFmtId="3" fontId="84" fillId="35" borderId="0" xfId="0" applyNumberFormat="1" applyFont="1" applyFill="1"/>
    <xf numFmtId="0" fontId="84" fillId="35" borderId="0" xfId="0" applyFont="1" applyFill="1"/>
    <xf numFmtId="0" fontId="84" fillId="35" borderId="40" xfId="0" applyFont="1" applyFill="1" applyBorder="1"/>
    <xf numFmtId="0" fontId="82" fillId="35" borderId="40" xfId="0" applyFont="1" applyFill="1" applyBorder="1" applyAlignment="1">
      <alignment horizontal="center"/>
    </xf>
    <xf numFmtId="0" fontId="83" fillId="35" borderId="40" xfId="0" applyFont="1" applyFill="1" applyBorder="1" applyAlignment="1">
      <alignment horizontal="center"/>
    </xf>
    <xf numFmtId="0" fontId="81" fillId="35" borderId="40" xfId="0" applyFont="1" applyFill="1" applyBorder="1" applyAlignment="1">
      <alignment horizontal="center"/>
    </xf>
    <xf numFmtId="0" fontId="84" fillId="35" borderId="40" xfId="0" applyFont="1" applyFill="1" applyBorder="1" applyAlignment="1">
      <alignment horizontal="center"/>
    </xf>
    <xf numFmtId="0" fontId="84" fillId="35" borderId="40" xfId="0" applyFont="1" applyFill="1" applyBorder="1" applyAlignment="1">
      <alignment horizontal="left"/>
    </xf>
    <xf numFmtId="164" fontId="84" fillId="35" borderId="40" xfId="0" applyNumberFormat="1" applyFont="1" applyFill="1" applyBorder="1" applyAlignment="1">
      <alignment horizontal="left"/>
    </xf>
    <xf numFmtId="164" fontId="84" fillId="35" borderId="40" xfId="0" applyNumberFormat="1" applyFont="1" applyFill="1" applyBorder="1" applyAlignment="1">
      <alignment horizontal="right"/>
    </xf>
    <xf numFmtId="49" fontId="84" fillId="35" borderId="40" xfId="0" applyNumberFormat="1" applyFont="1" applyFill="1" applyBorder="1" applyAlignment="1">
      <alignment horizontal="left"/>
    </xf>
    <xf numFmtId="0" fontId="85" fillId="36" borderId="40" xfId="25" applyFont="1" applyFill="1" applyBorder="1"/>
    <xf numFmtId="0" fontId="78" fillId="0" borderId="10" xfId="0" applyFont="1" applyBorder="1" applyAlignment="1">
      <alignment horizontal="center"/>
    </xf>
    <xf numFmtId="0" fontId="86" fillId="0" borderId="0" xfId="0" applyFont="1"/>
    <xf numFmtId="0" fontId="87" fillId="0" borderId="0" xfId="0" applyFont="1" applyAlignment="1">
      <alignment horizontal="left"/>
    </xf>
    <xf numFmtId="0" fontId="87" fillId="0" borderId="0" xfId="0" applyFont="1" applyAlignment="1">
      <alignment horizontal="center"/>
    </xf>
    <xf numFmtId="0" fontId="87" fillId="0" borderId="0" xfId="0" applyFont="1" applyAlignment="1">
      <alignment horizontal="right"/>
    </xf>
    <xf numFmtId="0" fontId="86" fillId="0" borderId="0" xfId="0" applyFont="1" applyAlignment="1">
      <alignment horizontal="left"/>
    </xf>
    <xf numFmtId="0" fontId="86" fillId="0" borderId="0" xfId="0" applyFont="1" applyAlignment="1">
      <alignment horizontal="right"/>
    </xf>
    <xf numFmtId="0" fontId="87" fillId="0" borderId="25" xfId="0" applyFont="1" applyBorder="1" applyAlignment="1">
      <alignment horizontal="center"/>
    </xf>
    <xf numFmtId="0" fontId="87" fillId="0" borderId="0" xfId="0" applyFont="1"/>
    <xf numFmtId="0" fontId="86" fillId="31" borderId="0" xfId="0" applyFont="1" applyFill="1"/>
    <xf numFmtId="3" fontId="86" fillId="0" borderId="0" xfId="0" applyNumberFormat="1" applyFont="1"/>
    <xf numFmtId="0" fontId="86" fillId="0" borderId="40" xfId="0" applyFont="1" applyBorder="1"/>
    <xf numFmtId="0" fontId="88" fillId="0" borderId="40" xfId="0" applyFont="1" applyBorder="1" applyAlignment="1">
      <alignment horizontal="center"/>
    </xf>
    <xf numFmtId="0" fontId="89" fillId="0" borderId="40" xfId="0" applyFont="1" applyBorder="1" applyAlignment="1">
      <alignment horizontal="center"/>
    </xf>
    <xf numFmtId="0" fontId="87" fillId="0" borderId="40" xfId="0" applyFont="1" applyBorder="1" applyAlignment="1">
      <alignment horizontal="center"/>
    </xf>
    <xf numFmtId="164" fontId="86" fillId="0" borderId="40" xfId="0" applyNumberFormat="1" applyFont="1" applyBorder="1"/>
    <xf numFmtId="0" fontId="90" fillId="0" borderId="40" xfId="0" applyFont="1" applyBorder="1"/>
    <xf numFmtId="0" fontId="87" fillId="0" borderId="40" xfId="0" applyFont="1" applyBorder="1"/>
    <xf numFmtId="0" fontId="86" fillId="0" borderId="40" xfId="0" applyFont="1" applyBorder="1" applyAlignment="1">
      <alignment horizontal="center"/>
    </xf>
    <xf numFmtId="0" fontId="86" fillId="0" borderId="40" xfId="0" applyFont="1" applyBorder="1" applyAlignment="1">
      <alignment horizontal="left"/>
    </xf>
    <xf numFmtId="164" fontId="86" fillId="0" borderId="40" xfId="0" applyNumberFormat="1" applyFont="1" applyBorder="1" applyAlignment="1">
      <alignment horizontal="left"/>
    </xf>
    <xf numFmtId="164" fontId="86" fillId="0" borderId="40" xfId="0" applyNumberFormat="1" applyFont="1" applyBorder="1" applyAlignment="1">
      <alignment horizontal="right"/>
    </xf>
    <xf numFmtId="49" fontId="86" fillId="0" borderId="40" xfId="0" applyNumberFormat="1" applyFont="1" applyBorder="1" applyAlignment="1">
      <alignment horizontal="left"/>
    </xf>
    <xf numFmtId="164" fontId="86" fillId="33" borderId="40" xfId="0" applyNumberFormat="1" applyFont="1" applyFill="1" applyBorder="1"/>
    <xf numFmtId="0" fontId="90" fillId="33" borderId="40" xfId="0" applyFont="1" applyFill="1" applyBorder="1"/>
    <xf numFmtId="0" fontId="87" fillId="33" borderId="40" xfId="0" applyFont="1" applyFill="1" applyBorder="1"/>
    <xf numFmtId="164" fontId="86" fillId="35" borderId="40" xfId="0" applyNumberFormat="1" applyFont="1" applyFill="1" applyBorder="1"/>
    <xf numFmtId="0" fontId="90" fillId="35" borderId="40" xfId="0" applyFont="1" applyFill="1" applyBorder="1"/>
    <xf numFmtId="0" fontId="87" fillId="35" borderId="40" xfId="0" applyFont="1" applyFill="1" applyBorder="1"/>
    <xf numFmtId="3" fontId="86" fillId="34" borderId="0" xfId="0" applyNumberFormat="1" applyFont="1" applyFill="1"/>
    <xf numFmtId="0" fontId="86" fillId="34" borderId="0" xfId="0" applyFont="1" applyFill="1"/>
    <xf numFmtId="0" fontId="86" fillId="34" borderId="40" xfId="0" applyFont="1" applyFill="1" applyBorder="1"/>
    <xf numFmtId="0" fontId="88" fillId="34" borderId="40" xfId="0" applyFont="1" applyFill="1" applyBorder="1" applyAlignment="1">
      <alignment horizontal="center"/>
    </xf>
    <xf numFmtId="0" fontId="89" fillId="34" borderId="40" xfId="0" applyFont="1" applyFill="1" applyBorder="1" applyAlignment="1">
      <alignment horizontal="center"/>
    </xf>
    <xf numFmtId="0" fontId="87" fillId="34" borderId="40" xfId="0" applyFont="1" applyFill="1" applyBorder="1" applyAlignment="1">
      <alignment horizontal="center"/>
    </xf>
    <xf numFmtId="0" fontId="86" fillId="34" borderId="40" xfId="0" applyFont="1" applyFill="1" applyBorder="1" applyAlignment="1">
      <alignment horizontal="center"/>
    </xf>
    <xf numFmtId="0" fontId="86" fillId="34" borderId="40" xfId="0" applyFont="1" applyFill="1" applyBorder="1" applyAlignment="1">
      <alignment horizontal="left"/>
    </xf>
    <xf numFmtId="164" fontId="86" fillId="34" borderId="40" xfId="0" applyNumberFormat="1" applyFont="1" applyFill="1" applyBorder="1" applyAlignment="1">
      <alignment horizontal="left"/>
    </xf>
    <xf numFmtId="164" fontId="86" fillId="34" borderId="40" xfId="0" applyNumberFormat="1" applyFont="1" applyFill="1" applyBorder="1" applyAlignment="1">
      <alignment horizontal="right"/>
    </xf>
    <xf numFmtId="49" fontId="86" fillId="34" borderId="40" xfId="0" applyNumberFormat="1" applyFont="1" applyFill="1" applyBorder="1" applyAlignment="1">
      <alignment horizontal="left"/>
    </xf>
    <xf numFmtId="164" fontId="86" fillId="34" borderId="40" xfId="0" applyNumberFormat="1" applyFont="1" applyFill="1" applyBorder="1"/>
    <xf numFmtId="0" fontId="90" fillId="34" borderId="40" xfId="0" applyFont="1" applyFill="1" applyBorder="1"/>
    <xf numFmtId="0" fontId="87" fillId="34" borderId="40" xfId="0" applyFont="1" applyFill="1" applyBorder="1"/>
    <xf numFmtId="0" fontId="86" fillId="34" borderId="13" xfId="0" applyFont="1" applyFill="1" applyBorder="1"/>
    <xf numFmtId="0" fontId="88" fillId="34" borderId="13" xfId="0" applyFont="1" applyFill="1" applyBorder="1" applyAlignment="1">
      <alignment horizontal="center"/>
    </xf>
    <xf numFmtId="0" fontId="89" fillId="34" borderId="13" xfId="0" applyFont="1" applyFill="1" applyBorder="1" applyAlignment="1">
      <alignment horizontal="center"/>
    </xf>
    <xf numFmtId="0" fontId="87" fillId="34" borderId="13" xfId="0" applyFont="1" applyFill="1" applyBorder="1" applyAlignment="1">
      <alignment horizontal="center"/>
    </xf>
    <xf numFmtId="0" fontId="86" fillId="34" borderId="13" xfId="0" applyFont="1" applyFill="1" applyBorder="1" applyAlignment="1">
      <alignment horizontal="center"/>
    </xf>
    <xf numFmtId="0" fontId="86" fillId="34" borderId="13" xfId="0" applyFont="1" applyFill="1" applyBorder="1" applyAlignment="1">
      <alignment horizontal="left"/>
    </xf>
    <xf numFmtId="164" fontId="86" fillId="34" borderId="13" xfId="0" applyNumberFormat="1" applyFont="1" applyFill="1" applyBorder="1" applyAlignment="1">
      <alignment horizontal="left"/>
    </xf>
    <xf numFmtId="164" fontId="86" fillId="34" borderId="13" xfId="0" applyNumberFormat="1" applyFont="1" applyFill="1" applyBorder="1" applyAlignment="1">
      <alignment horizontal="right"/>
    </xf>
    <xf numFmtId="49" fontId="86" fillId="34" borderId="13" xfId="0" applyNumberFormat="1" applyFont="1" applyFill="1" applyBorder="1" applyAlignment="1">
      <alignment horizontal="left"/>
    </xf>
    <xf numFmtId="164" fontId="86" fillId="34" borderId="0" xfId="0" applyNumberFormat="1" applyFont="1" applyFill="1"/>
    <xf numFmtId="0" fontId="90" fillId="34" borderId="0" xfId="0" applyFont="1" applyFill="1"/>
    <xf numFmtId="0" fontId="86" fillId="34" borderId="10" xfId="0" applyFont="1" applyFill="1" applyBorder="1"/>
    <xf numFmtId="0" fontId="88" fillId="34" borderId="44" xfId="0" applyFont="1" applyFill="1" applyBorder="1" applyAlignment="1">
      <alignment horizontal="center"/>
    </xf>
    <xf numFmtId="0" fontId="89" fillId="34" borderId="44" xfId="0" applyFont="1" applyFill="1" applyBorder="1" applyAlignment="1">
      <alignment horizontal="center"/>
    </xf>
    <xf numFmtId="0" fontId="87" fillId="34" borderId="44" xfId="0" applyFont="1" applyFill="1" applyBorder="1" applyAlignment="1">
      <alignment horizontal="center"/>
    </xf>
    <xf numFmtId="0" fontId="86" fillId="34" borderId="44" xfId="0" applyFont="1" applyFill="1" applyBorder="1"/>
    <xf numFmtId="0" fontId="86" fillId="34" borderId="44" xfId="0" applyFont="1" applyFill="1" applyBorder="1" applyAlignment="1">
      <alignment horizontal="center"/>
    </xf>
    <xf numFmtId="0" fontId="86" fillId="34" borderId="44" xfId="0" applyFont="1" applyFill="1" applyBorder="1" applyAlignment="1">
      <alignment horizontal="left"/>
    </xf>
    <xf numFmtId="164" fontId="86" fillId="34" borderId="10" xfId="0" applyNumberFormat="1" applyFont="1" applyFill="1" applyBorder="1" applyAlignment="1">
      <alignment horizontal="left"/>
    </xf>
    <xf numFmtId="164" fontId="86" fillId="34" borderId="44" xfId="0" applyNumberFormat="1" applyFont="1" applyFill="1" applyBorder="1" applyAlignment="1">
      <alignment horizontal="right"/>
    </xf>
    <xf numFmtId="49" fontId="86" fillId="34" borderId="44" xfId="0" applyNumberFormat="1" applyFont="1" applyFill="1" applyBorder="1" applyAlignment="1">
      <alignment horizontal="left"/>
    </xf>
    <xf numFmtId="0" fontId="91" fillId="34" borderId="44" xfId="0" applyFont="1" applyFill="1" applyBorder="1" applyAlignment="1">
      <alignment horizontal="center"/>
    </xf>
    <xf numFmtId="0" fontId="88" fillId="34" borderId="10" xfId="0" applyFont="1" applyFill="1" applyBorder="1" applyAlignment="1">
      <alignment horizontal="center"/>
    </xf>
    <xf numFmtId="0" fontId="89" fillId="34" borderId="10" xfId="0" applyFont="1" applyFill="1" applyBorder="1" applyAlignment="1">
      <alignment horizontal="center"/>
    </xf>
    <xf numFmtId="0" fontId="87" fillId="34" borderId="10" xfId="0" applyFont="1" applyFill="1" applyBorder="1" applyAlignment="1">
      <alignment horizontal="center"/>
    </xf>
    <xf numFmtId="0" fontId="86" fillId="34" borderId="10" xfId="0" applyFont="1" applyFill="1" applyBorder="1" applyAlignment="1">
      <alignment horizontal="center"/>
    </xf>
    <xf numFmtId="0" fontId="86" fillId="34" borderId="10" xfId="0" applyFont="1" applyFill="1" applyBorder="1" applyAlignment="1">
      <alignment horizontal="left"/>
    </xf>
    <xf numFmtId="49" fontId="86" fillId="34" borderId="10" xfId="0" applyNumberFormat="1" applyFont="1" applyFill="1" applyBorder="1" applyAlignment="1">
      <alignment horizontal="left"/>
    </xf>
    <xf numFmtId="0" fontId="86" fillId="34" borderId="37" xfId="0" applyFont="1" applyFill="1" applyBorder="1" applyAlignment="1">
      <alignment horizontal="left"/>
    </xf>
    <xf numFmtId="0" fontId="86" fillId="34" borderId="0" xfId="0" applyFont="1" applyFill="1" applyAlignment="1">
      <alignment horizontal="left"/>
    </xf>
    <xf numFmtId="0" fontId="87" fillId="34" borderId="22" xfId="0" applyFont="1" applyFill="1" applyBorder="1" applyAlignment="1">
      <alignment horizontal="center"/>
    </xf>
    <xf numFmtId="0" fontId="86" fillId="34" borderId="31" xfId="0" applyFont="1" applyFill="1" applyBorder="1"/>
    <xf numFmtId="0" fontId="86" fillId="34" borderId="34" xfId="0" applyFont="1" applyFill="1" applyBorder="1" applyAlignment="1">
      <alignment horizontal="center"/>
    </xf>
    <xf numFmtId="0" fontId="86" fillId="34" borderId="31" xfId="0" applyFont="1" applyFill="1" applyBorder="1" applyAlignment="1">
      <alignment horizontal="left"/>
    </xf>
    <xf numFmtId="49" fontId="86" fillId="34" borderId="31" xfId="0" applyNumberFormat="1" applyFont="1" applyFill="1" applyBorder="1" applyAlignment="1">
      <alignment horizontal="left"/>
    </xf>
    <xf numFmtId="0" fontId="86" fillId="34" borderId="23" xfId="0" applyFont="1" applyFill="1" applyBorder="1"/>
    <xf numFmtId="3" fontId="86" fillId="31" borderId="0" xfId="0" applyNumberFormat="1" applyFont="1" applyFill="1"/>
    <xf numFmtId="0" fontId="86" fillId="31" borderId="10" xfId="0" applyFont="1" applyFill="1" applyBorder="1"/>
    <xf numFmtId="0" fontId="88" fillId="31" borderId="10" xfId="0" applyFont="1" applyFill="1" applyBorder="1" applyAlignment="1">
      <alignment horizontal="center"/>
    </xf>
    <xf numFmtId="0" fontId="89" fillId="31" borderId="10" xfId="0" applyFont="1" applyFill="1" applyBorder="1" applyAlignment="1">
      <alignment horizontal="center"/>
    </xf>
    <xf numFmtId="0" fontId="87" fillId="31" borderId="10" xfId="0" applyFont="1" applyFill="1" applyBorder="1" applyAlignment="1">
      <alignment horizontal="center"/>
    </xf>
    <xf numFmtId="0" fontId="86" fillId="31" borderId="10" xfId="0" applyFont="1" applyFill="1" applyBorder="1" applyAlignment="1">
      <alignment horizontal="center"/>
    </xf>
    <xf numFmtId="0" fontId="86" fillId="31" borderId="10" xfId="0" applyFont="1" applyFill="1" applyBorder="1" applyAlignment="1">
      <alignment horizontal="left"/>
    </xf>
    <xf numFmtId="164" fontId="86" fillId="31" borderId="10" xfId="0" applyNumberFormat="1" applyFont="1" applyFill="1" applyBorder="1" applyAlignment="1">
      <alignment horizontal="left"/>
    </xf>
    <xf numFmtId="164" fontId="86" fillId="31" borderId="10" xfId="0" applyNumberFormat="1" applyFont="1" applyFill="1" applyBorder="1" applyAlignment="1">
      <alignment horizontal="right"/>
    </xf>
    <xf numFmtId="49" fontId="86" fillId="31" borderId="10" xfId="0" applyNumberFormat="1" applyFont="1" applyFill="1" applyBorder="1" applyAlignment="1">
      <alignment horizontal="left"/>
    </xf>
    <xf numFmtId="164" fontId="86" fillId="31" borderId="0" xfId="0" applyNumberFormat="1" applyFont="1" applyFill="1"/>
    <xf numFmtId="0" fontId="90" fillId="31" borderId="0" xfId="0" applyFont="1" applyFill="1"/>
    <xf numFmtId="0" fontId="86" fillId="28" borderId="0" xfId="0" applyFont="1" applyFill="1"/>
    <xf numFmtId="3" fontId="86" fillId="28" borderId="0" xfId="0" applyNumberFormat="1" applyFont="1" applyFill="1"/>
    <xf numFmtId="0" fontId="86" fillId="28" borderId="10" xfId="0" applyFont="1" applyFill="1" applyBorder="1"/>
    <xf numFmtId="0" fontId="88" fillId="28" borderId="10" xfId="0" applyFont="1" applyFill="1" applyBorder="1" applyAlignment="1">
      <alignment horizontal="center"/>
    </xf>
    <xf numFmtId="0" fontId="89" fillId="28" borderId="10" xfId="0" applyFont="1" applyFill="1" applyBorder="1" applyAlignment="1">
      <alignment horizontal="center"/>
    </xf>
    <xf numFmtId="0" fontId="87" fillId="28" borderId="10" xfId="0" applyFont="1" applyFill="1" applyBorder="1" applyAlignment="1">
      <alignment horizontal="center"/>
    </xf>
    <xf numFmtId="0" fontId="86" fillId="28" borderId="10" xfId="0" applyFont="1" applyFill="1" applyBorder="1" applyAlignment="1">
      <alignment horizontal="center"/>
    </xf>
    <xf numFmtId="0" fontId="86" fillId="28" borderId="10" xfId="0" applyFont="1" applyFill="1" applyBorder="1" applyAlignment="1">
      <alignment horizontal="left"/>
    </xf>
    <xf numFmtId="164" fontId="86" fillId="28" borderId="10" xfId="0" applyNumberFormat="1" applyFont="1" applyFill="1" applyBorder="1" applyAlignment="1">
      <alignment horizontal="left"/>
    </xf>
    <xf numFmtId="164" fontId="86" fillId="28" borderId="10" xfId="0" applyNumberFormat="1" applyFont="1" applyFill="1" applyBorder="1" applyAlignment="1">
      <alignment horizontal="right"/>
    </xf>
    <xf numFmtId="49" fontId="86" fillId="28" borderId="10" xfId="0" applyNumberFormat="1" applyFont="1" applyFill="1" applyBorder="1" applyAlignment="1">
      <alignment horizontal="left"/>
    </xf>
    <xf numFmtId="164" fontId="86" fillId="28" borderId="0" xfId="0" applyNumberFormat="1" applyFont="1" applyFill="1"/>
    <xf numFmtId="0" fontId="92" fillId="28" borderId="10" xfId="0" applyFont="1" applyFill="1" applyBorder="1" applyAlignment="1">
      <alignment horizontal="center"/>
    </xf>
    <xf numFmtId="0" fontId="90" fillId="28" borderId="10" xfId="0" applyFont="1" applyFill="1" applyBorder="1" applyAlignment="1">
      <alignment horizontal="center"/>
    </xf>
    <xf numFmtId="0" fontId="86" fillId="31" borderId="10" xfId="0" applyFont="1" applyFill="1" applyBorder="1" applyAlignment="1">
      <alignment horizontal="right"/>
    </xf>
    <xf numFmtId="0" fontId="86" fillId="28" borderId="10" xfId="0" applyFont="1" applyFill="1" applyBorder="1" applyAlignment="1">
      <alignment horizontal="right"/>
    </xf>
    <xf numFmtId="0" fontId="86" fillId="28" borderId="41" xfId="0" applyFont="1" applyFill="1" applyBorder="1"/>
    <xf numFmtId="0" fontId="88" fillId="28" borderId="41" xfId="0" applyFont="1" applyFill="1" applyBorder="1" applyAlignment="1">
      <alignment horizontal="center"/>
    </xf>
    <xf numFmtId="0" fontId="89" fillId="28" borderId="41" xfId="0" applyFont="1" applyFill="1" applyBorder="1" applyAlignment="1">
      <alignment horizontal="center"/>
    </xf>
    <xf numFmtId="0" fontId="87" fillId="28" borderId="41" xfId="0" applyFont="1" applyFill="1" applyBorder="1" applyAlignment="1">
      <alignment horizontal="center"/>
    </xf>
    <xf numFmtId="0" fontId="86" fillId="28" borderId="41" xfId="0" applyFont="1" applyFill="1" applyBorder="1" applyAlignment="1">
      <alignment horizontal="center"/>
    </xf>
    <xf numFmtId="0" fontId="86" fillId="28" borderId="41" xfId="0" applyFont="1" applyFill="1" applyBorder="1" applyAlignment="1">
      <alignment horizontal="left"/>
    </xf>
    <xf numFmtId="164" fontId="86" fillId="28" borderId="41" xfId="0" applyNumberFormat="1" applyFont="1" applyFill="1" applyBorder="1" applyAlignment="1">
      <alignment horizontal="left"/>
    </xf>
    <xf numFmtId="164" fontId="86" fillId="28" borderId="41" xfId="0" applyNumberFormat="1" applyFont="1" applyFill="1" applyBorder="1" applyAlignment="1">
      <alignment horizontal="right"/>
    </xf>
    <xf numFmtId="49" fontId="86" fillId="28" borderId="41" xfId="0" applyNumberFormat="1" applyFont="1" applyFill="1" applyBorder="1" applyAlignment="1">
      <alignment horizontal="left"/>
    </xf>
    <xf numFmtId="0" fontId="86" fillId="28" borderId="41" xfId="0" applyFont="1" applyFill="1" applyBorder="1" applyAlignment="1">
      <alignment horizontal="right"/>
    </xf>
    <xf numFmtId="0" fontId="86" fillId="28" borderId="40" xfId="0" applyFont="1" applyFill="1" applyBorder="1"/>
    <xf numFmtId="0" fontId="88" fillId="28" borderId="42" xfId="0" applyFont="1" applyFill="1" applyBorder="1" applyAlignment="1">
      <alignment horizontal="center"/>
    </xf>
    <xf numFmtId="0" fontId="89" fillId="28" borderId="40" xfId="0" applyFont="1" applyFill="1" applyBorder="1" applyAlignment="1">
      <alignment horizontal="center"/>
    </xf>
    <xf numFmtId="0" fontId="87" fillId="28" borderId="40" xfId="0" applyFont="1" applyFill="1" applyBorder="1" applyAlignment="1">
      <alignment horizontal="center"/>
    </xf>
    <xf numFmtId="0" fontId="86" fillId="28" borderId="40" xfId="0" applyFont="1" applyFill="1" applyBorder="1" applyAlignment="1">
      <alignment horizontal="center"/>
    </xf>
    <xf numFmtId="0" fontId="86" fillId="28" borderId="40" xfId="0" applyFont="1" applyFill="1" applyBorder="1" applyAlignment="1">
      <alignment horizontal="left"/>
    </xf>
    <xf numFmtId="164" fontId="86" fillId="28" borderId="40" xfId="0" applyNumberFormat="1" applyFont="1" applyFill="1" applyBorder="1" applyAlignment="1">
      <alignment horizontal="left"/>
    </xf>
    <xf numFmtId="164" fontId="86" fillId="28" borderId="40" xfId="0" applyNumberFormat="1" applyFont="1" applyFill="1" applyBorder="1" applyAlignment="1">
      <alignment horizontal="right"/>
    </xf>
    <xf numFmtId="49" fontId="86" fillId="28" borderId="40" xfId="0" applyNumberFormat="1" applyFont="1" applyFill="1" applyBorder="1" applyAlignment="1">
      <alignment horizontal="left"/>
    </xf>
    <xf numFmtId="0" fontId="86" fillId="26" borderId="0" xfId="0" applyFont="1" applyFill="1"/>
    <xf numFmtId="0" fontId="88" fillId="28" borderId="18" xfId="0" applyFont="1" applyFill="1" applyBorder="1" applyAlignment="1">
      <alignment horizontal="center"/>
    </xf>
    <xf numFmtId="0" fontId="89" fillId="28" borderId="13" xfId="0" applyFont="1" applyFill="1" applyBorder="1" applyAlignment="1">
      <alignment horizontal="center"/>
    </xf>
    <xf numFmtId="0" fontId="87" fillId="28" borderId="34" xfId="0" applyFont="1" applyFill="1" applyBorder="1" applyAlignment="1">
      <alignment horizontal="center"/>
    </xf>
    <xf numFmtId="0" fontId="86" fillId="28" borderId="30" xfId="0" applyFont="1" applyFill="1" applyBorder="1"/>
    <xf numFmtId="0" fontId="86" fillId="28" borderId="18" xfId="0" applyFont="1" applyFill="1" applyBorder="1"/>
    <xf numFmtId="0" fontId="86" fillId="28" borderId="13" xfId="0" applyFont="1" applyFill="1" applyBorder="1"/>
    <xf numFmtId="0" fontId="86" fillId="28" borderId="34" xfId="0" applyFont="1" applyFill="1" applyBorder="1" applyAlignment="1">
      <alignment horizontal="center"/>
    </xf>
    <xf numFmtId="0" fontId="86" fillId="28" borderId="30" xfId="0" applyFont="1" applyFill="1" applyBorder="1" applyAlignment="1">
      <alignment horizontal="left"/>
    </xf>
    <xf numFmtId="164" fontId="86" fillId="28" borderId="30" xfId="0" applyNumberFormat="1" applyFont="1" applyFill="1" applyBorder="1" applyAlignment="1">
      <alignment horizontal="left"/>
    </xf>
    <xf numFmtId="164" fontId="86" fillId="28" borderId="30" xfId="0" applyNumberFormat="1" applyFont="1" applyFill="1" applyBorder="1" applyAlignment="1">
      <alignment horizontal="right"/>
    </xf>
    <xf numFmtId="49" fontId="86" fillId="28" borderId="30" xfId="0" applyNumberFormat="1" applyFont="1" applyFill="1" applyBorder="1" applyAlignment="1">
      <alignment horizontal="left"/>
    </xf>
    <xf numFmtId="0" fontId="90" fillId="0" borderId="0" xfId="0" applyFont="1"/>
    <xf numFmtId="0" fontId="87" fillId="28" borderId="22" xfId="0" applyFont="1" applyFill="1" applyBorder="1" applyAlignment="1">
      <alignment horizontal="center"/>
    </xf>
    <xf numFmtId="0" fontId="86" fillId="28" borderId="24" xfId="0" applyFont="1" applyFill="1" applyBorder="1"/>
    <xf numFmtId="0" fontId="86" fillId="28" borderId="23" xfId="0" applyFont="1" applyFill="1" applyBorder="1"/>
    <xf numFmtId="0" fontId="86" fillId="28" borderId="22" xfId="0" applyFont="1" applyFill="1" applyBorder="1" applyAlignment="1">
      <alignment horizontal="center"/>
    </xf>
    <xf numFmtId="0" fontId="86" fillId="28" borderId="24" xfId="0" applyFont="1" applyFill="1" applyBorder="1" applyAlignment="1">
      <alignment horizontal="left"/>
    </xf>
    <xf numFmtId="164" fontId="86" fillId="28" borderId="24" xfId="0" applyNumberFormat="1" applyFont="1" applyFill="1" applyBorder="1" applyAlignment="1">
      <alignment horizontal="left"/>
    </xf>
    <xf numFmtId="164" fontId="86" fillId="28" borderId="24" xfId="0" applyNumberFormat="1" applyFont="1" applyFill="1" applyBorder="1" applyAlignment="1">
      <alignment horizontal="right"/>
    </xf>
    <xf numFmtId="49" fontId="86" fillId="28" borderId="24" xfId="0" applyNumberFormat="1" applyFont="1" applyFill="1" applyBorder="1" applyAlignment="1">
      <alignment horizontal="left"/>
    </xf>
    <xf numFmtId="0" fontId="86" fillId="28" borderId="24" xfId="0" applyFont="1" applyFill="1" applyBorder="1" applyAlignment="1">
      <alignment horizontal="right"/>
    </xf>
    <xf numFmtId="0" fontId="86" fillId="28" borderId="13" xfId="0" applyFont="1" applyFill="1" applyBorder="1" applyAlignment="1">
      <alignment horizontal="left"/>
    </xf>
    <xf numFmtId="164" fontId="86" fillId="28" borderId="13" xfId="0" applyNumberFormat="1" applyFont="1" applyFill="1" applyBorder="1" applyAlignment="1">
      <alignment horizontal="left"/>
    </xf>
    <xf numFmtId="164" fontId="86" fillId="28" borderId="13" xfId="0" applyNumberFormat="1" applyFont="1" applyFill="1" applyBorder="1" applyAlignment="1">
      <alignment horizontal="right"/>
    </xf>
    <xf numFmtId="49" fontId="86" fillId="28" borderId="13" xfId="0" applyNumberFormat="1" applyFont="1" applyFill="1" applyBorder="1" applyAlignment="1">
      <alignment horizontal="left"/>
    </xf>
    <xf numFmtId="0" fontId="87" fillId="28" borderId="33" xfId="0" applyFont="1" applyFill="1" applyBorder="1" applyAlignment="1">
      <alignment horizontal="center"/>
    </xf>
    <xf numFmtId="0" fontId="86" fillId="28" borderId="29" xfId="0" applyFont="1" applyFill="1" applyBorder="1"/>
    <xf numFmtId="0" fontId="89" fillId="28" borderId="22" xfId="0" applyFont="1" applyFill="1" applyBorder="1" applyAlignment="1">
      <alignment horizontal="center"/>
    </xf>
    <xf numFmtId="0" fontId="87" fillId="28" borderId="24" xfId="0" applyFont="1" applyFill="1" applyBorder="1" applyAlignment="1">
      <alignment horizontal="center"/>
    </xf>
    <xf numFmtId="0" fontId="87" fillId="28" borderId="13" xfId="0" applyFont="1" applyFill="1" applyBorder="1" applyAlignment="1">
      <alignment horizontal="center"/>
    </xf>
    <xf numFmtId="0" fontId="86" fillId="28" borderId="13" xfId="0" applyFont="1" applyFill="1" applyBorder="1" applyAlignment="1">
      <alignment horizontal="right"/>
    </xf>
    <xf numFmtId="0" fontId="87" fillId="28" borderId="12" xfId="0" applyFont="1" applyFill="1" applyBorder="1" applyAlignment="1">
      <alignment horizontal="center"/>
    </xf>
    <xf numFmtId="0" fontId="86" fillId="28" borderId="15" xfId="0" applyFont="1" applyFill="1" applyBorder="1"/>
    <xf numFmtId="0" fontId="86" fillId="28" borderId="12" xfId="0" applyFont="1" applyFill="1" applyBorder="1"/>
    <xf numFmtId="0" fontId="86" fillId="28" borderId="12" xfId="0" applyFont="1" applyFill="1" applyBorder="1" applyAlignment="1">
      <alignment horizontal="center"/>
    </xf>
    <xf numFmtId="0" fontId="86" fillId="28" borderId="15" xfId="0" applyFont="1" applyFill="1" applyBorder="1" applyAlignment="1">
      <alignment horizontal="left"/>
    </xf>
    <xf numFmtId="164" fontId="86" fillId="28" borderId="15" xfId="0" applyNumberFormat="1" applyFont="1" applyFill="1" applyBorder="1" applyAlignment="1">
      <alignment horizontal="left"/>
    </xf>
    <xf numFmtId="164" fontId="86" fillId="28" borderId="15" xfId="0" applyNumberFormat="1" applyFont="1" applyFill="1" applyBorder="1" applyAlignment="1">
      <alignment horizontal="right"/>
    </xf>
    <xf numFmtId="49" fontId="86" fillId="28" borderId="15" xfId="0" applyNumberFormat="1" applyFont="1" applyFill="1" applyBorder="1" applyAlignment="1">
      <alignment horizontal="left"/>
    </xf>
    <xf numFmtId="0" fontId="86" fillId="28" borderId="24" xfId="0" applyFont="1" applyFill="1" applyBorder="1" applyAlignment="1">
      <alignment horizontal="center"/>
    </xf>
    <xf numFmtId="0" fontId="86" fillId="28" borderId="13" xfId="0" applyFont="1" applyFill="1" applyBorder="1" applyAlignment="1">
      <alignment horizontal="center"/>
    </xf>
    <xf numFmtId="0" fontId="86" fillId="28" borderId="15" xfId="0" applyFont="1" applyFill="1" applyBorder="1" applyAlignment="1">
      <alignment horizontal="right"/>
    </xf>
    <xf numFmtId="0" fontId="86" fillId="28" borderId="34" xfId="0" applyFont="1" applyFill="1" applyBorder="1" applyAlignment="1">
      <alignment horizontal="left"/>
    </xf>
    <xf numFmtId="0" fontId="86" fillId="28" borderId="35" xfId="0" applyFont="1" applyFill="1" applyBorder="1" applyAlignment="1">
      <alignment horizontal="left"/>
    </xf>
    <xf numFmtId="0" fontId="86" fillId="28" borderId="16" xfId="0" applyFont="1" applyFill="1" applyBorder="1"/>
    <xf numFmtId="0" fontId="86" fillId="28" borderId="33" xfId="0" applyFont="1" applyFill="1" applyBorder="1" applyAlignment="1">
      <alignment horizontal="center"/>
    </xf>
    <xf numFmtId="0" fontId="86" fillId="28" borderId="36" xfId="0" applyFont="1" applyFill="1" applyBorder="1" applyAlignment="1">
      <alignment horizontal="left"/>
    </xf>
    <xf numFmtId="0" fontId="86" fillId="28" borderId="31" xfId="0" applyFont="1" applyFill="1" applyBorder="1"/>
    <xf numFmtId="0" fontId="86" fillId="28" borderId="22" xfId="0" applyFont="1" applyFill="1" applyBorder="1"/>
    <xf numFmtId="0" fontId="86" fillId="28" borderId="31" xfId="0" applyFont="1" applyFill="1" applyBorder="1" applyAlignment="1">
      <alignment horizontal="center"/>
    </xf>
    <xf numFmtId="0" fontId="86" fillId="28" borderId="31" xfId="0" applyFont="1" applyFill="1" applyBorder="1" applyAlignment="1">
      <alignment horizontal="left"/>
    </xf>
    <xf numFmtId="164" fontId="86" fillId="28" borderId="31" xfId="0" applyNumberFormat="1" applyFont="1" applyFill="1" applyBorder="1" applyAlignment="1">
      <alignment horizontal="left"/>
    </xf>
    <xf numFmtId="164" fontId="86" fillId="28" borderId="31" xfId="0" applyNumberFormat="1" applyFont="1" applyFill="1" applyBorder="1" applyAlignment="1">
      <alignment horizontal="right"/>
    </xf>
    <xf numFmtId="49" fontId="86" fillId="28" borderId="31" xfId="0" applyNumberFormat="1" applyFont="1" applyFill="1" applyBorder="1" applyAlignment="1">
      <alignment horizontal="left"/>
    </xf>
    <xf numFmtId="0" fontId="87" fillId="31" borderId="22" xfId="0" applyFont="1" applyFill="1" applyBorder="1" applyAlignment="1">
      <alignment horizontal="center"/>
    </xf>
    <xf numFmtId="0" fontId="86" fillId="31" borderId="31" xfId="0" applyFont="1" applyFill="1" applyBorder="1"/>
    <xf numFmtId="0" fontId="86" fillId="31" borderId="23" xfId="0" applyFont="1" applyFill="1" applyBorder="1"/>
    <xf numFmtId="0" fontId="86" fillId="31" borderId="34" xfId="0" applyFont="1" applyFill="1" applyBorder="1" applyAlignment="1">
      <alignment horizontal="center"/>
    </xf>
    <xf numFmtId="0" fontId="86" fillId="31" borderId="31" xfId="0" applyFont="1" applyFill="1" applyBorder="1" applyAlignment="1">
      <alignment horizontal="left"/>
    </xf>
    <xf numFmtId="164" fontId="86" fillId="31" borderId="31" xfId="0" applyNumberFormat="1" applyFont="1" applyFill="1" applyBorder="1" applyAlignment="1">
      <alignment horizontal="left"/>
    </xf>
    <xf numFmtId="164" fontId="86" fillId="31" borderId="31" xfId="0" applyNumberFormat="1" applyFont="1" applyFill="1" applyBorder="1" applyAlignment="1">
      <alignment horizontal="right"/>
    </xf>
    <xf numFmtId="49" fontId="86" fillId="31" borderId="31" xfId="0" applyNumberFormat="1" applyFont="1" applyFill="1" applyBorder="1" applyAlignment="1">
      <alignment horizontal="left"/>
    </xf>
    <xf numFmtId="0" fontId="88" fillId="28" borderId="22" xfId="0" applyFont="1" applyFill="1" applyBorder="1" applyAlignment="1">
      <alignment horizontal="center"/>
    </xf>
    <xf numFmtId="0" fontId="86" fillId="0" borderId="10" xfId="0" applyFont="1" applyBorder="1"/>
    <xf numFmtId="0" fontId="88" fillId="0" borderId="10" xfId="0" applyFont="1" applyBorder="1" applyAlignment="1">
      <alignment horizontal="center"/>
    </xf>
    <xf numFmtId="0" fontId="89" fillId="0" borderId="10" xfId="0" applyFont="1" applyBorder="1" applyAlignment="1">
      <alignment horizontal="center"/>
    </xf>
    <xf numFmtId="0" fontId="87" fillId="0" borderId="22" xfId="0" applyFont="1" applyBorder="1" applyAlignment="1">
      <alignment horizontal="center"/>
    </xf>
    <xf numFmtId="0" fontId="86" fillId="0" borderId="31" xfId="0" applyFont="1" applyBorder="1"/>
    <xf numFmtId="0" fontId="86" fillId="0" borderId="23" xfId="0" applyFont="1" applyBorder="1"/>
    <xf numFmtId="0" fontId="86" fillId="0" borderId="34" xfId="0" applyFont="1" applyBorder="1" applyAlignment="1">
      <alignment horizontal="center"/>
    </xf>
    <xf numFmtId="0" fontId="86" fillId="0" borderId="31" xfId="0" applyFont="1" applyBorder="1" applyAlignment="1">
      <alignment horizontal="left"/>
    </xf>
    <xf numFmtId="164" fontId="86" fillId="0" borderId="0" xfId="0" applyNumberFormat="1" applyFont="1"/>
    <xf numFmtId="0" fontId="86" fillId="25" borderId="0" xfId="0" applyFont="1" applyFill="1"/>
    <xf numFmtId="0" fontId="86" fillId="0" borderId="10" xfId="0" applyFont="1" applyBorder="1" applyAlignment="1">
      <alignment horizontal="right"/>
    </xf>
    <xf numFmtId="0" fontId="86" fillId="0" borderId="18" xfId="0" applyFont="1" applyBorder="1" applyAlignment="1">
      <alignment horizontal="right"/>
    </xf>
    <xf numFmtId="2" fontId="88" fillId="0" borderId="10" xfId="0" applyNumberFormat="1" applyFont="1" applyBorder="1" applyAlignment="1">
      <alignment horizontal="right"/>
    </xf>
    <xf numFmtId="2" fontId="89" fillId="0" borderId="10" xfId="0" applyNumberFormat="1" applyFont="1" applyBorder="1" applyAlignment="1">
      <alignment horizontal="right"/>
    </xf>
    <xf numFmtId="2" fontId="87" fillId="0" borderId="10" xfId="0" applyNumberFormat="1" applyFont="1" applyBorder="1" applyAlignment="1">
      <alignment horizontal="right"/>
    </xf>
    <xf numFmtId="2" fontId="86" fillId="0" borderId="10" xfId="0" applyNumberFormat="1" applyFont="1" applyBorder="1" applyAlignment="1">
      <alignment horizontal="center"/>
    </xf>
    <xf numFmtId="0" fontId="89" fillId="0" borderId="0" xfId="0" applyFont="1"/>
    <xf numFmtId="0" fontId="90" fillId="0" borderId="0" xfId="0" applyFont="1" applyAlignment="1">
      <alignment horizontal="left"/>
    </xf>
    <xf numFmtId="164" fontId="86" fillId="0" borderId="0" xfId="0" applyNumberFormat="1" applyFont="1" applyAlignment="1">
      <alignment horizontal="right"/>
    </xf>
    <xf numFmtId="164" fontId="93" fillId="0" borderId="0" xfId="0" applyNumberFormat="1" applyFont="1"/>
    <xf numFmtId="164" fontId="86" fillId="0" borderId="0" xfId="0" applyNumberFormat="1" applyFont="1" applyAlignment="1">
      <alignment horizontal="left"/>
    </xf>
    <xf numFmtId="169" fontId="86" fillId="0" borderId="0" xfId="0" applyNumberFormat="1" applyFont="1" applyAlignment="1">
      <alignment horizontal="left"/>
    </xf>
    <xf numFmtId="4" fontId="86" fillId="0" borderId="0" xfId="0" applyNumberFormat="1" applyFont="1" applyAlignment="1">
      <alignment horizontal="left"/>
    </xf>
    <xf numFmtId="0" fontId="86" fillId="29" borderId="10" xfId="0" applyFont="1" applyFill="1" applyBorder="1" applyAlignment="1">
      <alignment horizontal="right"/>
    </xf>
    <xf numFmtId="0" fontId="86" fillId="0" borderId="41" xfId="0" applyFont="1" applyBorder="1" applyAlignment="1">
      <alignment horizontal="right"/>
    </xf>
    <xf numFmtId="0" fontId="86" fillId="0" borderId="40" xfId="0" applyFont="1" applyBorder="1" applyAlignment="1">
      <alignment horizontal="right"/>
    </xf>
    <xf numFmtId="0" fontId="88" fillId="0" borderId="39" xfId="0" applyFont="1" applyBorder="1" applyAlignment="1">
      <alignment horizontal="center"/>
    </xf>
    <xf numFmtId="2" fontId="86" fillId="0" borderId="10" xfId="0" applyNumberFormat="1" applyFont="1" applyBorder="1"/>
    <xf numFmtId="0" fontId="86" fillId="0" borderId="13" xfId="0" applyFont="1" applyBorder="1" applyAlignment="1">
      <alignment horizontal="right"/>
    </xf>
    <xf numFmtId="2" fontId="88" fillId="0" borderId="10" xfId="0" applyNumberFormat="1" applyFont="1" applyBorder="1" applyAlignment="1">
      <alignment horizontal="center"/>
    </xf>
    <xf numFmtId="0" fontId="87" fillId="0" borderId="10" xfId="0" applyFont="1" applyBorder="1" applyAlignment="1">
      <alignment horizontal="right"/>
    </xf>
    <xf numFmtId="37" fontId="88" fillId="0" borderId="10" xfId="0" applyNumberFormat="1" applyFont="1" applyBorder="1" applyAlignment="1">
      <alignment horizontal="center"/>
    </xf>
    <xf numFmtId="37" fontId="89" fillId="0" borderId="10" xfId="0" applyNumberFormat="1" applyFont="1" applyBorder="1" applyAlignment="1">
      <alignment horizontal="center"/>
    </xf>
    <xf numFmtId="2" fontId="87" fillId="0" borderId="10" xfId="0" applyNumberFormat="1" applyFont="1" applyBorder="1"/>
    <xf numFmtId="0" fontId="86" fillId="0" borderId="0" xfId="0" applyFont="1" applyAlignment="1">
      <alignment horizontal="center"/>
    </xf>
    <xf numFmtId="44" fontId="86" fillId="0" borderId="0" xfId="42" applyFont="1" applyAlignment="1">
      <alignment horizontal="left"/>
    </xf>
    <xf numFmtId="164" fontId="93" fillId="0" borderId="0" xfId="0" applyNumberFormat="1" applyFont="1" applyAlignment="1">
      <alignment horizontal="right"/>
    </xf>
    <xf numFmtId="0" fontId="86" fillId="24" borderId="0" xfId="0" applyFont="1" applyFill="1"/>
    <xf numFmtId="0" fontId="90" fillId="0" borderId="0" xfId="0" applyFont="1" applyAlignment="1">
      <alignment horizontal="right"/>
    </xf>
    <xf numFmtId="39" fontId="86" fillId="0" borderId="0" xfId="0" applyNumberFormat="1" applyFont="1" applyAlignment="1">
      <alignment horizontal="center"/>
    </xf>
    <xf numFmtId="0" fontId="86" fillId="0" borderId="0" xfId="0" applyFont="1" applyAlignment="1">
      <alignment horizontal="left" wrapText="1"/>
    </xf>
    <xf numFmtId="0" fontId="87" fillId="0" borderId="11" xfId="0" applyFont="1" applyBorder="1" applyAlignment="1">
      <alignment horizontal="center"/>
    </xf>
    <xf numFmtId="165" fontId="86" fillId="0" borderId="0" xfId="0" applyNumberFormat="1" applyFont="1" applyAlignment="1">
      <alignment horizontal="center"/>
    </xf>
    <xf numFmtId="165" fontId="86" fillId="0" borderId="0" xfId="0" applyNumberFormat="1" applyFont="1" applyAlignment="1">
      <alignment horizontal="left"/>
    </xf>
    <xf numFmtId="0" fontId="94" fillId="0" borderId="0" xfId="0" applyFont="1"/>
    <xf numFmtId="166" fontId="86" fillId="0" borderId="0" xfId="0" applyNumberFormat="1" applyFont="1"/>
    <xf numFmtId="44" fontId="86" fillId="0" borderId="0" xfId="0" applyNumberFormat="1" applyFont="1" applyAlignment="1">
      <alignment horizontal="left"/>
    </xf>
    <xf numFmtId="39" fontId="86" fillId="0" borderId="0" xfId="0" applyNumberFormat="1" applyFont="1" applyAlignment="1">
      <alignment horizontal="right"/>
    </xf>
    <xf numFmtId="165" fontId="86" fillId="27" borderId="0" xfId="0" applyNumberFormat="1" applyFont="1" applyFill="1" applyAlignment="1">
      <alignment horizontal="left"/>
    </xf>
    <xf numFmtId="0" fontId="86" fillId="27" borderId="0" xfId="0" applyFont="1" applyFill="1"/>
    <xf numFmtId="165" fontId="86" fillId="0" borderId="0" xfId="0" applyNumberFormat="1" applyFont="1" applyAlignment="1">
      <alignment horizontal="right"/>
    </xf>
    <xf numFmtId="165" fontId="86" fillId="0" borderId="0" xfId="0" applyNumberFormat="1" applyFont="1"/>
    <xf numFmtId="165" fontId="87" fillId="0" borderId="11" xfId="0" applyNumberFormat="1" applyFont="1" applyBorder="1" applyAlignment="1">
      <alignment horizontal="left"/>
    </xf>
    <xf numFmtId="167" fontId="86" fillId="0" borderId="0" xfId="0" applyNumberFormat="1" applyFont="1"/>
    <xf numFmtId="43" fontId="86" fillId="0" borderId="0" xfId="0" applyNumberFormat="1" applyFont="1" applyAlignment="1">
      <alignment horizontal="left" wrapText="1"/>
    </xf>
    <xf numFmtId="43" fontId="86" fillId="0" borderId="0" xfId="0" applyNumberFormat="1" applyFont="1"/>
    <xf numFmtId="165" fontId="87" fillId="0" borderId="0" xfId="0" applyNumberFormat="1" applyFont="1" applyAlignment="1">
      <alignment horizontal="left"/>
    </xf>
    <xf numFmtId="165" fontId="87" fillId="0" borderId="0" xfId="0" applyNumberFormat="1" applyFont="1" applyAlignment="1">
      <alignment horizontal="right"/>
    </xf>
    <xf numFmtId="37" fontId="86" fillId="30" borderId="0" xfId="0" applyNumberFormat="1" applyFont="1" applyFill="1" applyAlignment="1">
      <alignment horizontal="right"/>
    </xf>
    <xf numFmtId="37" fontId="86" fillId="0" borderId="0" xfId="0" applyNumberFormat="1" applyFont="1" applyAlignment="1">
      <alignment horizontal="right"/>
    </xf>
    <xf numFmtId="37" fontId="95" fillId="0" borderId="0" xfId="0" applyNumberFormat="1" applyFont="1" applyAlignment="1">
      <alignment horizontal="right"/>
    </xf>
    <xf numFmtId="164" fontId="87" fillId="0" borderId="0" xfId="0" applyNumberFormat="1" applyFont="1"/>
    <xf numFmtId="0" fontId="93" fillId="0" borderId="0" xfId="0" applyFont="1"/>
    <xf numFmtId="0" fontId="93" fillId="27" borderId="0" xfId="0" applyFont="1" applyFill="1"/>
    <xf numFmtId="164" fontId="87" fillId="0" borderId="10" xfId="0" applyNumberFormat="1" applyFont="1" applyBorder="1"/>
    <xf numFmtId="0" fontId="86" fillId="0" borderId="10" xfId="0" applyFont="1" applyBorder="1" applyAlignment="1">
      <alignment horizontal="left"/>
    </xf>
    <xf numFmtId="2" fontId="86" fillId="0" borderId="10" xfId="0" applyNumberFormat="1" applyFont="1" applyBorder="1" applyAlignment="1">
      <alignment horizontal="right"/>
    </xf>
    <xf numFmtId="0" fontId="87" fillId="0" borderId="12" xfId="0" applyFont="1" applyBorder="1" applyAlignment="1">
      <alignment horizontal="center" wrapText="1"/>
    </xf>
    <xf numFmtId="20" fontId="86" fillId="0" borderId="10" xfId="0" applyNumberFormat="1" applyFont="1" applyBorder="1" applyAlignment="1">
      <alignment horizontal="right"/>
    </xf>
    <xf numFmtId="0" fontId="87" fillId="0" borderId="13" xfId="0" applyFont="1" applyBorder="1" applyAlignment="1">
      <alignment horizontal="center" wrapText="1"/>
    </xf>
    <xf numFmtId="2" fontId="86" fillId="0" borderId="12" xfId="0" applyNumberFormat="1" applyFont="1" applyBorder="1" applyAlignment="1">
      <alignment horizontal="right"/>
    </xf>
    <xf numFmtId="2" fontId="86" fillId="0" borderId="0" xfId="0" applyNumberFormat="1" applyFont="1"/>
    <xf numFmtId="0" fontId="96" fillId="0" borderId="38" xfId="0" applyFont="1" applyBorder="1"/>
    <xf numFmtId="0" fontId="96" fillId="0" borderId="40" xfId="0" applyFont="1" applyBorder="1"/>
    <xf numFmtId="0" fontId="97" fillId="0" borderId="10" xfId="0" applyFont="1" applyBorder="1"/>
    <xf numFmtId="0" fontId="90" fillId="0" borderId="10" xfId="0" applyFont="1" applyBorder="1"/>
    <xf numFmtId="166" fontId="98" fillId="0" borderId="10" xfId="0" applyNumberFormat="1" applyFont="1" applyBorder="1"/>
    <xf numFmtId="2" fontId="96" fillId="0" borderId="10" xfId="0" applyNumberFormat="1" applyFont="1" applyBorder="1"/>
    <xf numFmtId="4" fontId="86" fillId="0" borderId="0" xfId="0" applyNumberFormat="1" applyFont="1"/>
    <xf numFmtId="165" fontId="86" fillId="0" borderId="32" xfId="0" applyNumberFormat="1" applyFont="1" applyBorder="1" applyAlignment="1">
      <alignment horizontal="center"/>
    </xf>
    <xf numFmtId="164" fontId="87" fillId="0" borderId="22" xfId="0" applyNumberFormat="1" applyFont="1" applyBorder="1"/>
    <xf numFmtId="20" fontId="86" fillId="0" borderId="24" xfId="0" applyNumberFormat="1" applyFont="1" applyBorder="1" applyAlignment="1">
      <alignment horizontal="right"/>
    </xf>
    <xf numFmtId="2" fontId="86" fillId="0" borderId="24" xfId="0" applyNumberFormat="1" applyFont="1" applyBorder="1" applyAlignment="1">
      <alignment horizontal="right"/>
    </xf>
    <xf numFmtId="0" fontId="86" fillId="0" borderId="38" xfId="0" applyFont="1" applyBorder="1"/>
    <xf numFmtId="2" fontId="86" fillId="0" borderId="13" xfId="0" applyNumberFormat="1" applyFont="1" applyBorder="1" applyAlignment="1">
      <alignment horizontal="right"/>
    </xf>
    <xf numFmtId="37" fontId="86" fillId="0" borderId="0" xfId="0" applyNumberFormat="1" applyFont="1"/>
    <xf numFmtId="0" fontId="86" fillId="0" borderId="32" xfId="0" applyFont="1" applyBorder="1"/>
    <xf numFmtId="165" fontId="86" fillId="0" borderId="32" xfId="0" applyNumberFormat="1" applyFont="1" applyBorder="1"/>
    <xf numFmtId="0" fontId="86" fillId="0" borderId="32" xfId="0" applyFont="1" applyBorder="1" applyAlignment="1">
      <alignment horizontal="left"/>
    </xf>
    <xf numFmtId="165" fontId="86" fillId="0" borderId="32" xfId="0" applyNumberFormat="1" applyFont="1" applyBorder="1" applyAlignment="1">
      <alignment horizontal="left"/>
    </xf>
    <xf numFmtId="14" fontId="86" fillId="0" borderId="0" xfId="0" applyNumberFormat="1" applyFont="1"/>
    <xf numFmtId="0" fontId="86" fillId="0" borderId="13" xfId="0" applyFont="1" applyBorder="1"/>
    <xf numFmtId="44" fontId="86" fillId="0" borderId="32" xfId="0" applyNumberFormat="1" applyFont="1" applyBorder="1" applyAlignment="1">
      <alignment horizontal="left"/>
    </xf>
    <xf numFmtId="20" fontId="86" fillId="0" borderId="0" xfId="0" applyNumberFormat="1" applyFont="1" applyAlignment="1">
      <alignment horizontal="left"/>
    </xf>
    <xf numFmtId="20" fontId="86" fillId="0" borderId="0" xfId="0" applyNumberFormat="1" applyFont="1" applyAlignment="1">
      <alignment horizontal="right"/>
    </xf>
    <xf numFmtId="164" fontId="86" fillId="0" borderId="32" xfId="0" applyNumberFormat="1" applyFont="1" applyBorder="1" applyAlignment="1">
      <alignment horizontal="left"/>
    </xf>
    <xf numFmtId="44" fontId="90" fillId="0" borderId="0" xfId="0" applyNumberFormat="1" applyFont="1" applyAlignment="1">
      <alignment horizontal="left"/>
    </xf>
    <xf numFmtId="0" fontId="86" fillId="0" borderId="14" xfId="0" applyFont="1" applyBorder="1"/>
    <xf numFmtId="0" fontId="86" fillId="0" borderId="28" xfId="0" applyFont="1" applyBorder="1"/>
    <xf numFmtId="166" fontId="86" fillId="0" borderId="14" xfId="0" applyNumberFormat="1" applyFont="1" applyBorder="1"/>
    <xf numFmtId="166" fontId="87" fillId="0" borderId="14" xfId="0" applyNumberFormat="1" applyFont="1" applyBorder="1"/>
    <xf numFmtId="0" fontId="92" fillId="0" borderId="0" xfId="0" applyFont="1"/>
    <xf numFmtId="0" fontId="96" fillId="0" borderId="0" xfId="0" applyFont="1"/>
    <xf numFmtId="167" fontId="90" fillId="0" borderId="0" xfId="0" applyNumberFormat="1" applyFont="1"/>
    <xf numFmtId="166" fontId="90" fillId="0" borderId="0" xfId="0" applyNumberFormat="1" applyFont="1"/>
    <xf numFmtId="43" fontId="90" fillId="0" borderId="0" xfId="0" applyNumberFormat="1" applyFont="1"/>
    <xf numFmtId="168" fontId="86" fillId="0" borderId="0" xfId="0" applyNumberFormat="1" applyFont="1"/>
    <xf numFmtId="0" fontId="87" fillId="0" borderId="44" xfId="0" applyFont="1" applyBorder="1" applyAlignment="1">
      <alignment horizontal="center"/>
    </xf>
    <xf numFmtId="0" fontId="88" fillId="0" borderId="44" xfId="0" applyFont="1" applyBorder="1" applyAlignment="1">
      <alignment horizontal="center"/>
    </xf>
    <xf numFmtId="0" fontId="89" fillId="0" borderId="44" xfId="0" applyFont="1" applyBorder="1" applyAlignment="1">
      <alignment horizontal="center"/>
    </xf>
    <xf numFmtId="0" fontId="87" fillId="0" borderId="44" xfId="0" applyFont="1" applyBorder="1" applyAlignment="1">
      <alignment horizontal="left"/>
    </xf>
    <xf numFmtId="164" fontId="87" fillId="0" borderId="10" xfId="0" applyNumberFormat="1" applyFont="1" applyBorder="1" applyAlignment="1">
      <alignment horizontal="left"/>
    </xf>
    <xf numFmtId="164" fontId="87" fillId="0" borderId="44" xfId="0" applyNumberFormat="1" applyFont="1" applyBorder="1" applyAlignment="1">
      <alignment horizontal="right"/>
    </xf>
    <xf numFmtId="49" fontId="87" fillId="0" borderId="44" xfId="0" applyNumberFormat="1" applyFont="1" applyBorder="1" applyAlignment="1">
      <alignment horizontal="left"/>
    </xf>
    <xf numFmtId="0" fontId="86" fillId="35" borderId="40" xfId="0" applyFont="1" applyFill="1" applyBorder="1"/>
    <xf numFmtId="0" fontId="86" fillId="35" borderId="40" xfId="0" applyFont="1" applyFill="1" applyBorder="1" applyAlignment="1">
      <alignment horizontal="center"/>
    </xf>
    <xf numFmtId="0" fontId="86" fillId="35" borderId="40" xfId="0" applyFont="1" applyFill="1" applyBorder="1" applyAlignment="1">
      <alignment horizontal="left"/>
    </xf>
    <xf numFmtId="164" fontId="86" fillId="35" borderId="40" xfId="0" applyNumberFormat="1" applyFont="1" applyFill="1" applyBorder="1" applyAlignment="1">
      <alignment horizontal="left"/>
    </xf>
    <xf numFmtId="164" fontId="86" fillId="35" borderId="40" xfId="0" applyNumberFormat="1" applyFont="1" applyFill="1" applyBorder="1" applyAlignment="1">
      <alignment horizontal="right"/>
    </xf>
    <xf numFmtId="49" fontId="86" fillId="35" borderId="40" xfId="0" applyNumberFormat="1" applyFont="1" applyFill="1" applyBorder="1" applyAlignment="1">
      <alignment horizontal="left"/>
    </xf>
    <xf numFmtId="0" fontId="86" fillId="33" borderId="40" xfId="0" applyFont="1" applyFill="1" applyBorder="1"/>
    <xf numFmtId="0" fontId="86" fillId="33" borderId="40" xfId="0" applyFont="1" applyFill="1" applyBorder="1" applyAlignment="1">
      <alignment horizontal="center"/>
    </xf>
    <xf numFmtId="0" fontId="86" fillId="33" borderId="40" xfId="0" applyFont="1" applyFill="1" applyBorder="1" applyAlignment="1">
      <alignment horizontal="left"/>
    </xf>
    <xf numFmtId="164" fontId="86" fillId="33" borderId="40" xfId="0" applyNumberFormat="1" applyFont="1" applyFill="1" applyBorder="1" applyAlignment="1">
      <alignment horizontal="left"/>
    </xf>
    <xf numFmtId="164" fontId="86" fillId="33" borderId="40" xfId="0" applyNumberFormat="1" applyFont="1" applyFill="1" applyBorder="1" applyAlignment="1">
      <alignment horizontal="right"/>
    </xf>
    <xf numFmtId="49" fontId="86" fillId="33" borderId="40" xfId="0" applyNumberFormat="1" applyFont="1" applyFill="1" applyBorder="1" applyAlignment="1">
      <alignment horizontal="left"/>
    </xf>
    <xf numFmtId="3" fontId="86" fillId="33" borderId="0" xfId="0" applyNumberFormat="1" applyFont="1" applyFill="1"/>
    <xf numFmtId="0" fontId="86" fillId="33" borderId="0" xfId="0" applyFont="1" applyFill="1"/>
    <xf numFmtId="0" fontId="88" fillId="33" borderId="40" xfId="0" applyFont="1" applyFill="1" applyBorder="1" applyAlignment="1">
      <alignment horizontal="center"/>
    </xf>
    <xf numFmtId="0" fontId="89" fillId="33" borderId="40" xfId="0" applyFont="1" applyFill="1" applyBorder="1" applyAlignment="1">
      <alignment horizontal="center"/>
    </xf>
    <xf numFmtId="0" fontId="87" fillId="33" borderId="40" xfId="0" applyFont="1" applyFill="1" applyBorder="1" applyAlignment="1">
      <alignment horizontal="center"/>
    </xf>
    <xf numFmtId="3" fontId="86" fillId="35" borderId="0" xfId="0" applyNumberFormat="1" applyFont="1" applyFill="1"/>
    <xf numFmtId="0" fontId="86" fillId="35" borderId="0" xfId="0" applyFont="1" applyFill="1"/>
    <xf numFmtId="0" fontId="88" fillId="35" borderId="40" xfId="0" applyFont="1" applyFill="1" applyBorder="1" applyAlignment="1">
      <alignment horizontal="center"/>
    </xf>
    <xf numFmtId="0" fontId="89" fillId="35" borderId="40" xfId="0" applyFont="1" applyFill="1" applyBorder="1" applyAlignment="1">
      <alignment horizontal="center"/>
    </xf>
    <xf numFmtId="0" fontId="87" fillId="35" borderId="40" xfId="0" applyFont="1" applyFill="1" applyBorder="1" applyAlignment="1">
      <alignment horizontal="center"/>
    </xf>
    <xf numFmtId="0" fontId="99" fillId="36" borderId="40" xfId="25" applyFont="1" applyFill="1" applyBorder="1"/>
    <xf numFmtId="0" fontId="88" fillId="0" borderId="0" xfId="0" applyFont="1" applyAlignment="1">
      <alignment horizontal="center"/>
    </xf>
    <xf numFmtId="44" fontId="99" fillId="0" borderId="0" xfId="42" applyFont="1" applyBorder="1" applyAlignment="1">
      <alignment horizontal="center"/>
    </xf>
    <xf numFmtId="0" fontId="86" fillId="0" borderId="38" xfId="0" applyFont="1" applyBorder="1" applyAlignment="1">
      <alignment horizontal="left"/>
    </xf>
    <xf numFmtId="49" fontId="86" fillId="0" borderId="39" xfId="0" applyNumberFormat="1" applyFont="1" applyBorder="1" applyAlignment="1">
      <alignment horizontal="left"/>
    </xf>
    <xf numFmtId="0" fontId="87" fillId="0" borderId="38" xfId="0" applyFont="1" applyBorder="1" applyAlignment="1">
      <alignment horizontal="right"/>
    </xf>
    <xf numFmtId="0" fontId="87" fillId="0" borderId="47" xfId="0" applyFont="1" applyBorder="1" applyAlignment="1">
      <alignment horizontal="right"/>
    </xf>
    <xf numFmtId="0" fontId="87" fillId="0" borderId="39" xfId="0" applyFont="1" applyBorder="1" applyAlignment="1">
      <alignment horizontal="right"/>
    </xf>
    <xf numFmtId="0" fontId="97" fillId="0" borderId="48" xfId="0" applyFont="1" applyBorder="1"/>
    <xf numFmtId="0" fontId="90" fillId="0" borderId="13" xfId="0" applyFont="1" applyBorder="1"/>
    <xf numFmtId="166" fontId="91" fillId="0" borderId="10" xfId="0" applyNumberFormat="1" applyFont="1" applyBorder="1"/>
    <xf numFmtId="2" fontId="99" fillId="0" borderId="10" xfId="0" applyNumberFormat="1" applyFont="1" applyBorder="1"/>
    <xf numFmtId="2" fontId="96" fillId="0" borderId="13" xfId="0" applyNumberFormat="1" applyFont="1" applyBorder="1"/>
    <xf numFmtId="164" fontId="87" fillId="0" borderId="13" xfId="0" applyNumberFormat="1" applyFont="1" applyBorder="1"/>
    <xf numFmtId="0" fontId="86" fillId="0" borderId="13" xfId="0" applyFont="1" applyBorder="1" applyAlignment="1">
      <alignment horizontal="left"/>
    </xf>
    <xf numFmtId="171" fontId="86" fillId="0" borderId="13" xfId="0" applyNumberFormat="1" applyFont="1" applyBorder="1" applyAlignment="1">
      <alignment horizontal="right"/>
    </xf>
    <xf numFmtId="0" fontId="87" fillId="0" borderId="36" xfId="0" applyFont="1" applyBorder="1"/>
    <xf numFmtId="0" fontId="87" fillId="0" borderId="49" xfId="0" applyFont="1" applyBorder="1"/>
    <xf numFmtId="0" fontId="87" fillId="0" borderId="50" xfId="0" applyFont="1" applyBorder="1" applyAlignment="1">
      <alignment horizontal="right" wrapText="1"/>
    </xf>
    <xf numFmtId="0" fontId="87" fillId="0" borderId="51" xfId="0" applyFont="1" applyBorder="1" applyAlignment="1">
      <alignment horizontal="right" wrapText="1"/>
    </xf>
    <xf numFmtId="0" fontId="87" fillId="0" borderId="45" xfId="0" applyFont="1" applyBorder="1" applyAlignment="1">
      <alignment horizontal="center"/>
    </xf>
    <xf numFmtId="0" fontId="87" fillId="0" borderId="30" xfId="0" applyFont="1" applyBorder="1" applyAlignment="1">
      <alignment horizontal="center"/>
    </xf>
    <xf numFmtId="164" fontId="87" fillId="0" borderId="30" xfId="0" applyNumberFormat="1" applyFont="1" applyBorder="1" applyAlignment="1">
      <alignment horizontal="center" wrapText="1"/>
    </xf>
    <xf numFmtId="0" fontId="87" fillId="0" borderId="45" xfId="0" applyFont="1" applyBorder="1"/>
    <xf numFmtId="0" fontId="87" fillId="0" borderId="30" xfId="0" applyFont="1" applyBorder="1" applyAlignment="1">
      <alignment horizontal="center" wrapText="1"/>
    </xf>
    <xf numFmtId="0" fontId="87" fillId="0" borderId="30" xfId="0" applyFont="1" applyBorder="1" applyAlignment="1">
      <alignment horizontal="right" wrapText="1"/>
    </xf>
    <xf numFmtId="0" fontId="91" fillId="0" borderId="38" xfId="0" applyFont="1" applyBorder="1" applyAlignment="1">
      <alignment horizontal="center"/>
    </xf>
    <xf numFmtId="0" fontId="86" fillId="0" borderId="41" xfId="0" applyFont="1" applyBorder="1"/>
    <xf numFmtId="0" fontId="100" fillId="0" borderId="40" xfId="0" applyFont="1" applyBorder="1"/>
    <xf numFmtId="0" fontId="87" fillId="0" borderId="38" xfId="0" applyFont="1" applyBorder="1" applyAlignment="1">
      <alignment horizontal="center"/>
    </xf>
    <xf numFmtId="2" fontId="88" fillId="0" borderId="38" xfId="0" applyNumberFormat="1" applyFont="1" applyBorder="1" applyAlignment="1">
      <alignment horizontal="center"/>
    </xf>
    <xf numFmtId="2" fontId="87" fillId="0" borderId="38" xfId="0" applyNumberFormat="1" applyFont="1" applyBorder="1" applyAlignment="1">
      <alignment horizontal="center"/>
    </xf>
    <xf numFmtId="37" fontId="87" fillId="0" borderId="38" xfId="0" applyNumberFormat="1" applyFont="1" applyBorder="1" applyAlignment="1">
      <alignment horizontal="center"/>
    </xf>
    <xf numFmtId="2" fontId="88" fillId="0" borderId="39" xfId="0" applyNumberFormat="1" applyFont="1" applyBorder="1" applyAlignment="1">
      <alignment horizontal="right"/>
    </xf>
    <xf numFmtId="2" fontId="86" fillId="0" borderId="39" xfId="0" applyNumberFormat="1" applyFont="1" applyBorder="1"/>
    <xf numFmtId="2" fontId="87" fillId="0" borderId="39" xfId="0" applyNumberFormat="1" applyFont="1" applyBorder="1"/>
    <xf numFmtId="0" fontId="87" fillId="0" borderId="52" xfId="0" applyFont="1" applyBorder="1"/>
    <xf numFmtId="2" fontId="92" fillId="0" borderId="52" xfId="0" applyNumberFormat="1" applyFont="1" applyBorder="1"/>
    <xf numFmtId="0" fontId="86" fillId="0" borderId="53" xfId="0" applyFont="1" applyBorder="1"/>
    <xf numFmtId="0" fontId="86" fillId="0" borderId="54" xfId="0" applyFont="1" applyBorder="1"/>
    <xf numFmtId="0" fontId="90" fillId="0" borderId="54" xfId="0" applyFont="1" applyBorder="1"/>
    <xf numFmtId="0" fontId="86" fillId="0" borderId="54" xfId="0" applyFont="1" applyBorder="1" applyAlignment="1">
      <alignment horizontal="right"/>
    </xf>
    <xf numFmtId="0" fontId="21" fillId="0" borderId="10" xfId="0" applyFont="1" applyBorder="1" applyAlignment="1">
      <alignment horizontal="left"/>
    </xf>
    <xf numFmtId="0" fontId="21" fillId="0" borderId="10" xfId="0" applyFont="1" applyBorder="1" applyAlignment="1">
      <alignment horizontal="left" wrapText="1"/>
    </xf>
    <xf numFmtId="12" fontId="21" fillId="0" borderId="10" xfId="0" applyNumberFormat="1" applyFont="1" applyBorder="1" applyAlignment="1">
      <alignment horizontal="left"/>
    </xf>
    <xf numFmtId="0" fontId="86" fillId="27" borderId="40" xfId="0" applyFont="1" applyFill="1" applyBorder="1"/>
    <xf numFmtId="164" fontId="86" fillId="27" borderId="40" xfId="0" applyNumberFormat="1" applyFont="1" applyFill="1" applyBorder="1" applyAlignment="1">
      <alignment horizontal="left"/>
    </xf>
    <xf numFmtId="164" fontId="86" fillId="27" borderId="40" xfId="0" applyNumberFormat="1" applyFont="1" applyFill="1" applyBorder="1" applyAlignment="1">
      <alignment horizontal="right"/>
    </xf>
    <xf numFmtId="49" fontId="86" fillId="27" borderId="40" xfId="0" applyNumberFormat="1" applyFont="1" applyFill="1" applyBorder="1" applyAlignment="1">
      <alignment horizontal="left"/>
    </xf>
    <xf numFmtId="171" fontId="86" fillId="0" borderId="12" xfId="0" applyNumberFormat="1" applyFont="1" applyBorder="1" applyAlignment="1">
      <alignment horizontal="right"/>
    </xf>
    <xf numFmtId="2" fontId="90" fillId="0" borderId="0" xfId="0" applyNumberFormat="1" applyFont="1" applyAlignment="1">
      <alignment horizontal="left"/>
    </xf>
    <xf numFmtId="3" fontId="86" fillId="27" borderId="0" xfId="0" applyNumberFormat="1" applyFont="1" applyFill="1"/>
    <xf numFmtId="0" fontId="88" fillId="27" borderId="40" xfId="0" applyFont="1" applyFill="1" applyBorder="1" applyAlignment="1">
      <alignment horizontal="center"/>
    </xf>
    <xf numFmtId="0" fontId="89" fillId="27" borderId="40" xfId="0" applyFont="1" applyFill="1" applyBorder="1" applyAlignment="1">
      <alignment horizontal="center"/>
    </xf>
    <xf numFmtId="0" fontId="87" fillId="27" borderId="40" xfId="0" applyFont="1" applyFill="1" applyBorder="1" applyAlignment="1">
      <alignment horizontal="center"/>
    </xf>
    <xf numFmtId="0" fontId="86" fillId="27" borderId="40" xfId="0" applyFont="1" applyFill="1" applyBorder="1" applyAlignment="1">
      <alignment horizontal="center"/>
    </xf>
    <xf numFmtId="0" fontId="86" fillId="27" borderId="40" xfId="0" applyFont="1" applyFill="1" applyBorder="1" applyAlignment="1">
      <alignment horizontal="left"/>
    </xf>
    <xf numFmtId="164" fontId="86" fillId="27" borderId="40" xfId="0" applyNumberFormat="1" applyFont="1" applyFill="1" applyBorder="1"/>
    <xf numFmtId="0" fontId="90" fillId="27" borderId="40" xfId="0" applyFont="1" applyFill="1" applyBorder="1"/>
    <xf numFmtId="0" fontId="87" fillId="27" borderId="40" xfId="0" applyFont="1" applyFill="1" applyBorder="1"/>
    <xf numFmtId="3" fontId="86" fillId="37" borderId="0" xfId="0" applyNumberFormat="1" applyFont="1" applyFill="1"/>
    <xf numFmtId="0" fontId="86" fillId="37" borderId="0" xfId="0" applyFont="1" applyFill="1"/>
    <xf numFmtId="0" fontId="86" fillId="37" borderId="40" xfId="0" applyFont="1" applyFill="1" applyBorder="1"/>
    <xf numFmtId="0" fontId="88" fillId="37" borderId="40" xfId="0" applyFont="1" applyFill="1" applyBorder="1" applyAlignment="1">
      <alignment horizontal="center"/>
    </xf>
    <xf numFmtId="0" fontId="89" fillId="37" borderId="40" xfId="0" applyFont="1" applyFill="1" applyBorder="1" applyAlignment="1">
      <alignment horizontal="center"/>
    </xf>
    <xf numFmtId="0" fontId="87" fillId="37" borderId="40" xfId="0" applyFont="1" applyFill="1" applyBorder="1" applyAlignment="1">
      <alignment horizontal="center"/>
    </xf>
    <xf numFmtId="0" fontId="86" fillId="37" borderId="40" xfId="0" applyFont="1" applyFill="1" applyBorder="1" applyAlignment="1">
      <alignment horizontal="center"/>
    </xf>
    <xf numFmtId="0" fontId="86" fillId="37" borderId="40" xfId="0" applyFont="1" applyFill="1" applyBorder="1" applyAlignment="1">
      <alignment horizontal="left"/>
    </xf>
    <xf numFmtId="164" fontId="86" fillId="37" borderId="40" xfId="0" applyNumberFormat="1" applyFont="1" applyFill="1" applyBorder="1" applyAlignment="1">
      <alignment horizontal="left"/>
    </xf>
    <xf numFmtId="164" fontId="86" fillId="37" borderId="40" xfId="0" applyNumberFormat="1" applyFont="1" applyFill="1" applyBorder="1" applyAlignment="1">
      <alignment horizontal="right"/>
    </xf>
    <xf numFmtId="49" fontId="86" fillId="37" borderId="40" xfId="0" applyNumberFormat="1" applyFont="1" applyFill="1" applyBorder="1" applyAlignment="1">
      <alignment horizontal="left"/>
    </xf>
    <xf numFmtId="164" fontId="86" fillId="37" borderId="40" xfId="0" applyNumberFormat="1" applyFont="1" applyFill="1" applyBorder="1"/>
    <xf numFmtId="0" fontId="90" fillId="37" borderId="40" xfId="0" applyFont="1" applyFill="1" applyBorder="1"/>
    <xf numFmtId="0" fontId="87" fillId="37" borderId="40" xfId="0" applyFont="1" applyFill="1" applyBorder="1"/>
    <xf numFmtId="0" fontId="101" fillId="0" borderId="40" xfId="0" applyFont="1" applyBorder="1"/>
    <xf numFmtId="0" fontId="86" fillId="0" borderId="40" xfId="0" applyFont="1" applyBorder="1" applyAlignment="1">
      <alignment horizontal="right" vertical="center"/>
    </xf>
    <xf numFmtId="0" fontId="91" fillId="0" borderId="38" xfId="0" applyFont="1" applyBorder="1" applyAlignment="1">
      <alignment horizontal="left"/>
    </xf>
    <xf numFmtId="0" fontId="88" fillId="0" borderId="44" xfId="0" applyFont="1" applyBorder="1" applyAlignment="1">
      <alignment horizontal="left"/>
    </xf>
    <xf numFmtId="0" fontId="89" fillId="0" borderId="44" xfId="0" applyFont="1" applyBorder="1" applyAlignment="1">
      <alignment horizontal="left"/>
    </xf>
    <xf numFmtId="0" fontId="86" fillId="0" borderId="55" xfId="0" applyFont="1" applyBorder="1" applyAlignment="1">
      <alignment horizontal="left"/>
    </xf>
    <xf numFmtId="164" fontId="86" fillId="0" borderId="56" xfId="0" applyNumberFormat="1" applyFont="1" applyBorder="1" applyAlignment="1">
      <alignment horizontal="left"/>
    </xf>
    <xf numFmtId="164" fontId="86" fillId="0" borderId="56" xfId="0" applyNumberFormat="1" applyFont="1" applyBorder="1" applyAlignment="1">
      <alignment horizontal="right"/>
    </xf>
    <xf numFmtId="0" fontId="86" fillId="0" borderId="56" xfId="0" applyFont="1" applyBorder="1" applyAlignment="1">
      <alignment horizontal="left"/>
    </xf>
    <xf numFmtId="0" fontId="86" fillId="0" borderId="57" xfId="0" applyFont="1" applyBorder="1" applyAlignment="1">
      <alignment horizontal="left"/>
    </xf>
    <xf numFmtId="0" fontId="87" fillId="0" borderId="58" xfId="0" applyFont="1" applyBorder="1" applyAlignment="1">
      <alignment horizontal="right"/>
    </xf>
    <xf numFmtId="0" fontId="86" fillId="0" borderId="59" xfId="0" applyFont="1" applyBorder="1" applyAlignment="1">
      <alignment horizontal="left"/>
    </xf>
    <xf numFmtId="164" fontId="87" fillId="0" borderId="58" xfId="0" applyNumberFormat="1" applyFont="1" applyBorder="1" applyAlignment="1">
      <alignment horizontal="right"/>
    </xf>
    <xf numFmtId="0" fontId="86" fillId="0" borderId="60" xfId="0" applyFont="1" applyBorder="1" applyAlignment="1">
      <alignment horizontal="left"/>
    </xf>
    <xf numFmtId="164" fontId="86" fillId="0" borderId="61" xfId="0" applyNumberFormat="1" applyFont="1" applyBorder="1" applyAlignment="1">
      <alignment horizontal="left"/>
    </xf>
    <xf numFmtId="164" fontId="86" fillId="0" borderId="61" xfId="0" applyNumberFormat="1" applyFont="1" applyBorder="1" applyAlignment="1">
      <alignment horizontal="right"/>
    </xf>
    <xf numFmtId="0" fontId="86" fillId="0" borderId="61" xfId="0" applyFont="1" applyBorder="1" applyAlignment="1">
      <alignment horizontal="left"/>
    </xf>
    <xf numFmtId="0" fontId="86" fillId="0" borderId="62" xfId="0" applyFont="1" applyBorder="1" applyAlignment="1">
      <alignment horizontal="left"/>
    </xf>
    <xf numFmtId="0" fontId="86" fillId="0" borderId="10" xfId="0" applyFont="1" applyBorder="1"/>
    <xf numFmtId="0" fontId="87" fillId="0" borderId="10" xfId="0" applyFont="1" applyBorder="1"/>
    <xf numFmtId="0" fontId="87" fillId="0" borderId="41" xfId="0" applyFont="1" applyBorder="1"/>
    <xf numFmtId="0" fontId="87" fillId="0" borderId="22" xfId="0" applyFont="1" applyBorder="1" applyAlignment="1">
      <alignment horizontal="center"/>
    </xf>
    <xf numFmtId="0" fontId="87" fillId="0" borderId="27" xfId="0" applyFont="1" applyBorder="1" applyAlignment="1">
      <alignment horizontal="center"/>
    </xf>
    <xf numFmtId="0" fontId="87" fillId="0" borderId="23" xfId="0" applyFont="1" applyBorder="1" applyAlignment="1">
      <alignment horizontal="center"/>
    </xf>
    <xf numFmtId="0" fontId="87" fillId="0" borderId="0" xfId="0" applyFont="1" applyAlignment="1">
      <alignment horizontal="center"/>
    </xf>
    <xf numFmtId="8" fontId="86" fillId="0" borderId="0" xfId="0" applyNumberFormat="1" applyFont="1"/>
    <xf numFmtId="39" fontId="86" fillId="0" borderId="0" xfId="0" applyNumberFormat="1" applyFont="1" applyAlignment="1">
      <alignment horizontal="right"/>
    </xf>
    <xf numFmtId="0" fontId="87" fillId="0" borderId="22" xfId="0" applyFont="1" applyBorder="1" applyAlignment="1">
      <alignment horizontal="right"/>
    </xf>
    <xf numFmtId="0" fontId="87" fillId="0" borderId="23" xfId="0" applyFont="1" applyBorder="1" applyAlignment="1">
      <alignment horizontal="center" wrapText="1"/>
    </xf>
    <xf numFmtId="165" fontId="86" fillId="0" borderId="0" xfId="0" applyNumberFormat="1" applyFont="1" applyAlignment="1">
      <alignment horizontal="right"/>
    </xf>
    <xf numFmtId="0" fontId="20" fillId="0" borderId="10" xfId="0" applyFont="1" applyBorder="1" applyAlignment="1">
      <alignment horizontal="center"/>
    </xf>
    <xf numFmtId="8" fontId="35" fillId="0" borderId="0" xfId="0" applyNumberFormat="1" applyFont="1"/>
    <xf numFmtId="0" fontId="0" fillId="0" borderId="10" xfId="0" applyBorder="1"/>
    <xf numFmtId="0" fontId="20" fillId="0" borderId="10" xfId="0" applyFont="1" applyBorder="1"/>
    <xf numFmtId="0" fontId="20" fillId="0" borderId="22" xfId="0" applyFont="1" applyBorder="1" applyAlignment="1">
      <alignment horizontal="center"/>
    </xf>
    <xf numFmtId="0" fontId="20" fillId="0" borderId="27" xfId="0" applyFont="1" applyBorder="1" applyAlignment="1">
      <alignment horizontal="center"/>
    </xf>
    <xf numFmtId="0" fontId="20" fillId="0" borderId="23" xfId="0" applyFont="1" applyBorder="1" applyAlignment="1">
      <alignment horizontal="center"/>
    </xf>
    <xf numFmtId="0" fontId="20" fillId="0" borderId="22" xfId="0" applyFont="1" applyBorder="1" applyAlignment="1">
      <alignment horizontal="right"/>
    </xf>
    <xf numFmtId="0" fontId="20" fillId="0" borderId="23" xfId="0" applyFont="1" applyBorder="1" applyAlignment="1">
      <alignment horizontal="center" wrapText="1"/>
    </xf>
    <xf numFmtId="0" fontId="28" fillId="0" borderId="10" xfId="0" applyFont="1" applyBorder="1" applyAlignment="1">
      <alignment horizontal="right"/>
    </xf>
    <xf numFmtId="165" fontId="35" fillId="0" borderId="0" xfId="0" applyNumberFormat="1" applyFont="1" applyAlignment="1">
      <alignment horizontal="right"/>
    </xf>
    <xf numFmtId="0" fontId="20" fillId="0" borderId="41" xfId="0" applyFont="1" applyBorder="1"/>
    <xf numFmtId="39" fontId="35" fillId="0" borderId="0" xfId="0" applyNumberFormat="1" applyFont="1" applyAlignment="1">
      <alignment horizontal="right"/>
    </xf>
    <xf numFmtId="0" fontId="59" fillId="0" borderId="0" xfId="0" applyFont="1" applyAlignment="1">
      <alignment horizontal="center"/>
    </xf>
    <xf numFmtId="0" fontId="20" fillId="0" borderId="38" xfId="0" applyFont="1" applyBorder="1" applyAlignment="1">
      <alignment horizontal="right"/>
    </xf>
    <xf numFmtId="0" fontId="20" fillId="0" borderId="39" xfId="0" applyFont="1" applyBorder="1" applyAlignment="1">
      <alignment horizontal="center" wrapText="1"/>
    </xf>
    <xf numFmtId="0" fontId="20" fillId="0" borderId="44" xfId="0" applyFont="1" applyBorder="1"/>
    <xf numFmtId="0" fontId="28" fillId="0" borderId="44" xfId="0" applyFont="1" applyBorder="1" applyAlignment="1">
      <alignment horizontal="right"/>
    </xf>
    <xf numFmtId="0" fontId="0" fillId="0" borderId="44" xfId="0" applyBorder="1"/>
    <xf numFmtId="0" fontId="20" fillId="0" borderId="38" xfId="0" applyFont="1" applyBorder="1" applyAlignment="1">
      <alignment horizontal="center"/>
    </xf>
    <xf numFmtId="0" fontId="20" fillId="0" borderId="47" xfId="0" applyFont="1" applyBorder="1" applyAlignment="1">
      <alignment horizontal="center"/>
    </xf>
    <xf numFmtId="0" fontId="20" fillId="0" borderId="39" xfId="0" applyFont="1" applyBorder="1" applyAlignment="1">
      <alignment horizontal="center"/>
    </xf>
    <xf numFmtId="0" fontId="0" fillId="0" borderId="0" xfId="0" applyAlignment="1">
      <alignment horizontal="left"/>
    </xf>
    <xf numFmtId="0" fontId="41" fillId="0" borderId="0" xfId="0" applyFont="1" applyAlignment="1">
      <alignment horizontal="center"/>
    </xf>
    <xf numFmtId="0" fontId="40" fillId="0" borderId="0" xfId="0" applyFont="1" applyAlignment="1">
      <alignment horizontal="center"/>
    </xf>
    <xf numFmtId="0" fontId="46" fillId="0" borderId="0" xfId="0" applyFont="1" applyAlignment="1">
      <alignment horizontal="left" wrapText="1"/>
    </xf>
    <xf numFmtId="0" fontId="0" fillId="0" borderId="0" xfId="0" applyAlignment="1">
      <alignment horizontal="lef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urrency" xfId="42" builtinId="4"/>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code.google.com/apis/maps/documentation/flash/tutorial-flex.html" TargetMode="External"/><Relationship Id="rId2" Type="http://schemas.openxmlformats.org/officeDocument/2006/relationships/hyperlink" Target="http://code.google.com/apis/maps/documentation/introduction.html" TargetMode="External"/><Relationship Id="rId1" Type="http://schemas.openxmlformats.org/officeDocument/2006/relationships/hyperlink" Target="http://code.google.com/apis/maps/faq.html" TargetMode="External"/><Relationship Id="rId5" Type="http://schemas.openxmlformats.org/officeDocument/2006/relationships/printerSettings" Target="../printerSettings/printerSettings11.bin"/><Relationship Id="rId4" Type="http://schemas.openxmlformats.org/officeDocument/2006/relationships/hyperlink" Target="http://code.google.com/apis/maps/documentation/index.html"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0F9A0-49DF-431E-8189-529D4D05E573}">
  <sheetPr>
    <pageSetUpPr fitToPage="1"/>
  </sheetPr>
  <dimension ref="A1:BT986"/>
  <sheetViews>
    <sheetView tabSelected="1" topLeftCell="D1" zoomScale="86" zoomScaleNormal="86" workbookViewId="0">
      <pane ySplit="3" topLeftCell="A4" activePane="bottomLeft" state="frozen"/>
      <selection activeCell="F18" sqref="F18"/>
      <selection pane="bottomLeft" activeCell="D50" sqref="A3:XFD50"/>
    </sheetView>
  </sheetViews>
  <sheetFormatPr defaultColWidth="18.81640625" defaultRowHeight="14" x14ac:dyDescent="0.3"/>
  <cols>
    <col min="1" max="1" width="8.453125" style="674" hidden="1" customWidth="1"/>
    <col min="2" max="2" width="6.1796875" style="674" hidden="1" customWidth="1"/>
    <col min="3" max="3" width="5.26953125" style="674" hidden="1" customWidth="1"/>
    <col min="4" max="4" width="20.453125" style="674" customWidth="1"/>
    <col min="5" max="5" width="6" style="674" customWidth="1"/>
    <col min="6" max="6" width="7" style="674" customWidth="1"/>
    <col min="7" max="7" width="8.7265625" style="674" customWidth="1"/>
    <col min="8" max="8" width="26.81640625" style="681" customWidth="1"/>
    <col min="9" max="9" width="24.54296875" style="674" customWidth="1"/>
    <col min="10" max="10" width="20.81640625" style="681" customWidth="1"/>
    <col min="11" max="11" width="12.453125" style="674" customWidth="1"/>
    <col min="12" max="12" width="11.7265625" style="674" customWidth="1"/>
    <col min="13" max="13" width="16" style="897" customWidth="1"/>
    <col min="14" max="14" width="14.81640625" style="681" customWidth="1"/>
    <col min="15" max="15" width="33.453125" style="678" customWidth="1"/>
    <col min="16" max="16" width="13.453125" style="883" customWidth="1"/>
    <col min="17" max="17" width="13.7265625" style="881" customWidth="1"/>
    <col min="18" max="18" width="12" style="883" customWidth="1"/>
    <col min="19" max="19" width="12.81640625" style="678" customWidth="1"/>
    <col min="20" max="20" width="17" style="678" customWidth="1"/>
    <col min="21" max="21" width="11.7265625" style="678" customWidth="1"/>
    <col min="22" max="22" width="15.54296875" style="678" customWidth="1"/>
    <col min="23" max="23" width="64.81640625" style="678" bestFit="1" customWidth="1"/>
    <col min="24" max="24" width="18.453125" style="678" bestFit="1" customWidth="1"/>
    <col min="25" max="25" width="21.81640625" style="674" bestFit="1" customWidth="1"/>
    <col min="26" max="26" width="12" style="674" bestFit="1" customWidth="1"/>
    <col min="27" max="27" width="19" style="674" bestFit="1" customWidth="1"/>
    <col min="28" max="28" width="13" style="674" customWidth="1"/>
    <col min="29" max="29" width="13.1796875" style="674" bestFit="1" customWidth="1"/>
    <col min="30" max="30" width="13.81640625" style="674" bestFit="1" customWidth="1"/>
    <col min="31" max="31" width="18.81640625" style="674" customWidth="1"/>
    <col min="32" max="32" width="17.54296875" style="674" customWidth="1"/>
    <col min="33" max="33" width="21.54296875" style="674" bestFit="1" customWidth="1"/>
    <col min="34" max="34" width="27.54296875" style="674" bestFit="1" customWidth="1"/>
    <col min="35" max="35" width="31.26953125" style="674" customWidth="1"/>
    <col min="36" max="36" width="7.7265625" style="674" customWidth="1"/>
    <col min="37" max="37" width="11.453125" style="674" customWidth="1"/>
    <col min="38" max="38" width="9.7265625" style="674" customWidth="1"/>
    <col min="39" max="39" width="14" style="674" bestFit="1" customWidth="1"/>
    <col min="40" max="40" width="12.54296875" style="674" customWidth="1"/>
    <col min="41" max="41" width="11.1796875" style="674" bestFit="1" customWidth="1"/>
    <col min="42" max="42" width="10" style="674" bestFit="1" customWidth="1"/>
    <col min="43" max="43" width="24.453125" style="674" bestFit="1" customWidth="1"/>
    <col min="44" max="44" width="18.81640625" style="674" customWidth="1"/>
    <col min="45" max="16384" width="18.81640625" style="674"/>
  </cols>
  <sheetData>
    <row r="1" spans="1:72" x14ac:dyDescent="0.3">
      <c r="D1" s="675" t="s">
        <v>2722</v>
      </c>
      <c r="E1" s="676"/>
      <c r="F1" s="676"/>
      <c r="G1" s="676"/>
      <c r="H1" s="676"/>
      <c r="I1" s="676"/>
      <c r="J1" s="676"/>
      <c r="K1" s="676"/>
      <c r="L1" s="676"/>
      <c r="M1" s="676"/>
      <c r="N1" s="676"/>
      <c r="O1" s="676"/>
      <c r="P1" s="676"/>
      <c r="Q1" s="677"/>
      <c r="R1" s="676"/>
      <c r="S1" s="676"/>
      <c r="T1" s="676"/>
      <c r="U1" s="676"/>
      <c r="V1" s="676"/>
      <c r="W1" s="676"/>
      <c r="AB1" s="679"/>
      <c r="AC1" s="679"/>
      <c r="AD1" s="679"/>
    </row>
    <row r="2" spans="1:72" x14ac:dyDescent="0.3">
      <c r="D2" s="675" t="s">
        <v>1285</v>
      </c>
      <c r="E2" s="676"/>
      <c r="F2" s="676"/>
      <c r="G2" s="676"/>
      <c r="H2" s="676"/>
      <c r="I2" s="676"/>
      <c r="J2" s="676"/>
      <c r="K2" s="676"/>
      <c r="L2" s="676"/>
      <c r="M2" s="676"/>
      <c r="N2" s="676"/>
      <c r="P2" s="677"/>
      <c r="Q2" s="680"/>
      <c r="R2" s="680"/>
      <c r="S2" s="680"/>
      <c r="T2" s="680"/>
      <c r="U2" s="680"/>
      <c r="V2" s="680"/>
      <c r="W2" s="680"/>
      <c r="AB2" s="679"/>
      <c r="AC2" s="679"/>
      <c r="AD2" s="679"/>
    </row>
    <row r="3" spans="1:72" s="682" customFormat="1" x14ac:dyDescent="0.3">
      <c r="A3" s="677" t="s">
        <v>304</v>
      </c>
      <c r="B3" s="677" t="s">
        <v>305</v>
      </c>
      <c r="C3" s="676" t="s">
        <v>306</v>
      </c>
      <c r="D3" s="970" t="s">
        <v>307</v>
      </c>
      <c r="E3" s="971" t="s">
        <v>298</v>
      </c>
      <c r="F3" s="972" t="s">
        <v>299</v>
      </c>
      <c r="G3" s="970" t="s">
        <v>296</v>
      </c>
      <c r="H3" s="970" t="s">
        <v>308</v>
      </c>
      <c r="I3" s="970" t="s">
        <v>309</v>
      </c>
      <c r="J3" s="970" t="s">
        <v>310</v>
      </c>
      <c r="K3" s="970" t="s">
        <v>311</v>
      </c>
      <c r="L3" s="970" t="s">
        <v>312</v>
      </c>
      <c r="M3" s="970" t="s">
        <v>313</v>
      </c>
      <c r="N3" s="970" t="s">
        <v>314</v>
      </c>
      <c r="O3" s="973" t="s">
        <v>315</v>
      </c>
      <c r="P3" s="974" t="s">
        <v>316</v>
      </c>
      <c r="Q3" s="975" t="s">
        <v>317</v>
      </c>
      <c r="R3" s="974" t="s">
        <v>318</v>
      </c>
      <c r="S3" s="976" t="s">
        <v>319</v>
      </c>
      <c r="T3" s="973" t="s">
        <v>320</v>
      </c>
      <c r="U3" s="973" t="s">
        <v>321</v>
      </c>
      <c r="V3" s="973" t="s">
        <v>322</v>
      </c>
      <c r="W3" s="973" t="s">
        <v>323</v>
      </c>
      <c r="X3" s="681" t="s">
        <v>697</v>
      </c>
      <c r="Y3" s="674"/>
      <c r="Z3" s="674"/>
      <c r="AA3" s="681"/>
      <c r="AB3" s="674"/>
      <c r="AC3" s="674"/>
      <c r="AD3" s="674"/>
      <c r="AE3" s="674"/>
      <c r="AF3" s="674"/>
      <c r="AG3" s="674"/>
      <c r="AH3" s="674"/>
      <c r="AI3" s="674"/>
      <c r="AJ3" s="674"/>
      <c r="AK3" s="674"/>
      <c r="AL3" s="674"/>
      <c r="AM3" s="674"/>
      <c r="AN3" s="674"/>
      <c r="AO3" s="674"/>
      <c r="AP3" s="674"/>
      <c r="AQ3" s="674"/>
      <c r="AR3" s="674"/>
      <c r="AS3" s="681"/>
      <c r="AT3" s="681"/>
      <c r="AU3" s="681"/>
      <c r="AV3" s="681"/>
      <c r="AW3" s="681"/>
      <c r="AX3" s="681"/>
      <c r="AY3" s="681"/>
      <c r="AZ3" s="681"/>
      <c r="BA3" s="681"/>
      <c r="BB3" s="681"/>
      <c r="BC3" s="681"/>
      <c r="BD3" s="681"/>
      <c r="BE3" s="681"/>
      <c r="BF3" s="681"/>
      <c r="BG3" s="681"/>
      <c r="BH3" s="681"/>
      <c r="BI3" s="681"/>
      <c r="BJ3" s="681"/>
      <c r="BK3" s="681"/>
      <c r="BL3" s="681"/>
      <c r="BM3" s="681"/>
      <c r="BN3" s="681"/>
      <c r="BO3" s="681"/>
      <c r="BP3" s="681"/>
      <c r="BQ3" s="681"/>
      <c r="BR3" s="681"/>
      <c r="BS3" s="681"/>
      <c r="BT3" s="681"/>
    </row>
    <row r="4" spans="1:72" s="690" customFormat="1" x14ac:dyDescent="0.3">
      <c r="A4" s="683">
        <f>IF(R4 = "", 0,1)</f>
        <v>0</v>
      </c>
      <c r="B4" s="674">
        <v>2025</v>
      </c>
      <c r="C4" s="674">
        <v>1</v>
      </c>
      <c r="D4" s="684" t="s">
        <v>2128</v>
      </c>
      <c r="E4" s="685"/>
      <c r="F4" s="686"/>
      <c r="G4" s="687">
        <v>30</v>
      </c>
      <c r="H4" s="684" t="s">
        <v>2134</v>
      </c>
      <c r="I4" s="684" t="s">
        <v>2135</v>
      </c>
      <c r="J4" s="684" t="s">
        <v>845</v>
      </c>
      <c r="K4" s="684" t="s">
        <v>324</v>
      </c>
      <c r="L4" s="684">
        <v>43204</v>
      </c>
      <c r="M4" s="691"/>
      <c r="N4" s="684" t="s">
        <v>2136</v>
      </c>
      <c r="O4" s="692" t="s">
        <v>2723</v>
      </c>
      <c r="P4" s="693">
        <f>IF($C4 &gt; 0,5*E4+5*F4+5*G4,0)</f>
        <v>150</v>
      </c>
      <c r="Q4" s="694">
        <v>150</v>
      </c>
      <c r="R4" s="693" t="str">
        <f>IF(C4&gt;0,IF((P4-Q4)&gt;0,MAX(0,P4-Q4),""),"")</f>
        <v/>
      </c>
      <c r="S4" s="695" t="s">
        <v>2724</v>
      </c>
      <c r="T4" s="684" t="s">
        <v>2855</v>
      </c>
      <c r="U4" s="684" t="s">
        <v>330</v>
      </c>
      <c r="V4" s="684"/>
      <c r="W4" s="692"/>
      <c r="X4" s="688">
        <f>Q4-P4</f>
        <v>0</v>
      </c>
      <c r="Y4" s="689"/>
      <c r="Z4" s="689"/>
      <c r="AA4" s="689"/>
      <c r="AB4" s="689"/>
      <c r="AC4" s="689"/>
      <c r="AD4" s="689"/>
      <c r="AE4" s="689"/>
      <c r="AF4" s="689"/>
      <c r="AG4" s="689"/>
      <c r="AH4" s="689"/>
      <c r="AI4" s="689"/>
      <c r="AJ4" s="689"/>
      <c r="AK4" s="689"/>
      <c r="AL4" s="689"/>
      <c r="AM4" s="689"/>
      <c r="AN4" s="689"/>
      <c r="AO4" s="689"/>
      <c r="AP4" s="689"/>
      <c r="AQ4" s="689"/>
      <c r="AR4" s="689"/>
      <c r="AS4" s="689"/>
      <c r="AT4" s="689"/>
      <c r="AU4" s="689"/>
      <c r="AV4" s="689"/>
      <c r="AW4" s="689"/>
      <c r="AX4" s="689"/>
      <c r="AY4" s="689"/>
      <c r="AZ4" s="689"/>
      <c r="BA4" s="689"/>
      <c r="BB4" s="689"/>
      <c r="BC4" s="689"/>
      <c r="BD4" s="689"/>
      <c r="BE4" s="689"/>
      <c r="BF4" s="689"/>
      <c r="BG4" s="689"/>
      <c r="BH4" s="689"/>
      <c r="BI4" s="689"/>
      <c r="BJ4" s="689"/>
      <c r="BK4" s="689"/>
      <c r="BL4" s="689"/>
      <c r="BM4" s="689"/>
      <c r="BN4" s="689"/>
      <c r="BO4" s="689"/>
      <c r="BP4" s="689"/>
      <c r="BQ4" s="689"/>
      <c r="BR4" s="689"/>
      <c r="BS4" s="689"/>
      <c r="BT4" s="689"/>
    </row>
    <row r="5" spans="1:72" s="690" customFormat="1" x14ac:dyDescent="0.3">
      <c r="A5" s="683">
        <f>IF(R5 = "", 0,1)</f>
        <v>0</v>
      </c>
      <c r="B5" s="674">
        <v>2025</v>
      </c>
      <c r="C5" s="674">
        <v>1</v>
      </c>
      <c r="D5" s="684" t="s">
        <v>1965</v>
      </c>
      <c r="E5" s="685"/>
      <c r="F5" s="686">
        <v>60</v>
      </c>
      <c r="G5" s="687"/>
      <c r="H5" s="684" t="s">
        <v>2837</v>
      </c>
      <c r="I5" s="684" t="s">
        <v>2744</v>
      </c>
      <c r="J5" s="684" t="s">
        <v>2745</v>
      </c>
      <c r="K5" s="684" t="s">
        <v>357</v>
      </c>
      <c r="L5" s="684">
        <v>43119</v>
      </c>
      <c r="M5" s="691"/>
      <c r="N5" s="684" t="s">
        <v>2746</v>
      </c>
      <c r="O5" s="692" t="s">
        <v>2747</v>
      </c>
      <c r="P5" s="693">
        <f>IF($C5 &gt; 0,5*E5+5*F5+5*G5,0)</f>
        <v>300</v>
      </c>
      <c r="Q5" s="694">
        <v>300</v>
      </c>
      <c r="R5" s="693" t="str">
        <f>IF(C5&gt;0,IF((P5-Q5)&gt;0,MAX(0,P5-Q5),""),"")</f>
        <v/>
      </c>
      <c r="S5" s="695" t="s">
        <v>216</v>
      </c>
      <c r="T5" s="684" t="s">
        <v>2849</v>
      </c>
      <c r="U5" s="684" t="s">
        <v>330</v>
      </c>
      <c r="V5" s="684"/>
      <c r="W5" s="692"/>
      <c r="X5" s="688">
        <f>Q5-P5</f>
        <v>0</v>
      </c>
      <c r="Y5" s="689"/>
      <c r="Z5" s="689"/>
      <c r="AA5" s="689"/>
      <c r="AB5" s="689"/>
      <c r="AC5" s="689"/>
      <c r="AD5" s="689"/>
      <c r="AE5" s="689"/>
      <c r="AF5" s="689"/>
      <c r="AG5" s="689"/>
      <c r="AH5" s="689"/>
      <c r="AI5" s="689"/>
      <c r="AJ5" s="689"/>
      <c r="AK5" s="689"/>
      <c r="AL5" s="689"/>
      <c r="AM5" s="689"/>
      <c r="AN5" s="689"/>
      <c r="AO5" s="689"/>
      <c r="AP5" s="689"/>
      <c r="AQ5" s="689"/>
      <c r="AR5" s="689"/>
      <c r="AS5" s="689"/>
      <c r="AT5" s="689"/>
      <c r="AU5" s="689"/>
      <c r="AV5" s="689"/>
      <c r="AW5" s="689"/>
      <c r="AX5" s="689"/>
      <c r="AY5" s="689"/>
      <c r="AZ5" s="689"/>
      <c r="BA5" s="689"/>
      <c r="BB5" s="689"/>
      <c r="BC5" s="689"/>
      <c r="BD5" s="689"/>
      <c r="BE5" s="689"/>
      <c r="BF5" s="689"/>
      <c r="BG5" s="689"/>
      <c r="BH5" s="689"/>
      <c r="BI5" s="689"/>
      <c r="BJ5" s="689"/>
      <c r="BK5" s="689"/>
      <c r="BL5" s="689"/>
      <c r="BM5" s="689"/>
      <c r="BN5" s="689"/>
      <c r="BO5" s="689"/>
      <c r="BP5" s="689"/>
      <c r="BQ5" s="689"/>
      <c r="BR5" s="689"/>
      <c r="BS5" s="689"/>
      <c r="BT5" s="689"/>
    </row>
    <row r="6" spans="1:72" s="690" customFormat="1" x14ac:dyDescent="0.3">
      <c r="A6" s="683">
        <f>IF(R6 = "", 0,1)</f>
        <v>0</v>
      </c>
      <c r="B6" s="674">
        <v>2025</v>
      </c>
      <c r="C6" s="674">
        <v>1</v>
      </c>
      <c r="D6" s="684" t="s">
        <v>2687</v>
      </c>
      <c r="E6" s="685"/>
      <c r="F6" s="686"/>
      <c r="G6" s="687">
        <v>4</v>
      </c>
      <c r="H6" s="684" t="s">
        <v>2692</v>
      </c>
      <c r="I6" s="684" t="s">
        <v>2689</v>
      </c>
      <c r="J6" s="684" t="s">
        <v>2690</v>
      </c>
      <c r="K6" s="684" t="s">
        <v>357</v>
      </c>
      <c r="L6" s="684">
        <v>43119</v>
      </c>
      <c r="M6" s="691"/>
      <c r="N6" s="684" t="s">
        <v>2738</v>
      </c>
      <c r="O6" s="692" t="s">
        <v>2740</v>
      </c>
      <c r="P6" s="693">
        <f>IF($C6 &gt; 0,5*E6+5*F6+5*G6,0)</f>
        <v>20</v>
      </c>
      <c r="Q6" s="694">
        <v>20</v>
      </c>
      <c r="R6" s="693" t="str">
        <f>IF(C6&gt;0,IF((P6-Q6)&gt;0,MAX(0,P6-Q6),""),"")</f>
        <v/>
      </c>
      <c r="S6" s="695" t="s">
        <v>2741</v>
      </c>
      <c r="T6" s="684" t="s">
        <v>2851</v>
      </c>
      <c r="U6" s="684" t="s">
        <v>330</v>
      </c>
      <c r="V6" s="684"/>
      <c r="W6" s="692"/>
      <c r="X6" s="688">
        <f>Q6-P6</f>
        <v>0</v>
      </c>
      <c r="Y6" s="689"/>
      <c r="Z6" s="689"/>
      <c r="AA6" s="689"/>
      <c r="AB6" s="689"/>
      <c r="AC6" s="689"/>
      <c r="AD6" s="689"/>
      <c r="AE6" s="689"/>
      <c r="AF6" s="689"/>
      <c r="AG6" s="689"/>
      <c r="AH6" s="689"/>
      <c r="AI6" s="689"/>
      <c r="AJ6" s="689"/>
      <c r="AK6" s="689"/>
      <c r="AL6" s="689"/>
      <c r="AM6" s="689"/>
      <c r="AN6" s="689"/>
      <c r="AO6" s="689"/>
      <c r="AP6" s="689"/>
      <c r="AQ6" s="689"/>
      <c r="AR6" s="689"/>
      <c r="AS6" s="689"/>
      <c r="AT6" s="689"/>
      <c r="AU6" s="689"/>
      <c r="AV6" s="689"/>
      <c r="AW6" s="689"/>
      <c r="AX6" s="689"/>
      <c r="AY6" s="689"/>
      <c r="AZ6" s="689"/>
      <c r="BA6" s="689"/>
      <c r="BB6" s="689"/>
      <c r="BC6" s="689"/>
      <c r="BD6" s="689"/>
      <c r="BE6" s="689"/>
      <c r="BF6" s="689"/>
      <c r="BG6" s="689"/>
      <c r="BH6" s="689"/>
      <c r="BI6" s="689"/>
      <c r="BJ6" s="689"/>
      <c r="BK6" s="689"/>
      <c r="BL6" s="689"/>
      <c r="BM6" s="689"/>
      <c r="BN6" s="689"/>
      <c r="BO6" s="689"/>
      <c r="BP6" s="689"/>
      <c r="BQ6" s="689"/>
      <c r="BR6" s="689"/>
      <c r="BS6" s="689"/>
      <c r="BT6" s="689"/>
    </row>
    <row r="7" spans="1:72" s="690" customFormat="1" x14ac:dyDescent="0.3">
      <c r="A7" s="683">
        <f>IF(R7 = "", 0,1)</f>
        <v>0</v>
      </c>
      <c r="B7" s="674">
        <v>2025</v>
      </c>
      <c r="C7" s="674">
        <v>1</v>
      </c>
      <c r="D7" s="684" t="s">
        <v>2687</v>
      </c>
      <c r="E7" s="685">
        <v>15</v>
      </c>
      <c r="F7" s="686"/>
      <c r="G7" s="687"/>
      <c r="H7" s="684" t="s">
        <v>2688</v>
      </c>
      <c r="I7" s="684" t="s">
        <v>2689</v>
      </c>
      <c r="J7" s="684" t="s">
        <v>2690</v>
      </c>
      <c r="K7" s="684" t="s">
        <v>357</v>
      </c>
      <c r="L7" s="684">
        <v>43119</v>
      </c>
      <c r="M7" s="691"/>
      <c r="N7" s="684" t="s">
        <v>2738</v>
      </c>
      <c r="O7" s="692"/>
      <c r="P7" s="693">
        <f>IF($C7 &gt; 0,5*E7+5*F7+5*G7,0)</f>
        <v>75</v>
      </c>
      <c r="Q7" s="694">
        <v>75</v>
      </c>
      <c r="R7" s="693" t="str">
        <f>IF(C7&gt;0,IF((P7-Q7)&gt;0,MAX(0,P7-Q7),""),"")</f>
        <v/>
      </c>
      <c r="S7" s="695" t="s">
        <v>2739</v>
      </c>
      <c r="T7" s="684" t="s">
        <v>2851</v>
      </c>
      <c r="U7" s="684" t="s">
        <v>330</v>
      </c>
      <c r="V7" s="684"/>
      <c r="W7" s="692"/>
      <c r="X7" s="688">
        <f>Q7-P7</f>
        <v>0</v>
      </c>
      <c r="Y7" s="689"/>
      <c r="Z7" s="689"/>
      <c r="AA7" s="689"/>
      <c r="AB7" s="689"/>
      <c r="AC7" s="689"/>
      <c r="AD7" s="689"/>
      <c r="AE7" s="689"/>
      <c r="AF7" s="689"/>
      <c r="AG7" s="689"/>
      <c r="AH7" s="689"/>
      <c r="AI7" s="689"/>
      <c r="AJ7" s="689"/>
      <c r="AK7" s="689"/>
      <c r="AL7" s="689"/>
      <c r="AM7" s="689"/>
      <c r="AN7" s="689"/>
      <c r="AO7" s="689"/>
      <c r="AP7" s="689"/>
      <c r="AQ7" s="689"/>
      <c r="AR7" s="689"/>
      <c r="AS7" s="689"/>
      <c r="AT7" s="689"/>
      <c r="AU7" s="689"/>
      <c r="AV7" s="689"/>
      <c r="AW7" s="689"/>
      <c r="AX7" s="689"/>
      <c r="AY7" s="689"/>
      <c r="AZ7" s="689"/>
      <c r="BA7" s="689"/>
      <c r="BB7" s="689"/>
      <c r="BC7" s="689"/>
      <c r="BD7" s="689"/>
      <c r="BE7" s="689"/>
      <c r="BF7" s="689"/>
      <c r="BG7" s="689"/>
      <c r="BH7" s="689"/>
      <c r="BI7" s="689"/>
      <c r="BJ7" s="689"/>
      <c r="BK7" s="689"/>
      <c r="BL7" s="689"/>
      <c r="BM7" s="689"/>
      <c r="BN7" s="689"/>
      <c r="BO7" s="689"/>
      <c r="BP7" s="689"/>
      <c r="BQ7" s="689"/>
      <c r="BR7" s="689"/>
      <c r="BS7" s="689"/>
      <c r="BT7" s="689"/>
    </row>
    <row r="8" spans="1:72" s="690" customFormat="1" ht="14" customHeight="1" x14ac:dyDescent="0.3">
      <c r="A8" s="683">
        <f>IF(R8 = "", 0,1)</f>
        <v>0</v>
      </c>
      <c r="B8" s="674">
        <v>2025</v>
      </c>
      <c r="C8" s="674">
        <v>1</v>
      </c>
      <c r="D8" s="684" t="s">
        <v>1965</v>
      </c>
      <c r="E8" s="685">
        <v>8</v>
      </c>
      <c r="F8" s="686"/>
      <c r="G8" s="687"/>
      <c r="H8" s="684" t="s">
        <v>2803</v>
      </c>
      <c r="I8" s="684" t="s">
        <v>2804</v>
      </c>
      <c r="J8" s="684" t="s">
        <v>2805</v>
      </c>
      <c r="K8" s="684" t="s">
        <v>324</v>
      </c>
      <c r="L8" s="684">
        <v>43206</v>
      </c>
      <c r="M8" s="691"/>
      <c r="N8" s="684" t="s">
        <v>2806</v>
      </c>
      <c r="O8" s="692" t="s">
        <v>2807</v>
      </c>
      <c r="P8" s="693">
        <f>IF($C8 &gt; 0,5*E8+5*F8+5*G8,0)</f>
        <v>40</v>
      </c>
      <c r="Q8" s="694">
        <v>40</v>
      </c>
      <c r="R8" s="693" t="str">
        <f>IF(C8&gt;0,IF((P8-Q8)&gt;0,MAX(0,P8-Q8),""),"")</f>
        <v/>
      </c>
      <c r="S8" s="695" t="s">
        <v>2775</v>
      </c>
      <c r="T8" s="684" t="s">
        <v>2853</v>
      </c>
      <c r="U8" s="684" t="s">
        <v>330</v>
      </c>
      <c r="V8" s="684"/>
      <c r="W8" s="692"/>
      <c r="X8" s="688">
        <f>Q8-P8</f>
        <v>0</v>
      </c>
      <c r="Y8" s="689"/>
      <c r="Z8" s="689"/>
      <c r="AA8" s="689"/>
      <c r="AB8" s="689"/>
      <c r="AC8" s="689"/>
      <c r="AD8" s="689"/>
      <c r="AE8" s="689"/>
      <c r="AF8" s="689"/>
      <c r="AG8" s="689"/>
      <c r="AH8" s="689"/>
      <c r="AI8" s="689"/>
      <c r="AJ8" s="689"/>
      <c r="AK8" s="689"/>
      <c r="AL8" s="689"/>
      <c r="AM8" s="689"/>
      <c r="AN8" s="689"/>
      <c r="AO8" s="689"/>
      <c r="AP8" s="689"/>
      <c r="AQ8" s="689"/>
      <c r="AR8" s="689"/>
      <c r="AS8" s="689"/>
      <c r="AT8" s="689"/>
      <c r="AU8" s="689"/>
      <c r="AV8" s="689"/>
      <c r="AW8" s="689"/>
      <c r="AX8" s="689"/>
      <c r="AY8" s="689"/>
      <c r="AZ8" s="689"/>
      <c r="BA8" s="689"/>
      <c r="BB8" s="689"/>
      <c r="BC8" s="689"/>
      <c r="BD8" s="689"/>
      <c r="BE8" s="689"/>
      <c r="BF8" s="689"/>
      <c r="BG8" s="689"/>
      <c r="BH8" s="689"/>
      <c r="BI8" s="689"/>
      <c r="BJ8" s="689"/>
      <c r="BK8" s="689"/>
      <c r="BL8" s="689"/>
      <c r="BM8" s="689"/>
      <c r="BN8" s="689"/>
      <c r="BO8" s="689"/>
      <c r="BP8" s="689"/>
      <c r="BQ8" s="689"/>
      <c r="BR8" s="689"/>
      <c r="BS8" s="689"/>
      <c r="BT8" s="689"/>
    </row>
    <row r="9" spans="1:72" s="690" customFormat="1" ht="14" customHeight="1" x14ac:dyDescent="0.35">
      <c r="A9" s="683">
        <f>IF(R9 = "", 0,1)</f>
        <v>0</v>
      </c>
      <c r="B9" s="674">
        <v>2025</v>
      </c>
      <c r="C9" s="674">
        <v>1</v>
      </c>
      <c r="D9" s="684" t="s">
        <v>1332</v>
      </c>
      <c r="E9" s="685"/>
      <c r="F9" s="686"/>
      <c r="G9" s="687">
        <v>10</v>
      </c>
      <c r="H9" s="684" t="s">
        <v>2727</v>
      </c>
      <c r="I9" s="1073" t="s">
        <v>2841</v>
      </c>
      <c r="J9" s="684" t="s">
        <v>1048</v>
      </c>
      <c r="K9" s="684" t="s">
        <v>339</v>
      </c>
      <c r="L9" s="684">
        <v>43123</v>
      </c>
      <c r="M9" s="691"/>
      <c r="N9" s="684" t="s">
        <v>2728</v>
      </c>
      <c r="O9" s="692"/>
      <c r="P9" s="693">
        <f>IF($C9 &gt; 0,5*E9+5*F9+5*G9,0)</f>
        <v>50</v>
      </c>
      <c r="Q9" s="694">
        <v>50</v>
      </c>
      <c r="R9" s="693" t="str">
        <f>IF(C9&gt;0,IF((P9-Q9)&gt;0,MAX(0,P9-Q9),""),"")</f>
        <v/>
      </c>
      <c r="S9" s="695" t="s">
        <v>216</v>
      </c>
      <c r="T9" s="684" t="s">
        <v>2852</v>
      </c>
      <c r="U9" s="684" t="s">
        <v>330</v>
      </c>
      <c r="V9" s="684"/>
      <c r="W9" s="692"/>
      <c r="X9" s="688">
        <f>Q9-P9</f>
        <v>0</v>
      </c>
      <c r="Y9" s="689"/>
      <c r="Z9" s="689"/>
      <c r="AA9" s="689"/>
      <c r="AB9" s="689"/>
      <c r="AC9" s="689"/>
      <c r="AD9" s="689"/>
      <c r="AE9" s="689"/>
      <c r="AF9" s="689"/>
      <c r="AG9" s="689"/>
      <c r="AH9" s="689"/>
      <c r="AI9" s="689"/>
      <c r="AJ9" s="689"/>
      <c r="AK9" s="689"/>
      <c r="AL9" s="689"/>
      <c r="AM9" s="689"/>
      <c r="AN9" s="689"/>
      <c r="AO9" s="689"/>
      <c r="AP9" s="689"/>
      <c r="AQ9" s="689"/>
      <c r="AR9" s="689"/>
      <c r="AS9" s="689"/>
      <c r="AT9" s="689"/>
      <c r="AU9" s="689"/>
      <c r="AV9" s="689"/>
      <c r="AW9" s="689"/>
      <c r="AX9" s="689"/>
      <c r="AY9" s="689"/>
      <c r="AZ9" s="689"/>
      <c r="BA9" s="689"/>
      <c r="BB9" s="689"/>
      <c r="BC9" s="689"/>
      <c r="BD9" s="689"/>
      <c r="BE9" s="689"/>
      <c r="BF9" s="689"/>
      <c r="BG9" s="689"/>
      <c r="BH9" s="689"/>
      <c r="BI9" s="689"/>
      <c r="BJ9" s="689"/>
      <c r="BK9" s="689"/>
      <c r="BL9" s="689"/>
      <c r="BM9" s="689"/>
      <c r="BN9" s="689"/>
      <c r="BO9" s="689"/>
      <c r="BP9" s="689"/>
      <c r="BQ9" s="689"/>
      <c r="BR9" s="689"/>
      <c r="BS9" s="689"/>
      <c r="BT9" s="689"/>
    </row>
    <row r="10" spans="1:72" s="690" customFormat="1" x14ac:dyDescent="0.3">
      <c r="A10" s="683">
        <f>IF(R10 = "", 0,1)</f>
        <v>0</v>
      </c>
      <c r="B10" s="674">
        <v>2025</v>
      </c>
      <c r="C10" s="674">
        <v>1</v>
      </c>
      <c r="D10" s="684" t="s">
        <v>1965</v>
      </c>
      <c r="E10" s="685"/>
      <c r="F10" s="686">
        <v>10</v>
      </c>
      <c r="G10" s="687">
        <v>8</v>
      </c>
      <c r="H10" s="684" t="s">
        <v>2683</v>
      </c>
      <c r="I10" s="684" t="s">
        <v>2201</v>
      </c>
      <c r="J10" s="684" t="s">
        <v>2200</v>
      </c>
      <c r="K10" s="684" t="s">
        <v>339</v>
      </c>
      <c r="L10" s="684">
        <v>43124</v>
      </c>
      <c r="M10" s="691"/>
      <c r="N10" s="684" t="s">
        <v>2787</v>
      </c>
      <c r="O10" s="692" t="s">
        <v>2342</v>
      </c>
      <c r="P10" s="693">
        <f>IF($C10 &gt; 0,5*E10+5*F10+5*G10,0)</f>
        <v>90</v>
      </c>
      <c r="Q10" s="694">
        <v>90</v>
      </c>
      <c r="R10" s="693" t="str">
        <f>IF(C10&gt;0,IF((P10-Q10)&gt;0,MAX(0,P10-Q10),""),"")</f>
        <v/>
      </c>
      <c r="S10" s="695" t="s">
        <v>2775</v>
      </c>
      <c r="T10" s="684" t="s">
        <v>2852</v>
      </c>
      <c r="U10" s="684" t="s">
        <v>326</v>
      </c>
      <c r="V10" s="684"/>
      <c r="W10" s="692"/>
      <c r="X10" s="688">
        <f>Q10-P10</f>
        <v>0</v>
      </c>
      <c r="Y10" s="689"/>
      <c r="Z10" s="689"/>
      <c r="AA10" s="689"/>
      <c r="AB10" s="689"/>
      <c r="AC10" s="689"/>
      <c r="AD10" s="689"/>
      <c r="AE10" s="689"/>
      <c r="AF10" s="689"/>
      <c r="AG10" s="689"/>
      <c r="AH10" s="689"/>
      <c r="AI10" s="689"/>
      <c r="AJ10" s="689"/>
      <c r="AK10" s="689"/>
      <c r="AL10" s="689"/>
      <c r="AM10" s="689"/>
      <c r="AN10" s="689"/>
      <c r="AO10" s="689"/>
      <c r="AP10" s="689"/>
      <c r="AQ10" s="689"/>
      <c r="AR10" s="689"/>
      <c r="AS10" s="689"/>
      <c r="AT10" s="689"/>
      <c r="AU10" s="689"/>
      <c r="AV10" s="689"/>
      <c r="AW10" s="689"/>
      <c r="AX10" s="689"/>
      <c r="AY10" s="689"/>
      <c r="AZ10" s="689"/>
      <c r="BA10" s="689"/>
      <c r="BB10" s="689"/>
      <c r="BC10" s="689"/>
      <c r="BD10" s="689"/>
      <c r="BE10" s="689"/>
      <c r="BF10" s="689"/>
      <c r="BG10" s="689"/>
      <c r="BH10" s="689"/>
      <c r="BI10" s="689"/>
      <c r="BJ10" s="689"/>
      <c r="BK10" s="689"/>
      <c r="BL10" s="689"/>
      <c r="BM10" s="689"/>
      <c r="BN10" s="689"/>
      <c r="BO10" s="689"/>
      <c r="BP10" s="689"/>
      <c r="BQ10" s="689"/>
      <c r="BR10" s="689"/>
      <c r="BS10" s="689"/>
      <c r="BT10" s="689"/>
    </row>
    <row r="11" spans="1:72" s="690" customFormat="1" x14ac:dyDescent="0.3">
      <c r="A11" s="683">
        <f>IF(R11 = "", 0,1)</f>
        <v>0</v>
      </c>
      <c r="B11" s="674">
        <v>2025</v>
      </c>
      <c r="C11" s="674">
        <v>1</v>
      </c>
      <c r="D11" s="684" t="s">
        <v>2687</v>
      </c>
      <c r="E11" s="685"/>
      <c r="F11" s="686"/>
      <c r="G11" s="687">
        <v>10</v>
      </c>
      <c r="H11" s="684" t="s">
        <v>2695</v>
      </c>
      <c r="I11" s="684" t="s">
        <v>2696</v>
      </c>
      <c r="J11" s="684" t="s">
        <v>2697</v>
      </c>
      <c r="K11" s="684" t="s">
        <v>324</v>
      </c>
      <c r="L11" s="684">
        <v>43223</v>
      </c>
      <c r="M11" s="691"/>
      <c r="N11" s="684" t="s">
        <v>2742</v>
      </c>
      <c r="O11" s="692"/>
      <c r="P11" s="693">
        <f>IF($C11 &gt; 0,5*E11+5*F11+5*G11,0)</f>
        <v>50</v>
      </c>
      <c r="Q11" s="694">
        <v>50</v>
      </c>
      <c r="R11" s="693" t="str">
        <f>IF(C11&gt;0,IF((P11-Q11)&gt;0,MAX(0,P11-Q11),""),"")</f>
        <v/>
      </c>
      <c r="S11" s="695" t="s">
        <v>2743</v>
      </c>
      <c r="T11" s="684" t="s">
        <v>2857</v>
      </c>
      <c r="U11" s="684" t="s">
        <v>330</v>
      </c>
      <c r="V11" s="684"/>
      <c r="W11" s="692"/>
      <c r="X11" s="688">
        <f>Q11-P11</f>
        <v>0</v>
      </c>
      <c r="Y11" s="689"/>
      <c r="Z11" s="689"/>
      <c r="AA11" s="689"/>
      <c r="AB11" s="689"/>
      <c r="AC11" s="689"/>
      <c r="AD11" s="689"/>
      <c r="AE11" s="689"/>
      <c r="AF11" s="689"/>
      <c r="AG11" s="689"/>
      <c r="AH11" s="689"/>
      <c r="AI11" s="689"/>
      <c r="AJ11" s="689"/>
      <c r="AK11" s="689"/>
      <c r="AL11" s="689"/>
      <c r="AM11" s="689"/>
      <c r="AN11" s="689"/>
      <c r="AO11" s="689"/>
      <c r="AP11" s="689"/>
      <c r="AQ11" s="689"/>
      <c r="AR11" s="689"/>
      <c r="AS11" s="689"/>
      <c r="AT11" s="689"/>
      <c r="AU11" s="689"/>
      <c r="AV11" s="689"/>
      <c r="AW11" s="689"/>
      <c r="AX11" s="689"/>
      <c r="AY11" s="689"/>
      <c r="AZ11" s="689"/>
      <c r="BA11" s="689"/>
      <c r="BB11" s="689"/>
      <c r="BC11" s="689"/>
      <c r="BD11" s="689"/>
      <c r="BE11" s="689"/>
      <c r="BF11" s="689"/>
      <c r="BG11" s="689"/>
      <c r="BH11" s="689"/>
      <c r="BI11" s="689"/>
      <c r="BJ11" s="689"/>
      <c r="BK11" s="689"/>
      <c r="BL11" s="689"/>
      <c r="BM11" s="689"/>
      <c r="BN11" s="689"/>
      <c r="BO11" s="689"/>
      <c r="BP11" s="689"/>
      <c r="BQ11" s="689"/>
      <c r="BR11" s="689"/>
      <c r="BS11" s="689"/>
      <c r="BT11" s="689"/>
    </row>
    <row r="12" spans="1:72" s="690" customFormat="1" x14ac:dyDescent="0.3">
      <c r="A12" s="683">
        <f>IF(R12 = "", 0,1)</f>
        <v>0</v>
      </c>
      <c r="B12" s="674">
        <v>2025</v>
      </c>
      <c r="C12" s="674">
        <v>1</v>
      </c>
      <c r="D12" s="684" t="s">
        <v>1998</v>
      </c>
      <c r="E12" s="685"/>
      <c r="F12" s="686"/>
      <c r="G12" s="687">
        <v>40</v>
      </c>
      <c r="H12" s="684" t="s">
        <v>1797</v>
      </c>
      <c r="I12" s="684" t="s">
        <v>2097</v>
      </c>
      <c r="J12" s="684" t="s">
        <v>2191</v>
      </c>
      <c r="K12" s="684" t="s">
        <v>361</v>
      </c>
      <c r="L12" s="684">
        <v>43026</v>
      </c>
      <c r="M12" s="691"/>
      <c r="N12" s="684" t="s">
        <v>2098</v>
      </c>
      <c r="O12" s="692"/>
      <c r="P12" s="693">
        <f>IF($C12 &gt; 0,5*E12+5*F12+5*G12,0)</f>
        <v>200</v>
      </c>
      <c r="Q12" s="694">
        <v>200</v>
      </c>
      <c r="R12" s="693" t="str">
        <f>IF(C12&gt;0,IF((P12-Q12)&gt;0,MAX(0,P12-Q12),""),"")</f>
        <v/>
      </c>
      <c r="S12" s="695" t="s">
        <v>216</v>
      </c>
      <c r="T12" s="684" t="s">
        <v>2848</v>
      </c>
      <c r="U12" s="684" t="s">
        <v>330</v>
      </c>
      <c r="V12" s="684"/>
      <c r="W12" s="692"/>
      <c r="X12" s="688">
        <f>Q12-P12</f>
        <v>0</v>
      </c>
      <c r="Y12" s="689"/>
      <c r="Z12" s="689"/>
      <c r="AA12" s="689"/>
      <c r="AB12" s="689"/>
      <c r="AC12" s="689"/>
      <c r="AD12" s="689"/>
      <c r="AE12" s="689"/>
      <c r="AF12" s="689"/>
      <c r="AG12" s="689"/>
      <c r="AH12" s="689"/>
      <c r="AI12" s="689"/>
      <c r="AJ12" s="689"/>
      <c r="AK12" s="689"/>
      <c r="AL12" s="689"/>
      <c r="AM12" s="689"/>
      <c r="AN12" s="689"/>
      <c r="AO12" s="689"/>
      <c r="AP12" s="689"/>
      <c r="AQ12" s="689"/>
      <c r="AR12" s="689"/>
      <c r="AS12" s="689"/>
      <c r="AT12" s="689"/>
      <c r="AU12" s="689"/>
      <c r="AV12" s="689"/>
      <c r="AW12" s="689"/>
      <c r="AX12" s="689"/>
      <c r="AY12" s="689"/>
      <c r="AZ12" s="689"/>
      <c r="BA12" s="689"/>
      <c r="BB12" s="689"/>
      <c r="BC12" s="689"/>
      <c r="BD12" s="689"/>
      <c r="BE12" s="689"/>
      <c r="BF12" s="689"/>
      <c r="BG12" s="689"/>
      <c r="BH12" s="689"/>
      <c r="BI12" s="689"/>
      <c r="BJ12" s="689"/>
      <c r="BK12" s="689"/>
      <c r="BL12" s="689"/>
      <c r="BM12" s="689"/>
      <c r="BN12" s="689"/>
      <c r="BO12" s="689"/>
      <c r="BP12" s="689"/>
      <c r="BQ12" s="689"/>
      <c r="BR12" s="689"/>
      <c r="BS12" s="689"/>
      <c r="BT12" s="689"/>
    </row>
    <row r="13" spans="1:72" s="690" customFormat="1" x14ac:dyDescent="0.3">
      <c r="A13" s="683">
        <f>IF(R13 = "", 0,1)</f>
        <v>1</v>
      </c>
      <c r="B13" s="674">
        <v>2025</v>
      </c>
      <c r="C13" s="674">
        <v>1</v>
      </c>
      <c r="D13" s="684" t="s">
        <v>435</v>
      </c>
      <c r="E13" s="685"/>
      <c r="F13" s="686"/>
      <c r="G13" s="687">
        <v>60</v>
      </c>
      <c r="H13" s="684" t="s">
        <v>2842</v>
      </c>
      <c r="I13" s="684" t="s">
        <v>2843</v>
      </c>
      <c r="J13" s="684" t="s">
        <v>2844</v>
      </c>
      <c r="K13" s="684" t="s">
        <v>361</v>
      </c>
      <c r="L13" s="684">
        <v>43026</v>
      </c>
      <c r="M13" s="691"/>
      <c r="N13" s="684" t="s">
        <v>2845</v>
      </c>
      <c r="O13" s="692"/>
      <c r="P13" s="693">
        <f>IF($C13 &gt; 0,5*E13+5*F13+5*G13,0)</f>
        <v>300</v>
      </c>
      <c r="Q13" s="694"/>
      <c r="R13" s="693">
        <f>IF(C13&gt;0,IF((P13-Q13)&gt;0,MAX(0,P13-Q13),""),"")</f>
        <v>300</v>
      </c>
      <c r="S13" s="695"/>
      <c r="T13" s="684" t="s">
        <v>2847</v>
      </c>
      <c r="U13" s="684" t="s">
        <v>330</v>
      </c>
      <c r="V13" s="684"/>
      <c r="W13" s="692"/>
      <c r="X13" s="688">
        <f>Q13-P13</f>
        <v>-300</v>
      </c>
      <c r="Y13" s="689"/>
      <c r="Z13" s="689"/>
      <c r="AA13" s="689"/>
      <c r="AB13" s="689"/>
      <c r="AC13" s="689"/>
      <c r="AD13" s="689"/>
      <c r="AE13" s="689"/>
      <c r="AF13" s="689"/>
      <c r="AG13" s="689"/>
      <c r="AH13" s="689"/>
      <c r="AI13" s="689"/>
      <c r="AJ13" s="689"/>
      <c r="AK13" s="689"/>
      <c r="AL13" s="689"/>
      <c r="AM13" s="689"/>
      <c r="AN13" s="689"/>
      <c r="AO13" s="689"/>
      <c r="AP13" s="689"/>
      <c r="AQ13" s="689"/>
      <c r="AR13" s="689"/>
      <c r="AS13" s="689"/>
      <c r="AT13" s="689"/>
      <c r="AU13" s="689"/>
      <c r="AV13" s="689"/>
      <c r="AW13" s="689"/>
      <c r="AX13" s="689"/>
      <c r="AY13" s="689"/>
      <c r="AZ13" s="689"/>
      <c r="BA13" s="689"/>
      <c r="BB13" s="689"/>
      <c r="BC13" s="689"/>
      <c r="BD13" s="689"/>
      <c r="BE13" s="689"/>
      <c r="BF13" s="689"/>
      <c r="BG13" s="689"/>
      <c r="BH13" s="689"/>
      <c r="BI13" s="689"/>
      <c r="BJ13" s="689"/>
      <c r="BK13" s="689"/>
      <c r="BL13" s="689"/>
      <c r="BM13" s="689"/>
      <c r="BN13" s="689"/>
      <c r="BO13" s="689"/>
      <c r="BP13" s="689"/>
      <c r="BQ13" s="689"/>
      <c r="BR13" s="689"/>
      <c r="BS13" s="689"/>
      <c r="BT13" s="689"/>
    </row>
    <row r="14" spans="1:72" s="690" customFormat="1" x14ac:dyDescent="0.3">
      <c r="A14" s="683">
        <f>IF(R14 = "", 0,1)</f>
        <v>0</v>
      </c>
      <c r="B14" s="674">
        <v>2025</v>
      </c>
      <c r="C14" s="674">
        <v>1</v>
      </c>
      <c r="D14" s="684" t="s">
        <v>1332</v>
      </c>
      <c r="E14" s="685"/>
      <c r="F14" s="686"/>
      <c r="G14" s="687">
        <v>20</v>
      </c>
      <c r="H14" s="684" t="s">
        <v>2146</v>
      </c>
      <c r="I14" s="684" t="s">
        <v>369</v>
      </c>
      <c r="J14" s="684" t="s">
        <v>370</v>
      </c>
      <c r="K14" s="684" t="s">
        <v>324</v>
      </c>
      <c r="L14" s="684">
        <v>43204</v>
      </c>
      <c r="M14" s="691"/>
      <c r="N14" s="684"/>
      <c r="O14" s="1055" t="s">
        <v>2726</v>
      </c>
      <c r="P14" s="693">
        <f>IF($C14 &gt; 0,5*E14+5*F14+5*G14,0)</f>
        <v>100</v>
      </c>
      <c r="Q14" s="694">
        <v>100</v>
      </c>
      <c r="R14" s="693" t="str">
        <f>IF(C14&gt;0,IF((P14-Q14)&gt;0,MAX(0,P14-Q14),""),"")</f>
        <v/>
      </c>
      <c r="S14" s="695" t="s">
        <v>216</v>
      </c>
      <c r="T14" s="684" t="s">
        <v>374</v>
      </c>
      <c r="U14" s="684" t="s">
        <v>374</v>
      </c>
      <c r="V14" s="684" t="s">
        <v>374</v>
      </c>
      <c r="W14" s="692"/>
      <c r="X14" s="688">
        <f>Q14-P14</f>
        <v>0</v>
      </c>
      <c r="Y14" s="689"/>
      <c r="Z14" s="689"/>
      <c r="AA14" s="689"/>
      <c r="AB14" s="689"/>
      <c r="AC14" s="689"/>
      <c r="AD14" s="689"/>
      <c r="AE14" s="689"/>
      <c r="AF14" s="689"/>
      <c r="AG14" s="689"/>
      <c r="AH14" s="689"/>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row>
    <row r="15" spans="1:72" s="690" customFormat="1" x14ac:dyDescent="0.3">
      <c r="A15" s="683">
        <f>IF(R15 = "", 0,1)</f>
        <v>0</v>
      </c>
      <c r="B15" s="674">
        <v>2025</v>
      </c>
      <c r="C15" s="674">
        <v>1</v>
      </c>
      <c r="D15" s="684" t="s">
        <v>2128</v>
      </c>
      <c r="E15" s="685"/>
      <c r="F15" s="686"/>
      <c r="G15" s="687">
        <v>4</v>
      </c>
      <c r="H15" s="684" t="s">
        <v>2133</v>
      </c>
      <c r="I15" s="684" t="s">
        <v>2130</v>
      </c>
      <c r="J15" s="684" t="s">
        <v>371</v>
      </c>
      <c r="K15" s="684" t="s">
        <v>324</v>
      </c>
      <c r="L15" s="684">
        <v>43204</v>
      </c>
      <c r="M15" s="691"/>
      <c r="N15" s="684"/>
      <c r="O15" s="692" t="s">
        <v>374</v>
      </c>
      <c r="P15" s="693">
        <f>IF($C15 &gt; 0,5*E15+5*F15+5*G15,0)</f>
        <v>20</v>
      </c>
      <c r="Q15" s="694">
        <v>20</v>
      </c>
      <c r="R15" s="693" t="str">
        <f>IF(C15&gt;0,IF((P15-Q15)&gt;0,MAX(0,P15-Q15),""),"")</f>
        <v/>
      </c>
      <c r="S15" s="695" t="s">
        <v>216</v>
      </c>
      <c r="T15" s="684" t="s">
        <v>2859</v>
      </c>
      <c r="U15" s="684" t="s">
        <v>330</v>
      </c>
      <c r="V15" s="684"/>
      <c r="W15" s="692"/>
      <c r="X15" s="688">
        <f>Q15-P15</f>
        <v>0</v>
      </c>
      <c r="Y15" s="689"/>
      <c r="Z15" s="689"/>
      <c r="AA15" s="689"/>
      <c r="AB15" s="689"/>
      <c r="AC15" s="689"/>
      <c r="AD15" s="689"/>
      <c r="AE15" s="689"/>
      <c r="AF15" s="689"/>
      <c r="AG15" s="689"/>
      <c r="AH15" s="689"/>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row>
    <row r="16" spans="1:72" s="690" customFormat="1" x14ac:dyDescent="0.3">
      <c r="A16" s="683">
        <f>IF(R16 = "", 0,1)</f>
        <v>0</v>
      </c>
      <c r="B16" s="674">
        <v>2025</v>
      </c>
      <c r="C16" s="674">
        <v>1</v>
      </c>
      <c r="D16" s="684" t="s">
        <v>435</v>
      </c>
      <c r="E16" s="685"/>
      <c r="F16" s="686">
        <v>24</v>
      </c>
      <c r="G16" s="687">
        <v>40</v>
      </c>
      <c r="H16" s="684" t="s">
        <v>427</v>
      </c>
      <c r="I16" s="684" t="s">
        <v>2104</v>
      </c>
      <c r="J16" s="684" t="s">
        <v>403</v>
      </c>
      <c r="K16" s="684" t="s">
        <v>324</v>
      </c>
      <c r="L16" s="684">
        <v>43204</v>
      </c>
      <c r="M16" s="691"/>
      <c r="N16" s="684" t="s">
        <v>1159</v>
      </c>
      <c r="O16" s="692" t="s">
        <v>2755</v>
      </c>
      <c r="P16" s="693">
        <f>IF($C16 &gt; 0,5*E16+5*F16+5*G16,0)</f>
        <v>320</v>
      </c>
      <c r="Q16" s="694">
        <v>320</v>
      </c>
      <c r="R16" s="693" t="str">
        <f>IF(C16&gt;0,IF((P16-Q16)&gt;0,MAX(0,P16-Q16),""),"")</f>
        <v/>
      </c>
      <c r="S16" s="695" t="s">
        <v>2756</v>
      </c>
      <c r="T16" s="684" t="s">
        <v>2858</v>
      </c>
      <c r="U16" s="684" t="s">
        <v>330</v>
      </c>
      <c r="V16" s="888" t="s">
        <v>1011</v>
      </c>
      <c r="W16" s="692"/>
      <c r="X16" s="688">
        <f>Q16-P16</f>
        <v>0</v>
      </c>
      <c r="Y16" s="689"/>
      <c r="Z16" s="689"/>
      <c r="AA16" s="689"/>
      <c r="AB16" s="689"/>
      <c r="AC16" s="689"/>
      <c r="AD16" s="689"/>
      <c r="AE16" s="689"/>
      <c r="AF16" s="689"/>
      <c r="AG16" s="689"/>
      <c r="AH16" s="689"/>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row>
    <row r="17" spans="1:72" s="690" customFormat="1" x14ac:dyDescent="0.3">
      <c r="A17" s="683">
        <f>IF(R17 = "", 0,1)</f>
        <v>0</v>
      </c>
      <c r="B17" s="674">
        <v>2025</v>
      </c>
      <c r="C17" s="674">
        <v>1</v>
      </c>
      <c r="D17" s="684" t="s">
        <v>1965</v>
      </c>
      <c r="E17" s="685">
        <v>8</v>
      </c>
      <c r="F17" s="686"/>
      <c r="G17" s="687"/>
      <c r="H17" s="684" t="s">
        <v>2064</v>
      </c>
      <c r="I17" s="684" t="s">
        <v>2065</v>
      </c>
      <c r="J17" s="684" t="s">
        <v>115</v>
      </c>
      <c r="K17" s="684" t="s">
        <v>324</v>
      </c>
      <c r="L17" s="684">
        <v>43204</v>
      </c>
      <c r="M17" s="691"/>
      <c r="N17" s="684" t="s">
        <v>2786</v>
      </c>
      <c r="O17" s="692" t="s">
        <v>527</v>
      </c>
      <c r="P17" s="693">
        <f>IF($C17 &gt; 0,5*E17+5*F17+5*G17,0)</f>
        <v>40</v>
      </c>
      <c r="Q17" s="694">
        <v>40</v>
      </c>
      <c r="R17" s="693" t="str">
        <f>IF(C17&gt;0,IF((P17-Q17)&gt;0,MAX(0,P17-Q17),""),"")</f>
        <v/>
      </c>
      <c r="S17" s="695" t="s">
        <v>2775</v>
      </c>
      <c r="T17" s="684" t="s">
        <v>2227</v>
      </c>
      <c r="U17" s="684" t="s">
        <v>330</v>
      </c>
      <c r="V17" s="888" t="s">
        <v>1011</v>
      </c>
      <c r="W17" s="692"/>
      <c r="X17" s="688">
        <f>Q17-P17</f>
        <v>0</v>
      </c>
      <c r="Y17" s="689"/>
      <c r="Z17" s="689"/>
      <c r="AA17" s="689"/>
      <c r="AB17" s="689"/>
      <c r="AC17" s="689"/>
      <c r="AD17" s="689"/>
      <c r="AE17" s="689"/>
      <c r="AF17" s="689"/>
      <c r="AG17" s="689"/>
      <c r="AH17" s="689"/>
      <c r="AI17" s="689"/>
      <c r="AJ17" s="689"/>
      <c r="AK17" s="689"/>
      <c r="AL17" s="689"/>
      <c r="AM17" s="689"/>
      <c r="AN17" s="689"/>
      <c r="AO17" s="689"/>
      <c r="AP17" s="689"/>
      <c r="AQ17" s="689"/>
      <c r="AR17" s="689"/>
      <c r="AS17" s="689"/>
      <c r="AT17" s="689"/>
      <c r="AU17" s="689"/>
      <c r="AV17" s="689"/>
      <c r="AW17" s="689"/>
      <c r="AX17" s="689"/>
      <c r="AY17" s="689"/>
      <c r="AZ17" s="689"/>
      <c r="BA17" s="689"/>
      <c r="BB17" s="689"/>
      <c r="BC17" s="689"/>
      <c r="BD17" s="689"/>
      <c r="BE17" s="689"/>
      <c r="BF17" s="689"/>
      <c r="BG17" s="689"/>
      <c r="BH17" s="689"/>
      <c r="BI17" s="689"/>
      <c r="BJ17" s="689"/>
      <c r="BK17" s="689"/>
      <c r="BL17" s="689"/>
      <c r="BM17" s="689"/>
      <c r="BN17" s="689"/>
      <c r="BO17" s="689"/>
      <c r="BP17" s="689"/>
      <c r="BQ17" s="689"/>
      <c r="BR17" s="689"/>
      <c r="BS17" s="689"/>
      <c r="BT17" s="689"/>
    </row>
    <row r="18" spans="1:72" s="690" customFormat="1" x14ac:dyDescent="0.3">
      <c r="A18" s="683">
        <f>IF(R18 = "", 0,1)</f>
        <v>0</v>
      </c>
      <c r="B18" s="674">
        <v>2025</v>
      </c>
      <c r="C18" s="674">
        <v>1</v>
      </c>
      <c r="D18" s="684" t="s">
        <v>1965</v>
      </c>
      <c r="E18" s="685"/>
      <c r="F18" s="686"/>
      <c r="G18" s="687">
        <v>10</v>
      </c>
      <c r="H18" s="684" t="s">
        <v>2821</v>
      </c>
      <c r="I18" s="684" t="s">
        <v>2822</v>
      </c>
      <c r="J18" s="684" t="s">
        <v>416</v>
      </c>
      <c r="K18" s="684" t="s">
        <v>324</v>
      </c>
      <c r="L18" s="684">
        <v>43204</v>
      </c>
      <c r="M18" s="691"/>
      <c r="N18" s="684" t="s">
        <v>2823</v>
      </c>
      <c r="O18" s="692" t="s">
        <v>2824</v>
      </c>
      <c r="P18" s="693">
        <f>IF($C18 &gt; 0,5*E18+5*F18+5*G18,0)</f>
        <v>50</v>
      </c>
      <c r="Q18" s="694">
        <v>50</v>
      </c>
      <c r="R18" s="693" t="str">
        <f>IF(C18&gt;0,IF((P18-Q18)&gt;0,MAX(0,P18-Q18),""),"")</f>
        <v/>
      </c>
      <c r="S18" s="695" t="s">
        <v>2775</v>
      </c>
      <c r="T18" s="684" t="s">
        <v>2227</v>
      </c>
      <c r="U18" s="684" t="s">
        <v>326</v>
      </c>
      <c r="V18" s="888" t="s">
        <v>1011</v>
      </c>
      <c r="W18" s="692"/>
      <c r="X18" s="688">
        <f>Q18-P18</f>
        <v>0</v>
      </c>
      <c r="Y18" s="689"/>
      <c r="Z18" s="689"/>
      <c r="AA18" s="689"/>
      <c r="AB18" s="689"/>
      <c r="AC18" s="689"/>
      <c r="AD18" s="689"/>
      <c r="AE18" s="689"/>
      <c r="AF18" s="689"/>
      <c r="AG18" s="689"/>
      <c r="AH18" s="689"/>
      <c r="AI18" s="689"/>
      <c r="AJ18" s="689"/>
      <c r="AK18" s="689"/>
      <c r="AL18" s="689"/>
      <c r="AM18" s="689"/>
      <c r="AN18" s="689"/>
      <c r="AO18" s="689"/>
      <c r="AP18" s="689"/>
      <c r="AQ18" s="689"/>
      <c r="AR18" s="689"/>
      <c r="AS18" s="689"/>
      <c r="AT18" s="689"/>
      <c r="AU18" s="689"/>
      <c r="AV18" s="689"/>
      <c r="AW18" s="689"/>
      <c r="AX18" s="689"/>
      <c r="AY18" s="689"/>
      <c r="AZ18" s="689"/>
      <c r="BA18" s="689"/>
      <c r="BB18" s="689"/>
      <c r="BC18" s="689"/>
      <c r="BD18" s="689"/>
      <c r="BE18" s="689"/>
      <c r="BF18" s="689"/>
      <c r="BG18" s="689"/>
      <c r="BH18" s="689"/>
      <c r="BI18" s="689"/>
      <c r="BJ18" s="689"/>
      <c r="BK18" s="689"/>
      <c r="BL18" s="689"/>
      <c r="BM18" s="689"/>
      <c r="BN18" s="689"/>
      <c r="BO18" s="689"/>
      <c r="BP18" s="689"/>
      <c r="BQ18" s="689"/>
      <c r="BR18" s="689"/>
      <c r="BS18" s="689"/>
      <c r="BT18" s="689"/>
    </row>
    <row r="19" spans="1:72" s="690" customFormat="1" x14ac:dyDescent="0.3">
      <c r="A19" s="683">
        <f>IF(R19 = "", 0,1)</f>
        <v>0</v>
      </c>
      <c r="B19" s="674">
        <v>2025</v>
      </c>
      <c r="C19" s="674">
        <v>1</v>
      </c>
      <c r="D19" s="684" t="s">
        <v>1965</v>
      </c>
      <c r="E19" s="685"/>
      <c r="F19" s="686"/>
      <c r="G19" s="687">
        <v>50</v>
      </c>
      <c r="H19" s="684" t="s">
        <v>1804</v>
      </c>
      <c r="I19" s="684" t="s">
        <v>1805</v>
      </c>
      <c r="J19" s="684" t="s">
        <v>2780</v>
      </c>
      <c r="K19" s="684" t="s">
        <v>324</v>
      </c>
      <c r="L19" s="684">
        <v>43204</v>
      </c>
      <c r="M19" s="691"/>
      <c r="N19" s="684" t="s">
        <v>2808</v>
      </c>
      <c r="O19" s="692" t="s">
        <v>847</v>
      </c>
      <c r="P19" s="693">
        <f>IF($C19 &gt; 0,5*E19+5*F19+5*G19,0)</f>
        <v>250</v>
      </c>
      <c r="Q19" s="694">
        <v>250</v>
      </c>
      <c r="R19" s="693" t="str">
        <f>IF(C19&gt;0,IF((P19-Q19)&gt;0,MAX(0,P19-Q19),""),"")</f>
        <v/>
      </c>
      <c r="S19" s="695" t="s">
        <v>2775</v>
      </c>
      <c r="T19" s="684" t="s">
        <v>2227</v>
      </c>
      <c r="U19" s="684" t="s">
        <v>347</v>
      </c>
      <c r="V19" s="888" t="s">
        <v>1011</v>
      </c>
      <c r="W19" s="692"/>
      <c r="X19" s="688">
        <f>Q19-P19</f>
        <v>0</v>
      </c>
      <c r="Y19" s="689"/>
      <c r="Z19" s="689"/>
      <c r="AA19" s="689"/>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row>
    <row r="20" spans="1:72" s="690" customFormat="1" x14ac:dyDescent="0.3">
      <c r="A20" s="683">
        <f>IF(R20 = "", 0,1)</f>
        <v>0</v>
      </c>
      <c r="B20" s="674">
        <v>2025</v>
      </c>
      <c r="C20" s="674">
        <v>1</v>
      </c>
      <c r="D20" s="684" t="s">
        <v>1965</v>
      </c>
      <c r="E20" s="685"/>
      <c r="F20" s="686"/>
      <c r="G20" s="687">
        <v>20</v>
      </c>
      <c r="H20" s="684" t="s">
        <v>1722</v>
      </c>
      <c r="I20" s="684" t="s">
        <v>1723</v>
      </c>
      <c r="J20" s="684" t="s">
        <v>2780</v>
      </c>
      <c r="K20" s="684" t="s">
        <v>324</v>
      </c>
      <c r="L20" s="684">
        <v>43204</v>
      </c>
      <c r="M20" s="691"/>
      <c r="N20" s="684" t="s">
        <v>2781</v>
      </c>
      <c r="O20" s="692"/>
      <c r="P20" s="693">
        <f>IF($C20 &gt; 0,5*E20+5*F20+5*G20,0)</f>
        <v>100</v>
      </c>
      <c r="Q20" s="694">
        <v>100</v>
      </c>
      <c r="R20" s="693" t="str">
        <f>IF(C20&gt;0,IF((P20-Q20)&gt;0,MAX(0,P20-Q20),""),"")</f>
        <v/>
      </c>
      <c r="S20" s="695" t="s">
        <v>2775</v>
      </c>
      <c r="T20" s="684" t="s">
        <v>2227</v>
      </c>
      <c r="U20" s="684" t="s">
        <v>348</v>
      </c>
      <c r="V20" s="888" t="s">
        <v>1011</v>
      </c>
      <c r="W20" s="692"/>
      <c r="X20" s="688">
        <f>Q20-P20</f>
        <v>0</v>
      </c>
      <c r="Y20" s="689"/>
      <c r="Z20" s="689"/>
      <c r="AA20" s="689"/>
      <c r="AB20" s="689"/>
      <c r="AC20" s="689"/>
      <c r="AD20" s="689"/>
      <c r="AE20" s="689"/>
      <c r="AF20" s="689"/>
      <c r="AG20" s="689"/>
      <c r="AH20" s="689"/>
      <c r="AI20" s="689"/>
      <c r="AJ20" s="689"/>
      <c r="AK20" s="689"/>
      <c r="AL20" s="689"/>
      <c r="AM20" s="689"/>
      <c r="AN20" s="689"/>
      <c r="AO20" s="689"/>
      <c r="AP20" s="689"/>
      <c r="AQ20" s="689"/>
      <c r="AR20" s="689"/>
      <c r="AS20" s="689"/>
      <c r="AT20" s="689"/>
      <c r="AU20" s="689"/>
      <c r="AV20" s="689"/>
      <c r="AW20" s="689"/>
      <c r="AX20" s="689"/>
      <c r="AY20" s="689"/>
      <c r="AZ20" s="689"/>
      <c r="BA20" s="689"/>
      <c r="BB20" s="689"/>
      <c r="BC20" s="689"/>
      <c r="BD20" s="689"/>
      <c r="BE20" s="689"/>
      <c r="BF20" s="689"/>
      <c r="BG20" s="689"/>
      <c r="BH20" s="689"/>
      <c r="BI20" s="689"/>
      <c r="BJ20" s="689"/>
      <c r="BK20" s="689"/>
      <c r="BL20" s="689"/>
      <c r="BM20" s="689"/>
      <c r="BN20" s="689"/>
      <c r="BO20" s="689"/>
      <c r="BP20" s="689"/>
      <c r="BQ20" s="689"/>
      <c r="BR20" s="689"/>
      <c r="BS20" s="689"/>
      <c r="BT20" s="689"/>
    </row>
    <row r="21" spans="1:72" s="690" customFormat="1" x14ac:dyDescent="0.3">
      <c r="A21" s="683">
        <f>IF(R21 = "", 0,1)</f>
        <v>0</v>
      </c>
      <c r="B21" s="674">
        <v>2025</v>
      </c>
      <c r="C21" s="674">
        <v>1</v>
      </c>
      <c r="D21" s="684" t="s">
        <v>1965</v>
      </c>
      <c r="E21" s="685"/>
      <c r="F21" s="686"/>
      <c r="G21" s="687">
        <v>20</v>
      </c>
      <c r="H21" s="684" t="s">
        <v>1931</v>
      </c>
      <c r="I21" s="684" t="s">
        <v>1932</v>
      </c>
      <c r="J21" s="684" t="s">
        <v>2780</v>
      </c>
      <c r="K21" s="684" t="s">
        <v>324</v>
      </c>
      <c r="L21" s="684">
        <v>43204</v>
      </c>
      <c r="M21" s="691"/>
      <c r="N21" s="684" t="s">
        <v>2809</v>
      </c>
      <c r="O21" s="692"/>
      <c r="P21" s="693">
        <f>IF($C21 &gt; 0,5*E21+5*F21+5*G21,0)</f>
        <v>100</v>
      </c>
      <c r="Q21" s="694">
        <v>100</v>
      </c>
      <c r="R21" s="693" t="str">
        <f>IF(C21&gt;0,IF((P21-Q21)&gt;0,MAX(0,P21-Q21),""),"")</f>
        <v/>
      </c>
      <c r="S21" s="695" t="s">
        <v>2775</v>
      </c>
      <c r="T21" s="684" t="s">
        <v>2227</v>
      </c>
      <c r="U21" s="684" t="s">
        <v>338</v>
      </c>
      <c r="V21" s="888" t="s">
        <v>1011</v>
      </c>
      <c r="W21" s="692"/>
      <c r="X21" s="688">
        <f>Q21-P21</f>
        <v>0</v>
      </c>
      <c r="Y21" s="689"/>
      <c r="Z21" s="689"/>
      <c r="AA21" s="689"/>
      <c r="AB21" s="689"/>
      <c r="AC21" s="689"/>
      <c r="AD21" s="689"/>
      <c r="AE21" s="689"/>
      <c r="AF21" s="689"/>
      <c r="AG21" s="689"/>
      <c r="AH21" s="689"/>
      <c r="AI21" s="689"/>
      <c r="AJ21" s="689"/>
      <c r="AK21" s="689"/>
      <c r="AL21" s="689"/>
      <c r="AM21" s="689"/>
      <c r="AN21" s="689"/>
      <c r="AO21" s="689"/>
      <c r="AP21" s="689"/>
      <c r="AQ21" s="689"/>
      <c r="AR21" s="689"/>
      <c r="AS21" s="689"/>
      <c r="AT21" s="689"/>
      <c r="AU21" s="689"/>
      <c r="AV21" s="689"/>
      <c r="AW21" s="689"/>
      <c r="AX21" s="689"/>
      <c r="AY21" s="689"/>
      <c r="AZ21" s="689"/>
      <c r="BA21" s="689"/>
      <c r="BB21" s="689"/>
      <c r="BC21" s="689"/>
      <c r="BD21" s="689"/>
      <c r="BE21" s="689"/>
      <c r="BF21" s="689"/>
      <c r="BG21" s="689"/>
      <c r="BH21" s="689"/>
      <c r="BI21" s="689"/>
      <c r="BJ21" s="689"/>
      <c r="BK21" s="689"/>
      <c r="BL21" s="689"/>
      <c r="BM21" s="689"/>
      <c r="BN21" s="689"/>
      <c r="BO21" s="689"/>
      <c r="BP21" s="689"/>
      <c r="BQ21" s="689"/>
      <c r="BR21" s="689"/>
      <c r="BS21" s="689"/>
      <c r="BT21" s="689"/>
    </row>
    <row r="22" spans="1:72" s="690" customFormat="1" x14ac:dyDescent="0.3">
      <c r="A22" s="683">
        <f>IF(R22 = "", 0,1)</f>
        <v>0</v>
      </c>
      <c r="B22" s="674">
        <v>2025</v>
      </c>
      <c r="C22" s="674">
        <v>1</v>
      </c>
      <c r="D22" s="684" t="s">
        <v>435</v>
      </c>
      <c r="E22" s="685">
        <v>50</v>
      </c>
      <c r="F22" s="686"/>
      <c r="G22" s="687"/>
      <c r="H22" s="684" t="s">
        <v>1075</v>
      </c>
      <c r="I22" s="684" t="s">
        <v>2770</v>
      </c>
      <c r="J22" s="684" t="s">
        <v>2771</v>
      </c>
      <c r="K22" s="684" t="s">
        <v>324</v>
      </c>
      <c r="L22" s="684">
        <v>43204</v>
      </c>
      <c r="M22" s="691"/>
      <c r="N22" s="684" t="s">
        <v>1077</v>
      </c>
      <c r="O22" s="692" t="s">
        <v>222</v>
      </c>
      <c r="P22" s="693">
        <f>IF($C22 &gt; 0,5*E22+5*F22+5*G22,0)</f>
        <v>250</v>
      </c>
      <c r="Q22" s="694">
        <v>250</v>
      </c>
      <c r="R22" s="693" t="str">
        <f>IF(C22&gt;0,IF((P22-Q22)&gt;0,MAX(0,P22-Q22),""),"")</f>
        <v/>
      </c>
      <c r="S22" s="695" t="s">
        <v>216</v>
      </c>
      <c r="T22" s="684" t="s">
        <v>2227</v>
      </c>
      <c r="U22" s="684" t="s">
        <v>345</v>
      </c>
      <c r="V22" s="888" t="s">
        <v>1011</v>
      </c>
      <c r="W22" s="692" t="s">
        <v>2839</v>
      </c>
      <c r="X22" s="688">
        <f>Q22-P22</f>
        <v>0</v>
      </c>
      <c r="Y22" s="689"/>
      <c r="Z22" s="689"/>
      <c r="AA22" s="689"/>
      <c r="AB22" s="689"/>
      <c r="AC22" s="689"/>
      <c r="AD22" s="689"/>
      <c r="AE22" s="689"/>
      <c r="AF22" s="689"/>
      <c r="AG22" s="689"/>
      <c r="AH22" s="689"/>
      <c r="AI22" s="689"/>
      <c r="AJ22" s="689"/>
      <c r="AK22" s="689"/>
      <c r="AL22" s="689"/>
      <c r="AM22" s="689"/>
      <c r="AN22" s="689"/>
      <c r="AO22" s="689"/>
      <c r="AP22" s="689"/>
      <c r="AQ22" s="689"/>
      <c r="AR22" s="689"/>
      <c r="AS22" s="689"/>
      <c r="AT22" s="689"/>
      <c r="AU22" s="689"/>
      <c r="AV22" s="689"/>
      <c r="AW22" s="689"/>
      <c r="AX22" s="689"/>
      <c r="AY22" s="689"/>
      <c r="AZ22" s="689"/>
      <c r="BA22" s="689"/>
      <c r="BB22" s="689"/>
      <c r="BC22" s="689"/>
      <c r="BD22" s="689"/>
      <c r="BE22" s="689"/>
      <c r="BF22" s="689"/>
      <c r="BG22" s="689"/>
      <c r="BH22" s="689"/>
      <c r="BI22" s="689"/>
      <c r="BJ22" s="689"/>
      <c r="BK22" s="689"/>
      <c r="BL22" s="689"/>
      <c r="BM22" s="689"/>
      <c r="BN22" s="689"/>
      <c r="BO22" s="689"/>
      <c r="BP22" s="689"/>
      <c r="BQ22" s="689"/>
      <c r="BR22" s="689"/>
      <c r="BS22" s="689"/>
      <c r="BT22" s="689"/>
    </row>
    <row r="23" spans="1:72" s="690" customFormat="1" x14ac:dyDescent="0.3">
      <c r="A23" s="683">
        <f>IF(R23 = "", 0,1)</f>
        <v>0</v>
      </c>
      <c r="B23" s="674">
        <v>2025</v>
      </c>
      <c r="C23" s="674">
        <v>1</v>
      </c>
      <c r="D23" s="684" t="s">
        <v>1870</v>
      </c>
      <c r="E23" s="685">
        <v>10</v>
      </c>
      <c r="F23" s="686"/>
      <c r="G23" s="687"/>
      <c r="H23" s="684" t="s">
        <v>1558</v>
      </c>
      <c r="I23" s="684" t="s">
        <v>1559</v>
      </c>
      <c r="J23" s="684" t="s">
        <v>404</v>
      </c>
      <c r="K23" s="684" t="s">
        <v>324</v>
      </c>
      <c r="L23" s="684">
        <v>43204</v>
      </c>
      <c r="M23" s="691"/>
      <c r="N23" s="684" t="s">
        <v>2022</v>
      </c>
      <c r="O23" s="692" t="s">
        <v>2647</v>
      </c>
      <c r="P23" s="693">
        <f>IF($C23 &gt; 0,5*E23+5*F23+5*G23,0)</f>
        <v>50</v>
      </c>
      <c r="Q23" s="694">
        <v>50</v>
      </c>
      <c r="R23" s="693" t="str">
        <f>IF(C23&gt;0,IF((P23-Q23)&gt;0,MAX(0,P23-Q23),""),"")</f>
        <v/>
      </c>
      <c r="S23" s="695" t="s">
        <v>2725</v>
      </c>
      <c r="T23" s="684" t="s">
        <v>2227</v>
      </c>
      <c r="U23" s="684" t="s">
        <v>340</v>
      </c>
      <c r="V23" s="888" t="s">
        <v>1011</v>
      </c>
      <c r="W23" s="692"/>
      <c r="X23" s="688">
        <f>Q23-P23</f>
        <v>0</v>
      </c>
      <c r="Y23" s="689"/>
      <c r="Z23" s="689"/>
      <c r="AA23" s="689"/>
      <c r="AB23" s="689"/>
      <c r="AC23" s="689"/>
      <c r="AD23" s="689"/>
      <c r="AE23" s="689"/>
      <c r="AF23" s="689"/>
      <c r="AG23" s="689"/>
      <c r="AH23" s="689"/>
      <c r="AI23" s="689"/>
      <c r="AJ23" s="689"/>
      <c r="AK23" s="689"/>
      <c r="AL23" s="689"/>
      <c r="AM23" s="689"/>
      <c r="AN23" s="689"/>
      <c r="AO23" s="689"/>
      <c r="AP23" s="689"/>
      <c r="AQ23" s="689"/>
      <c r="AR23" s="689"/>
      <c r="AS23" s="689"/>
      <c r="AT23" s="689"/>
      <c r="AU23" s="689"/>
      <c r="AV23" s="689"/>
      <c r="AW23" s="689"/>
      <c r="AX23" s="689"/>
      <c r="AY23" s="689"/>
      <c r="AZ23" s="689"/>
      <c r="BA23" s="689"/>
      <c r="BB23" s="689"/>
      <c r="BC23" s="689"/>
      <c r="BD23" s="689"/>
      <c r="BE23" s="689"/>
      <c r="BF23" s="689"/>
      <c r="BG23" s="689"/>
      <c r="BH23" s="689"/>
      <c r="BI23" s="689"/>
      <c r="BJ23" s="689"/>
      <c r="BK23" s="689"/>
      <c r="BL23" s="689"/>
      <c r="BM23" s="689"/>
      <c r="BN23" s="689"/>
      <c r="BO23" s="689"/>
      <c r="BP23" s="689"/>
      <c r="BQ23" s="689"/>
      <c r="BR23" s="689"/>
      <c r="BS23" s="689"/>
      <c r="BT23" s="689"/>
    </row>
    <row r="24" spans="1:72" s="690" customFormat="1" x14ac:dyDescent="0.3">
      <c r="A24" s="683">
        <f>IF(R24 = "", 0,1)</f>
        <v>0</v>
      </c>
      <c r="B24" s="674">
        <v>2025</v>
      </c>
      <c r="C24" s="674">
        <v>1</v>
      </c>
      <c r="D24" s="684" t="s">
        <v>1965</v>
      </c>
      <c r="E24" s="685">
        <v>20</v>
      </c>
      <c r="F24" s="686"/>
      <c r="G24" s="687"/>
      <c r="H24" s="684" t="s">
        <v>1712</v>
      </c>
      <c r="I24" s="684" t="s">
        <v>1713</v>
      </c>
      <c r="J24" s="684" t="s">
        <v>404</v>
      </c>
      <c r="K24" s="684" t="s">
        <v>324</v>
      </c>
      <c r="L24" s="684">
        <v>43204</v>
      </c>
      <c r="M24" s="691"/>
      <c r="N24" s="684" t="s">
        <v>2797</v>
      </c>
      <c r="O24" s="692" t="s">
        <v>2798</v>
      </c>
      <c r="P24" s="693">
        <f>IF($C24 &gt; 0,5*E24+5*F24+5*G24,0)</f>
        <v>100</v>
      </c>
      <c r="Q24" s="694">
        <v>100</v>
      </c>
      <c r="R24" s="693" t="str">
        <f>IF(C24&gt;0,IF((P24-Q24)&gt;0,MAX(0,P24-Q24),""),"")</f>
        <v/>
      </c>
      <c r="S24" s="695" t="s">
        <v>2775</v>
      </c>
      <c r="T24" s="684" t="s">
        <v>2227</v>
      </c>
      <c r="U24" s="684" t="s">
        <v>387</v>
      </c>
      <c r="V24" s="888" t="s">
        <v>1011</v>
      </c>
      <c r="W24" s="692"/>
      <c r="X24" s="688">
        <f>Q24-P24</f>
        <v>0</v>
      </c>
      <c r="Y24" s="689"/>
      <c r="Z24" s="689"/>
      <c r="AA24" s="689"/>
      <c r="AB24" s="689"/>
      <c r="AC24" s="689"/>
      <c r="AD24" s="689"/>
      <c r="AE24" s="689"/>
      <c r="AF24" s="689"/>
      <c r="AG24" s="689"/>
      <c r="AH24" s="689"/>
      <c r="AI24" s="689"/>
      <c r="AJ24" s="689"/>
      <c r="AK24" s="689"/>
      <c r="AL24" s="689"/>
      <c r="AM24" s="689"/>
      <c r="AN24" s="689"/>
      <c r="AO24" s="689"/>
      <c r="AP24" s="689"/>
      <c r="AQ24" s="689"/>
      <c r="AR24" s="689"/>
      <c r="AS24" s="689"/>
      <c r="AT24" s="689"/>
      <c r="AU24" s="689"/>
      <c r="AV24" s="689"/>
      <c r="AW24" s="689"/>
      <c r="AX24" s="689"/>
      <c r="AY24" s="689"/>
      <c r="AZ24" s="689"/>
      <c r="BA24" s="689"/>
      <c r="BB24" s="689"/>
      <c r="BC24" s="689"/>
      <c r="BD24" s="689"/>
      <c r="BE24" s="689"/>
      <c r="BF24" s="689"/>
      <c r="BG24" s="689"/>
      <c r="BH24" s="689"/>
      <c r="BI24" s="689"/>
      <c r="BJ24" s="689"/>
      <c r="BK24" s="689"/>
      <c r="BL24" s="689"/>
      <c r="BM24" s="689"/>
      <c r="BN24" s="689"/>
      <c r="BO24" s="689"/>
      <c r="BP24" s="689"/>
      <c r="BQ24" s="689"/>
      <c r="BR24" s="689"/>
      <c r="BS24" s="689"/>
      <c r="BT24" s="689"/>
    </row>
    <row r="25" spans="1:72" s="690" customFormat="1" x14ac:dyDescent="0.3">
      <c r="A25" s="683">
        <f>IF(R25 = "", 0,1)</f>
        <v>0</v>
      </c>
      <c r="B25" s="674">
        <v>2025</v>
      </c>
      <c r="C25" s="674">
        <v>1</v>
      </c>
      <c r="D25" s="684" t="s">
        <v>1965</v>
      </c>
      <c r="E25" s="685"/>
      <c r="F25" s="686"/>
      <c r="G25" s="687">
        <v>4</v>
      </c>
      <c r="H25" s="684" t="s">
        <v>2377</v>
      </c>
      <c r="I25" s="684" t="s">
        <v>1819</v>
      </c>
      <c r="J25" s="684" t="s">
        <v>404</v>
      </c>
      <c r="K25" s="684" t="s">
        <v>324</v>
      </c>
      <c r="L25" s="684">
        <v>43204</v>
      </c>
      <c r="M25" s="691"/>
      <c r="N25" s="684" t="s">
        <v>2782</v>
      </c>
      <c r="O25" s="692"/>
      <c r="P25" s="693">
        <f>IF($C25 &gt; 0,5*E25+5*F25+5*G25,0)</f>
        <v>20</v>
      </c>
      <c r="Q25" s="694">
        <v>20</v>
      </c>
      <c r="R25" s="693" t="str">
        <f>IF(C25&gt;0,IF((P25-Q25)&gt;0,MAX(0,P25-Q25),""),"")</f>
        <v/>
      </c>
      <c r="S25" s="695" t="s">
        <v>2775</v>
      </c>
      <c r="T25" s="684" t="s">
        <v>2227</v>
      </c>
      <c r="U25" s="684" t="s">
        <v>367</v>
      </c>
      <c r="V25" s="888" t="s">
        <v>1011</v>
      </c>
      <c r="W25" s="692"/>
      <c r="X25" s="688">
        <f>Q25-P25</f>
        <v>0</v>
      </c>
      <c r="Y25" s="689"/>
      <c r="Z25" s="689"/>
      <c r="AA25" s="689"/>
      <c r="AB25" s="689"/>
      <c r="AC25" s="689"/>
      <c r="AD25" s="689"/>
      <c r="AE25" s="689"/>
      <c r="AF25" s="689"/>
      <c r="AG25" s="689"/>
      <c r="AH25" s="689"/>
      <c r="AI25" s="689"/>
      <c r="AJ25" s="689"/>
      <c r="AK25" s="689"/>
      <c r="AL25" s="689"/>
      <c r="AM25" s="689"/>
      <c r="AN25" s="689"/>
      <c r="AO25" s="689"/>
      <c r="AP25" s="689"/>
      <c r="AQ25" s="689"/>
      <c r="AR25" s="689"/>
      <c r="AS25" s="689"/>
      <c r="AT25" s="689"/>
      <c r="AU25" s="689"/>
      <c r="AV25" s="689"/>
      <c r="AW25" s="689"/>
      <c r="AX25" s="689"/>
      <c r="AY25" s="689"/>
      <c r="AZ25" s="689"/>
      <c r="BA25" s="689"/>
      <c r="BB25" s="689"/>
      <c r="BC25" s="689"/>
      <c r="BD25" s="689"/>
      <c r="BE25" s="689"/>
      <c r="BF25" s="689"/>
      <c r="BG25" s="689"/>
      <c r="BH25" s="689"/>
      <c r="BI25" s="689"/>
      <c r="BJ25" s="689"/>
      <c r="BK25" s="689"/>
      <c r="BL25" s="689"/>
      <c r="BM25" s="689"/>
      <c r="BN25" s="689"/>
      <c r="BO25" s="689"/>
      <c r="BP25" s="689"/>
      <c r="BQ25" s="689"/>
      <c r="BR25" s="689"/>
      <c r="BS25" s="689"/>
      <c r="BT25" s="689"/>
    </row>
    <row r="26" spans="1:72" s="690" customFormat="1" x14ac:dyDescent="0.3">
      <c r="A26" s="683">
        <f>IF(R26 = "", 0,1)</f>
        <v>0</v>
      </c>
      <c r="B26" s="674">
        <v>2025</v>
      </c>
      <c r="C26" s="674">
        <v>1</v>
      </c>
      <c r="D26" s="684" t="s">
        <v>1965</v>
      </c>
      <c r="E26" s="685"/>
      <c r="F26" s="686"/>
      <c r="G26" s="687">
        <v>10</v>
      </c>
      <c r="H26" s="684" t="s">
        <v>2367</v>
      </c>
      <c r="I26" s="684" t="s">
        <v>2368</v>
      </c>
      <c r="J26" s="684" t="s">
        <v>404</v>
      </c>
      <c r="K26" s="684" t="s">
        <v>324</v>
      </c>
      <c r="L26" s="684">
        <v>43204</v>
      </c>
      <c r="M26" s="691"/>
      <c r="N26" s="684" t="s">
        <v>2832</v>
      </c>
      <c r="O26" s="692"/>
      <c r="P26" s="693">
        <f>IF($C26 &gt; 0,5*E26+5*F26+5*G26,0)</f>
        <v>50</v>
      </c>
      <c r="Q26" s="694">
        <v>50</v>
      </c>
      <c r="R26" s="693" t="str">
        <f>IF(C26&gt;0,IF((P26-Q26)&gt;0,MAX(0,P26-Q26),""),"")</f>
        <v/>
      </c>
      <c r="S26" s="695" t="s">
        <v>2775</v>
      </c>
      <c r="T26" s="684" t="s">
        <v>2227</v>
      </c>
      <c r="U26" s="684" t="s">
        <v>349</v>
      </c>
      <c r="V26" s="888" t="s">
        <v>1011</v>
      </c>
      <c r="W26" s="692"/>
      <c r="X26" s="688">
        <f>Q26-P26</f>
        <v>0</v>
      </c>
      <c r="Y26" s="689"/>
      <c r="Z26" s="689"/>
      <c r="AA26" s="689"/>
      <c r="AB26" s="689"/>
      <c r="AC26" s="689"/>
      <c r="AD26" s="689"/>
      <c r="AE26" s="689"/>
      <c r="AF26" s="689"/>
      <c r="AG26" s="689"/>
      <c r="AH26" s="689"/>
      <c r="AI26" s="689"/>
      <c r="AJ26" s="689"/>
      <c r="AK26" s="689"/>
      <c r="AL26" s="689"/>
      <c r="AM26" s="689"/>
      <c r="AN26" s="689"/>
      <c r="AO26" s="689"/>
      <c r="AP26" s="689"/>
      <c r="AQ26" s="689"/>
      <c r="AR26" s="689"/>
      <c r="AS26" s="689"/>
      <c r="AT26" s="689"/>
      <c r="AU26" s="689"/>
      <c r="AV26" s="689"/>
      <c r="AW26" s="689"/>
      <c r="AX26" s="689"/>
      <c r="AY26" s="689"/>
      <c r="AZ26" s="689"/>
      <c r="BA26" s="689"/>
      <c r="BB26" s="689"/>
      <c r="BC26" s="689"/>
      <c r="BD26" s="689"/>
      <c r="BE26" s="689"/>
      <c r="BF26" s="689"/>
      <c r="BG26" s="689"/>
      <c r="BH26" s="689"/>
      <c r="BI26" s="689"/>
      <c r="BJ26" s="689"/>
      <c r="BK26" s="689"/>
      <c r="BL26" s="689"/>
      <c r="BM26" s="689"/>
      <c r="BN26" s="689"/>
      <c r="BO26" s="689"/>
      <c r="BP26" s="689"/>
      <c r="BQ26" s="689"/>
      <c r="BR26" s="689"/>
      <c r="BS26" s="689"/>
      <c r="BT26" s="689"/>
    </row>
    <row r="27" spans="1:72" s="690" customFormat="1" x14ac:dyDescent="0.3">
      <c r="A27" s="683">
        <f>IF(R27 = "", 0,1)</f>
        <v>0</v>
      </c>
      <c r="B27" s="674">
        <v>2025</v>
      </c>
      <c r="C27" s="674">
        <v>1</v>
      </c>
      <c r="D27" s="684" t="s">
        <v>1965</v>
      </c>
      <c r="E27" s="685">
        <v>10</v>
      </c>
      <c r="F27" s="686"/>
      <c r="G27" s="687"/>
      <c r="H27" s="684" t="s">
        <v>2814</v>
      </c>
      <c r="I27" s="684" t="s">
        <v>1944</v>
      </c>
      <c r="J27" s="684" t="s">
        <v>2815</v>
      </c>
      <c r="K27" s="684" t="s">
        <v>324</v>
      </c>
      <c r="L27" s="684">
        <v>43204</v>
      </c>
      <c r="M27" s="691"/>
      <c r="N27" s="684" t="s">
        <v>2816</v>
      </c>
      <c r="O27" s="692" t="s">
        <v>2817</v>
      </c>
      <c r="P27" s="693">
        <f>IF($C27 &gt; 0,5*E27+5*F27+5*G27,0)</f>
        <v>50</v>
      </c>
      <c r="Q27" s="694">
        <v>50</v>
      </c>
      <c r="R27" s="693" t="str">
        <f>IF(C27&gt;0,IF((P27-Q27)&gt;0,MAX(0,P27-Q27),""),"")</f>
        <v/>
      </c>
      <c r="S27" s="695" t="s">
        <v>2775</v>
      </c>
      <c r="T27" s="684" t="s">
        <v>2231</v>
      </c>
      <c r="U27" s="684" t="s">
        <v>330</v>
      </c>
      <c r="V27" s="888" t="s">
        <v>1011</v>
      </c>
      <c r="W27" s="692"/>
      <c r="X27" s="688">
        <f>Q27-P27</f>
        <v>0</v>
      </c>
      <c r="Y27" s="689"/>
      <c r="Z27" s="689"/>
      <c r="AA27" s="689"/>
      <c r="AB27" s="689"/>
      <c r="AC27" s="689"/>
      <c r="AD27" s="689"/>
      <c r="AE27" s="689"/>
      <c r="AF27" s="689"/>
      <c r="AG27" s="689"/>
      <c r="AH27" s="689"/>
      <c r="AI27" s="689"/>
      <c r="AJ27" s="689"/>
      <c r="AK27" s="689"/>
      <c r="AL27" s="689"/>
      <c r="AM27" s="689"/>
      <c r="AN27" s="689"/>
      <c r="AO27" s="689"/>
      <c r="AP27" s="689"/>
      <c r="AQ27" s="689"/>
      <c r="AR27" s="689"/>
      <c r="AS27" s="689"/>
      <c r="AT27" s="689"/>
      <c r="AU27" s="689"/>
      <c r="AV27" s="689"/>
      <c r="AW27" s="689"/>
      <c r="AX27" s="689"/>
      <c r="AY27" s="689"/>
      <c r="AZ27" s="689"/>
      <c r="BA27" s="689"/>
      <c r="BB27" s="689"/>
      <c r="BC27" s="689"/>
      <c r="BD27" s="689"/>
      <c r="BE27" s="689"/>
      <c r="BF27" s="689"/>
      <c r="BG27" s="689"/>
      <c r="BH27" s="689"/>
      <c r="BI27" s="689"/>
      <c r="BJ27" s="689"/>
      <c r="BK27" s="689"/>
      <c r="BL27" s="689"/>
      <c r="BM27" s="689"/>
      <c r="BN27" s="689"/>
      <c r="BO27" s="689"/>
      <c r="BP27" s="689"/>
      <c r="BQ27" s="689"/>
      <c r="BR27" s="689"/>
      <c r="BS27" s="689"/>
      <c r="BT27" s="689"/>
    </row>
    <row r="28" spans="1:72" s="690" customFormat="1" x14ac:dyDescent="0.3">
      <c r="A28" s="683">
        <f>IF(R28 = "", 0,1)</f>
        <v>0</v>
      </c>
      <c r="B28" s="674">
        <v>2025</v>
      </c>
      <c r="C28" s="674">
        <v>1</v>
      </c>
      <c r="D28" s="684" t="s">
        <v>1965</v>
      </c>
      <c r="E28" s="685"/>
      <c r="F28" s="686"/>
      <c r="G28" s="687">
        <v>6</v>
      </c>
      <c r="H28" s="684" t="s">
        <v>2827</v>
      </c>
      <c r="I28" s="684" t="s">
        <v>2828</v>
      </c>
      <c r="J28" s="684" t="s">
        <v>2829</v>
      </c>
      <c r="K28" s="684" t="s">
        <v>324</v>
      </c>
      <c r="L28" s="684">
        <v>43204</v>
      </c>
      <c r="M28" s="691"/>
      <c r="N28" s="684" t="s">
        <v>2830</v>
      </c>
      <c r="O28" s="692" t="s">
        <v>2831</v>
      </c>
      <c r="P28" s="693">
        <f>IF($C28 &gt; 0,5*E28+5*F28+5*G28,0)</f>
        <v>30</v>
      </c>
      <c r="Q28" s="694">
        <v>30</v>
      </c>
      <c r="R28" s="693" t="str">
        <f>IF(C28&gt;0,IF((P28-Q28)&gt;0,MAX(0,P28-Q28),""),"")</f>
        <v/>
      </c>
      <c r="S28" s="695" t="s">
        <v>2775</v>
      </c>
      <c r="T28" s="684" t="s">
        <v>2231</v>
      </c>
      <c r="U28" s="684" t="s">
        <v>326</v>
      </c>
      <c r="V28" s="888" t="s">
        <v>1011</v>
      </c>
      <c r="W28" s="692"/>
      <c r="X28" s="688">
        <f>Q28-P28</f>
        <v>0</v>
      </c>
      <c r="Y28" s="689"/>
      <c r="Z28" s="689"/>
      <c r="AA28" s="689"/>
      <c r="AB28" s="689"/>
      <c r="AC28" s="689"/>
      <c r="AD28" s="689"/>
      <c r="AE28" s="689"/>
      <c r="AF28" s="689"/>
      <c r="AG28" s="689"/>
      <c r="AH28" s="689"/>
      <c r="AI28" s="689"/>
      <c r="AJ28" s="689"/>
      <c r="AK28" s="689"/>
      <c r="AL28" s="689"/>
      <c r="AM28" s="689"/>
      <c r="AN28" s="689"/>
      <c r="AO28" s="689"/>
      <c r="AP28" s="689"/>
      <c r="AQ28" s="689"/>
      <c r="AR28" s="689"/>
      <c r="AS28" s="689"/>
      <c r="AT28" s="689"/>
      <c r="AU28" s="689"/>
      <c r="AV28" s="689"/>
      <c r="AW28" s="689"/>
      <c r="AX28" s="689"/>
      <c r="AY28" s="689"/>
      <c r="AZ28" s="689"/>
      <c r="BA28" s="689"/>
      <c r="BB28" s="689"/>
      <c r="BC28" s="689"/>
      <c r="BD28" s="689"/>
      <c r="BE28" s="689"/>
      <c r="BF28" s="689"/>
      <c r="BG28" s="689"/>
      <c r="BH28" s="689"/>
      <c r="BI28" s="689"/>
      <c r="BJ28" s="689"/>
      <c r="BK28" s="689"/>
      <c r="BL28" s="689"/>
      <c r="BM28" s="689"/>
      <c r="BN28" s="689"/>
      <c r="BO28" s="689"/>
      <c r="BP28" s="689"/>
      <c r="BQ28" s="689"/>
      <c r="BR28" s="689"/>
      <c r="BS28" s="689"/>
      <c r="BT28" s="689"/>
    </row>
    <row r="29" spans="1:72" s="690" customFormat="1" x14ac:dyDescent="0.3">
      <c r="A29" s="683">
        <f>IF(R29 = "", 0,1)</f>
        <v>0</v>
      </c>
      <c r="B29" s="674">
        <v>2025</v>
      </c>
      <c r="C29" s="674">
        <v>1</v>
      </c>
      <c r="D29" s="684" t="s">
        <v>1965</v>
      </c>
      <c r="E29" s="685">
        <v>4</v>
      </c>
      <c r="F29" s="686"/>
      <c r="G29" s="687"/>
      <c r="H29" s="684" t="s">
        <v>2799</v>
      </c>
      <c r="I29" s="684" t="s">
        <v>2800</v>
      </c>
      <c r="J29" s="684" t="s">
        <v>688</v>
      </c>
      <c r="K29" s="684" t="s">
        <v>324</v>
      </c>
      <c r="L29" s="684">
        <v>43204</v>
      </c>
      <c r="M29" s="691"/>
      <c r="N29" s="684" t="s">
        <v>2801</v>
      </c>
      <c r="O29" s="692" t="s">
        <v>712</v>
      </c>
      <c r="P29" s="693">
        <f>IF($C29 &gt; 0,5*E29+5*F29+5*G29,0)</f>
        <v>20</v>
      </c>
      <c r="Q29" s="694">
        <v>20</v>
      </c>
      <c r="R29" s="693" t="str">
        <f>IF(C29&gt;0,IF((P29-Q29)&gt;0,MAX(0,P29-Q29),""),"")</f>
        <v/>
      </c>
      <c r="S29" s="695" t="s">
        <v>2775</v>
      </c>
      <c r="T29" s="684" t="s">
        <v>2231</v>
      </c>
      <c r="U29" s="684" t="s">
        <v>347</v>
      </c>
      <c r="V29" s="888" t="s">
        <v>1011</v>
      </c>
      <c r="W29" s="692"/>
      <c r="X29" s="688">
        <f>Q29-P29</f>
        <v>0</v>
      </c>
      <c r="Y29" s="689"/>
      <c r="Z29" s="689"/>
      <c r="AA29" s="689"/>
      <c r="AB29" s="689"/>
      <c r="AC29" s="689"/>
      <c r="AD29" s="689"/>
      <c r="AE29" s="689"/>
      <c r="AF29" s="689"/>
      <c r="AG29" s="689"/>
      <c r="AH29" s="689"/>
      <c r="AI29" s="689"/>
      <c r="AJ29" s="689"/>
      <c r="AK29" s="689"/>
      <c r="AL29" s="689"/>
      <c r="AM29" s="689"/>
      <c r="AN29" s="689"/>
      <c r="AO29" s="689"/>
      <c r="AP29" s="689"/>
      <c r="AQ29" s="689"/>
      <c r="AR29" s="689"/>
      <c r="AS29" s="689"/>
      <c r="AT29" s="689"/>
      <c r="AU29" s="689"/>
      <c r="AV29" s="689"/>
      <c r="AW29" s="689"/>
      <c r="AX29" s="689"/>
      <c r="AY29" s="689"/>
      <c r="AZ29" s="689"/>
      <c r="BA29" s="689"/>
      <c r="BB29" s="689"/>
      <c r="BC29" s="689"/>
      <c r="BD29" s="689"/>
      <c r="BE29" s="689"/>
      <c r="BF29" s="689"/>
      <c r="BG29" s="689"/>
      <c r="BH29" s="689"/>
      <c r="BI29" s="689"/>
      <c r="BJ29" s="689"/>
      <c r="BK29" s="689"/>
      <c r="BL29" s="689"/>
      <c r="BM29" s="689"/>
      <c r="BN29" s="689"/>
      <c r="BO29" s="689"/>
      <c r="BP29" s="689"/>
      <c r="BQ29" s="689"/>
      <c r="BR29" s="689"/>
      <c r="BS29" s="689"/>
      <c r="BT29" s="689"/>
    </row>
    <row r="30" spans="1:72" s="690" customFormat="1" x14ac:dyDescent="0.3">
      <c r="A30" s="683">
        <f>IF(R30 = "", 0,1)</f>
        <v>0</v>
      </c>
      <c r="B30" s="674">
        <v>2025</v>
      </c>
      <c r="C30" s="674">
        <v>1</v>
      </c>
      <c r="D30" s="684" t="s">
        <v>1965</v>
      </c>
      <c r="E30" s="685"/>
      <c r="F30" s="686"/>
      <c r="G30" s="687">
        <v>25</v>
      </c>
      <c r="H30" s="684" t="s">
        <v>1954</v>
      </c>
      <c r="I30" s="684" t="s">
        <v>1955</v>
      </c>
      <c r="J30" s="684" t="s">
        <v>2767</v>
      </c>
      <c r="K30" s="684" t="s">
        <v>324</v>
      </c>
      <c r="L30" s="684">
        <v>43204</v>
      </c>
      <c r="M30" s="691"/>
      <c r="N30" s="684" t="s">
        <v>2768</v>
      </c>
      <c r="O30" s="692" t="s">
        <v>588</v>
      </c>
      <c r="P30" s="693">
        <f>IF($C30 &gt; 0,5*E30+5*F30+5*G30,0)</f>
        <v>125</v>
      </c>
      <c r="Q30" s="694">
        <v>125</v>
      </c>
      <c r="R30" s="693" t="str">
        <f>IF(C30&gt;0,IF((P30-Q30)&gt;0,MAX(0,P30-Q30),""),"")</f>
        <v/>
      </c>
      <c r="S30" s="695" t="s">
        <v>2769</v>
      </c>
      <c r="T30" s="684" t="s">
        <v>2231</v>
      </c>
      <c r="U30" s="684" t="s">
        <v>348</v>
      </c>
      <c r="V30" s="888" t="s">
        <v>1011</v>
      </c>
      <c r="W30" s="692"/>
      <c r="X30" s="688">
        <f>Q30-P30</f>
        <v>0</v>
      </c>
      <c r="Y30" s="689"/>
      <c r="Z30" s="689"/>
      <c r="AA30" s="689"/>
      <c r="AB30" s="689"/>
      <c r="AC30" s="689"/>
      <c r="AD30" s="689"/>
      <c r="AE30" s="689"/>
      <c r="AF30" s="689"/>
      <c r="AG30" s="689"/>
      <c r="AH30" s="689"/>
      <c r="AI30" s="689"/>
      <c r="AJ30" s="689"/>
      <c r="AK30" s="689"/>
      <c r="AL30" s="689"/>
      <c r="AM30" s="689"/>
      <c r="AN30" s="689"/>
      <c r="AO30" s="689"/>
      <c r="AP30" s="689"/>
      <c r="AQ30" s="689"/>
      <c r="AR30" s="689"/>
      <c r="AS30" s="689"/>
      <c r="AT30" s="689"/>
      <c r="AU30" s="689"/>
      <c r="AV30" s="689"/>
      <c r="AW30" s="689"/>
      <c r="AX30" s="689"/>
      <c r="AY30" s="689"/>
      <c r="AZ30" s="689"/>
      <c r="BA30" s="689"/>
      <c r="BB30" s="689"/>
      <c r="BC30" s="689"/>
      <c r="BD30" s="689"/>
      <c r="BE30" s="689"/>
      <c r="BF30" s="689"/>
      <c r="BG30" s="689"/>
      <c r="BH30" s="689"/>
      <c r="BI30" s="689"/>
      <c r="BJ30" s="689"/>
      <c r="BK30" s="689"/>
      <c r="BL30" s="689"/>
      <c r="BM30" s="689"/>
      <c r="BN30" s="689"/>
      <c r="BO30" s="689"/>
      <c r="BP30" s="689"/>
      <c r="BQ30" s="689"/>
      <c r="BR30" s="689"/>
      <c r="BS30" s="689"/>
      <c r="BT30" s="689"/>
    </row>
    <row r="31" spans="1:72" s="690" customFormat="1" ht="15.5" customHeight="1" x14ac:dyDescent="0.3">
      <c r="A31" s="683">
        <f>IF(R31 = "", 0,1)</f>
        <v>0</v>
      </c>
      <c r="B31" s="674">
        <v>2025</v>
      </c>
      <c r="C31" s="674">
        <v>1</v>
      </c>
      <c r="D31" s="684" t="s">
        <v>1965</v>
      </c>
      <c r="E31" s="685">
        <v>16</v>
      </c>
      <c r="F31" s="686"/>
      <c r="G31" s="687"/>
      <c r="H31" s="684" t="s">
        <v>2792</v>
      </c>
      <c r="I31" s="674" t="s">
        <v>2793</v>
      </c>
      <c r="J31" s="684" t="s">
        <v>2794</v>
      </c>
      <c r="K31" s="684" t="s">
        <v>324</v>
      </c>
      <c r="L31" s="684">
        <v>43204</v>
      </c>
      <c r="M31" s="691"/>
      <c r="N31" s="684" t="s">
        <v>2795</v>
      </c>
      <c r="O31" s="692" t="s">
        <v>2796</v>
      </c>
      <c r="P31" s="693">
        <f>IF($C31 &gt; 0,5*E31+5*F31+5*G31,0)</f>
        <v>80</v>
      </c>
      <c r="Q31" s="694">
        <v>80</v>
      </c>
      <c r="R31" s="693" t="str">
        <f>IF(C31&gt;0,IF((P31-Q31)&gt;0,MAX(0,P31-Q31),""),"")</f>
        <v/>
      </c>
      <c r="S31" s="695" t="s">
        <v>2775</v>
      </c>
      <c r="T31" s="684" t="s">
        <v>2231</v>
      </c>
      <c r="U31" s="684" t="s">
        <v>338</v>
      </c>
      <c r="V31" s="888" t="s">
        <v>1011</v>
      </c>
      <c r="W31" s="692"/>
      <c r="X31" s="688">
        <f>Q31-P31</f>
        <v>0</v>
      </c>
      <c r="Y31" s="689"/>
      <c r="Z31" s="689"/>
      <c r="AA31" s="689"/>
      <c r="AB31" s="689"/>
      <c r="AC31" s="689"/>
      <c r="AD31" s="689"/>
      <c r="AE31" s="689"/>
      <c r="AF31" s="689"/>
      <c r="AG31" s="689"/>
      <c r="AH31" s="689"/>
      <c r="AI31" s="689"/>
      <c r="AJ31" s="689"/>
      <c r="AK31" s="689"/>
      <c r="AL31" s="689"/>
      <c r="AM31" s="689"/>
      <c r="AN31" s="689"/>
      <c r="AO31" s="689"/>
      <c r="AP31" s="689"/>
      <c r="AQ31" s="689"/>
      <c r="AR31" s="689"/>
      <c r="AS31" s="689"/>
      <c r="AT31" s="689"/>
      <c r="AU31" s="689"/>
      <c r="AV31" s="689"/>
      <c r="AW31" s="689"/>
      <c r="AX31" s="689"/>
      <c r="AY31" s="689"/>
      <c r="AZ31" s="689"/>
      <c r="BA31" s="689"/>
      <c r="BB31" s="689"/>
      <c r="BC31" s="689"/>
      <c r="BD31" s="689"/>
      <c r="BE31" s="689"/>
      <c r="BF31" s="689"/>
      <c r="BG31" s="689"/>
      <c r="BH31" s="689"/>
      <c r="BI31" s="689"/>
      <c r="BJ31" s="689"/>
      <c r="BK31" s="689"/>
      <c r="BL31" s="689"/>
      <c r="BM31" s="689"/>
      <c r="BN31" s="689"/>
      <c r="BO31" s="689"/>
      <c r="BP31" s="689"/>
      <c r="BQ31" s="689"/>
      <c r="BR31" s="689"/>
      <c r="BS31" s="689"/>
      <c r="BT31" s="689"/>
    </row>
    <row r="32" spans="1:72" s="690" customFormat="1" ht="14" customHeight="1" x14ac:dyDescent="0.3">
      <c r="A32" s="683">
        <f>IF(R32 = "", 0,1)</f>
        <v>0</v>
      </c>
      <c r="B32" s="674">
        <v>2025</v>
      </c>
      <c r="C32" s="674">
        <v>1</v>
      </c>
      <c r="D32" s="684" t="s">
        <v>1965</v>
      </c>
      <c r="E32" s="685">
        <v>30</v>
      </c>
      <c r="F32" s="686"/>
      <c r="G32" s="687"/>
      <c r="H32" s="684" t="s">
        <v>2810</v>
      </c>
      <c r="I32" s="684" t="s">
        <v>2811</v>
      </c>
      <c r="J32" s="684" t="s">
        <v>2767</v>
      </c>
      <c r="K32" s="684" t="s">
        <v>324</v>
      </c>
      <c r="L32" s="684">
        <v>43204</v>
      </c>
      <c r="M32" s="691"/>
      <c r="N32" s="684" t="s">
        <v>2812</v>
      </c>
      <c r="O32" s="692" t="s">
        <v>2813</v>
      </c>
      <c r="P32" s="693">
        <f>IF($C32 &gt; 0,5*E32+5*F32+5*G32,0)</f>
        <v>150</v>
      </c>
      <c r="Q32" s="694">
        <v>150</v>
      </c>
      <c r="R32" s="693" t="str">
        <f>IF(C32&gt;0,IF((P32-Q32)&gt;0,MAX(0,P32-Q32),""),"")</f>
        <v/>
      </c>
      <c r="S32" s="695" t="s">
        <v>2775</v>
      </c>
      <c r="T32" s="684" t="s">
        <v>2231</v>
      </c>
      <c r="U32" s="684" t="s">
        <v>345</v>
      </c>
      <c r="V32" s="888" t="s">
        <v>1011</v>
      </c>
      <c r="W32" s="692"/>
      <c r="X32" s="688">
        <f>Q32-P32</f>
        <v>0</v>
      </c>
      <c r="Y32" s="689"/>
      <c r="Z32" s="689"/>
      <c r="AA32" s="689"/>
      <c r="AB32" s="689"/>
      <c r="AC32" s="689"/>
      <c r="AD32" s="689"/>
      <c r="AE32" s="689"/>
      <c r="AF32" s="689"/>
      <c r="AG32" s="689"/>
      <c r="AH32" s="689"/>
      <c r="AI32" s="689"/>
      <c r="AJ32" s="689"/>
      <c r="AK32" s="689"/>
      <c r="AL32" s="689"/>
      <c r="AM32" s="689"/>
      <c r="AN32" s="689"/>
      <c r="AO32" s="689"/>
      <c r="AP32" s="689"/>
      <c r="AQ32" s="689"/>
      <c r="AR32" s="689"/>
      <c r="AS32" s="689"/>
      <c r="AT32" s="689"/>
      <c r="AU32" s="689"/>
      <c r="AV32" s="689"/>
      <c r="AW32" s="689"/>
      <c r="AX32" s="689"/>
      <c r="AY32" s="689"/>
      <c r="AZ32" s="689"/>
      <c r="BA32" s="689"/>
      <c r="BB32" s="689"/>
      <c r="BC32" s="689"/>
      <c r="BD32" s="689"/>
      <c r="BE32" s="689"/>
      <c r="BF32" s="689"/>
      <c r="BG32" s="689"/>
      <c r="BH32" s="689"/>
      <c r="BI32" s="689"/>
      <c r="BJ32" s="689"/>
      <c r="BK32" s="689"/>
      <c r="BL32" s="689"/>
      <c r="BM32" s="689"/>
      <c r="BN32" s="689"/>
      <c r="BO32" s="689"/>
      <c r="BP32" s="689"/>
      <c r="BQ32" s="689"/>
      <c r="BR32" s="689"/>
      <c r="BS32" s="689"/>
      <c r="BT32" s="689"/>
    </row>
    <row r="33" spans="1:72" s="690" customFormat="1" x14ac:dyDescent="0.3">
      <c r="A33" s="683">
        <f>IF(R33 = "", 0,1)</f>
        <v>1</v>
      </c>
      <c r="B33" s="674">
        <v>2025</v>
      </c>
      <c r="C33" s="674">
        <v>1</v>
      </c>
      <c r="D33" s="684" t="s">
        <v>1998</v>
      </c>
      <c r="E33" s="685">
        <v>14</v>
      </c>
      <c r="F33" s="686"/>
      <c r="G33" s="687"/>
      <c r="H33" s="684" t="s">
        <v>1249</v>
      </c>
      <c r="I33" s="684" t="s">
        <v>2840</v>
      </c>
      <c r="J33" s="684" t="s">
        <v>370</v>
      </c>
      <c r="K33" s="684" t="s">
        <v>324</v>
      </c>
      <c r="L33" s="684">
        <v>43204</v>
      </c>
      <c r="M33" s="691"/>
      <c r="N33" s="684"/>
      <c r="O33" s="692"/>
      <c r="P33" s="693">
        <f>IF($C33 &gt; 0,5*E33+5*F33+5*G33,0)</f>
        <v>70</v>
      </c>
      <c r="Q33" s="694">
        <v>50</v>
      </c>
      <c r="R33" s="693">
        <f>IF(C33&gt;0,IF((P33-Q33)&gt;0,MAX(0,P33-Q33),""),"")</f>
        <v>20</v>
      </c>
      <c r="S33" s="695" t="s">
        <v>2749</v>
      </c>
      <c r="T33" s="684" t="s">
        <v>2231</v>
      </c>
      <c r="U33" s="684" t="s">
        <v>340</v>
      </c>
      <c r="V33" s="888" t="s">
        <v>1011</v>
      </c>
      <c r="W33" s="692"/>
      <c r="X33" s="688">
        <f>Q33-P33</f>
        <v>-20</v>
      </c>
      <c r="Y33" s="689"/>
      <c r="Z33" s="689"/>
      <c r="AA33" s="689"/>
      <c r="AB33" s="689"/>
      <c r="AC33" s="689"/>
      <c r="AD33" s="689"/>
      <c r="AE33" s="689"/>
      <c r="AF33" s="689"/>
      <c r="AG33" s="689"/>
      <c r="AH33" s="689"/>
      <c r="AI33" s="689"/>
      <c r="AJ33" s="689"/>
      <c r="AK33" s="689"/>
      <c r="AL33" s="689"/>
      <c r="AM33" s="689"/>
      <c r="AN33" s="689"/>
      <c r="AO33" s="689"/>
      <c r="AP33" s="689"/>
      <c r="AQ33" s="689"/>
      <c r="AR33" s="689"/>
      <c r="AS33" s="689"/>
      <c r="AT33" s="689"/>
      <c r="AU33" s="689"/>
      <c r="AV33" s="689"/>
      <c r="AW33" s="689"/>
      <c r="AX33" s="689"/>
      <c r="AY33" s="689"/>
      <c r="AZ33" s="689"/>
      <c r="BA33" s="689"/>
      <c r="BB33" s="689"/>
      <c r="BC33" s="689"/>
      <c r="BD33" s="689"/>
      <c r="BE33" s="689"/>
      <c r="BF33" s="689"/>
      <c r="BG33" s="689"/>
      <c r="BH33" s="689"/>
      <c r="BI33" s="689"/>
      <c r="BJ33" s="689"/>
      <c r="BK33" s="689"/>
      <c r="BL33" s="689"/>
      <c r="BM33" s="689"/>
      <c r="BN33" s="689"/>
      <c r="BO33" s="689"/>
      <c r="BP33" s="689"/>
      <c r="BQ33" s="689"/>
      <c r="BR33" s="689"/>
      <c r="BS33" s="689"/>
      <c r="BT33" s="689"/>
    </row>
    <row r="34" spans="1:72" s="690" customFormat="1" x14ac:dyDescent="0.3">
      <c r="A34" s="683">
        <f>IF(R34 = "", 0,1)</f>
        <v>0</v>
      </c>
      <c r="B34" s="674">
        <v>2025</v>
      </c>
      <c r="C34" s="674">
        <v>1</v>
      </c>
      <c r="D34" s="684" t="s">
        <v>1332</v>
      </c>
      <c r="E34" s="685"/>
      <c r="F34" s="686"/>
      <c r="G34" s="687">
        <v>10</v>
      </c>
      <c r="H34" s="684" t="s">
        <v>786</v>
      </c>
      <c r="I34" s="684" t="s">
        <v>2735</v>
      </c>
      <c r="J34" s="684" t="s">
        <v>370</v>
      </c>
      <c r="K34" s="684" t="s">
        <v>324</v>
      </c>
      <c r="L34" s="684">
        <v>43204</v>
      </c>
      <c r="M34" s="691"/>
      <c r="N34" s="684" t="s">
        <v>1983</v>
      </c>
      <c r="O34" s="692" t="s">
        <v>2736</v>
      </c>
      <c r="P34" s="693">
        <f>IF($C34 &gt; 0,5*E34+5*F34+5*G34,0)</f>
        <v>50</v>
      </c>
      <c r="Q34" s="694">
        <v>50</v>
      </c>
      <c r="R34" s="693" t="str">
        <f>IF(C34&gt;0,IF((P34-Q34)&gt;0,MAX(0,P34-Q34),""),"")</f>
        <v/>
      </c>
      <c r="S34" s="695" t="s">
        <v>2737</v>
      </c>
      <c r="T34" s="684" t="s">
        <v>2231</v>
      </c>
      <c r="U34" s="684" t="s">
        <v>387</v>
      </c>
      <c r="V34" s="888" t="s">
        <v>1011</v>
      </c>
      <c r="W34" s="692"/>
      <c r="X34" s="688">
        <f>Q34-P34</f>
        <v>0</v>
      </c>
      <c r="Y34" s="689"/>
      <c r="Z34" s="689"/>
      <c r="AA34" s="689"/>
      <c r="AB34" s="689"/>
      <c r="AC34" s="689"/>
      <c r="AD34" s="689"/>
      <c r="AE34" s="689"/>
      <c r="AF34" s="689"/>
      <c r="AG34" s="689"/>
      <c r="AH34" s="689"/>
      <c r="AI34" s="689"/>
      <c r="AJ34" s="689"/>
      <c r="AK34" s="689"/>
      <c r="AL34" s="689"/>
      <c r="AM34" s="689"/>
      <c r="AN34" s="689"/>
      <c r="AO34" s="689"/>
      <c r="AP34" s="689"/>
      <c r="AQ34" s="689"/>
      <c r="AR34" s="689"/>
      <c r="AS34" s="689"/>
      <c r="AT34" s="689"/>
      <c r="AU34" s="689"/>
      <c r="AV34" s="689"/>
      <c r="AW34" s="689"/>
      <c r="AX34" s="689"/>
      <c r="AY34" s="689"/>
      <c r="AZ34" s="689"/>
      <c r="BA34" s="689"/>
      <c r="BB34" s="689"/>
      <c r="BC34" s="689"/>
      <c r="BD34" s="689"/>
      <c r="BE34" s="689"/>
      <c r="BF34" s="689"/>
      <c r="BG34" s="689"/>
      <c r="BH34" s="689"/>
      <c r="BI34" s="689"/>
      <c r="BJ34" s="689"/>
      <c r="BK34" s="689"/>
      <c r="BL34" s="689"/>
      <c r="BM34" s="689"/>
      <c r="BN34" s="689"/>
      <c r="BO34" s="689"/>
      <c r="BP34" s="689"/>
      <c r="BQ34" s="689"/>
      <c r="BR34" s="689"/>
      <c r="BS34" s="689"/>
      <c r="BT34" s="689"/>
    </row>
    <row r="35" spans="1:72" s="690" customFormat="1" x14ac:dyDescent="0.3">
      <c r="A35" s="683">
        <f>IF(R35 = "", 0,1)</f>
        <v>0</v>
      </c>
      <c r="B35" s="674">
        <v>2025</v>
      </c>
      <c r="C35" s="674">
        <v>1</v>
      </c>
      <c r="D35" s="684" t="s">
        <v>1965</v>
      </c>
      <c r="E35" s="685">
        <v>35</v>
      </c>
      <c r="F35" s="686"/>
      <c r="G35" s="687"/>
      <c r="H35" s="684" t="s">
        <v>2776</v>
      </c>
      <c r="I35" s="684" t="s">
        <v>2777</v>
      </c>
      <c r="J35" s="684" t="s">
        <v>370</v>
      </c>
      <c r="K35" s="684" t="s">
        <v>324</v>
      </c>
      <c r="L35" s="684">
        <v>43204</v>
      </c>
      <c r="M35" s="691"/>
      <c r="N35" s="684" t="s">
        <v>2778</v>
      </c>
      <c r="O35" s="692" t="s">
        <v>2779</v>
      </c>
      <c r="P35" s="693">
        <f>IF($C35 &gt; 0,5*E35+5*F35+5*G35,0)</f>
        <v>175</v>
      </c>
      <c r="Q35" s="694">
        <v>175</v>
      </c>
      <c r="R35" s="693" t="str">
        <f>IF(C35&gt;0,IF((P35-Q35)&gt;0,MAX(0,P35-Q35),""),"")</f>
        <v/>
      </c>
      <c r="S35" s="695" t="s">
        <v>2775</v>
      </c>
      <c r="T35" s="684" t="s">
        <v>2231</v>
      </c>
      <c r="U35" s="684" t="s">
        <v>367</v>
      </c>
      <c r="V35" s="888" t="s">
        <v>1011</v>
      </c>
      <c r="W35" s="692"/>
      <c r="X35" s="688">
        <f>Q35-P35</f>
        <v>0</v>
      </c>
      <c r="Y35" s="689"/>
      <c r="Z35" s="689"/>
      <c r="AA35" s="689"/>
      <c r="AB35" s="689"/>
      <c r="AC35" s="689"/>
      <c r="AD35" s="689"/>
      <c r="AE35" s="689"/>
      <c r="AF35" s="689"/>
      <c r="AG35" s="689"/>
      <c r="AH35" s="689"/>
      <c r="AI35" s="689"/>
      <c r="AJ35" s="689"/>
      <c r="AK35" s="689"/>
      <c r="AL35" s="689"/>
      <c r="AM35" s="689"/>
      <c r="AN35" s="689"/>
      <c r="AO35" s="689"/>
      <c r="AP35" s="689"/>
      <c r="AQ35" s="689"/>
      <c r="AR35" s="689"/>
      <c r="AS35" s="689"/>
      <c r="AT35" s="689"/>
      <c r="AU35" s="689"/>
      <c r="AV35" s="689"/>
      <c r="AW35" s="689"/>
      <c r="AX35" s="689"/>
      <c r="AY35" s="689"/>
      <c r="AZ35" s="689"/>
      <c r="BA35" s="689"/>
      <c r="BB35" s="689"/>
      <c r="BC35" s="689"/>
      <c r="BD35" s="689"/>
      <c r="BE35" s="689"/>
      <c r="BF35" s="689"/>
      <c r="BG35" s="689"/>
      <c r="BH35" s="689"/>
      <c r="BI35" s="689"/>
      <c r="BJ35" s="689"/>
      <c r="BK35" s="689"/>
      <c r="BL35" s="689"/>
      <c r="BM35" s="689"/>
      <c r="BN35" s="689"/>
      <c r="BO35" s="689"/>
      <c r="BP35" s="689"/>
      <c r="BQ35" s="689"/>
      <c r="BR35" s="689"/>
      <c r="BS35" s="689"/>
      <c r="BT35" s="689"/>
    </row>
    <row r="36" spans="1:72" s="690" customFormat="1" x14ac:dyDescent="0.3">
      <c r="A36" s="683">
        <f>IF(R36 = "", 0,1)</f>
        <v>0</v>
      </c>
      <c r="B36" s="674">
        <v>2025</v>
      </c>
      <c r="C36" s="674">
        <v>1</v>
      </c>
      <c r="D36" s="684" t="s">
        <v>1965</v>
      </c>
      <c r="E36" s="685"/>
      <c r="F36" s="686"/>
      <c r="G36" s="687">
        <v>10</v>
      </c>
      <c r="H36" s="684" t="s">
        <v>2730</v>
      </c>
      <c r="I36" s="684" t="s">
        <v>2731</v>
      </c>
      <c r="J36" s="684" t="s">
        <v>370</v>
      </c>
      <c r="K36" s="684" t="s">
        <v>324</v>
      </c>
      <c r="L36" s="684">
        <v>43204</v>
      </c>
      <c r="M36" s="691"/>
      <c r="N36" s="684" t="s">
        <v>2732</v>
      </c>
      <c r="O36" s="692" t="s">
        <v>2733</v>
      </c>
      <c r="P36" s="693">
        <v>50</v>
      </c>
      <c r="Q36" s="694">
        <v>50</v>
      </c>
      <c r="R36" s="693" t="str">
        <f>IF(C36&gt;0,IF((P36-Q36)&gt;0,MAX(0,P36-Q36),""),"")</f>
        <v/>
      </c>
      <c r="S36" s="695" t="s">
        <v>2734</v>
      </c>
      <c r="T36" s="684" t="s">
        <v>2231</v>
      </c>
      <c r="U36" s="684" t="s">
        <v>349</v>
      </c>
      <c r="V36" s="888" t="s">
        <v>1011</v>
      </c>
      <c r="W36" s="692"/>
      <c r="X36" s="688">
        <f>Q36-P36</f>
        <v>0</v>
      </c>
      <c r="Y36" s="689"/>
      <c r="Z36" s="689"/>
      <c r="AA36" s="689"/>
      <c r="AB36" s="689"/>
      <c r="AC36" s="689"/>
      <c r="AD36" s="689"/>
      <c r="AE36" s="689"/>
      <c r="AF36" s="689"/>
      <c r="AG36" s="689"/>
      <c r="AH36" s="689"/>
      <c r="AI36" s="689"/>
      <c r="AJ36" s="689"/>
      <c r="AK36" s="689"/>
      <c r="AL36" s="689"/>
      <c r="AM36" s="689"/>
      <c r="AN36" s="689"/>
      <c r="AO36" s="689"/>
      <c r="AP36" s="689"/>
      <c r="AQ36" s="689"/>
      <c r="AR36" s="689"/>
      <c r="AS36" s="689"/>
      <c r="AT36" s="689"/>
      <c r="AU36" s="689"/>
      <c r="AV36" s="689"/>
      <c r="AW36" s="689"/>
      <c r="AX36" s="689"/>
      <c r="AY36" s="689"/>
      <c r="AZ36" s="689"/>
      <c r="BA36" s="689"/>
      <c r="BB36" s="689"/>
      <c r="BC36" s="689"/>
      <c r="BD36" s="689"/>
      <c r="BE36" s="689"/>
      <c r="BF36" s="689"/>
      <c r="BG36" s="689"/>
      <c r="BH36" s="689"/>
      <c r="BI36" s="689"/>
      <c r="BJ36" s="689"/>
      <c r="BK36" s="689"/>
      <c r="BL36" s="689"/>
      <c r="BM36" s="689"/>
      <c r="BN36" s="689"/>
      <c r="BO36" s="689"/>
      <c r="BP36" s="689"/>
      <c r="BQ36" s="689"/>
      <c r="BR36" s="689"/>
      <c r="BS36" s="689"/>
      <c r="BT36" s="689"/>
    </row>
    <row r="37" spans="1:72" s="690" customFormat="1" x14ac:dyDescent="0.3">
      <c r="A37" s="683">
        <f>IF(R37 = "", 0,1)</f>
        <v>0</v>
      </c>
      <c r="B37" s="674">
        <v>2025</v>
      </c>
      <c r="C37" s="674">
        <v>1</v>
      </c>
      <c r="D37" s="684" t="s">
        <v>1332</v>
      </c>
      <c r="E37" s="685">
        <v>5</v>
      </c>
      <c r="F37" s="686"/>
      <c r="G37" s="687"/>
      <c r="H37" s="684" t="s">
        <v>751</v>
      </c>
      <c r="I37" s="684" t="s">
        <v>752</v>
      </c>
      <c r="J37" s="684" t="s">
        <v>328</v>
      </c>
      <c r="K37" s="684" t="s">
        <v>324</v>
      </c>
      <c r="L37" s="684">
        <v>43204</v>
      </c>
      <c r="M37" s="691"/>
      <c r="N37" s="684" t="s">
        <v>2729</v>
      </c>
      <c r="O37" s="692"/>
      <c r="P37" s="693">
        <f>IF($C37 &gt; 0,5*E37+5*F37+5*G37,0)</f>
        <v>25</v>
      </c>
      <c r="Q37" s="694">
        <v>25</v>
      </c>
      <c r="R37" s="693" t="str">
        <f>IF(C37&gt;0,IF((P37-Q37)&gt;0,MAX(0,P37-Q37),""),"")</f>
        <v/>
      </c>
      <c r="S37" s="695" t="s">
        <v>216</v>
      </c>
      <c r="T37" s="684" t="s">
        <v>2228</v>
      </c>
      <c r="U37" s="684" t="s">
        <v>330</v>
      </c>
      <c r="V37" s="888" t="s">
        <v>1011</v>
      </c>
      <c r="W37" s="692"/>
      <c r="X37" s="688">
        <f>Q37-P37</f>
        <v>0</v>
      </c>
      <c r="Y37" s="689"/>
      <c r="Z37" s="689"/>
      <c r="AA37" s="689"/>
      <c r="AB37" s="689"/>
      <c r="AC37" s="689"/>
      <c r="AD37" s="689"/>
      <c r="AE37" s="689"/>
      <c r="AF37" s="689"/>
      <c r="AG37" s="689"/>
      <c r="AH37" s="689"/>
      <c r="AI37" s="689"/>
      <c r="AJ37" s="689"/>
      <c r="AK37" s="689"/>
      <c r="AL37" s="689"/>
      <c r="AM37" s="689"/>
      <c r="AN37" s="689"/>
      <c r="AO37" s="689"/>
      <c r="AP37" s="689"/>
      <c r="AQ37" s="689"/>
      <c r="AR37" s="689"/>
      <c r="AS37" s="689"/>
      <c r="AT37" s="689"/>
      <c r="AU37" s="689"/>
      <c r="AV37" s="689"/>
      <c r="AW37" s="689"/>
      <c r="AX37" s="689"/>
      <c r="AY37" s="689"/>
      <c r="AZ37" s="689"/>
      <c r="BA37" s="689"/>
      <c r="BB37" s="689"/>
      <c r="BC37" s="689"/>
      <c r="BD37" s="689"/>
      <c r="BE37" s="689"/>
      <c r="BF37" s="689"/>
      <c r="BG37" s="689"/>
      <c r="BH37" s="689"/>
      <c r="BI37" s="689"/>
      <c r="BJ37" s="689"/>
      <c r="BK37" s="689"/>
      <c r="BL37" s="689"/>
      <c r="BM37" s="689"/>
      <c r="BN37" s="689"/>
      <c r="BO37" s="689"/>
      <c r="BP37" s="689"/>
      <c r="BQ37" s="689"/>
      <c r="BR37" s="689"/>
      <c r="BS37" s="689"/>
      <c r="BT37" s="689"/>
    </row>
    <row r="38" spans="1:72" s="690" customFormat="1" x14ac:dyDescent="0.3">
      <c r="A38" s="683">
        <f>IF(R38 = "", 0,1)</f>
        <v>0</v>
      </c>
      <c r="B38" s="674">
        <v>2025</v>
      </c>
      <c r="C38" s="674">
        <v>1</v>
      </c>
      <c r="D38" s="684" t="s">
        <v>1998</v>
      </c>
      <c r="E38" s="685"/>
      <c r="F38" s="686"/>
      <c r="G38" s="687">
        <v>40</v>
      </c>
      <c r="H38" s="684" t="s">
        <v>2153</v>
      </c>
      <c r="I38" s="684" t="s">
        <v>2154</v>
      </c>
      <c r="J38" s="684" t="s">
        <v>328</v>
      </c>
      <c r="K38" s="684" t="s">
        <v>324</v>
      </c>
      <c r="L38" s="684">
        <v>43204</v>
      </c>
      <c r="M38" s="691"/>
      <c r="N38" s="684" t="s">
        <v>2750</v>
      </c>
      <c r="O38" s="692" t="s">
        <v>2751</v>
      </c>
      <c r="P38" s="693">
        <f>IF($C38 &gt; 0,5*E38+5*F38+5*G38,0)</f>
        <v>200</v>
      </c>
      <c r="Q38" s="694">
        <v>200</v>
      </c>
      <c r="R38" s="693" t="str">
        <f>IF(C38&gt;0,IF((P38-Q38)&gt;0,MAX(0,P38-Q38),""),"")</f>
        <v/>
      </c>
      <c r="S38" s="695" t="s">
        <v>2752</v>
      </c>
      <c r="T38" s="684" t="s">
        <v>2228</v>
      </c>
      <c r="U38" s="684" t="s">
        <v>326</v>
      </c>
      <c r="V38" s="888" t="s">
        <v>1011</v>
      </c>
      <c r="W38" s="692"/>
      <c r="X38" s="688">
        <f>Q38-P38</f>
        <v>0</v>
      </c>
      <c r="Y38" s="689"/>
      <c r="Z38" s="689"/>
      <c r="AA38" s="689"/>
      <c r="AB38" s="689"/>
      <c r="AC38" s="689"/>
      <c r="AD38" s="689"/>
      <c r="AE38" s="689"/>
      <c r="AF38" s="689"/>
      <c r="AG38" s="689"/>
      <c r="AH38" s="689"/>
      <c r="AI38" s="689"/>
      <c r="AJ38" s="689"/>
      <c r="AK38" s="689"/>
      <c r="AL38" s="689"/>
      <c r="AM38" s="689"/>
      <c r="AN38" s="689"/>
      <c r="AO38" s="689"/>
      <c r="AP38" s="689"/>
      <c r="AQ38" s="689"/>
      <c r="AR38" s="689"/>
      <c r="AS38" s="689"/>
      <c r="AT38" s="689"/>
      <c r="AU38" s="689"/>
      <c r="AV38" s="689"/>
      <c r="AW38" s="689"/>
      <c r="AX38" s="689"/>
      <c r="AY38" s="689"/>
      <c r="AZ38" s="689"/>
      <c r="BA38" s="689"/>
      <c r="BB38" s="689"/>
      <c r="BC38" s="689"/>
      <c r="BD38" s="689"/>
      <c r="BE38" s="689"/>
      <c r="BF38" s="689"/>
      <c r="BG38" s="689"/>
      <c r="BH38" s="689"/>
      <c r="BI38" s="689"/>
      <c r="BJ38" s="689"/>
      <c r="BK38" s="689"/>
      <c r="BL38" s="689"/>
      <c r="BM38" s="689"/>
      <c r="BN38" s="689"/>
      <c r="BO38" s="689"/>
      <c r="BP38" s="689"/>
      <c r="BQ38" s="689"/>
      <c r="BR38" s="689"/>
      <c r="BS38" s="689"/>
      <c r="BT38" s="689"/>
    </row>
    <row r="39" spans="1:72" s="690" customFormat="1" x14ac:dyDescent="0.3">
      <c r="A39" s="683">
        <f>IF(R39 = "", 0,1)</f>
        <v>1</v>
      </c>
      <c r="B39" s="674">
        <v>2025</v>
      </c>
      <c r="C39" s="674">
        <v>1</v>
      </c>
      <c r="D39" s="684" t="s">
        <v>435</v>
      </c>
      <c r="E39" s="685"/>
      <c r="F39" s="686"/>
      <c r="G39" s="687">
        <v>8</v>
      </c>
      <c r="H39" s="684" t="s">
        <v>2772</v>
      </c>
      <c r="I39" s="684" t="s">
        <v>2856</v>
      </c>
      <c r="J39" s="684" t="s">
        <v>328</v>
      </c>
      <c r="K39" s="684" t="s">
        <v>324</v>
      </c>
      <c r="L39" s="684">
        <v>43204</v>
      </c>
      <c r="M39" s="691"/>
      <c r="N39" s="684" t="s">
        <v>2773</v>
      </c>
      <c r="O39" s="692" t="s">
        <v>2774</v>
      </c>
      <c r="P39" s="693">
        <f>IF($C39 &gt; 0,5*E39+5*F39+5*G39,0)</f>
        <v>40</v>
      </c>
      <c r="Q39" s="694"/>
      <c r="R39" s="693">
        <f>IF(C39&gt;0,IF((P39-Q39)&gt;0,MAX(0,P39-Q39),""),"")</f>
        <v>40</v>
      </c>
      <c r="S39" s="695"/>
      <c r="T39" s="684" t="s">
        <v>2228</v>
      </c>
      <c r="U39" s="684" t="s">
        <v>347</v>
      </c>
      <c r="V39" s="888" t="s">
        <v>1011</v>
      </c>
      <c r="W39" s="692"/>
      <c r="X39" s="688">
        <f>Q39-P39</f>
        <v>-40</v>
      </c>
      <c r="Y39" s="689"/>
      <c r="Z39" s="689"/>
      <c r="AA39" s="689"/>
      <c r="AB39" s="689"/>
      <c r="AC39" s="689"/>
      <c r="AD39" s="689"/>
      <c r="AE39" s="689"/>
      <c r="AF39" s="689"/>
      <c r="AG39" s="689"/>
      <c r="AH39" s="689"/>
      <c r="AI39" s="689"/>
      <c r="AJ39" s="689"/>
      <c r="AK39" s="689"/>
      <c r="AL39" s="689"/>
      <c r="AM39" s="689"/>
      <c r="AN39" s="689"/>
      <c r="AO39" s="689"/>
      <c r="AP39" s="689"/>
      <c r="AQ39" s="689"/>
      <c r="AR39" s="689"/>
      <c r="AS39" s="689"/>
      <c r="AT39" s="689"/>
      <c r="AU39" s="689"/>
      <c r="AV39" s="689"/>
      <c r="AW39" s="689"/>
      <c r="AX39" s="689"/>
      <c r="AY39" s="689"/>
      <c r="AZ39" s="689"/>
      <c r="BA39" s="689"/>
      <c r="BB39" s="689"/>
      <c r="BC39" s="689"/>
      <c r="BD39" s="689"/>
      <c r="BE39" s="689"/>
      <c r="BF39" s="689"/>
      <c r="BG39" s="689"/>
      <c r="BH39" s="689"/>
      <c r="BI39" s="689"/>
      <c r="BJ39" s="689"/>
      <c r="BK39" s="689"/>
      <c r="BL39" s="689"/>
      <c r="BM39" s="689"/>
      <c r="BN39" s="689"/>
      <c r="BO39" s="689"/>
      <c r="BP39" s="689"/>
      <c r="BQ39" s="689"/>
      <c r="BR39" s="689"/>
      <c r="BS39" s="689"/>
      <c r="BT39" s="689"/>
    </row>
    <row r="40" spans="1:72" s="690" customFormat="1" x14ac:dyDescent="0.3">
      <c r="A40" s="683">
        <f>IF(R40 = "", 0,1)</f>
        <v>0</v>
      </c>
      <c r="B40" s="674">
        <v>2025</v>
      </c>
      <c r="C40" s="674">
        <v>1</v>
      </c>
      <c r="D40" s="684" t="s">
        <v>1965</v>
      </c>
      <c r="E40" s="685">
        <v>30</v>
      </c>
      <c r="F40" s="686"/>
      <c r="G40" s="687"/>
      <c r="H40" s="684" t="s">
        <v>1349</v>
      </c>
      <c r="I40" s="684" t="s">
        <v>1350</v>
      </c>
      <c r="J40" s="684" t="s">
        <v>2783</v>
      </c>
      <c r="K40" s="684" t="s">
        <v>324</v>
      </c>
      <c r="L40" s="684">
        <v>43204</v>
      </c>
      <c r="M40" s="691"/>
      <c r="N40" s="684" t="s">
        <v>2802</v>
      </c>
      <c r="O40" s="692"/>
      <c r="P40" s="693">
        <f>IF($C40 &gt; 0,5*E40+5*F40+5*G40,0)</f>
        <v>150</v>
      </c>
      <c r="Q40" s="694">
        <v>150</v>
      </c>
      <c r="R40" s="693" t="str">
        <f>IF(C40&gt;0,IF((P40-Q40)&gt;0,MAX(0,P40-Q40),""),"")</f>
        <v/>
      </c>
      <c r="S40" s="695" t="s">
        <v>2775</v>
      </c>
      <c r="T40" s="684" t="s">
        <v>2228</v>
      </c>
      <c r="U40" s="684" t="s">
        <v>348</v>
      </c>
      <c r="V40" s="888" t="s">
        <v>1011</v>
      </c>
      <c r="W40" s="692"/>
      <c r="X40" s="688">
        <f>Q40-P40</f>
        <v>0</v>
      </c>
      <c r="Y40" s="689"/>
      <c r="Z40" s="689"/>
      <c r="AA40" s="689"/>
      <c r="AB40" s="689"/>
      <c r="AC40" s="689"/>
      <c r="AD40" s="689"/>
      <c r="AE40" s="689"/>
      <c r="AF40" s="689"/>
      <c r="AG40" s="689"/>
      <c r="AH40" s="689"/>
      <c r="AI40" s="689"/>
      <c r="AJ40" s="689"/>
      <c r="AK40" s="689"/>
      <c r="AL40" s="689"/>
      <c r="AM40" s="689"/>
      <c r="AN40" s="689"/>
      <c r="AO40" s="689"/>
      <c r="AP40" s="689"/>
      <c r="AQ40" s="689"/>
      <c r="AR40" s="689"/>
      <c r="AS40" s="689"/>
      <c r="AT40" s="689"/>
      <c r="AU40" s="689"/>
      <c r="AV40" s="689"/>
      <c r="AW40" s="689"/>
      <c r="AX40" s="689"/>
      <c r="AY40" s="689"/>
      <c r="AZ40" s="689"/>
      <c r="BA40" s="689"/>
      <c r="BB40" s="689"/>
      <c r="BC40" s="689"/>
      <c r="BD40" s="689"/>
      <c r="BE40" s="689"/>
      <c r="BF40" s="689"/>
      <c r="BG40" s="689"/>
      <c r="BH40" s="689"/>
      <c r="BI40" s="689"/>
      <c r="BJ40" s="689"/>
      <c r="BK40" s="689"/>
      <c r="BL40" s="689"/>
      <c r="BM40" s="689"/>
      <c r="BN40" s="689"/>
      <c r="BO40" s="689"/>
      <c r="BP40" s="689"/>
      <c r="BQ40" s="689"/>
      <c r="BR40" s="689"/>
      <c r="BS40" s="689"/>
      <c r="BT40" s="689"/>
    </row>
    <row r="41" spans="1:72" s="690" customFormat="1" x14ac:dyDescent="0.3">
      <c r="A41" s="683">
        <f>IF(R41 = "", 0,1)</f>
        <v>0</v>
      </c>
      <c r="B41" s="674">
        <v>2025</v>
      </c>
      <c r="C41" s="674">
        <v>1</v>
      </c>
      <c r="D41" s="684" t="s">
        <v>1965</v>
      </c>
      <c r="E41" s="685">
        <v>10</v>
      </c>
      <c r="F41" s="686"/>
      <c r="G41" s="687"/>
      <c r="H41" s="684" t="s">
        <v>2345</v>
      </c>
      <c r="I41" s="684" t="s">
        <v>2346</v>
      </c>
      <c r="J41" s="684" t="s">
        <v>2783</v>
      </c>
      <c r="K41" s="684" t="s">
        <v>324</v>
      </c>
      <c r="L41" s="684">
        <v>43204</v>
      </c>
      <c r="M41" s="691"/>
      <c r="N41" s="684" t="s">
        <v>2784</v>
      </c>
      <c r="O41" s="692" t="s">
        <v>2785</v>
      </c>
      <c r="P41" s="693">
        <f>IF($C41 &gt; 0,5*E41+5*F41+5*G41,0)</f>
        <v>50</v>
      </c>
      <c r="Q41" s="694">
        <v>50</v>
      </c>
      <c r="R41" s="693" t="str">
        <f>IF(C41&gt;0,IF((P41-Q41)&gt;0,MAX(0,P41-Q41),""),"")</f>
        <v/>
      </c>
      <c r="S41" s="695" t="s">
        <v>2775</v>
      </c>
      <c r="T41" s="684" t="s">
        <v>2228</v>
      </c>
      <c r="U41" s="684" t="s">
        <v>338</v>
      </c>
      <c r="V41" s="888" t="s">
        <v>1011</v>
      </c>
      <c r="W41" s="692"/>
      <c r="X41" s="688">
        <f>Q41-P41</f>
        <v>0</v>
      </c>
      <c r="Y41" s="689"/>
      <c r="Z41" s="689"/>
      <c r="AA41" s="689"/>
      <c r="AB41" s="689"/>
      <c r="AC41" s="689"/>
      <c r="AD41" s="689"/>
      <c r="AE41" s="689"/>
      <c r="AF41" s="689"/>
      <c r="AG41" s="689"/>
      <c r="AH41" s="689"/>
      <c r="AI41" s="689"/>
      <c r="AJ41" s="689"/>
      <c r="AK41" s="689"/>
      <c r="AL41" s="689"/>
      <c r="AM41" s="689"/>
      <c r="AN41" s="689"/>
      <c r="AO41" s="689"/>
      <c r="AP41" s="689"/>
      <c r="AQ41" s="689"/>
      <c r="AR41" s="689"/>
      <c r="AS41" s="689"/>
      <c r="AT41" s="689"/>
      <c r="AU41" s="689"/>
      <c r="AV41" s="689"/>
      <c r="AW41" s="689"/>
      <c r="AX41" s="689"/>
      <c r="AY41" s="689"/>
      <c r="AZ41" s="689"/>
      <c r="BA41" s="689"/>
      <c r="BB41" s="689"/>
      <c r="BC41" s="689"/>
      <c r="BD41" s="689"/>
      <c r="BE41" s="689"/>
      <c r="BF41" s="689"/>
      <c r="BG41" s="689"/>
      <c r="BH41" s="689"/>
      <c r="BI41" s="689"/>
      <c r="BJ41" s="689"/>
      <c r="BK41" s="689"/>
      <c r="BL41" s="689"/>
      <c r="BM41" s="689"/>
      <c r="BN41" s="689"/>
      <c r="BO41" s="689"/>
      <c r="BP41" s="689"/>
      <c r="BQ41" s="689"/>
      <c r="BR41" s="689"/>
      <c r="BS41" s="689"/>
      <c r="BT41" s="689"/>
    </row>
    <row r="42" spans="1:72" s="690" customFormat="1" x14ac:dyDescent="0.3">
      <c r="A42" s="683">
        <f>IF(R42 = "", 0,1)</f>
        <v>0</v>
      </c>
      <c r="B42" s="674">
        <v>2025</v>
      </c>
      <c r="C42" s="674">
        <v>1</v>
      </c>
      <c r="D42" s="684" t="s">
        <v>1998</v>
      </c>
      <c r="E42" s="685">
        <v>10</v>
      </c>
      <c r="F42" s="686"/>
      <c r="G42" s="687"/>
      <c r="H42" s="684" t="s">
        <v>1470</v>
      </c>
      <c r="I42" s="684" t="s">
        <v>206</v>
      </c>
      <c r="J42" s="684" t="s">
        <v>2748</v>
      </c>
      <c r="K42" s="684" t="s">
        <v>324</v>
      </c>
      <c r="L42" s="684">
        <v>43204</v>
      </c>
      <c r="M42" s="691"/>
      <c r="N42" s="684" t="s">
        <v>2096</v>
      </c>
      <c r="O42" s="692" t="s">
        <v>712</v>
      </c>
      <c r="P42" s="693">
        <f>IF($C42 &gt; 0,5*E42+5*F42+5*G42,0)</f>
        <v>50</v>
      </c>
      <c r="Q42" s="694">
        <v>50</v>
      </c>
      <c r="R42" s="693" t="str">
        <f>IF(C42&gt;0,IF((P42-Q42)&gt;0,MAX(0,P42-Q42),""),"")</f>
        <v/>
      </c>
      <c r="S42" s="695" t="s">
        <v>2749</v>
      </c>
      <c r="T42" s="684" t="s">
        <v>2228</v>
      </c>
      <c r="U42" s="684" t="s">
        <v>345</v>
      </c>
      <c r="V42" s="888" t="s">
        <v>1011</v>
      </c>
      <c r="W42" s="692"/>
      <c r="X42" s="688">
        <f>Q42-P42</f>
        <v>0</v>
      </c>
      <c r="Y42" s="689"/>
      <c r="Z42" s="689"/>
      <c r="AA42" s="689"/>
      <c r="AB42" s="689"/>
      <c r="AC42" s="689"/>
      <c r="AD42" s="689"/>
      <c r="AE42" s="689"/>
      <c r="AF42" s="689"/>
      <c r="AG42" s="689"/>
      <c r="AH42" s="689"/>
      <c r="AI42" s="689"/>
      <c r="AJ42" s="689"/>
      <c r="AK42" s="689"/>
      <c r="AL42" s="689"/>
      <c r="AM42" s="689"/>
      <c r="AN42" s="689"/>
      <c r="AO42" s="689"/>
      <c r="AP42" s="689"/>
      <c r="AQ42" s="689"/>
      <c r="AR42" s="689"/>
      <c r="AS42" s="689"/>
      <c r="AT42" s="689"/>
      <c r="AU42" s="689"/>
      <c r="AV42" s="689"/>
      <c r="AW42" s="689"/>
      <c r="AX42" s="689"/>
      <c r="AY42" s="689"/>
      <c r="AZ42" s="689"/>
      <c r="BA42" s="689"/>
      <c r="BB42" s="689"/>
      <c r="BC42" s="689"/>
      <c r="BD42" s="689"/>
      <c r="BE42" s="689"/>
      <c r="BF42" s="689"/>
      <c r="BG42" s="689"/>
      <c r="BH42" s="689"/>
      <c r="BI42" s="689"/>
      <c r="BJ42" s="689"/>
      <c r="BK42" s="689"/>
      <c r="BL42" s="689"/>
      <c r="BM42" s="689"/>
      <c r="BN42" s="689"/>
      <c r="BO42" s="689"/>
      <c r="BP42" s="689"/>
      <c r="BQ42" s="689"/>
      <c r="BR42" s="689"/>
      <c r="BS42" s="689"/>
      <c r="BT42" s="689"/>
    </row>
    <row r="43" spans="1:72" s="690" customFormat="1" x14ac:dyDescent="0.3">
      <c r="A43" s="683">
        <f>IF(R43 = "", 0,1)</f>
        <v>0</v>
      </c>
      <c r="B43" s="674">
        <v>2025</v>
      </c>
      <c r="C43" s="674">
        <v>1</v>
      </c>
      <c r="D43" s="684" t="s">
        <v>1965</v>
      </c>
      <c r="E43" s="685"/>
      <c r="F43" s="686"/>
      <c r="G43" s="687">
        <v>8</v>
      </c>
      <c r="H43" s="684" t="s">
        <v>1419</v>
      </c>
      <c r="I43" s="684" t="s">
        <v>1501</v>
      </c>
      <c r="J43" s="684" t="s">
        <v>2748</v>
      </c>
      <c r="K43" s="684" t="s">
        <v>324</v>
      </c>
      <c r="L43" s="684">
        <v>43204</v>
      </c>
      <c r="M43" s="691"/>
      <c r="N43" s="684" t="s">
        <v>2825</v>
      </c>
      <c r="O43" s="692" t="s">
        <v>2826</v>
      </c>
      <c r="P43" s="693">
        <f>IF($C43 &gt; 0,5*E43+5*F43+5*G43,0)</f>
        <v>40</v>
      </c>
      <c r="Q43" s="694">
        <v>40</v>
      </c>
      <c r="R43" s="693" t="str">
        <f>IF(C43&gt;0,IF((P43-Q43)&gt;0,MAX(0,P43-Q43),""),"")</f>
        <v/>
      </c>
      <c r="S43" s="695" t="s">
        <v>2775</v>
      </c>
      <c r="T43" s="684" t="s">
        <v>2228</v>
      </c>
      <c r="U43" s="684" t="s">
        <v>340</v>
      </c>
      <c r="V43" s="888" t="s">
        <v>1011</v>
      </c>
      <c r="W43" s="692"/>
      <c r="X43" s="688">
        <f>Q43-P43</f>
        <v>0</v>
      </c>
      <c r="Y43" s="689"/>
      <c r="Z43" s="689"/>
      <c r="AA43" s="689"/>
      <c r="AB43" s="689"/>
      <c r="AC43" s="689"/>
      <c r="AD43" s="689"/>
      <c r="AE43" s="689"/>
      <c r="AF43" s="689"/>
      <c r="AG43" s="689"/>
      <c r="AH43" s="689"/>
      <c r="AI43" s="689"/>
      <c r="AJ43" s="689"/>
      <c r="AK43" s="689"/>
      <c r="AL43" s="689"/>
      <c r="AM43" s="689"/>
      <c r="AN43" s="689"/>
      <c r="AO43" s="689"/>
      <c r="AP43" s="689"/>
      <c r="AQ43" s="689"/>
      <c r="AR43" s="689"/>
      <c r="AS43" s="689"/>
      <c r="AT43" s="689"/>
      <c r="AU43" s="689"/>
      <c r="AV43" s="689"/>
      <c r="AW43" s="689"/>
      <c r="AX43" s="689"/>
      <c r="AY43" s="689"/>
      <c r="AZ43" s="689"/>
      <c r="BA43" s="689"/>
      <c r="BB43" s="689"/>
      <c r="BC43" s="689"/>
      <c r="BD43" s="689"/>
      <c r="BE43" s="689"/>
      <c r="BF43" s="689"/>
      <c r="BG43" s="689"/>
      <c r="BH43" s="689"/>
      <c r="BI43" s="689"/>
      <c r="BJ43" s="689"/>
      <c r="BK43" s="689"/>
      <c r="BL43" s="689"/>
      <c r="BM43" s="689"/>
      <c r="BN43" s="689"/>
      <c r="BO43" s="689"/>
      <c r="BP43" s="689"/>
      <c r="BQ43" s="689"/>
      <c r="BR43" s="689"/>
      <c r="BS43" s="689"/>
      <c r="BT43" s="689"/>
    </row>
    <row r="44" spans="1:72" s="690" customFormat="1" x14ac:dyDescent="0.3">
      <c r="A44" s="683">
        <f>IF(R44 = "", 0,1)</f>
        <v>0</v>
      </c>
      <c r="B44" s="674">
        <v>2025</v>
      </c>
      <c r="C44" s="674">
        <v>1</v>
      </c>
      <c r="D44" s="684" t="s">
        <v>1965</v>
      </c>
      <c r="E44" s="685"/>
      <c r="F44" s="686"/>
      <c r="G44" s="687">
        <v>20</v>
      </c>
      <c r="H44" s="684" t="s">
        <v>2762</v>
      </c>
      <c r="I44" s="684" t="s">
        <v>2763</v>
      </c>
      <c r="J44" s="684" t="s">
        <v>15</v>
      </c>
      <c r="K44" s="684" t="s">
        <v>324</v>
      </c>
      <c r="L44" s="684">
        <v>43204</v>
      </c>
      <c r="M44" s="691"/>
      <c r="N44" s="684" t="s">
        <v>2764</v>
      </c>
      <c r="O44" s="692" t="s">
        <v>2765</v>
      </c>
      <c r="P44" s="693">
        <f>IF($C44 &gt; 0,5*E44+5*F44+5*G44,0)</f>
        <v>100</v>
      </c>
      <c r="Q44" s="694">
        <v>100</v>
      </c>
      <c r="R44" s="693" t="str">
        <f>IF(C44&gt;0,IF((P44-Q44)&gt;0,MAX(0,P44-Q44),""),"")</f>
        <v/>
      </c>
      <c r="S44" s="695" t="s">
        <v>2766</v>
      </c>
      <c r="T44" s="684" t="s">
        <v>2228</v>
      </c>
      <c r="U44" s="684" t="s">
        <v>387</v>
      </c>
      <c r="V44" s="888" t="s">
        <v>1011</v>
      </c>
      <c r="W44" s="692"/>
      <c r="X44" s="688">
        <f>Q44-P44</f>
        <v>0</v>
      </c>
      <c r="Y44" s="689"/>
      <c r="Z44" s="689"/>
      <c r="AA44" s="689"/>
      <c r="AB44" s="689"/>
      <c r="AC44" s="689"/>
      <c r="AD44" s="689"/>
      <c r="AE44" s="689"/>
      <c r="AF44" s="689"/>
      <c r="AG44" s="689"/>
      <c r="AH44" s="689"/>
      <c r="AI44" s="689"/>
      <c r="AJ44" s="689"/>
      <c r="AK44" s="689"/>
      <c r="AL44" s="689"/>
      <c r="AM44" s="689"/>
      <c r="AN44" s="689"/>
      <c r="AO44" s="689"/>
      <c r="AP44" s="689"/>
      <c r="AQ44" s="689"/>
      <c r="AR44" s="689"/>
      <c r="AS44" s="689"/>
      <c r="AT44" s="689"/>
      <c r="AU44" s="689"/>
      <c r="AV44" s="689"/>
      <c r="AW44" s="689"/>
      <c r="AX44" s="689"/>
      <c r="AY44" s="689"/>
      <c r="AZ44" s="689"/>
      <c r="BA44" s="689"/>
      <c r="BB44" s="689"/>
      <c r="BC44" s="689"/>
      <c r="BD44" s="689"/>
      <c r="BE44" s="689"/>
      <c r="BF44" s="689"/>
      <c r="BG44" s="689"/>
      <c r="BH44" s="689"/>
      <c r="BI44" s="689"/>
      <c r="BJ44" s="689"/>
      <c r="BK44" s="689"/>
      <c r="BL44" s="689"/>
      <c r="BM44" s="689"/>
      <c r="BN44" s="689"/>
      <c r="BO44" s="689"/>
      <c r="BP44" s="689"/>
      <c r="BQ44" s="689"/>
      <c r="BR44" s="689"/>
      <c r="BS44" s="689"/>
      <c r="BT44" s="689"/>
    </row>
    <row r="45" spans="1:72" s="690" customFormat="1" x14ac:dyDescent="0.3">
      <c r="A45" s="683">
        <f>IF(R45 = "", 0,1)</f>
        <v>0</v>
      </c>
      <c r="B45" s="674">
        <v>2025</v>
      </c>
      <c r="C45" s="674">
        <v>1</v>
      </c>
      <c r="D45" s="684" t="s">
        <v>1965</v>
      </c>
      <c r="E45" s="685"/>
      <c r="F45" s="686">
        <v>5</v>
      </c>
      <c r="G45" s="687">
        <v>8</v>
      </c>
      <c r="H45" s="684" t="s">
        <v>2788</v>
      </c>
      <c r="I45" s="684" t="s">
        <v>2789</v>
      </c>
      <c r="J45" s="684" t="s">
        <v>401</v>
      </c>
      <c r="K45" s="684" t="s">
        <v>324</v>
      </c>
      <c r="L45" s="684">
        <v>43204</v>
      </c>
      <c r="M45" s="691"/>
      <c r="N45" s="684" t="s">
        <v>2790</v>
      </c>
      <c r="O45" s="692" t="s">
        <v>2791</v>
      </c>
      <c r="P45" s="693">
        <f>IF($C45 &gt; 0,5*E45+5*F45+5*G45,0)</f>
        <v>65</v>
      </c>
      <c r="Q45" s="1046">
        <v>85</v>
      </c>
      <c r="R45" s="693" t="str">
        <f>IF(C45&gt;0,IF((P45-Q45)&gt;0,MAX(0,P45-Q45),""),"")</f>
        <v/>
      </c>
      <c r="S45" s="695" t="s">
        <v>2775</v>
      </c>
      <c r="T45" s="684" t="s">
        <v>2228</v>
      </c>
      <c r="U45" s="684" t="s">
        <v>387</v>
      </c>
      <c r="V45" s="888" t="s">
        <v>1011</v>
      </c>
      <c r="W45" s="692"/>
      <c r="X45" s="688">
        <f>Q45-P45</f>
        <v>20</v>
      </c>
      <c r="Y45" s="689"/>
      <c r="Z45" s="689"/>
      <c r="AA45" s="689"/>
      <c r="AB45" s="689"/>
      <c r="AC45" s="689"/>
      <c r="AD45" s="689"/>
      <c r="AE45" s="689"/>
      <c r="AF45" s="689"/>
      <c r="AG45" s="689"/>
      <c r="AH45" s="689"/>
      <c r="AI45" s="689"/>
      <c r="AJ45" s="689"/>
      <c r="AK45" s="689"/>
      <c r="AL45" s="689"/>
      <c r="AM45" s="689"/>
      <c r="AN45" s="689"/>
      <c r="AO45" s="689"/>
      <c r="AP45" s="689"/>
      <c r="AQ45" s="689"/>
      <c r="AR45" s="689"/>
      <c r="AS45" s="689"/>
      <c r="AT45" s="689"/>
      <c r="AU45" s="689"/>
      <c r="AV45" s="689"/>
      <c r="AW45" s="689"/>
      <c r="AX45" s="689"/>
      <c r="AY45" s="689"/>
      <c r="AZ45" s="689"/>
      <c r="BA45" s="689"/>
      <c r="BB45" s="689"/>
      <c r="BC45" s="689"/>
      <c r="BD45" s="689"/>
      <c r="BE45" s="689"/>
      <c r="BF45" s="689"/>
      <c r="BG45" s="689"/>
      <c r="BH45" s="689"/>
      <c r="BI45" s="689"/>
      <c r="BJ45" s="689"/>
      <c r="BK45" s="689"/>
      <c r="BL45" s="689"/>
      <c r="BM45" s="689"/>
      <c r="BN45" s="689"/>
      <c r="BO45" s="689"/>
      <c r="BP45" s="689"/>
      <c r="BQ45" s="689"/>
      <c r="BR45" s="689"/>
      <c r="BS45" s="689"/>
      <c r="BT45" s="689"/>
    </row>
    <row r="46" spans="1:72" s="690" customFormat="1" x14ac:dyDescent="0.3">
      <c r="A46" s="683">
        <f>IF(R46 = "", 0,1)</f>
        <v>0</v>
      </c>
      <c r="B46" s="674">
        <v>2025</v>
      </c>
      <c r="C46" s="674">
        <v>1</v>
      </c>
      <c r="D46" s="684" t="s">
        <v>1965</v>
      </c>
      <c r="E46" s="685">
        <v>20</v>
      </c>
      <c r="F46" s="686"/>
      <c r="G46" s="687"/>
      <c r="H46" s="684" t="s">
        <v>2818</v>
      </c>
      <c r="I46" s="684" t="s">
        <v>2357</v>
      </c>
      <c r="J46" s="684" t="s">
        <v>2189</v>
      </c>
      <c r="K46" s="684" t="s">
        <v>324</v>
      </c>
      <c r="L46" s="684">
        <v>43204</v>
      </c>
      <c r="M46" s="691"/>
      <c r="N46" s="684" t="s">
        <v>2819</v>
      </c>
      <c r="O46" s="692" t="s">
        <v>2820</v>
      </c>
      <c r="P46" s="693">
        <f>IF($C46 &gt; 0,5*E46+5*F46+5*G46,0)</f>
        <v>100</v>
      </c>
      <c r="Q46" s="694">
        <v>100</v>
      </c>
      <c r="R46" s="693" t="str">
        <f>IF(C46&gt;0,IF((P46-Q46)&gt;0,MAX(0,P46-Q46),""),"")</f>
        <v/>
      </c>
      <c r="S46" s="695" t="s">
        <v>2775</v>
      </c>
      <c r="T46" s="684" t="s">
        <v>2228</v>
      </c>
      <c r="U46" s="684" t="s">
        <v>367</v>
      </c>
      <c r="V46" s="888" t="s">
        <v>1011</v>
      </c>
      <c r="W46" s="692"/>
      <c r="X46" s="688">
        <f>Q46-P46</f>
        <v>0</v>
      </c>
      <c r="Y46" s="689"/>
      <c r="Z46" s="689"/>
      <c r="AA46" s="689"/>
      <c r="AB46" s="689"/>
      <c r="AC46" s="689"/>
      <c r="AD46" s="689"/>
      <c r="AE46" s="689"/>
      <c r="AF46" s="689"/>
      <c r="AG46" s="689"/>
      <c r="AH46" s="689"/>
      <c r="AI46" s="689"/>
      <c r="AJ46" s="689"/>
      <c r="AK46" s="689"/>
      <c r="AL46" s="689"/>
      <c r="AM46" s="689"/>
      <c r="AN46" s="689"/>
      <c r="AO46" s="689"/>
      <c r="AP46" s="689"/>
      <c r="AQ46" s="689"/>
      <c r="AR46" s="689"/>
      <c r="AS46" s="689"/>
      <c r="AT46" s="689"/>
      <c r="AU46" s="689"/>
      <c r="AV46" s="689"/>
      <c r="AW46" s="689"/>
      <c r="AX46" s="689"/>
      <c r="AY46" s="689"/>
      <c r="AZ46" s="689"/>
      <c r="BA46" s="689"/>
      <c r="BB46" s="689"/>
      <c r="BC46" s="689"/>
      <c r="BD46" s="689"/>
      <c r="BE46" s="689"/>
      <c r="BF46" s="689"/>
      <c r="BG46" s="689"/>
      <c r="BH46" s="689"/>
      <c r="BI46" s="689"/>
      <c r="BJ46" s="689"/>
      <c r="BK46" s="689"/>
      <c r="BL46" s="689"/>
      <c r="BM46" s="689"/>
      <c r="BN46" s="689"/>
      <c r="BO46" s="689"/>
      <c r="BP46" s="689"/>
      <c r="BQ46" s="689"/>
      <c r="BR46" s="689"/>
      <c r="BS46" s="689"/>
      <c r="BT46" s="689"/>
    </row>
    <row r="47" spans="1:72" s="690" customFormat="1" ht="14" customHeight="1" x14ac:dyDescent="0.3">
      <c r="A47" s="683">
        <f>IF(R47 = "", 0,1)</f>
        <v>0</v>
      </c>
      <c r="B47" s="674">
        <v>2025</v>
      </c>
      <c r="C47" s="674">
        <v>1</v>
      </c>
      <c r="D47" s="684" t="s">
        <v>2587</v>
      </c>
      <c r="E47" s="685"/>
      <c r="F47" s="686">
        <v>15</v>
      </c>
      <c r="G47" s="687"/>
      <c r="H47" s="684" t="s">
        <v>2588</v>
      </c>
      <c r="I47" s="684" t="s">
        <v>2846</v>
      </c>
      <c r="J47" s="684" t="s">
        <v>2590</v>
      </c>
      <c r="K47" s="684" t="s">
        <v>324</v>
      </c>
      <c r="L47" s="684">
        <v>43204</v>
      </c>
      <c r="M47" s="691"/>
      <c r="N47" s="684" t="s">
        <v>2838</v>
      </c>
      <c r="O47" s="692" t="s">
        <v>712</v>
      </c>
      <c r="P47" s="693">
        <f>IF($C47 &gt; 0,5*E47+5*F47+5*G47,0)</f>
        <v>75</v>
      </c>
      <c r="Q47" s="694">
        <v>75</v>
      </c>
      <c r="R47" s="693" t="str">
        <f>IF(C47&gt;0,IF((P47-Q47)&gt;0,MAX(0,P47-Q47),""),"")</f>
        <v/>
      </c>
      <c r="S47" s="695" t="s">
        <v>216</v>
      </c>
      <c r="T47" s="684" t="s">
        <v>2854</v>
      </c>
      <c r="U47" s="684" t="s">
        <v>330</v>
      </c>
      <c r="V47" s="888" t="s">
        <v>1011</v>
      </c>
      <c r="W47" s="692"/>
      <c r="X47" s="688">
        <f>Q47-P47</f>
        <v>0</v>
      </c>
      <c r="Y47" s="689"/>
      <c r="Z47" s="689"/>
      <c r="AA47" s="689"/>
      <c r="AB47" s="689"/>
      <c r="AC47" s="689"/>
      <c r="AD47" s="689"/>
      <c r="AE47" s="689"/>
      <c r="AF47" s="689"/>
      <c r="AG47" s="689"/>
      <c r="AH47" s="689"/>
      <c r="AI47" s="689"/>
      <c r="AJ47" s="689"/>
      <c r="AK47" s="689"/>
      <c r="AL47" s="689"/>
      <c r="AM47" s="689"/>
      <c r="AN47" s="689"/>
      <c r="AO47" s="689"/>
      <c r="AP47" s="689"/>
      <c r="AQ47" s="689"/>
      <c r="AR47" s="689"/>
      <c r="AS47" s="689"/>
      <c r="AT47" s="689"/>
      <c r="AU47" s="689"/>
      <c r="AV47" s="689"/>
      <c r="AW47" s="689"/>
      <c r="AX47" s="689"/>
      <c r="AY47" s="689"/>
      <c r="AZ47" s="689"/>
      <c r="BA47" s="689"/>
      <c r="BB47" s="689"/>
      <c r="BC47" s="689"/>
      <c r="BD47" s="689"/>
      <c r="BE47" s="689"/>
      <c r="BF47" s="689"/>
      <c r="BG47" s="689"/>
      <c r="BH47" s="689"/>
      <c r="BI47" s="689"/>
      <c r="BJ47" s="689"/>
      <c r="BK47" s="689"/>
      <c r="BL47" s="689"/>
      <c r="BM47" s="689"/>
      <c r="BN47" s="689"/>
      <c r="BO47" s="689"/>
      <c r="BP47" s="689"/>
      <c r="BQ47" s="689"/>
      <c r="BR47" s="689"/>
      <c r="BS47" s="689"/>
      <c r="BT47" s="689"/>
    </row>
    <row r="48" spans="1:72" s="690" customFormat="1" x14ac:dyDescent="0.3">
      <c r="A48" s="683">
        <f>IF(R48 = "", 0,1)</f>
        <v>0</v>
      </c>
      <c r="B48" s="674">
        <v>2025</v>
      </c>
      <c r="C48" s="674">
        <v>1</v>
      </c>
      <c r="D48" s="684" t="s">
        <v>1998</v>
      </c>
      <c r="E48" s="685"/>
      <c r="F48" s="686"/>
      <c r="G48" s="687">
        <v>12</v>
      </c>
      <c r="H48" s="684" t="s">
        <v>2440</v>
      </c>
      <c r="I48" s="684" t="s">
        <v>2441</v>
      </c>
      <c r="J48" s="684" t="s">
        <v>2442</v>
      </c>
      <c r="K48" s="684" t="s">
        <v>324</v>
      </c>
      <c r="L48" s="684">
        <v>43228</v>
      </c>
      <c r="M48" s="691"/>
      <c r="N48" s="684" t="s">
        <v>2753</v>
      </c>
      <c r="O48" s="692" t="s">
        <v>729</v>
      </c>
      <c r="P48" s="693">
        <f>IF($C48 &gt; 0,5*E48+5*F48+5*G48,0)</f>
        <v>60</v>
      </c>
      <c r="Q48" s="694">
        <v>60</v>
      </c>
      <c r="R48" s="693" t="str">
        <f>IF(C48&gt;0,IF((P48-Q48)&gt;0,MAX(0,P48-Q48),""),"")</f>
        <v/>
      </c>
      <c r="S48" s="695" t="s">
        <v>2754</v>
      </c>
      <c r="T48" s="684" t="s">
        <v>2854</v>
      </c>
      <c r="U48" s="684" t="s">
        <v>326</v>
      </c>
      <c r="V48" s="888" t="s">
        <v>1011</v>
      </c>
      <c r="W48" s="692"/>
      <c r="X48" s="688">
        <f>Q48-P48</f>
        <v>0</v>
      </c>
      <c r="Y48" s="689"/>
      <c r="Z48" s="689"/>
      <c r="AA48" s="689"/>
      <c r="AB48" s="689"/>
      <c r="AC48" s="689"/>
      <c r="AD48" s="689"/>
      <c r="AE48" s="689"/>
      <c r="AF48" s="689"/>
      <c r="AG48" s="689"/>
      <c r="AH48" s="689"/>
      <c r="AI48" s="689"/>
      <c r="AJ48" s="689"/>
      <c r="AK48" s="689"/>
      <c r="AL48" s="689"/>
      <c r="AM48" s="689"/>
      <c r="AN48" s="689"/>
      <c r="AO48" s="689"/>
      <c r="AP48" s="689"/>
      <c r="AQ48" s="689"/>
      <c r="AR48" s="689"/>
      <c r="AS48" s="689"/>
      <c r="AT48" s="689"/>
      <c r="AU48" s="689"/>
      <c r="AV48" s="689"/>
      <c r="AW48" s="689"/>
      <c r="AX48" s="689"/>
      <c r="AY48" s="689"/>
      <c r="AZ48" s="689"/>
      <c r="BA48" s="689"/>
      <c r="BB48" s="689"/>
      <c r="BC48" s="689"/>
      <c r="BD48" s="689"/>
      <c r="BE48" s="689"/>
      <c r="BF48" s="689"/>
      <c r="BG48" s="689"/>
      <c r="BH48" s="689"/>
      <c r="BI48" s="689"/>
      <c r="BJ48" s="689"/>
      <c r="BK48" s="689"/>
      <c r="BL48" s="689"/>
      <c r="BM48" s="689"/>
      <c r="BN48" s="689"/>
      <c r="BO48" s="689"/>
      <c r="BP48" s="689"/>
      <c r="BQ48" s="689"/>
      <c r="BR48" s="689"/>
      <c r="BS48" s="689"/>
      <c r="BT48" s="689"/>
    </row>
    <row r="49" spans="1:72" s="690" customFormat="1" x14ac:dyDescent="0.3">
      <c r="A49" s="683">
        <f>IF(R49 = "", 0,1)</f>
        <v>0</v>
      </c>
      <c r="B49" s="674">
        <v>2025</v>
      </c>
      <c r="C49" s="674">
        <v>1</v>
      </c>
      <c r="D49" s="684" t="s">
        <v>435</v>
      </c>
      <c r="E49" s="685"/>
      <c r="F49" s="686"/>
      <c r="G49" s="687">
        <v>10</v>
      </c>
      <c r="H49" s="684" t="s">
        <v>2757</v>
      </c>
      <c r="I49" s="684" t="s">
        <v>2758</v>
      </c>
      <c r="J49" s="684" t="s">
        <v>2759</v>
      </c>
      <c r="K49" s="684" t="s">
        <v>324</v>
      </c>
      <c r="L49" s="684">
        <v>43228</v>
      </c>
      <c r="M49" s="691"/>
      <c r="N49" s="684" t="s">
        <v>2760</v>
      </c>
      <c r="O49" s="692" t="s">
        <v>729</v>
      </c>
      <c r="P49" s="693">
        <f>IF($C49 &gt; 0,5*E49+5*F49+5*G49,0)</f>
        <v>50</v>
      </c>
      <c r="Q49" s="694">
        <v>50</v>
      </c>
      <c r="R49" s="693" t="str">
        <f>IF(C49&gt;0,IF((P49-Q49)&gt;0,MAX(0,P49-Q49),""),"")</f>
        <v/>
      </c>
      <c r="S49" s="695" t="s">
        <v>2761</v>
      </c>
      <c r="T49" s="684" t="s">
        <v>2854</v>
      </c>
      <c r="U49" s="684" t="s">
        <v>347</v>
      </c>
      <c r="V49" s="888" t="s">
        <v>1011</v>
      </c>
      <c r="W49" s="692"/>
      <c r="X49" s="688">
        <f>Q49-P49</f>
        <v>0</v>
      </c>
      <c r="Y49" s="689"/>
      <c r="Z49" s="689"/>
      <c r="AA49" s="689"/>
      <c r="AB49" s="689"/>
      <c r="AC49" s="689"/>
      <c r="AD49" s="689"/>
      <c r="AE49" s="689"/>
      <c r="AF49" s="689"/>
      <c r="AG49" s="689"/>
      <c r="AH49" s="689"/>
      <c r="AI49" s="689"/>
      <c r="AJ49" s="689"/>
      <c r="AK49" s="689"/>
      <c r="AL49" s="689"/>
      <c r="AM49" s="689"/>
      <c r="AN49" s="689"/>
      <c r="AO49" s="689"/>
      <c r="AP49" s="689"/>
      <c r="AQ49" s="689"/>
      <c r="AR49" s="689"/>
      <c r="AS49" s="689"/>
      <c r="AT49" s="689"/>
      <c r="AU49" s="689"/>
      <c r="AV49" s="689"/>
      <c r="AW49" s="689"/>
      <c r="AX49" s="689"/>
      <c r="AY49" s="689"/>
      <c r="AZ49" s="689"/>
      <c r="BA49" s="689"/>
      <c r="BB49" s="689"/>
      <c r="BC49" s="689"/>
      <c r="BD49" s="689"/>
      <c r="BE49" s="689"/>
      <c r="BF49" s="689"/>
      <c r="BG49" s="689"/>
      <c r="BH49" s="689"/>
      <c r="BI49" s="689"/>
      <c r="BJ49" s="689"/>
      <c r="BK49" s="689"/>
      <c r="BL49" s="689"/>
      <c r="BM49" s="689"/>
      <c r="BN49" s="689"/>
      <c r="BO49" s="689"/>
      <c r="BP49" s="689"/>
      <c r="BQ49" s="689"/>
      <c r="BR49" s="689"/>
      <c r="BS49" s="689"/>
      <c r="BT49" s="689"/>
    </row>
    <row r="50" spans="1:72" s="690" customFormat="1" x14ac:dyDescent="0.3">
      <c r="A50" s="683">
        <f>IF(R50 = "", 0,1)</f>
        <v>1</v>
      </c>
      <c r="B50" s="674">
        <v>2025</v>
      </c>
      <c r="C50" s="674">
        <v>1</v>
      </c>
      <c r="D50" s="684" t="s">
        <v>1550</v>
      </c>
      <c r="E50" s="685">
        <v>40</v>
      </c>
      <c r="F50" s="686"/>
      <c r="G50" s="687"/>
      <c r="H50" s="684" t="s">
        <v>1463</v>
      </c>
      <c r="I50" s="684" t="s">
        <v>1467</v>
      </c>
      <c r="J50" s="684" t="s">
        <v>1499</v>
      </c>
      <c r="K50" s="684" t="s">
        <v>357</v>
      </c>
      <c r="L50" s="684">
        <v>43119</v>
      </c>
      <c r="M50" s="691"/>
      <c r="N50" s="684" t="s">
        <v>2366</v>
      </c>
      <c r="O50" s="692" t="s">
        <v>712</v>
      </c>
      <c r="P50" s="693">
        <f>IF($C50 &gt; 0,5*E50+5*F50+5*G50,0)</f>
        <v>200</v>
      </c>
      <c r="Q50" s="694"/>
      <c r="R50" s="693">
        <f>IF(C50&gt;0,IF((P50-Q50)&gt;0,MAX(0,P50-Q50),""),"")</f>
        <v>200</v>
      </c>
      <c r="S50" s="695"/>
      <c r="T50" s="684" t="s">
        <v>2850</v>
      </c>
      <c r="U50" s="684" t="s">
        <v>330</v>
      </c>
      <c r="V50" s="684"/>
      <c r="W50" s="692"/>
      <c r="X50" s="688">
        <f>Q50-P50</f>
        <v>-200</v>
      </c>
      <c r="Y50" s="689"/>
      <c r="Z50" s="689"/>
      <c r="AA50" s="689"/>
      <c r="AB50" s="689"/>
      <c r="AC50" s="689"/>
      <c r="AD50" s="689"/>
      <c r="AE50" s="689"/>
      <c r="AF50" s="689"/>
      <c r="AG50" s="689"/>
      <c r="AH50" s="689"/>
      <c r="AI50" s="689"/>
      <c r="AJ50" s="689"/>
      <c r="AK50" s="689"/>
      <c r="AL50" s="689"/>
      <c r="AM50" s="689"/>
      <c r="AN50" s="689"/>
      <c r="AO50" s="689"/>
      <c r="AP50" s="689"/>
      <c r="AQ50" s="689"/>
      <c r="AR50" s="689"/>
      <c r="AS50" s="689"/>
      <c r="AT50" s="689"/>
      <c r="AU50" s="689"/>
      <c r="AV50" s="689"/>
      <c r="AW50" s="689"/>
      <c r="AX50" s="689"/>
      <c r="AY50" s="689"/>
      <c r="AZ50" s="689"/>
      <c r="BA50" s="689"/>
      <c r="BB50" s="689"/>
      <c r="BC50" s="689"/>
      <c r="BD50" s="689"/>
      <c r="BE50" s="689"/>
      <c r="BF50" s="689"/>
      <c r="BG50" s="689"/>
      <c r="BH50" s="689"/>
      <c r="BI50" s="689"/>
      <c r="BJ50" s="689"/>
      <c r="BK50" s="689"/>
      <c r="BL50" s="689"/>
      <c r="BM50" s="689"/>
      <c r="BN50" s="689"/>
      <c r="BO50" s="689"/>
      <c r="BP50" s="689"/>
      <c r="BQ50" s="689"/>
      <c r="BR50" s="689"/>
      <c r="BS50" s="689"/>
      <c r="BT50" s="689"/>
    </row>
    <row r="51" spans="1:72" s="690" customFormat="1" x14ac:dyDescent="0.3">
      <c r="A51" s="683">
        <f t="shared" ref="A51" si="0">IF(R51 = "", 0,1)</f>
        <v>0</v>
      </c>
      <c r="B51" s="674">
        <v>2025</v>
      </c>
      <c r="C51" s="674">
        <v>0</v>
      </c>
      <c r="D51" s="684"/>
      <c r="E51" s="685"/>
      <c r="F51" s="686"/>
      <c r="G51" s="687"/>
      <c r="H51" s="684"/>
      <c r="I51" s="684"/>
      <c r="J51" s="684"/>
      <c r="K51" s="684"/>
      <c r="L51" s="684"/>
      <c r="M51" s="691"/>
      <c r="N51" s="684"/>
      <c r="O51" s="692"/>
      <c r="P51" s="693">
        <f t="shared" ref="P51" si="1">IF($C51 &gt; 0,5*E51+5*F51+5*G51,0)</f>
        <v>0</v>
      </c>
      <c r="Q51" s="694"/>
      <c r="R51" s="693" t="str">
        <f t="shared" ref="R51" si="2">IF(C51&gt;0,IF((P51-Q51)&gt;0,MAX(0,P51-Q51),""),"")</f>
        <v/>
      </c>
      <c r="S51" s="695"/>
      <c r="T51" s="684"/>
      <c r="U51" s="684"/>
      <c r="V51" s="684"/>
      <c r="W51" s="692"/>
      <c r="X51" s="688">
        <f t="shared" ref="X51" si="3">Q51-P51</f>
        <v>0</v>
      </c>
      <c r="Y51" s="689"/>
      <c r="Z51" s="689"/>
      <c r="AA51" s="689"/>
      <c r="AB51" s="689"/>
      <c r="AC51" s="689"/>
      <c r="AD51" s="689"/>
      <c r="AE51" s="689"/>
      <c r="AF51" s="689"/>
      <c r="AG51" s="689"/>
      <c r="AH51" s="689"/>
      <c r="AI51" s="689"/>
      <c r="AJ51" s="689"/>
      <c r="AK51" s="689"/>
      <c r="AL51" s="689"/>
      <c r="AM51" s="689"/>
      <c r="AN51" s="689"/>
      <c r="AO51" s="689"/>
      <c r="AP51" s="689"/>
      <c r="AQ51" s="689"/>
      <c r="AR51" s="689"/>
      <c r="AS51" s="689"/>
      <c r="AT51" s="689"/>
      <c r="AU51" s="689"/>
      <c r="AV51" s="689"/>
      <c r="AW51" s="689"/>
      <c r="AX51" s="689"/>
      <c r="AY51" s="689"/>
      <c r="AZ51" s="689"/>
      <c r="BA51" s="689"/>
      <c r="BB51" s="689"/>
      <c r="BC51" s="689"/>
      <c r="BD51" s="689"/>
      <c r="BE51" s="689"/>
      <c r="BF51" s="689"/>
      <c r="BG51" s="689"/>
      <c r="BH51" s="689"/>
      <c r="BI51" s="689"/>
      <c r="BJ51" s="689"/>
      <c r="BK51" s="689"/>
      <c r="BL51" s="689"/>
      <c r="BM51" s="689"/>
      <c r="BN51" s="689"/>
      <c r="BO51" s="689"/>
      <c r="BP51" s="689"/>
      <c r="BQ51" s="689"/>
      <c r="BR51" s="689"/>
      <c r="BS51" s="689"/>
      <c r="BT51" s="689"/>
    </row>
    <row r="52" spans="1:72" s="690" customFormat="1" x14ac:dyDescent="0.3">
      <c r="A52" s="683">
        <f t="shared" ref="A52" si="4">IF(R52 = "", 0,1)</f>
        <v>0</v>
      </c>
      <c r="B52" s="674">
        <v>2025</v>
      </c>
      <c r="C52" s="674">
        <v>0</v>
      </c>
      <c r="D52" s="684"/>
      <c r="E52" s="685"/>
      <c r="F52" s="686"/>
      <c r="G52" s="687"/>
      <c r="H52" s="684"/>
      <c r="I52" s="684"/>
      <c r="J52" s="684"/>
      <c r="K52" s="684"/>
      <c r="L52" s="684"/>
      <c r="M52" s="691"/>
      <c r="N52" s="684"/>
      <c r="O52" s="692"/>
      <c r="P52" s="693">
        <f t="shared" ref="P52" si="5">IF($C52 &gt; 0,5*E52+5*F52+5*G52,0)</f>
        <v>0</v>
      </c>
      <c r="Q52" s="694"/>
      <c r="R52" s="693" t="str">
        <f t="shared" ref="R52" si="6">IF(C52&gt;0,IF((P52-Q52)&gt;0,MAX(0,P52-Q52),""),"")</f>
        <v/>
      </c>
      <c r="S52" s="695"/>
      <c r="T52" s="684"/>
      <c r="U52" s="684"/>
      <c r="V52" s="684"/>
      <c r="W52" s="692"/>
      <c r="X52" s="688">
        <f t="shared" ref="X52" si="7">Q52-P52</f>
        <v>0</v>
      </c>
      <c r="Y52" s="689"/>
      <c r="Z52" s="689"/>
      <c r="AA52" s="689"/>
      <c r="AB52" s="689"/>
      <c r="AC52" s="689"/>
      <c r="AD52" s="689"/>
      <c r="AE52" s="689"/>
      <c r="AF52" s="689"/>
      <c r="AG52" s="689"/>
      <c r="AH52" s="689"/>
      <c r="AI52" s="689"/>
      <c r="AJ52" s="689"/>
      <c r="AK52" s="689"/>
      <c r="AL52" s="689"/>
      <c r="AM52" s="689"/>
      <c r="AN52" s="689"/>
      <c r="AO52" s="689"/>
      <c r="AP52" s="689"/>
      <c r="AQ52" s="689"/>
      <c r="AR52" s="689"/>
      <c r="AS52" s="689"/>
      <c r="AT52" s="689"/>
      <c r="AU52" s="689"/>
      <c r="AV52" s="689"/>
      <c r="AW52" s="689"/>
      <c r="AX52" s="689"/>
      <c r="AY52" s="689"/>
      <c r="AZ52" s="689"/>
      <c r="BA52" s="689"/>
      <c r="BB52" s="689"/>
      <c r="BC52" s="689"/>
      <c r="BD52" s="689"/>
      <c r="BE52" s="689"/>
      <c r="BF52" s="689"/>
      <c r="BG52" s="689"/>
      <c r="BH52" s="689"/>
      <c r="BI52" s="689"/>
      <c r="BJ52" s="689"/>
      <c r="BK52" s="689"/>
      <c r="BL52" s="689"/>
      <c r="BM52" s="689"/>
      <c r="BN52" s="689"/>
      <c r="BO52" s="689"/>
      <c r="BP52" s="689"/>
      <c r="BQ52" s="689"/>
      <c r="BR52" s="689"/>
      <c r="BS52" s="689"/>
      <c r="BT52" s="689"/>
    </row>
    <row r="53" spans="1:72" s="690" customFormat="1" hidden="1" x14ac:dyDescent="0.3">
      <c r="A53" s="683">
        <f t="shared" ref="A53:A106" si="8">IF(R53 = "", 0,1)</f>
        <v>0</v>
      </c>
      <c r="B53" s="674">
        <v>2024</v>
      </c>
      <c r="C53" s="674">
        <v>0</v>
      </c>
      <c r="D53" s="684" t="s">
        <v>1998</v>
      </c>
      <c r="E53" s="685">
        <v>10</v>
      </c>
      <c r="F53" s="686"/>
      <c r="G53" s="687"/>
      <c r="H53" s="684" t="s">
        <v>870</v>
      </c>
      <c r="I53" s="684" t="s">
        <v>871</v>
      </c>
      <c r="J53" s="684" t="s">
        <v>872</v>
      </c>
      <c r="K53" s="684" t="s">
        <v>357</v>
      </c>
      <c r="L53" s="684">
        <v>43119</v>
      </c>
      <c r="M53" s="691"/>
      <c r="N53" s="684" t="s">
        <v>2597</v>
      </c>
      <c r="O53" s="692" t="s">
        <v>712</v>
      </c>
      <c r="P53" s="693">
        <f t="shared" ref="P53:P99" si="9">IF($C53 &gt; 0,5*E53+5*F53+5*G53,0)</f>
        <v>0</v>
      </c>
      <c r="Q53" s="694">
        <v>50</v>
      </c>
      <c r="R53" s="693" t="str">
        <f t="shared" ref="R53:R99" si="10">IF(C53&gt;0,IF((P53-Q53)&gt;0,MAX(0,P53-Q53),""),"")</f>
        <v/>
      </c>
      <c r="S53" s="695" t="s">
        <v>2598</v>
      </c>
      <c r="T53" s="684"/>
      <c r="U53" s="692"/>
      <c r="V53" s="684"/>
      <c r="W53" s="692"/>
      <c r="X53" s="688">
        <f t="shared" ref="X53:X65" si="11">Q53-P53</f>
        <v>50</v>
      </c>
      <c r="Y53" s="689"/>
      <c r="Z53" s="689"/>
      <c r="AA53" s="689"/>
      <c r="AB53" s="689"/>
      <c r="AC53" s="689"/>
      <c r="AD53" s="689"/>
      <c r="AE53" s="689"/>
      <c r="AF53" s="689"/>
      <c r="AG53" s="689"/>
      <c r="AH53" s="689"/>
      <c r="AI53" s="689"/>
      <c r="AJ53" s="689"/>
      <c r="AK53" s="689"/>
      <c r="AL53" s="689"/>
      <c r="AM53" s="689"/>
      <c r="AN53" s="689"/>
      <c r="AO53" s="689"/>
      <c r="AP53" s="689"/>
      <c r="AQ53" s="689"/>
      <c r="AR53" s="689"/>
      <c r="AS53" s="689"/>
      <c r="AT53" s="689"/>
      <c r="AU53" s="689"/>
      <c r="AV53" s="689"/>
      <c r="AW53" s="689"/>
      <c r="AX53" s="689"/>
      <c r="AY53" s="689"/>
      <c r="AZ53" s="689"/>
      <c r="BA53" s="689"/>
      <c r="BB53" s="689"/>
      <c r="BC53" s="689"/>
      <c r="BD53" s="689"/>
      <c r="BE53" s="689"/>
      <c r="BF53" s="689"/>
      <c r="BG53" s="689"/>
      <c r="BH53" s="689"/>
      <c r="BI53" s="689"/>
      <c r="BJ53" s="689"/>
      <c r="BK53" s="689"/>
      <c r="BL53" s="689"/>
      <c r="BM53" s="689"/>
      <c r="BN53" s="689"/>
      <c r="BO53" s="689"/>
      <c r="BP53" s="689"/>
      <c r="BQ53" s="689"/>
      <c r="BR53" s="689"/>
      <c r="BS53" s="689"/>
      <c r="BT53" s="689"/>
    </row>
    <row r="54" spans="1:72" s="690" customFormat="1" hidden="1" x14ac:dyDescent="0.3">
      <c r="A54" s="683">
        <f t="shared" si="8"/>
        <v>0</v>
      </c>
      <c r="B54" s="674">
        <v>2024</v>
      </c>
      <c r="C54" s="674">
        <v>0</v>
      </c>
      <c r="D54" s="684" t="s">
        <v>1998</v>
      </c>
      <c r="E54" s="685"/>
      <c r="F54" s="686"/>
      <c r="G54" s="687">
        <v>25</v>
      </c>
      <c r="H54" s="1044" t="s">
        <v>1797</v>
      </c>
      <c r="I54" s="1044" t="s">
        <v>2097</v>
      </c>
      <c r="J54" s="1044" t="s">
        <v>2191</v>
      </c>
      <c r="K54" s="1044" t="s">
        <v>361</v>
      </c>
      <c r="L54" s="1044">
        <v>43026</v>
      </c>
      <c r="M54" s="691"/>
      <c r="N54" s="684" t="s">
        <v>2599</v>
      </c>
      <c r="O54" s="692"/>
      <c r="P54" s="693">
        <f t="shared" si="9"/>
        <v>0</v>
      </c>
      <c r="Q54" s="694">
        <v>125</v>
      </c>
      <c r="R54" s="693" t="str">
        <f t="shared" si="10"/>
        <v/>
      </c>
      <c r="S54" s="695" t="s">
        <v>2600</v>
      </c>
      <c r="T54" s="684"/>
      <c r="U54" s="692"/>
      <c r="V54" s="684"/>
      <c r="W54" s="692"/>
      <c r="X54" s="688">
        <f t="shared" si="11"/>
        <v>125</v>
      </c>
      <c r="Y54" s="689"/>
      <c r="Z54" s="689"/>
      <c r="AA54" s="689"/>
      <c r="AB54" s="689"/>
      <c r="AC54" s="689"/>
      <c r="AD54" s="689"/>
      <c r="AE54" s="689"/>
      <c r="AF54" s="689"/>
      <c r="AG54" s="689"/>
      <c r="AH54" s="689"/>
      <c r="AI54" s="689"/>
      <c r="AJ54" s="689"/>
      <c r="AK54" s="689"/>
      <c r="AL54" s="689"/>
      <c r="AM54" s="689"/>
      <c r="AN54" s="689"/>
      <c r="AO54" s="689"/>
      <c r="AP54" s="689"/>
      <c r="AQ54" s="689"/>
      <c r="AR54" s="689"/>
      <c r="AS54" s="689"/>
      <c r="AT54" s="689"/>
      <c r="AU54" s="689"/>
      <c r="AV54" s="689"/>
      <c r="AW54" s="689"/>
      <c r="AX54" s="689"/>
      <c r="AY54" s="689"/>
      <c r="AZ54" s="689"/>
      <c r="BA54" s="689"/>
      <c r="BB54" s="689"/>
      <c r="BC54" s="689"/>
      <c r="BD54" s="689"/>
      <c r="BE54" s="689"/>
      <c r="BF54" s="689"/>
      <c r="BG54" s="689"/>
      <c r="BH54" s="689"/>
      <c r="BI54" s="689"/>
      <c r="BJ54" s="689"/>
      <c r="BK54" s="689"/>
      <c r="BL54" s="689"/>
      <c r="BM54" s="689"/>
      <c r="BN54" s="689"/>
      <c r="BO54" s="689"/>
      <c r="BP54" s="689"/>
      <c r="BQ54" s="689"/>
      <c r="BR54" s="689"/>
      <c r="BS54" s="689"/>
      <c r="BT54" s="689"/>
    </row>
    <row r="55" spans="1:72" s="690" customFormat="1" hidden="1" x14ac:dyDescent="0.3">
      <c r="A55" s="683">
        <f t="shared" si="8"/>
        <v>0</v>
      </c>
      <c r="B55" s="674">
        <v>2024</v>
      </c>
      <c r="C55" s="674">
        <v>0</v>
      </c>
      <c r="D55" s="684" t="s">
        <v>1915</v>
      </c>
      <c r="E55" s="685"/>
      <c r="F55" s="686"/>
      <c r="G55" s="687">
        <v>30</v>
      </c>
      <c r="H55" s="684" t="s">
        <v>2601</v>
      </c>
      <c r="I55" s="977" t="s">
        <v>1944</v>
      </c>
      <c r="J55" s="977" t="s">
        <v>352</v>
      </c>
      <c r="K55" s="977" t="s">
        <v>324</v>
      </c>
      <c r="L55" s="977">
        <v>43204</v>
      </c>
      <c r="M55" s="978"/>
      <c r="N55" s="977" t="s">
        <v>2344</v>
      </c>
      <c r="O55" s="979"/>
      <c r="P55" s="980">
        <f t="shared" si="9"/>
        <v>0</v>
      </c>
      <c r="Q55" s="981">
        <v>150</v>
      </c>
      <c r="R55" s="980" t="str">
        <f t="shared" si="10"/>
        <v/>
      </c>
      <c r="S55" s="982" t="s">
        <v>216</v>
      </c>
      <c r="T55" s="684" t="s">
        <v>2228</v>
      </c>
      <c r="U55" s="684" t="s">
        <v>345</v>
      </c>
      <c r="V55" s="684" t="s">
        <v>330</v>
      </c>
      <c r="W55" s="692"/>
      <c r="X55" s="688">
        <f t="shared" si="11"/>
        <v>150</v>
      </c>
      <c r="Y55" s="689"/>
      <c r="Z55" s="689"/>
      <c r="AA55" s="689"/>
      <c r="AB55" s="689"/>
      <c r="AC55" s="689"/>
      <c r="AD55" s="689"/>
      <c r="AE55" s="689"/>
      <c r="AF55" s="689"/>
      <c r="AG55" s="689"/>
      <c r="AH55" s="689"/>
      <c r="AI55" s="689"/>
      <c r="AJ55" s="689"/>
      <c r="AK55" s="689"/>
      <c r="AL55" s="689"/>
      <c r="AM55" s="689"/>
      <c r="AN55" s="689"/>
      <c r="AO55" s="689"/>
      <c r="AP55" s="689"/>
      <c r="AQ55" s="689"/>
      <c r="AR55" s="689"/>
      <c r="AS55" s="689"/>
      <c r="AT55" s="689"/>
      <c r="AU55" s="689"/>
      <c r="AV55" s="689"/>
      <c r="AW55" s="689"/>
      <c r="AX55" s="689"/>
      <c r="AY55" s="689"/>
      <c r="AZ55" s="689"/>
      <c r="BA55" s="689"/>
      <c r="BB55" s="689"/>
      <c r="BC55" s="689"/>
      <c r="BD55" s="689"/>
      <c r="BE55" s="689"/>
      <c r="BF55" s="689"/>
      <c r="BG55" s="689"/>
      <c r="BH55" s="689"/>
      <c r="BI55" s="689"/>
      <c r="BJ55" s="689"/>
      <c r="BK55" s="689"/>
      <c r="BL55" s="689"/>
      <c r="BM55" s="689"/>
      <c r="BN55" s="689"/>
      <c r="BO55" s="689"/>
      <c r="BP55" s="689"/>
      <c r="BQ55" s="689"/>
      <c r="BR55" s="689"/>
      <c r="BS55" s="689"/>
      <c r="BT55" s="689"/>
    </row>
    <row r="56" spans="1:72" s="690" customFormat="1" hidden="1" x14ac:dyDescent="0.3">
      <c r="A56" s="683">
        <f t="shared" si="8"/>
        <v>0</v>
      </c>
      <c r="B56" s="674">
        <v>2024</v>
      </c>
      <c r="C56" s="674">
        <v>0</v>
      </c>
      <c r="D56" s="684" t="s">
        <v>1915</v>
      </c>
      <c r="E56" s="685"/>
      <c r="F56" s="686"/>
      <c r="G56" s="687">
        <v>15</v>
      </c>
      <c r="H56" s="684" t="s">
        <v>2602</v>
      </c>
      <c r="I56" s="684" t="s">
        <v>2603</v>
      </c>
      <c r="J56" s="684" t="s">
        <v>431</v>
      </c>
      <c r="K56" s="684" t="s">
        <v>324</v>
      </c>
      <c r="L56" s="684">
        <v>43204</v>
      </c>
      <c r="M56" s="691"/>
      <c r="N56" s="684" t="s">
        <v>2604</v>
      </c>
      <c r="O56" s="692" t="s">
        <v>2605</v>
      </c>
      <c r="P56" s="693">
        <f t="shared" si="9"/>
        <v>0</v>
      </c>
      <c r="Q56" s="694">
        <v>75</v>
      </c>
      <c r="R56" s="693" t="str">
        <f t="shared" si="10"/>
        <v/>
      </c>
      <c r="S56" s="695" t="s">
        <v>216</v>
      </c>
      <c r="T56" s="684"/>
      <c r="U56" s="692"/>
      <c r="V56" s="684"/>
      <c r="W56" s="692"/>
      <c r="X56" s="688">
        <f t="shared" si="11"/>
        <v>75</v>
      </c>
      <c r="Y56" s="689"/>
      <c r="Z56" s="689"/>
      <c r="AA56" s="689"/>
      <c r="AB56" s="689"/>
      <c r="AC56" s="689"/>
      <c r="AD56" s="689"/>
      <c r="AE56" s="689"/>
      <c r="AF56" s="689"/>
      <c r="AG56" s="689"/>
      <c r="AH56" s="689"/>
      <c r="AI56" s="689"/>
      <c r="AJ56" s="689"/>
      <c r="AK56" s="689"/>
      <c r="AL56" s="689"/>
      <c r="AM56" s="689"/>
      <c r="AN56" s="689"/>
      <c r="AO56" s="689"/>
      <c r="AP56" s="689"/>
      <c r="AQ56" s="689"/>
      <c r="AR56" s="689"/>
      <c r="AS56" s="689"/>
      <c r="AT56" s="689"/>
      <c r="AU56" s="689"/>
      <c r="AV56" s="689"/>
      <c r="AW56" s="689"/>
      <c r="AX56" s="689"/>
      <c r="AY56" s="689"/>
      <c r="AZ56" s="689"/>
      <c r="BA56" s="689"/>
      <c r="BB56" s="689"/>
      <c r="BC56" s="689"/>
      <c r="BD56" s="689"/>
      <c r="BE56" s="689"/>
      <c r="BF56" s="689"/>
      <c r="BG56" s="689"/>
      <c r="BH56" s="689"/>
      <c r="BI56" s="689"/>
      <c r="BJ56" s="689"/>
      <c r="BK56" s="689"/>
      <c r="BL56" s="689"/>
      <c r="BM56" s="689"/>
      <c r="BN56" s="689"/>
      <c r="BO56" s="689"/>
      <c r="BP56" s="689"/>
      <c r="BQ56" s="689"/>
      <c r="BR56" s="689"/>
      <c r="BS56" s="689"/>
      <c r="BT56" s="689"/>
    </row>
    <row r="57" spans="1:72" s="690" customFormat="1" hidden="1" x14ac:dyDescent="0.3">
      <c r="A57" s="683">
        <f t="shared" si="8"/>
        <v>0</v>
      </c>
      <c r="B57" s="674">
        <v>2024</v>
      </c>
      <c r="C57" s="674">
        <v>0</v>
      </c>
      <c r="D57" s="684" t="s">
        <v>1915</v>
      </c>
      <c r="E57" s="685"/>
      <c r="F57" s="686"/>
      <c r="G57" s="687">
        <v>35</v>
      </c>
      <c r="H57" s="983" t="s">
        <v>1954</v>
      </c>
      <c r="I57" s="983" t="s">
        <v>1955</v>
      </c>
      <c r="J57" s="983" t="s">
        <v>431</v>
      </c>
      <c r="K57" s="983" t="s">
        <v>324</v>
      </c>
      <c r="L57" s="983">
        <v>43204</v>
      </c>
      <c r="M57" s="984"/>
      <c r="N57" s="983" t="s">
        <v>2353</v>
      </c>
      <c r="O57" s="985" t="s">
        <v>2342</v>
      </c>
      <c r="P57" s="986">
        <f t="shared" si="9"/>
        <v>0</v>
      </c>
      <c r="Q57" s="987">
        <v>175</v>
      </c>
      <c r="R57" s="986" t="str">
        <f t="shared" si="10"/>
        <v/>
      </c>
      <c r="S57" s="988" t="s">
        <v>216</v>
      </c>
      <c r="T57" s="684" t="s">
        <v>2230</v>
      </c>
      <c r="U57" s="684" t="s">
        <v>330</v>
      </c>
      <c r="V57" s="684"/>
      <c r="W57" s="985" t="s">
        <v>2355</v>
      </c>
      <c r="X57" s="688">
        <f t="shared" si="11"/>
        <v>175</v>
      </c>
      <c r="Y57" s="689"/>
      <c r="Z57" s="689"/>
      <c r="AA57" s="689"/>
      <c r="AB57" s="689"/>
      <c r="AC57" s="689"/>
      <c r="AD57" s="689"/>
      <c r="AE57" s="689"/>
      <c r="AF57" s="689"/>
      <c r="AG57" s="689"/>
      <c r="AH57" s="689"/>
      <c r="AI57" s="689"/>
      <c r="AJ57" s="689"/>
      <c r="AK57" s="689"/>
      <c r="AL57" s="689"/>
      <c r="AM57" s="689"/>
      <c r="AN57" s="689"/>
      <c r="AO57" s="689"/>
      <c r="AP57" s="689"/>
      <c r="AQ57" s="689"/>
      <c r="AR57" s="689"/>
      <c r="AS57" s="689"/>
      <c r="AT57" s="689"/>
      <c r="AU57" s="689"/>
      <c r="AV57" s="689"/>
      <c r="AW57" s="689"/>
      <c r="AX57" s="689"/>
      <c r="AY57" s="689"/>
      <c r="AZ57" s="689"/>
      <c r="BA57" s="689"/>
      <c r="BB57" s="689"/>
      <c r="BC57" s="689"/>
      <c r="BD57" s="689"/>
      <c r="BE57" s="689"/>
      <c r="BF57" s="689"/>
      <c r="BG57" s="689"/>
      <c r="BH57" s="689"/>
      <c r="BI57" s="689"/>
      <c r="BJ57" s="689"/>
      <c r="BK57" s="689"/>
      <c r="BL57" s="689"/>
      <c r="BM57" s="689"/>
      <c r="BN57" s="689"/>
      <c r="BO57" s="689"/>
      <c r="BP57" s="689"/>
      <c r="BQ57" s="689"/>
      <c r="BR57" s="689"/>
      <c r="BS57" s="689"/>
      <c r="BT57" s="689"/>
    </row>
    <row r="58" spans="1:72" s="690" customFormat="1" hidden="1" x14ac:dyDescent="0.3">
      <c r="A58" s="683">
        <f t="shared" si="8"/>
        <v>0</v>
      </c>
      <c r="B58" s="674">
        <v>2024</v>
      </c>
      <c r="C58" s="674">
        <v>0</v>
      </c>
      <c r="D58" s="684" t="s">
        <v>1998</v>
      </c>
      <c r="E58" s="685"/>
      <c r="F58" s="686"/>
      <c r="G58" s="687">
        <v>15</v>
      </c>
      <c r="H58" s="977" t="s">
        <v>1249</v>
      </c>
      <c r="I58" s="977" t="s">
        <v>414</v>
      </c>
      <c r="J58" s="977" t="s">
        <v>370</v>
      </c>
      <c r="K58" s="977" t="s">
        <v>324</v>
      </c>
      <c r="L58" s="977">
        <v>43204</v>
      </c>
      <c r="M58" s="978"/>
      <c r="N58" s="977" t="s">
        <v>2387</v>
      </c>
      <c r="O58" s="979" t="s">
        <v>2606</v>
      </c>
      <c r="P58" s="980">
        <f t="shared" si="9"/>
        <v>0</v>
      </c>
      <c r="Q58" s="981">
        <v>75</v>
      </c>
      <c r="R58" s="980" t="str">
        <f t="shared" si="10"/>
        <v/>
      </c>
      <c r="S58" s="982" t="s">
        <v>2568</v>
      </c>
      <c r="T58" s="684" t="s">
        <v>2546</v>
      </c>
      <c r="U58" s="684" t="s">
        <v>330</v>
      </c>
      <c r="V58" s="684" t="s">
        <v>330</v>
      </c>
      <c r="W58" s="979" t="s">
        <v>2389</v>
      </c>
      <c r="X58" s="688">
        <f t="shared" si="11"/>
        <v>75</v>
      </c>
      <c r="Y58" s="689"/>
      <c r="Z58" s="689"/>
      <c r="AA58" s="689"/>
      <c r="AB58" s="689"/>
      <c r="AC58" s="689"/>
      <c r="AD58" s="689"/>
      <c r="AE58" s="689"/>
      <c r="AF58" s="689"/>
      <c r="AG58" s="689"/>
      <c r="AH58" s="689"/>
      <c r="AI58" s="689"/>
      <c r="AJ58" s="689"/>
      <c r="AK58" s="689"/>
      <c r="AL58" s="689"/>
      <c r="AM58" s="689"/>
      <c r="AN58" s="689"/>
      <c r="AO58" s="689"/>
      <c r="AP58" s="689"/>
      <c r="AQ58" s="689"/>
      <c r="AR58" s="689"/>
      <c r="AS58" s="689"/>
      <c r="AT58" s="689"/>
      <c r="AU58" s="689"/>
      <c r="AV58" s="689"/>
      <c r="AW58" s="689"/>
      <c r="AX58" s="689"/>
      <c r="AY58" s="689"/>
      <c r="AZ58" s="689"/>
      <c r="BA58" s="689"/>
      <c r="BB58" s="689"/>
      <c r="BC58" s="689"/>
      <c r="BD58" s="689"/>
      <c r="BE58" s="689"/>
      <c r="BF58" s="689"/>
      <c r="BG58" s="689"/>
      <c r="BH58" s="689"/>
      <c r="BI58" s="689"/>
      <c r="BJ58" s="689"/>
      <c r="BK58" s="689"/>
      <c r="BL58" s="689"/>
      <c r="BM58" s="689"/>
      <c r="BN58" s="689"/>
      <c r="BO58" s="689"/>
      <c r="BP58" s="689"/>
      <c r="BQ58" s="689"/>
      <c r="BR58" s="689"/>
      <c r="BS58" s="689"/>
      <c r="BT58" s="689"/>
    </row>
    <row r="59" spans="1:72" s="690" customFormat="1" hidden="1" x14ac:dyDescent="0.3">
      <c r="A59" s="683">
        <f t="shared" si="8"/>
        <v>0</v>
      </c>
      <c r="B59" s="674">
        <v>2024</v>
      </c>
      <c r="C59" s="674">
        <v>0</v>
      </c>
      <c r="D59" s="684" t="s">
        <v>1998</v>
      </c>
      <c r="E59" s="685"/>
      <c r="F59" s="686"/>
      <c r="G59" s="687">
        <v>30</v>
      </c>
      <c r="H59" s="977" t="s">
        <v>2153</v>
      </c>
      <c r="I59" s="977" t="s">
        <v>2154</v>
      </c>
      <c r="J59" s="977" t="s">
        <v>328</v>
      </c>
      <c r="K59" s="977" t="s">
        <v>324</v>
      </c>
      <c r="L59" s="977">
        <v>43204</v>
      </c>
      <c r="M59" s="978"/>
      <c r="N59" s="977" t="s">
        <v>2385</v>
      </c>
      <c r="O59" s="979" t="s">
        <v>2607</v>
      </c>
      <c r="P59" s="980">
        <f t="shared" si="9"/>
        <v>0</v>
      </c>
      <c r="Q59" s="981">
        <v>150</v>
      </c>
      <c r="R59" s="980" t="str">
        <f t="shared" si="10"/>
        <v/>
      </c>
      <c r="S59" s="982" t="s">
        <v>216</v>
      </c>
      <c r="T59" s="684" t="s">
        <v>2546</v>
      </c>
      <c r="U59" s="684" t="s">
        <v>338</v>
      </c>
      <c r="V59" s="684" t="s">
        <v>345</v>
      </c>
      <c r="W59" s="692"/>
      <c r="X59" s="688">
        <f t="shared" si="11"/>
        <v>150</v>
      </c>
      <c r="Y59" s="689"/>
      <c r="Z59" s="689"/>
      <c r="AA59" s="689"/>
      <c r="AB59" s="689"/>
      <c r="AC59" s="689"/>
      <c r="AD59" s="689"/>
      <c r="AE59" s="689"/>
      <c r="AF59" s="689"/>
      <c r="AG59" s="689"/>
      <c r="AH59" s="689"/>
      <c r="AI59" s="689"/>
      <c r="AJ59" s="689"/>
      <c r="AK59" s="689"/>
      <c r="AL59" s="689"/>
      <c r="AM59" s="689"/>
      <c r="AN59" s="689"/>
      <c r="AO59" s="689"/>
      <c r="AP59" s="689"/>
      <c r="AQ59" s="689"/>
      <c r="AR59" s="689"/>
      <c r="AS59" s="689"/>
      <c r="AT59" s="689"/>
      <c r="AU59" s="689"/>
      <c r="AV59" s="689"/>
      <c r="AW59" s="689"/>
      <c r="AX59" s="689"/>
      <c r="AY59" s="689"/>
      <c r="AZ59" s="689"/>
      <c r="BA59" s="689"/>
      <c r="BB59" s="689"/>
      <c r="BC59" s="689"/>
      <c r="BD59" s="689"/>
      <c r="BE59" s="689"/>
      <c r="BF59" s="689"/>
      <c r="BG59" s="689"/>
      <c r="BH59" s="689"/>
      <c r="BI59" s="689"/>
      <c r="BJ59" s="689"/>
      <c r="BK59" s="689"/>
      <c r="BL59" s="689"/>
      <c r="BM59" s="689"/>
      <c r="BN59" s="689"/>
      <c r="BO59" s="689"/>
      <c r="BP59" s="689"/>
      <c r="BQ59" s="689"/>
      <c r="BR59" s="689"/>
      <c r="BS59" s="689"/>
      <c r="BT59" s="689"/>
    </row>
    <row r="60" spans="1:72" s="690" customFormat="1" hidden="1" x14ac:dyDescent="0.3">
      <c r="A60" s="683">
        <f t="shared" si="8"/>
        <v>0</v>
      </c>
      <c r="B60" s="674">
        <v>2024</v>
      </c>
      <c r="C60" s="674">
        <v>0</v>
      </c>
      <c r="D60" s="684" t="s">
        <v>1998</v>
      </c>
      <c r="E60" s="685"/>
      <c r="F60" s="686"/>
      <c r="G60" s="687">
        <v>10</v>
      </c>
      <c r="H60" s="684" t="s">
        <v>2608</v>
      </c>
      <c r="I60" s="684" t="s">
        <v>2609</v>
      </c>
      <c r="J60" s="684" t="s">
        <v>2610</v>
      </c>
      <c r="K60" s="684" t="s">
        <v>324</v>
      </c>
      <c r="L60" s="684">
        <v>43204</v>
      </c>
      <c r="M60" s="691"/>
      <c r="N60" s="684" t="s">
        <v>2611</v>
      </c>
      <c r="O60" s="692" t="s">
        <v>712</v>
      </c>
      <c r="P60" s="693">
        <f t="shared" si="9"/>
        <v>0</v>
      </c>
      <c r="Q60" s="694">
        <v>50</v>
      </c>
      <c r="R60" s="693" t="str">
        <f t="shared" si="10"/>
        <v/>
      </c>
      <c r="S60" s="695" t="s">
        <v>2612</v>
      </c>
      <c r="T60" s="684"/>
      <c r="U60" s="692"/>
      <c r="V60" s="684"/>
      <c r="W60" s="692"/>
      <c r="X60" s="688">
        <f t="shared" si="11"/>
        <v>50</v>
      </c>
      <c r="Y60" s="689"/>
      <c r="Z60" s="689"/>
      <c r="AA60" s="689"/>
      <c r="AB60" s="689"/>
      <c r="AC60" s="689"/>
      <c r="AD60" s="689"/>
      <c r="AE60" s="689"/>
      <c r="AF60" s="689"/>
      <c r="AG60" s="689"/>
      <c r="AH60" s="689"/>
      <c r="AI60" s="689"/>
      <c r="AJ60" s="689"/>
      <c r="AK60" s="689"/>
      <c r="AL60" s="689"/>
      <c r="AM60" s="689"/>
      <c r="AN60" s="689"/>
      <c r="AO60" s="689"/>
      <c r="AP60" s="689"/>
      <c r="AQ60" s="689"/>
      <c r="AR60" s="689"/>
      <c r="AS60" s="689"/>
      <c r="AT60" s="689"/>
      <c r="AU60" s="689"/>
      <c r="AV60" s="689"/>
      <c r="AW60" s="689"/>
      <c r="AX60" s="689"/>
      <c r="AY60" s="689"/>
      <c r="AZ60" s="689"/>
      <c r="BA60" s="689"/>
      <c r="BB60" s="689"/>
      <c r="BC60" s="689"/>
      <c r="BD60" s="689"/>
      <c r="BE60" s="689"/>
      <c r="BF60" s="689"/>
      <c r="BG60" s="689"/>
      <c r="BH60" s="689"/>
      <c r="BI60" s="689"/>
      <c r="BJ60" s="689"/>
      <c r="BK60" s="689"/>
      <c r="BL60" s="689"/>
      <c r="BM60" s="689"/>
      <c r="BN60" s="689"/>
      <c r="BO60" s="689"/>
      <c r="BP60" s="689"/>
      <c r="BQ60" s="689"/>
      <c r="BR60" s="689"/>
      <c r="BS60" s="689"/>
      <c r="BT60" s="689"/>
    </row>
    <row r="61" spans="1:72" s="690" customFormat="1" hidden="1" x14ac:dyDescent="0.3">
      <c r="A61" s="683">
        <f t="shared" si="8"/>
        <v>0</v>
      </c>
      <c r="B61" s="674">
        <v>2024</v>
      </c>
      <c r="C61" s="674">
        <v>0</v>
      </c>
      <c r="D61" s="684" t="s">
        <v>1915</v>
      </c>
      <c r="E61" s="685"/>
      <c r="F61" s="686"/>
      <c r="G61" s="687">
        <v>20</v>
      </c>
      <c r="H61" s="684" t="s">
        <v>2613</v>
      </c>
      <c r="I61" s="684" t="s">
        <v>2614</v>
      </c>
      <c r="J61" s="684" t="s">
        <v>431</v>
      </c>
      <c r="K61" s="684" t="s">
        <v>324</v>
      </c>
      <c r="L61" s="684">
        <v>43204</v>
      </c>
      <c r="M61" s="691"/>
      <c r="N61" s="684"/>
      <c r="O61" s="692" t="s">
        <v>2615</v>
      </c>
      <c r="P61" s="693">
        <f t="shared" si="9"/>
        <v>0</v>
      </c>
      <c r="Q61" s="694">
        <v>100</v>
      </c>
      <c r="R61" s="693" t="str">
        <f t="shared" si="10"/>
        <v/>
      </c>
      <c r="S61" s="695" t="s">
        <v>216</v>
      </c>
      <c r="T61" s="684"/>
      <c r="U61" s="692"/>
      <c r="V61" s="684"/>
      <c r="W61" s="692"/>
      <c r="X61" s="688">
        <f t="shared" si="11"/>
        <v>100</v>
      </c>
      <c r="Y61" s="689"/>
      <c r="Z61" s="689"/>
      <c r="AA61" s="689"/>
      <c r="AB61" s="689"/>
      <c r="AC61" s="689"/>
      <c r="AD61" s="689"/>
      <c r="AE61" s="689"/>
      <c r="AF61" s="689"/>
      <c r="AG61" s="689"/>
      <c r="AH61" s="689"/>
      <c r="AI61" s="689"/>
      <c r="AJ61" s="689"/>
      <c r="AK61" s="689"/>
      <c r="AL61" s="689"/>
      <c r="AM61" s="689"/>
      <c r="AN61" s="689"/>
      <c r="AO61" s="689"/>
      <c r="AP61" s="689"/>
      <c r="AQ61" s="689"/>
      <c r="AR61" s="689"/>
      <c r="AS61" s="689"/>
      <c r="AT61" s="689"/>
      <c r="AU61" s="689"/>
      <c r="AV61" s="689"/>
      <c r="AW61" s="689"/>
      <c r="AX61" s="689"/>
      <c r="AY61" s="689"/>
      <c r="AZ61" s="689"/>
      <c r="BA61" s="689"/>
      <c r="BB61" s="689"/>
      <c r="BC61" s="689"/>
      <c r="BD61" s="689"/>
      <c r="BE61" s="689"/>
      <c r="BF61" s="689"/>
      <c r="BG61" s="689"/>
      <c r="BH61" s="689"/>
      <c r="BI61" s="689"/>
      <c r="BJ61" s="689"/>
      <c r="BK61" s="689"/>
      <c r="BL61" s="689"/>
      <c r="BM61" s="689"/>
      <c r="BN61" s="689"/>
      <c r="BO61" s="689"/>
      <c r="BP61" s="689"/>
      <c r="BQ61" s="689"/>
      <c r="BR61" s="689"/>
      <c r="BS61" s="689"/>
      <c r="BT61" s="689"/>
    </row>
    <row r="62" spans="1:72" s="690" customFormat="1" hidden="1" x14ac:dyDescent="0.3">
      <c r="A62" s="683">
        <f t="shared" si="8"/>
        <v>0</v>
      </c>
      <c r="B62" s="674">
        <v>2024</v>
      </c>
      <c r="C62" s="674">
        <v>0</v>
      </c>
      <c r="D62" s="684" t="s">
        <v>1915</v>
      </c>
      <c r="E62" s="685"/>
      <c r="F62" s="686"/>
      <c r="G62" s="687">
        <v>8</v>
      </c>
      <c r="H62" s="684" t="s">
        <v>2616</v>
      </c>
      <c r="I62" s="684" t="s">
        <v>2718</v>
      </c>
      <c r="J62" s="684" t="s">
        <v>2719</v>
      </c>
      <c r="K62" s="684" t="s">
        <v>324</v>
      </c>
      <c r="L62" s="684">
        <v>43204</v>
      </c>
      <c r="M62" s="691"/>
      <c r="N62" s="684" t="s">
        <v>2617</v>
      </c>
      <c r="O62" s="692"/>
      <c r="P62" s="693">
        <f t="shared" si="9"/>
        <v>0</v>
      </c>
      <c r="Q62" s="694">
        <v>40</v>
      </c>
      <c r="R62" s="693" t="str">
        <f t="shared" si="10"/>
        <v/>
      </c>
      <c r="S62" s="695" t="s">
        <v>216</v>
      </c>
      <c r="T62" s="684"/>
      <c r="U62" s="692"/>
      <c r="V62" s="684"/>
      <c r="W62" s="692"/>
      <c r="X62" s="688">
        <f t="shared" si="11"/>
        <v>40</v>
      </c>
      <c r="Y62" s="689"/>
      <c r="Z62" s="689"/>
      <c r="AA62" s="689"/>
      <c r="AB62" s="689"/>
      <c r="AC62" s="689"/>
      <c r="AD62" s="689"/>
      <c r="AE62" s="689"/>
      <c r="AF62" s="689"/>
      <c r="AG62" s="689"/>
      <c r="AH62" s="689"/>
      <c r="AI62" s="689"/>
      <c r="AJ62" s="689"/>
      <c r="AK62" s="689"/>
      <c r="AL62" s="689"/>
      <c r="AM62" s="689"/>
      <c r="AN62" s="689"/>
      <c r="AO62" s="689"/>
      <c r="AP62" s="689"/>
      <c r="AQ62" s="689"/>
      <c r="AR62" s="689"/>
      <c r="AS62" s="689"/>
      <c r="AT62" s="689"/>
      <c r="AU62" s="689"/>
      <c r="AV62" s="689"/>
      <c r="AW62" s="689"/>
      <c r="AX62" s="689"/>
      <c r="AY62" s="689"/>
      <c r="AZ62" s="689"/>
      <c r="BA62" s="689"/>
      <c r="BB62" s="689"/>
      <c r="BC62" s="689"/>
      <c r="BD62" s="689"/>
      <c r="BE62" s="689"/>
      <c r="BF62" s="689"/>
      <c r="BG62" s="689"/>
      <c r="BH62" s="689"/>
      <c r="BI62" s="689"/>
      <c r="BJ62" s="689"/>
      <c r="BK62" s="689"/>
      <c r="BL62" s="689"/>
      <c r="BM62" s="689"/>
      <c r="BN62" s="689"/>
      <c r="BO62" s="689"/>
      <c r="BP62" s="689"/>
      <c r="BQ62" s="689"/>
      <c r="BR62" s="689"/>
      <c r="BS62" s="689"/>
      <c r="BT62" s="689"/>
    </row>
    <row r="63" spans="1:72" s="690" customFormat="1" hidden="1" x14ac:dyDescent="0.3">
      <c r="A63" s="683">
        <f t="shared" si="8"/>
        <v>0</v>
      </c>
      <c r="B63" s="674">
        <v>2024</v>
      </c>
      <c r="C63" s="674">
        <v>0</v>
      </c>
      <c r="D63" s="684" t="s">
        <v>1915</v>
      </c>
      <c r="E63" s="685"/>
      <c r="F63" s="686"/>
      <c r="G63" s="687">
        <v>20</v>
      </c>
      <c r="H63" s="684" t="s">
        <v>2618</v>
      </c>
      <c r="I63" s="684" t="s">
        <v>2619</v>
      </c>
      <c r="J63" s="684" t="s">
        <v>2189</v>
      </c>
      <c r="K63" s="684" t="s">
        <v>324</v>
      </c>
      <c r="L63" s="684">
        <v>43204</v>
      </c>
      <c r="M63" s="691"/>
      <c r="N63" s="684"/>
      <c r="O63" s="692" t="s">
        <v>712</v>
      </c>
      <c r="P63" s="693">
        <f t="shared" si="9"/>
        <v>0</v>
      </c>
      <c r="Q63" s="694">
        <v>100</v>
      </c>
      <c r="R63" s="693" t="str">
        <f t="shared" si="10"/>
        <v/>
      </c>
      <c r="S63" s="695" t="s">
        <v>216</v>
      </c>
      <c r="T63" s="684"/>
      <c r="U63" s="692"/>
      <c r="V63" s="684"/>
      <c r="W63" s="692"/>
      <c r="X63" s="688">
        <f t="shared" si="11"/>
        <v>100</v>
      </c>
      <c r="Y63" s="689"/>
      <c r="Z63" s="689"/>
      <c r="AA63" s="689"/>
      <c r="AB63" s="689"/>
      <c r="AC63" s="689"/>
      <c r="AD63" s="689"/>
      <c r="AE63" s="689"/>
      <c r="AF63" s="689"/>
      <c r="AG63" s="689"/>
      <c r="AH63" s="689"/>
      <c r="AI63" s="689"/>
      <c r="AJ63" s="689"/>
      <c r="AK63" s="689"/>
      <c r="AL63" s="689"/>
      <c r="AM63" s="689"/>
      <c r="AN63" s="689"/>
      <c r="AO63" s="689"/>
      <c r="AP63" s="689"/>
      <c r="AQ63" s="689"/>
      <c r="AR63" s="689"/>
      <c r="AS63" s="689"/>
      <c r="AT63" s="689"/>
      <c r="AU63" s="689"/>
      <c r="AV63" s="689"/>
      <c r="AW63" s="689"/>
      <c r="AX63" s="689"/>
      <c r="AY63" s="689"/>
      <c r="AZ63" s="689"/>
      <c r="BA63" s="689"/>
      <c r="BB63" s="689"/>
      <c r="BC63" s="689"/>
      <c r="BD63" s="689"/>
      <c r="BE63" s="689"/>
      <c r="BF63" s="689"/>
      <c r="BG63" s="689"/>
      <c r="BH63" s="689"/>
      <c r="BI63" s="689"/>
      <c r="BJ63" s="689"/>
      <c r="BK63" s="689"/>
      <c r="BL63" s="689"/>
      <c r="BM63" s="689"/>
      <c r="BN63" s="689"/>
      <c r="BO63" s="689"/>
      <c r="BP63" s="689"/>
      <c r="BQ63" s="689"/>
      <c r="BR63" s="689"/>
      <c r="BS63" s="689"/>
      <c r="BT63" s="689"/>
    </row>
    <row r="64" spans="1:72" s="690" customFormat="1" hidden="1" x14ac:dyDescent="0.3">
      <c r="A64" s="683">
        <f t="shared" si="8"/>
        <v>0</v>
      </c>
      <c r="B64" s="674">
        <v>2024</v>
      </c>
      <c r="C64" s="674">
        <v>0</v>
      </c>
      <c r="D64" s="684" t="s">
        <v>1915</v>
      </c>
      <c r="E64" s="685"/>
      <c r="F64" s="686"/>
      <c r="G64" s="687">
        <v>10</v>
      </c>
      <c r="H64" s="684" t="s">
        <v>1951</v>
      </c>
      <c r="I64" s="684" t="s">
        <v>2202</v>
      </c>
      <c r="J64" s="684" t="s">
        <v>905</v>
      </c>
      <c r="K64" s="684" t="s">
        <v>324</v>
      </c>
      <c r="L64" s="684">
        <v>43204</v>
      </c>
      <c r="M64" s="691"/>
      <c r="N64" s="684" t="s">
        <v>2344</v>
      </c>
      <c r="O64" s="692"/>
      <c r="P64" s="693">
        <f>IF($C64 &gt; 0,5*E64+5*F64+5*G64,0)</f>
        <v>0</v>
      </c>
      <c r="Q64" s="694">
        <v>50</v>
      </c>
      <c r="R64" s="693" t="str">
        <f t="shared" si="10"/>
        <v/>
      </c>
      <c r="S64" s="695" t="s">
        <v>216</v>
      </c>
      <c r="T64" s="684"/>
      <c r="U64" s="684"/>
      <c r="V64" s="684"/>
      <c r="W64" s="692"/>
      <c r="X64" s="688">
        <f t="shared" si="11"/>
        <v>50</v>
      </c>
      <c r="Y64" s="689"/>
      <c r="Z64" s="689"/>
      <c r="AA64" s="689"/>
      <c r="AB64" s="689"/>
      <c r="AC64" s="689"/>
      <c r="AD64" s="689"/>
      <c r="AE64" s="689"/>
      <c r="AF64" s="689"/>
      <c r="AG64" s="689"/>
      <c r="AH64" s="689"/>
      <c r="AI64" s="689"/>
      <c r="AJ64" s="689"/>
      <c r="AK64" s="689"/>
      <c r="AL64" s="689"/>
      <c r="AM64" s="689"/>
      <c r="AN64" s="689"/>
      <c r="AO64" s="689"/>
      <c r="AP64" s="689"/>
      <c r="AQ64" s="689"/>
      <c r="AR64" s="689"/>
      <c r="AS64" s="689"/>
      <c r="AT64" s="689"/>
      <c r="AU64" s="689"/>
      <c r="AV64" s="689"/>
      <c r="AW64" s="689"/>
      <c r="AX64" s="689"/>
      <c r="AY64" s="689"/>
      <c r="AZ64" s="689"/>
      <c r="BA64" s="689"/>
      <c r="BB64" s="689"/>
      <c r="BC64" s="689"/>
      <c r="BD64" s="689"/>
      <c r="BE64" s="689"/>
      <c r="BF64" s="689"/>
      <c r="BG64" s="689"/>
      <c r="BH64" s="689"/>
      <c r="BI64" s="689"/>
      <c r="BJ64" s="689"/>
      <c r="BK64" s="689"/>
      <c r="BL64" s="689"/>
      <c r="BM64" s="689"/>
      <c r="BN64" s="689"/>
      <c r="BO64" s="689"/>
      <c r="BP64" s="689"/>
      <c r="BQ64" s="689"/>
      <c r="BR64" s="689"/>
      <c r="BS64" s="689"/>
      <c r="BT64" s="689"/>
    </row>
    <row r="65" spans="1:72" s="690" customFormat="1" hidden="1" x14ac:dyDescent="0.3">
      <c r="A65" s="683">
        <f t="shared" si="8"/>
        <v>0</v>
      </c>
      <c r="B65" s="674">
        <v>2024</v>
      </c>
      <c r="C65" s="674">
        <v>0</v>
      </c>
      <c r="D65" s="684" t="s">
        <v>1915</v>
      </c>
      <c r="E65" s="685"/>
      <c r="F65" s="686"/>
      <c r="G65" s="687">
        <v>10</v>
      </c>
      <c r="H65" s="684" t="s">
        <v>2620</v>
      </c>
      <c r="I65" s="684" t="s">
        <v>2621</v>
      </c>
      <c r="J65" s="684" t="s">
        <v>371</v>
      </c>
      <c r="K65" s="684" t="s">
        <v>324</v>
      </c>
      <c r="L65" s="684">
        <v>43204</v>
      </c>
      <c r="M65" s="691"/>
      <c r="N65" s="684" t="s">
        <v>2622</v>
      </c>
      <c r="O65" s="692"/>
      <c r="P65" s="693">
        <f t="shared" si="9"/>
        <v>0</v>
      </c>
      <c r="Q65" s="694">
        <v>50</v>
      </c>
      <c r="R65" s="693" t="str">
        <f t="shared" si="10"/>
        <v/>
      </c>
      <c r="S65" s="695" t="s">
        <v>216</v>
      </c>
      <c r="T65" s="684"/>
      <c r="U65" s="692"/>
      <c r="V65" s="684"/>
      <c r="W65" s="692"/>
      <c r="X65" s="688">
        <f t="shared" si="11"/>
        <v>50</v>
      </c>
      <c r="Y65" s="689"/>
      <c r="Z65" s="689"/>
      <c r="AA65" s="689"/>
      <c r="AB65" s="689"/>
      <c r="AC65" s="689"/>
      <c r="AD65" s="689"/>
      <c r="AE65" s="689"/>
      <c r="AF65" s="689"/>
      <c r="AG65" s="689"/>
      <c r="AH65" s="689"/>
      <c r="AI65" s="689"/>
      <c r="AJ65" s="689"/>
      <c r="AK65" s="689"/>
      <c r="AL65" s="689"/>
      <c r="AM65" s="689"/>
      <c r="AN65" s="689"/>
      <c r="AO65" s="689"/>
      <c r="AP65" s="689"/>
      <c r="AQ65" s="689"/>
      <c r="AR65" s="689"/>
      <c r="AS65" s="689"/>
      <c r="AT65" s="689"/>
      <c r="AU65" s="689"/>
      <c r="AV65" s="689"/>
      <c r="AW65" s="689"/>
      <c r="AX65" s="689"/>
      <c r="AY65" s="689"/>
      <c r="AZ65" s="689"/>
      <c r="BA65" s="689"/>
      <c r="BB65" s="689"/>
      <c r="BC65" s="689"/>
      <c r="BD65" s="689"/>
      <c r="BE65" s="689"/>
      <c r="BF65" s="689"/>
      <c r="BG65" s="689"/>
      <c r="BH65" s="689"/>
      <c r="BI65" s="689"/>
      <c r="BJ65" s="689"/>
      <c r="BK65" s="689"/>
      <c r="BL65" s="689"/>
      <c r="BM65" s="689"/>
      <c r="BN65" s="689"/>
      <c r="BO65" s="689"/>
      <c r="BP65" s="689"/>
      <c r="BQ65" s="689"/>
      <c r="BR65" s="689"/>
      <c r="BS65" s="689"/>
      <c r="BT65" s="689"/>
    </row>
    <row r="66" spans="1:72" s="1072" customFormat="1" hidden="1" x14ac:dyDescent="0.3">
      <c r="A66" s="1059">
        <f t="shared" si="8"/>
        <v>0</v>
      </c>
      <c r="B66" s="1060">
        <v>2024</v>
      </c>
      <c r="C66" s="1060">
        <v>0</v>
      </c>
      <c r="D66" s="1061" t="s">
        <v>1915</v>
      </c>
      <c r="E66" s="1062"/>
      <c r="F66" s="1063">
        <v>15</v>
      </c>
      <c r="G66" s="1064"/>
      <c r="H66" s="1061" t="s">
        <v>1920</v>
      </c>
      <c r="I66" s="1061" t="s">
        <v>1921</v>
      </c>
      <c r="J66" s="1061" t="s">
        <v>2223</v>
      </c>
      <c r="K66" s="1061" t="s">
        <v>324</v>
      </c>
      <c r="L66" s="1061">
        <v>43204</v>
      </c>
      <c r="M66" s="1065"/>
      <c r="N66" s="1061"/>
      <c r="O66" s="1066" t="s">
        <v>2623</v>
      </c>
      <c r="P66" s="1067">
        <f t="shared" si="9"/>
        <v>0</v>
      </c>
      <c r="Q66" s="1068">
        <v>100</v>
      </c>
      <c r="R66" s="1067" t="str">
        <f t="shared" si="10"/>
        <v/>
      </c>
      <c r="S66" s="1069" t="s">
        <v>216</v>
      </c>
      <c r="T66" s="1061"/>
      <c r="U66" s="1066"/>
      <c r="V66" s="1061"/>
      <c r="W66" s="1066"/>
      <c r="X66" s="1070">
        <f>Q66-P66</f>
        <v>100</v>
      </c>
      <c r="Y66" s="1071"/>
      <c r="Z66" s="1071"/>
      <c r="AA66" s="1071"/>
      <c r="AB66" s="1071"/>
      <c r="AC66" s="1071"/>
      <c r="AD66" s="1071"/>
      <c r="AE66" s="1071"/>
      <c r="AF66" s="1071"/>
      <c r="AG66" s="1071"/>
      <c r="AH66" s="1071"/>
      <c r="AI66" s="1071"/>
      <c r="AJ66" s="1071"/>
      <c r="AK66" s="1071"/>
      <c r="AL66" s="1071"/>
      <c r="AM66" s="1071"/>
      <c r="AN66" s="1071"/>
      <c r="AO66" s="1071"/>
      <c r="AP66" s="1071"/>
      <c r="AQ66" s="1071"/>
      <c r="AR66" s="1071"/>
      <c r="AS66" s="1071"/>
      <c r="AT66" s="1071"/>
      <c r="AU66" s="1071"/>
      <c r="AV66" s="1071"/>
      <c r="AW66" s="1071"/>
      <c r="AX66" s="1071"/>
      <c r="AY66" s="1071"/>
      <c r="AZ66" s="1071"/>
      <c r="BA66" s="1071"/>
      <c r="BB66" s="1071"/>
      <c r="BC66" s="1071"/>
      <c r="BD66" s="1071"/>
      <c r="BE66" s="1071"/>
      <c r="BF66" s="1071"/>
      <c r="BG66" s="1071"/>
      <c r="BH66" s="1071"/>
      <c r="BI66" s="1071"/>
      <c r="BJ66" s="1071"/>
      <c r="BK66" s="1071"/>
      <c r="BL66" s="1071"/>
      <c r="BM66" s="1071"/>
      <c r="BN66" s="1071"/>
      <c r="BO66" s="1071"/>
      <c r="BP66" s="1071"/>
      <c r="BQ66" s="1071"/>
      <c r="BR66" s="1071"/>
      <c r="BS66" s="1071"/>
      <c r="BT66" s="1071"/>
    </row>
    <row r="67" spans="1:72" s="690" customFormat="1" hidden="1" x14ac:dyDescent="0.3">
      <c r="A67" s="683">
        <f t="shared" si="8"/>
        <v>0</v>
      </c>
      <c r="B67" s="674">
        <v>2024</v>
      </c>
      <c r="C67" s="674">
        <v>0</v>
      </c>
      <c r="D67" s="684" t="s">
        <v>1915</v>
      </c>
      <c r="E67" s="685"/>
      <c r="F67" s="686"/>
      <c r="G67" s="687">
        <v>20</v>
      </c>
      <c r="H67" s="684" t="s">
        <v>2624</v>
      </c>
      <c r="I67" s="684" t="s">
        <v>2637</v>
      </c>
      <c r="J67" s="684" t="s">
        <v>2223</v>
      </c>
      <c r="K67" s="684" t="s">
        <v>324</v>
      </c>
      <c r="L67" s="684">
        <v>43204</v>
      </c>
      <c r="M67" s="691"/>
      <c r="N67" s="684"/>
      <c r="O67" s="692" t="s">
        <v>2342</v>
      </c>
      <c r="P67" s="693">
        <f t="shared" si="9"/>
        <v>0</v>
      </c>
      <c r="Q67" s="694">
        <v>100</v>
      </c>
      <c r="R67" s="693" t="str">
        <f t="shared" si="10"/>
        <v/>
      </c>
      <c r="S67" s="695" t="s">
        <v>216</v>
      </c>
      <c r="T67" s="684"/>
      <c r="U67" s="692"/>
      <c r="V67" s="684"/>
      <c r="W67" s="692"/>
      <c r="X67" s="688">
        <f t="shared" ref="X67:X106" si="12">Q67-P67</f>
        <v>100</v>
      </c>
      <c r="Y67" s="689"/>
      <c r="Z67" s="689"/>
      <c r="AA67" s="689"/>
      <c r="AB67" s="689"/>
      <c r="AC67" s="689"/>
      <c r="AD67" s="689"/>
      <c r="AE67" s="689"/>
      <c r="AF67" s="689"/>
      <c r="AG67" s="689"/>
      <c r="AH67" s="689"/>
      <c r="AI67" s="689"/>
      <c r="AJ67" s="689"/>
      <c r="AK67" s="689"/>
      <c r="AL67" s="689"/>
      <c r="AM67" s="689"/>
      <c r="AN67" s="689"/>
      <c r="AO67" s="689"/>
      <c r="AP67" s="689"/>
      <c r="AQ67" s="689"/>
      <c r="AR67" s="689"/>
      <c r="AS67" s="689"/>
      <c r="AT67" s="689"/>
      <c r="AU67" s="689"/>
      <c r="AV67" s="689"/>
      <c r="AW67" s="689"/>
      <c r="AX67" s="689"/>
      <c r="AY67" s="689"/>
      <c r="AZ67" s="689"/>
      <c r="BA67" s="689"/>
      <c r="BB67" s="689"/>
      <c r="BC67" s="689"/>
      <c r="BD67" s="689"/>
      <c r="BE67" s="689"/>
      <c r="BF67" s="689"/>
      <c r="BG67" s="689"/>
      <c r="BH67" s="689"/>
      <c r="BI67" s="689"/>
      <c r="BJ67" s="689"/>
      <c r="BK67" s="689"/>
      <c r="BL67" s="689"/>
      <c r="BM67" s="689"/>
      <c r="BN67" s="689"/>
      <c r="BO67" s="689"/>
      <c r="BP67" s="689"/>
      <c r="BQ67" s="689"/>
      <c r="BR67" s="689"/>
      <c r="BS67" s="689"/>
      <c r="BT67" s="689"/>
    </row>
    <row r="68" spans="1:72" s="690" customFormat="1" hidden="1" x14ac:dyDescent="0.3">
      <c r="A68" s="683">
        <f t="shared" si="8"/>
        <v>0</v>
      </c>
      <c r="B68" s="674">
        <v>2024</v>
      </c>
      <c r="C68" s="674">
        <v>0</v>
      </c>
      <c r="D68" s="684" t="s">
        <v>1915</v>
      </c>
      <c r="E68" s="685"/>
      <c r="F68" s="686"/>
      <c r="G68" s="687">
        <v>40</v>
      </c>
      <c r="H68" s="684" t="s">
        <v>2625</v>
      </c>
      <c r="I68" s="684" t="s">
        <v>2626</v>
      </c>
      <c r="J68" s="684" t="s">
        <v>328</v>
      </c>
      <c r="K68" s="684" t="s">
        <v>324</v>
      </c>
      <c r="L68" s="684">
        <v>43204</v>
      </c>
      <c r="M68" s="691"/>
      <c r="N68" s="684"/>
      <c r="O68" s="692" t="s">
        <v>2627</v>
      </c>
      <c r="P68" s="693">
        <f t="shared" si="9"/>
        <v>0</v>
      </c>
      <c r="Q68" s="694">
        <v>200</v>
      </c>
      <c r="R68" s="693" t="str">
        <f t="shared" si="10"/>
        <v/>
      </c>
      <c r="S68" s="695" t="s">
        <v>216</v>
      </c>
      <c r="T68" s="684"/>
      <c r="U68" s="692"/>
      <c r="V68" s="684"/>
      <c r="W68" s="692"/>
      <c r="X68" s="688">
        <f t="shared" si="12"/>
        <v>200</v>
      </c>
      <c r="Y68" s="689"/>
      <c r="Z68" s="689"/>
      <c r="AA68" s="689"/>
      <c r="AB68" s="689"/>
      <c r="AC68" s="689"/>
      <c r="AD68" s="689"/>
      <c r="AE68" s="689"/>
      <c r="AF68" s="689"/>
      <c r="AG68" s="689"/>
      <c r="AH68" s="689"/>
      <c r="AI68" s="689"/>
      <c r="AJ68" s="689"/>
      <c r="AK68" s="689"/>
      <c r="AL68" s="689"/>
      <c r="AM68" s="689"/>
      <c r="AN68" s="689"/>
      <c r="AO68" s="689"/>
      <c r="AP68" s="689"/>
      <c r="AQ68" s="689"/>
      <c r="AR68" s="689"/>
      <c r="AS68" s="689"/>
      <c r="AT68" s="689"/>
      <c r="AU68" s="689"/>
      <c r="AV68" s="689"/>
      <c r="AW68" s="689"/>
      <c r="AX68" s="689"/>
      <c r="AY68" s="689"/>
      <c r="AZ68" s="689"/>
      <c r="BA68" s="689"/>
      <c r="BB68" s="689"/>
      <c r="BC68" s="689"/>
      <c r="BD68" s="689"/>
      <c r="BE68" s="689"/>
      <c r="BF68" s="689"/>
      <c r="BG68" s="689"/>
      <c r="BH68" s="689"/>
      <c r="BI68" s="689"/>
      <c r="BJ68" s="689"/>
      <c r="BK68" s="689"/>
      <c r="BL68" s="689"/>
      <c r="BM68" s="689"/>
      <c r="BN68" s="689"/>
      <c r="BO68" s="689"/>
      <c r="BP68" s="689"/>
      <c r="BQ68" s="689"/>
      <c r="BR68" s="689"/>
      <c r="BS68" s="689"/>
      <c r="BT68" s="689"/>
    </row>
    <row r="69" spans="1:72" s="690" customFormat="1" hidden="1" x14ac:dyDescent="0.3">
      <c r="A69" s="683">
        <f t="shared" si="8"/>
        <v>0</v>
      </c>
      <c r="B69" s="674">
        <v>2024</v>
      </c>
      <c r="C69" s="674">
        <v>0</v>
      </c>
      <c r="D69" s="684" t="s">
        <v>1332</v>
      </c>
      <c r="E69" s="685"/>
      <c r="F69" s="686"/>
      <c r="G69" s="687">
        <v>12</v>
      </c>
      <c r="H69" s="977" t="s">
        <v>786</v>
      </c>
      <c r="I69" s="977" t="s">
        <v>787</v>
      </c>
      <c r="J69" s="977" t="s">
        <v>370</v>
      </c>
      <c r="K69" s="977" t="s">
        <v>324</v>
      </c>
      <c r="L69" s="977">
        <v>43204</v>
      </c>
      <c r="M69" s="978"/>
      <c r="N69" s="977" t="s">
        <v>2541</v>
      </c>
      <c r="O69" s="979" t="s">
        <v>2628</v>
      </c>
      <c r="P69" s="980">
        <f t="shared" si="9"/>
        <v>0</v>
      </c>
      <c r="Q69" s="981">
        <v>60</v>
      </c>
      <c r="R69" s="980" t="str">
        <f t="shared" si="10"/>
        <v/>
      </c>
      <c r="S69" s="982" t="s">
        <v>2629</v>
      </c>
      <c r="T69" s="684" t="s">
        <v>2546</v>
      </c>
      <c r="U69" s="684" t="s">
        <v>326</v>
      </c>
      <c r="V69" s="684" t="s">
        <v>326</v>
      </c>
      <c r="W69" s="692"/>
      <c r="X69" s="688">
        <f t="shared" si="12"/>
        <v>60</v>
      </c>
      <c r="Y69" s="689"/>
      <c r="Z69" s="689"/>
      <c r="AA69" s="689"/>
      <c r="AB69" s="689"/>
      <c r="AC69" s="689"/>
      <c r="AD69" s="689"/>
      <c r="AE69" s="689"/>
      <c r="AF69" s="689"/>
      <c r="AG69" s="689"/>
      <c r="AH69" s="689"/>
      <c r="AI69" s="689"/>
      <c r="AJ69" s="689"/>
      <c r="AK69" s="689"/>
      <c r="AL69" s="689"/>
      <c r="AM69" s="689"/>
      <c r="AN69" s="689"/>
      <c r="AO69" s="689"/>
      <c r="AP69" s="689"/>
      <c r="AQ69" s="689"/>
      <c r="AR69" s="689"/>
      <c r="AS69" s="689"/>
      <c r="AT69" s="689"/>
      <c r="AU69" s="689"/>
      <c r="AV69" s="689"/>
      <c r="AW69" s="689"/>
      <c r="AX69" s="689"/>
      <c r="AY69" s="689"/>
      <c r="AZ69" s="689"/>
      <c r="BA69" s="689"/>
      <c r="BB69" s="689"/>
      <c r="BC69" s="689"/>
      <c r="BD69" s="689"/>
      <c r="BE69" s="689"/>
      <c r="BF69" s="689"/>
      <c r="BG69" s="689"/>
      <c r="BH69" s="689"/>
      <c r="BI69" s="689"/>
      <c r="BJ69" s="689"/>
      <c r="BK69" s="689"/>
      <c r="BL69" s="689"/>
      <c r="BM69" s="689"/>
      <c r="BN69" s="689"/>
      <c r="BO69" s="689"/>
      <c r="BP69" s="689"/>
      <c r="BQ69" s="689"/>
      <c r="BR69" s="689"/>
      <c r="BS69" s="689"/>
      <c r="BT69" s="689"/>
    </row>
    <row r="70" spans="1:72" s="690" customFormat="1" hidden="1" x14ac:dyDescent="0.3">
      <c r="A70" s="683">
        <f t="shared" si="8"/>
        <v>0</v>
      </c>
      <c r="B70" s="674">
        <v>2024</v>
      </c>
      <c r="C70" s="674">
        <v>0</v>
      </c>
      <c r="D70" s="684" t="s">
        <v>1332</v>
      </c>
      <c r="E70" s="685"/>
      <c r="F70" s="686"/>
      <c r="G70" s="687">
        <v>10</v>
      </c>
      <c r="H70" s="684" t="s">
        <v>2146</v>
      </c>
      <c r="I70" s="684" t="s">
        <v>369</v>
      </c>
      <c r="J70" s="684" t="s">
        <v>370</v>
      </c>
      <c r="K70" s="684" t="s">
        <v>324</v>
      </c>
      <c r="L70" s="684">
        <v>43204</v>
      </c>
      <c r="M70" s="691"/>
      <c r="N70" s="684"/>
      <c r="O70" s="692"/>
      <c r="P70" s="693">
        <f t="shared" si="9"/>
        <v>0</v>
      </c>
      <c r="Q70" s="694">
        <v>50</v>
      </c>
      <c r="R70" s="693" t="str">
        <f t="shared" si="10"/>
        <v/>
      </c>
      <c r="S70" s="695" t="s">
        <v>2630</v>
      </c>
      <c r="T70" s="684"/>
      <c r="U70" s="692"/>
      <c r="V70" s="684"/>
      <c r="W70" s="692"/>
      <c r="X70" s="688">
        <f t="shared" si="12"/>
        <v>50</v>
      </c>
      <c r="Y70" s="689"/>
      <c r="Z70" s="689"/>
      <c r="AA70" s="689"/>
      <c r="AB70" s="689"/>
      <c r="AC70" s="689"/>
      <c r="AD70" s="689"/>
      <c r="AE70" s="689"/>
      <c r="AF70" s="689"/>
      <c r="AG70" s="689"/>
      <c r="AH70" s="689"/>
      <c r="AI70" s="689"/>
      <c r="AJ70" s="689"/>
      <c r="AK70" s="689"/>
      <c r="AL70" s="689"/>
      <c r="AM70" s="689"/>
      <c r="AN70" s="689"/>
      <c r="AO70" s="689"/>
      <c r="AP70" s="689"/>
      <c r="AQ70" s="689"/>
      <c r="AR70" s="689"/>
      <c r="AS70" s="689"/>
      <c r="AT70" s="689"/>
      <c r="AU70" s="689"/>
      <c r="AV70" s="689"/>
      <c r="AW70" s="689"/>
      <c r="AX70" s="689"/>
      <c r="AY70" s="689"/>
      <c r="AZ70" s="689"/>
      <c r="BA70" s="689"/>
      <c r="BB70" s="689"/>
      <c r="BC70" s="689"/>
      <c r="BD70" s="689"/>
      <c r="BE70" s="689"/>
      <c r="BF70" s="689"/>
      <c r="BG70" s="689"/>
      <c r="BH70" s="689"/>
      <c r="BI70" s="689"/>
      <c r="BJ70" s="689"/>
      <c r="BK70" s="689"/>
      <c r="BL70" s="689"/>
      <c r="BM70" s="689"/>
      <c r="BN70" s="689"/>
      <c r="BO70" s="689"/>
      <c r="BP70" s="689"/>
      <c r="BQ70" s="689"/>
      <c r="BR70" s="689"/>
      <c r="BS70" s="689"/>
      <c r="BT70" s="689"/>
    </row>
    <row r="71" spans="1:72" s="690" customFormat="1" hidden="1" x14ac:dyDescent="0.3">
      <c r="A71" s="683">
        <f t="shared" si="8"/>
        <v>0</v>
      </c>
      <c r="B71" s="674">
        <v>2024</v>
      </c>
      <c r="C71" s="674">
        <v>0</v>
      </c>
      <c r="D71" s="684" t="s">
        <v>1332</v>
      </c>
      <c r="E71" s="685">
        <v>10</v>
      </c>
      <c r="F71" s="686"/>
      <c r="G71" s="687"/>
      <c r="H71" s="684" t="s">
        <v>368</v>
      </c>
      <c r="I71" s="684" t="s">
        <v>369</v>
      </c>
      <c r="J71" s="684" t="s">
        <v>370</v>
      </c>
      <c r="K71" s="684" t="s">
        <v>324</v>
      </c>
      <c r="L71" s="684">
        <v>43204</v>
      </c>
      <c r="M71" s="691"/>
      <c r="N71" s="684" t="s">
        <v>2631</v>
      </c>
      <c r="O71" s="692" t="s">
        <v>2632</v>
      </c>
      <c r="P71" s="693">
        <f t="shared" si="9"/>
        <v>0</v>
      </c>
      <c r="Q71" s="694">
        <v>50</v>
      </c>
      <c r="R71" s="693" t="str">
        <f t="shared" si="10"/>
        <v/>
      </c>
      <c r="S71" s="695" t="s">
        <v>2633</v>
      </c>
      <c r="T71" s="684"/>
      <c r="U71" s="692"/>
      <c r="V71" s="684"/>
      <c r="W71" s="692"/>
      <c r="X71" s="688">
        <f t="shared" si="12"/>
        <v>50</v>
      </c>
      <c r="Y71" s="689"/>
      <c r="Z71" s="689"/>
      <c r="AA71" s="689"/>
      <c r="AB71" s="689"/>
      <c r="AC71" s="689"/>
      <c r="AD71" s="689"/>
      <c r="AE71" s="689"/>
      <c r="AF71" s="689"/>
      <c r="AG71" s="689"/>
      <c r="AH71" s="689"/>
      <c r="AI71" s="689"/>
      <c r="AJ71" s="689"/>
      <c r="AK71" s="689"/>
      <c r="AL71" s="689"/>
      <c r="AM71" s="689"/>
      <c r="AN71" s="689"/>
      <c r="AO71" s="689"/>
      <c r="AP71" s="689"/>
      <c r="AQ71" s="689"/>
      <c r="AR71" s="689"/>
      <c r="AS71" s="689"/>
      <c r="AT71" s="689"/>
      <c r="AU71" s="689"/>
      <c r="AV71" s="689"/>
      <c r="AW71" s="689"/>
      <c r="AX71" s="689"/>
      <c r="AY71" s="689"/>
      <c r="AZ71" s="689"/>
      <c r="BA71" s="689"/>
      <c r="BB71" s="689"/>
      <c r="BC71" s="689"/>
      <c r="BD71" s="689"/>
      <c r="BE71" s="689"/>
      <c r="BF71" s="689"/>
      <c r="BG71" s="689"/>
      <c r="BH71" s="689"/>
      <c r="BI71" s="689"/>
      <c r="BJ71" s="689"/>
      <c r="BK71" s="689"/>
      <c r="BL71" s="689"/>
      <c r="BM71" s="689"/>
      <c r="BN71" s="689"/>
      <c r="BO71" s="689"/>
      <c r="BP71" s="689"/>
      <c r="BQ71" s="689"/>
      <c r="BR71" s="689"/>
      <c r="BS71" s="689"/>
      <c r="BT71" s="689"/>
    </row>
    <row r="72" spans="1:72" s="690" customFormat="1" hidden="1" x14ac:dyDescent="0.3">
      <c r="A72" s="683">
        <f t="shared" si="8"/>
        <v>0</v>
      </c>
      <c r="B72" s="674">
        <v>2024</v>
      </c>
      <c r="C72" s="674">
        <v>0</v>
      </c>
      <c r="D72" s="684" t="s">
        <v>1332</v>
      </c>
      <c r="E72" s="685">
        <v>10</v>
      </c>
      <c r="F72" s="686"/>
      <c r="G72" s="687"/>
      <c r="H72" s="684" t="s">
        <v>2634</v>
      </c>
      <c r="I72" s="684" t="s">
        <v>2635</v>
      </c>
      <c r="J72" s="684" t="s">
        <v>412</v>
      </c>
      <c r="K72" s="684" t="s">
        <v>324</v>
      </c>
      <c r="L72" s="684">
        <v>43204</v>
      </c>
      <c r="M72" s="691"/>
      <c r="N72" s="684" t="s">
        <v>2636</v>
      </c>
      <c r="O72" s="692"/>
      <c r="P72" s="693">
        <f t="shared" si="9"/>
        <v>0</v>
      </c>
      <c r="Q72" s="694">
        <v>50</v>
      </c>
      <c r="R72" s="693" t="str">
        <f t="shared" si="10"/>
        <v/>
      </c>
      <c r="S72" s="695" t="s">
        <v>216</v>
      </c>
      <c r="T72" s="684"/>
      <c r="U72" s="692"/>
      <c r="V72" s="684"/>
      <c r="W72" s="692"/>
      <c r="X72" s="688">
        <f t="shared" si="12"/>
        <v>50</v>
      </c>
      <c r="Y72" s="689"/>
      <c r="Z72" s="689"/>
      <c r="AA72" s="689"/>
      <c r="AB72" s="689"/>
      <c r="AC72" s="689"/>
      <c r="AD72" s="689"/>
      <c r="AE72" s="689"/>
      <c r="AF72" s="689"/>
      <c r="AG72" s="689"/>
      <c r="AH72" s="689"/>
      <c r="AI72" s="689"/>
      <c r="AJ72" s="689"/>
      <c r="AK72" s="689"/>
      <c r="AL72" s="689"/>
      <c r="AM72" s="689"/>
      <c r="AN72" s="689"/>
      <c r="AO72" s="689"/>
      <c r="AP72" s="689"/>
      <c r="AQ72" s="689"/>
      <c r="AR72" s="689"/>
      <c r="AS72" s="689"/>
      <c r="AT72" s="689"/>
      <c r="AU72" s="689"/>
      <c r="AV72" s="689"/>
      <c r="AW72" s="689"/>
      <c r="AX72" s="689"/>
      <c r="AY72" s="689"/>
      <c r="AZ72" s="689"/>
      <c r="BA72" s="689"/>
      <c r="BB72" s="689"/>
      <c r="BC72" s="689"/>
      <c r="BD72" s="689"/>
      <c r="BE72" s="689"/>
      <c r="BF72" s="689"/>
      <c r="BG72" s="689"/>
      <c r="BH72" s="689"/>
      <c r="BI72" s="689"/>
      <c r="BJ72" s="689"/>
      <c r="BK72" s="689"/>
      <c r="BL72" s="689"/>
      <c r="BM72" s="689"/>
      <c r="BN72" s="689"/>
      <c r="BO72" s="689"/>
      <c r="BP72" s="689"/>
      <c r="BQ72" s="689"/>
      <c r="BR72" s="689"/>
      <c r="BS72" s="689"/>
      <c r="BT72" s="689"/>
    </row>
    <row r="73" spans="1:72" s="690" customFormat="1" hidden="1" x14ac:dyDescent="0.3">
      <c r="A73" s="683">
        <f t="shared" si="8"/>
        <v>0</v>
      </c>
      <c r="B73" s="674">
        <v>2024</v>
      </c>
      <c r="C73" s="674">
        <v>0</v>
      </c>
      <c r="D73" s="684" t="s">
        <v>1332</v>
      </c>
      <c r="E73" s="685"/>
      <c r="F73" s="686"/>
      <c r="G73" s="687">
        <v>6</v>
      </c>
      <c r="H73" s="684" t="s">
        <v>2638</v>
      </c>
      <c r="I73" s="684" t="s">
        <v>369</v>
      </c>
      <c r="J73" s="684" t="s">
        <v>370</v>
      </c>
      <c r="K73" s="684" t="s">
        <v>324</v>
      </c>
      <c r="L73" s="684">
        <v>43204</v>
      </c>
      <c r="M73" s="691"/>
      <c r="N73" s="684"/>
      <c r="O73" s="692" t="s">
        <v>712</v>
      </c>
      <c r="P73" s="693">
        <f t="shared" si="9"/>
        <v>0</v>
      </c>
      <c r="Q73" s="694">
        <v>30</v>
      </c>
      <c r="R73" s="693" t="str">
        <f t="shared" si="10"/>
        <v/>
      </c>
      <c r="S73" s="695" t="s">
        <v>216</v>
      </c>
      <c r="T73" s="684"/>
      <c r="U73" s="692"/>
      <c r="V73" s="684"/>
      <c r="W73" s="692"/>
      <c r="X73" s="688">
        <f t="shared" si="12"/>
        <v>30</v>
      </c>
      <c r="Y73" s="689"/>
      <c r="Z73" s="689"/>
      <c r="AA73" s="689"/>
      <c r="AB73" s="689"/>
      <c r="AC73" s="689"/>
      <c r="AD73" s="689"/>
      <c r="AE73" s="689"/>
      <c r="AF73" s="689"/>
      <c r="AG73" s="689"/>
      <c r="AH73" s="689"/>
      <c r="AI73" s="689"/>
      <c r="AJ73" s="689"/>
      <c r="AK73" s="689"/>
      <c r="AL73" s="689"/>
      <c r="AM73" s="689"/>
      <c r="AN73" s="689"/>
      <c r="AO73" s="689"/>
      <c r="AP73" s="689"/>
      <c r="AQ73" s="689"/>
      <c r="AR73" s="689"/>
      <c r="AS73" s="689"/>
      <c r="AT73" s="689"/>
      <c r="AU73" s="689"/>
      <c r="AV73" s="689"/>
      <c r="AW73" s="689"/>
      <c r="AX73" s="689"/>
      <c r="AY73" s="689"/>
      <c r="AZ73" s="689"/>
      <c r="BA73" s="689"/>
      <c r="BB73" s="689"/>
      <c r="BC73" s="689"/>
      <c r="BD73" s="689"/>
      <c r="BE73" s="689"/>
      <c r="BF73" s="689"/>
      <c r="BG73" s="689"/>
      <c r="BH73" s="689"/>
      <c r="BI73" s="689"/>
      <c r="BJ73" s="689"/>
      <c r="BK73" s="689"/>
      <c r="BL73" s="689"/>
      <c r="BM73" s="689"/>
      <c r="BN73" s="689"/>
      <c r="BO73" s="689"/>
      <c r="BP73" s="689"/>
      <c r="BQ73" s="689"/>
      <c r="BR73" s="689"/>
      <c r="BS73" s="689"/>
      <c r="BT73" s="689"/>
    </row>
    <row r="74" spans="1:72" s="690" customFormat="1" hidden="1" x14ac:dyDescent="0.3">
      <c r="A74" s="683">
        <f t="shared" si="8"/>
        <v>0</v>
      </c>
      <c r="B74" s="674">
        <v>2024</v>
      </c>
      <c r="C74" s="674">
        <v>0</v>
      </c>
      <c r="D74" s="684" t="s">
        <v>1332</v>
      </c>
      <c r="E74" s="685"/>
      <c r="F74" s="686"/>
      <c r="G74" s="687">
        <v>3</v>
      </c>
      <c r="H74" s="684" t="s">
        <v>2639</v>
      </c>
      <c r="I74" s="684" t="s">
        <v>2640</v>
      </c>
      <c r="J74" s="684" t="s">
        <v>2641</v>
      </c>
      <c r="K74" s="684" t="s">
        <v>339</v>
      </c>
      <c r="L74" s="684">
        <v>43123</v>
      </c>
      <c r="M74" s="691"/>
      <c r="N74" s="684" t="s">
        <v>2642</v>
      </c>
      <c r="O74" s="692" t="s">
        <v>712</v>
      </c>
      <c r="P74" s="693">
        <f t="shared" si="9"/>
        <v>0</v>
      </c>
      <c r="Q74" s="694">
        <v>15</v>
      </c>
      <c r="R74" s="693" t="str">
        <f t="shared" si="10"/>
        <v/>
      </c>
      <c r="S74" s="695" t="s">
        <v>216</v>
      </c>
      <c r="T74" s="684"/>
      <c r="U74" s="692"/>
      <c r="V74" s="684"/>
      <c r="W74" s="692"/>
      <c r="X74" s="688">
        <f t="shared" si="12"/>
        <v>15</v>
      </c>
      <c r="Y74" s="689"/>
      <c r="Z74" s="689"/>
      <c r="AA74" s="689"/>
      <c r="AB74" s="689"/>
      <c r="AC74" s="689"/>
      <c r="AD74" s="689"/>
      <c r="AE74" s="689"/>
      <c r="AF74" s="689"/>
      <c r="AG74" s="689"/>
      <c r="AH74" s="689"/>
      <c r="AI74" s="689"/>
      <c r="AJ74" s="689"/>
      <c r="AK74" s="689"/>
      <c r="AL74" s="689"/>
      <c r="AM74" s="689"/>
      <c r="AN74" s="689"/>
      <c r="AO74" s="689"/>
      <c r="AP74" s="689"/>
      <c r="AQ74" s="689"/>
      <c r="AR74" s="689"/>
      <c r="AS74" s="689"/>
      <c r="AT74" s="689"/>
      <c r="AU74" s="689"/>
      <c r="AV74" s="689"/>
      <c r="AW74" s="689"/>
      <c r="AX74" s="689"/>
      <c r="AY74" s="689"/>
      <c r="AZ74" s="689"/>
      <c r="BA74" s="689"/>
      <c r="BB74" s="689"/>
      <c r="BC74" s="689"/>
      <c r="BD74" s="689"/>
      <c r="BE74" s="689"/>
      <c r="BF74" s="689"/>
      <c r="BG74" s="689"/>
      <c r="BH74" s="689"/>
      <c r="BI74" s="689"/>
      <c r="BJ74" s="689"/>
      <c r="BK74" s="689"/>
      <c r="BL74" s="689"/>
      <c r="BM74" s="689"/>
      <c r="BN74" s="689"/>
      <c r="BO74" s="689"/>
      <c r="BP74" s="689"/>
      <c r="BQ74" s="689"/>
      <c r="BR74" s="689"/>
      <c r="BS74" s="689"/>
      <c r="BT74" s="689"/>
    </row>
    <row r="75" spans="1:72" s="690" customFormat="1" hidden="1" x14ac:dyDescent="0.3">
      <c r="A75" s="683">
        <f t="shared" si="8"/>
        <v>0</v>
      </c>
      <c r="B75" s="674">
        <v>2024</v>
      </c>
      <c r="C75" s="674">
        <v>0</v>
      </c>
      <c r="D75" s="684" t="s">
        <v>2292</v>
      </c>
      <c r="E75" s="685"/>
      <c r="F75" s="686"/>
      <c r="G75" s="687">
        <v>10</v>
      </c>
      <c r="H75" s="684" t="s">
        <v>191</v>
      </c>
      <c r="I75" s="684" t="s">
        <v>844</v>
      </c>
      <c r="J75" s="684" t="s">
        <v>845</v>
      </c>
      <c r="K75" s="684" t="s">
        <v>324</v>
      </c>
      <c r="L75" s="684">
        <v>43204</v>
      </c>
      <c r="M75" s="691"/>
      <c r="N75" s="684"/>
      <c r="O75" s="692" t="s">
        <v>217</v>
      </c>
      <c r="P75" s="693">
        <f t="shared" si="9"/>
        <v>0</v>
      </c>
      <c r="Q75" s="694">
        <v>50</v>
      </c>
      <c r="R75" s="693" t="str">
        <f t="shared" si="10"/>
        <v/>
      </c>
      <c r="S75" s="695" t="s">
        <v>2643</v>
      </c>
      <c r="T75" s="684"/>
      <c r="U75" s="692"/>
      <c r="V75" s="684"/>
      <c r="W75" s="692"/>
      <c r="X75" s="688">
        <f t="shared" si="12"/>
        <v>50</v>
      </c>
      <c r="Y75" s="689"/>
      <c r="Z75" s="689"/>
      <c r="AA75" s="689"/>
      <c r="AB75" s="689"/>
      <c r="AC75" s="689"/>
      <c r="AD75" s="689"/>
      <c r="AE75" s="689"/>
      <c r="AF75" s="689"/>
      <c r="AG75" s="689"/>
      <c r="AH75" s="689"/>
      <c r="AI75" s="689"/>
      <c r="AJ75" s="689"/>
      <c r="AK75" s="689"/>
      <c r="AL75" s="689"/>
      <c r="AM75" s="689"/>
      <c r="AN75" s="689"/>
      <c r="AO75" s="689"/>
      <c r="AP75" s="689"/>
      <c r="AQ75" s="689"/>
      <c r="AR75" s="689"/>
      <c r="AS75" s="689"/>
      <c r="AT75" s="689"/>
      <c r="AU75" s="689"/>
      <c r="AV75" s="689"/>
      <c r="AW75" s="689"/>
      <c r="AX75" s="689"/>
      <c r="AY75" s="689"/>
      <c r="AZ75" s="689"/>
      <c r="BA75" s="689"/>
      <c r="BB75" s="689"/>
      <c r="BC75" s="689"/>
      <c r="BD75" s="689"/>
      <c r="BE75" s="689"/>
      <c r="BF75" s="689"/>
      <c r="BG75" s="689"/>
      <c r="BH75" s="689"/>
      <c r="BI75" s="689"/>
      <c r="BJ75" s="689"/>
      <c r="BK75" s="689"/>
      <c r="BL75" s="689"/>
      <c r="BM75" s="689"/>
      <c r="BN75" s="689"/>
      <c r="BO75" s="689"/>
      <c r="BP75" s="689"/>
      <c r="BQ75" s="689"/>
      <c r="BR75" s="689"/>
      <c r="BS75" s="689"/>
      <c r="BT75" s="689"/>
    </row>
    <row r="76" spans="1:72" s="690" customFormat="1" hidden="1" x14ac:dyDescent="0.3">
      <c r="A76" s="683">
        <f t="shared" si="8"/>
        <v>0</v>
      </c>
      <c r="B76" s="674">
        <v>2024</v>
      </c>
      <c r="C76" s="674">
        <v>0</v>
      </c>
      <c r="D76" s="684" t="s">
        <v>1540</v>
      </c>
      <c r="E76" s="685"/>
      <c r="F76" s="686"/>
      <c r="G76" s="687">
        <v>25</v>
      </c>
      <c r="H76" s="977" t="s">
        <v>2644</v>
      </c>
      <c r="I76" s="977" t="s">
        <v>1809</v>
      </c>
      <c r="J76" s="977" t="s">
        <v>2469</v>
      </c>
      <c r="K76" s="977" t="s">
        <v>339</v>
      </c>
      <c r="L76" s="977">
        <v>43123</v>
      </c>
      <c r="M76" s="978"/>
      <c r="N76" s="977" t="s">
        <v>2470</v>
      </c>
      <c r="O76" s="979" t="s">
        <v>222</v>
      </c>
      <c r="P76" s="980">
        <f t="shared" si="9"/>
        <v>0</v>
      </c>
      <c r="Q76" s="981">
        <v>125</v>
      </c>
      <c r="R76" s="980" t="str">
        <f t="shared" si="10"/>
        <v/>
      </c>
      <c r="S76" s="982" t="s">
        <v>2645</v>
      </c>
      <c r="T76" s="684" t="s">
        <v>2556</v>
      </c>
      <c r="U76" s="684" t="s">
        <v>326</v>
      </c>
      <c r="V76" s="684"/>
      <c r="W76" s="979" t="s">
        <v>2471</v>
      </c>
      <c r="X76" s="688">
        <f t="shared" si="12"/>
        <v>125</v>
      </c>
      <c r="Y76" s="689"/>
      <c r="Z76" s="689"/>
      <c r="AA76" s="689"/>
      <c r="AB76" s="689"/>
      <c r="AC76" s="689"/>
      <c r="AD76" s="689"/>
      <c r="AE76" s="689"/>
      <c r="AF76" s="689"/>
      <c r="AG76" s="689"/>
      <c r="AH76" s="689"/>
      <c r="AI76" s="689"/>
      <c r="AJ76" s="689"/>
      <c r="AK76" s="689"/>
      <c r="AL76" s="689"/>
      <c r="AM76" s="689"/>
      <c r="AN76" s="689"/>
      <c r="AO76" s="689"/>
      <c r="AP76" s="689"/>
      <c r="AQ76" s="689"/>
      <c r="AR76" s="689"/>
      <c r="AS76" s="689"/>
      <c r="AT76" s="689"/>
      <c r="AU76" s="689"/>
      <c r="AV76" s="689"/>
      <c r="AW76" s="689"/>
      <c r="AX76" s="689"/>
      <c r="AY76" s="689"/>
      <c r="AZ76" s="689"/>
      <c r="BA76" s="689"/>
      <c r="BB76" s="689"/>
      <c r="BC76" s="689"/>
      <c r="BD76" s="689"/>
      <c r="BE76" s="689"/>
      <c r="BF76" s="689"/>
      <c r="BG76" s="689"/>
      <c r="BH76" s="689"/>
      <c r="BI76" s="689"/>
      <c r="BJ76" s="689"/>
      <c r="BK76" s="689"/>
      <c r="BL76" s="689"/>
      <c r="BM76" s="689"/>
      <c r="BN76" s="689"/>
      <c r="BO76" s="689"/>
      <c r="BP76" s="689"/>
      <c r="BQ76" s="689"/>
      <c r="BR76" s="689"/>
      <c r="BS76" s="689"/>
      <c r="BT76" s="689"/>
    </row>
    <row r="77" spans="1:72" s="690" customFormat="1" hidden="1" x14ac:dyDescent="0.3">
      <c r="A77" s="683">
        <f t="shared" si="8"/>
        <v>0</v>
      </c>
      <c r="B77" s="674">
        <v>2024</v>
      </c>
      <c r="C77" s="674">
        <v>0</v>
      </c>
      <c r="D77" s="684" t="s">
        <v>1870</v>
      </c>
      <c r="E77" s="685">
        <v>15</v>
      </c>
      <c r="F77" s="686"/>
      <c r="G77" s="687">
        <v>10</v>
      </c>
      <c r="H77" s="983" t="s">
        <v>1558</v>
      </c>
      <c r="I77" s="983" t="s">
        <v>1559</v>
      </c>
      <c r="J77" s="983" t="s">
        <v>404</v>
      </c>
      <c r="K77" s="983" t="s">
        <v>324</v>
      </c>
      <c r="L77" s="983">
        <v>43204</v>
      </c>
      <c r="M77" s="984"/>
      <c r="N77" s="983" t="s">
        <v>2330</v>
      </c>
      <c r="O77" s="985" t="s">
        <v>2647</v>
      </c>
      <c r="P77" s="986">
        <f t="shared" si="9"/>
        <v>0</v>
      </c>
      <c r="Q77" s="987">
        <v>125</v>
      </c>
      <c r="R77" s="986" t="str">
        <f t="shared" si="10"/>
        <v/>
      </c>
      <c r="S77" s="988" t="s">
        <v>2646</v>
      </c>
      <c r="T77" s="684" t="s">
        <v>2231</v>
      </c>
      <c r="U77" s="684" t="s">
        <v>345</v>
      </c>
      <c r="V77" s="684" t="s">
        <v>338</v>
      </c>
      <c r="W77" s="985" t="s">
        <v>2338</v>
      </c>
      <c r="X77" s="688">
        <f t="shared" si="12"/>
        <v>125</v>
      </c>
      <c r="Y77" s="689"/>
      <c r="Z77" s="689"/>
      <c r="AA77" s="689"/>
      <c r="AB77" s="689"/>
      <c r="AC77" s="689"/>
      <c r="AD77" s="689"/>
      <c r="AE77" s="689"/>
      <c r="AF77" s="689"/>
      <c r="AG77" s="689"/>
      <c r="AH77" s="689"/>
      <c r="AI77" s="689"/>
      <c r="AJ77" s="689"/>
      <c r="AK77" s="689"/>
      <c r="AL77" s="689"/>
      <c r="AM77" s="689"/>
      <c r="AN77" s="689"/>
      <c r="AO77" s="689"/>
      <c r="AP77" s="689"/>
      <c r="AQ77" s="689"/>
      <c r="AR77" s="689"/>
      <c r="AS77" s="689"/>
      <c r="AT77" s="689"/>
      <c r="AU77" s="689"/>
      <c r="AV77" s="689"/>
      <c r="AW77" s="689"/>
      <c r="AX77" s="689"/>
      <c r="AY77" s="689"/>
      <c r="AZ77" s="689"/>
      <c r="BA77" s="689"/>
      <c r="BB77" s="689"/>
      <c r="BC77" s="689"/>
      <c r="BD77" s="689"/>
      <c r="BE77" s="689"/>
      <c r="BF77" s="689"/>
      <c r="BG77" s="689"/>
      <c r="BH77" s="689"/>
      <c r="BI77" s="689"/>
      <c r="BJ77" s="689"/>
      <c r="BK77" s="689"/>
      <c r="BL77" s="689"/>
      <c r="BM77" s="689"/>
      <c r="BN77" s="689"/>
      <c r="BO77" s="689"/>
      <c r="BP77" s="689"/>
      <c r="BQ77" s="689"/>
      <c r="BR77" s="689"/>
      <c r="BS77" s="689"/>
      <c r="BT77" s="689"/>
    </row>
    <row r="78" spans="1:72" s="690" customFormat="1" hidden="1" x14ac:dyDescent="0.3">
      <c r="A78" s="683">
        <f t="shared" si="8"/>
        <v>0</v>
      </c>
      <c r="B78" s="674">
        <v>2024</v>
      </c>
      <c r="C78" s="674">
        <v>0</v>
      </c>
      <c r="D78" s="684" t="s">
        <v>1870</v>
      </c>
      <c r="E78" s="685"/>
      <c r="F78" s="686"/>
      <c r="G78" s="687">
        <v>40</v>
      </c>
      <c r="H78" s="977" t="s">
        <v>2429</v>
      </c>
      <c r="I78" s="977" t="s">
        <v>1676</v>
      </c>
      <c r="J78" s="977" t="s">
        <v>416</v>
      </c>
      <c r="K78" s="977" t="s">
        <v>324</v>
      </c>
      <c r="L78" s="977">
        <v>43204</v>
      </c>
      <c r="M78" s="978"/>
      <c r="N78" s="977" t="s">
        <v>2430</v>
      </c>
      <c r="O78" s="979" t="s">
        <v>2648</v>
      </c>
      <c r="P78" s="980">
        <f t="shared" si="9"/>
        <v>0</v>
      </c>
      <c r="Q78" s="981">
        <v>200</v>
      </c>
      <c r="R78" s="980" t="str">
        <f t="shared" si="10"/>
        <v/>
      </c>
      <c r="S78" s="982" t="s">
        <v>2649</v>
      </c>
      <c r="T78" s="684" t="s">
        <v>2227</v>
      </c>
      <c r="U78" s="684" t="s">
        <v>326</v>
      </c>
      <c r="V78" s="684" t="s">
        <v>326</v>
      </c>
      <c r="W78" s="979" t="s">
        <v>2432</v>
      </c>
      <c r="X78" s="688">
        <f t="shared" si="12"/>
        <v>200</v>
      </c>
      <c r="Y78" s="689"/>
      <c r="Z78" s="689"/>
      <c r="AA78" s="689"/>
      <c r="AB78" s="689"/>
      <c r="AC78" s="689"/>
      <c r="AD78" s="689"/>
      <c r="AE78" s="689"/>
      <c r="AF78" s="689"/>
      <c r="AG78" s="689"/>
      <c r="AH78" s="689"/>
      <c r="AI78" s="689"/>
      <c r="AJ78" s="689"/>
      <c r="AK78" s="689"/>
      <c r="AL78" s="689"/>
      <c r="AM78" s="689"/>
      <c r="AN78" s="689"/>
      <c r="AO78" s="689"/>
      <c r="AP78" s="689"/>
      <c r="AQ78" s="689"/>
      <c r="AR78" s="689"/>
      <c r="AS78" s="689"/>
      <c r="AT78" s="689"/>
      <c r="AU78" s="689"/>
      <c r="AV78" s="689"/>
      <c r="AW78" s="689"/>
      <c r="AX78" s="689"/>
      <c r="AY78" s="689"/>
      <c r="AZ78" s="689"/>
      <c r="BA78" s="689"/>
      <c r="BB78" s="689"/>
      <c r="BC78" s="689"/>
      <c r="BD78" s="689"/>
      <c r="BE78" s="689"/>
      <c r="BF78" s="689"/>
      <c r="BG78" s="689"/>
      <c r="BH78" s="689"/>
      <c r="BI78" s="689"/>
      <c r="BJ78" s="689"/>
      <c r="BK78" s="689"/>
      <c r="BL78" s="689"/>
      <c r="BM78" s="689"/>
      <c r="BN78" s="689"/>
      <c r="BO78" s="689"/>
      <c r="BP78" s="689"/>
      <c r="BQ78" s="689"/>
      <c r="BR78" s="689"/>
      <c r="BS78" s="689"/>
      <c r="BT78" s="689"/>
    </row>
    <row r="79" spans="1:72" s="690" customFormat="1" hidden="1" x14ac:dyDescent="0.3">
      <c r="A79" s="683">
        <f t="shared" si="8"/>
        <v>0</v>
      </c>
      <c r="B79" s="674">
        <v>2024</v>
      </c>
      <c r="C79" s="674">
        <v>0</v>
      </c>
      <c r="D79" s="684" t="s">
        <v>1965</v>
      </c>
      <c r="E79" s="685">
        <v>15</v>
      </c>
      <c r="F79" s="686"/>
      <c r="G79" s="687"/>
      <c r="H79" s="684" t="s">
        <v>2660</v>
      </c>
      <c r="I79" s="684" t="s">
        <v>2661</v>
      </c>
      <c r="J79" s="684" t="s">
        <v>404</v>
      </c>
      <c r="K79" s="684" t="s">
        <v>324</v>
      </c>
      <c r="L79" s="684">
        <v>43204</v>
      </c>
      <c r="M79" s="691"/>
      <c r="N79" s="684" t="s">
        <v>2662</v>
      </c>
      <c r="O79" s="692" t="s">
        <v>729</v>
      </c>
      <c r="P79" s="693">
        <f t="shared" si="9"/>
        <v>0</v>
      </c>
      <c r="Q79" s="694">
        <v>75</v>
      </c>
      <c r="R79" s="693" t="str">
        <f t="shared" si="10"/>
        <v/>
      </c>
      <c r="S79" s="695" t="s">
        <v>1564</v>
      </c>
      <c r="T79" s="684"/>
      <c r="U79" s="692"/>
      <c r="V79" s="684"/>
      <c r="W79" s="692"/>
      <c r="X79" s="688">
        <f t="shared" si="12"/>
        <v>75</v>
      </c>
      <c r="Y79" s="689"/>
      <c r="Z79" s="689"/>
      <c r="AA79" s="689"/>
      <c r="AB79" s="689"/>
      <c r="AC79" s="689"/>
      <c r="AD79" s="689"/>
      <c r="AE79" s="689"/>
      <c r="AF79" s="689"/>
      <c r="AG79" s="689"/>
      <c r="AH79" s="689"/>
      <c r="AI79" s="689"/>
      <c r="AJ79" s="689"/>
      <c r="AK79" s="689"/>
      <c r="AL79" s="689"/>
      <c r="AM79" s="689"/>
      <c r="AN79" s="689"/>
      <c r="AO79" s="689"/>
      <c r="AP79" s="689"/>
      <c r="AQ79" s="689"/>
      <c r="AR79" s="689"/>
      <c r="AS79" s="689"/>
      <c r="AT79" s="689"/>
      <c r="AU79" s="689"/>
      <c r="AV79" s="689"/>
      <c r="AW79" s="689"/>
      <c r="AX79" s="689"/>
      <c r="AY79" s="689"/>
      <c r="AZ79" s="689"/>
      <c r="BA79" s="689"/>
      <c r="BB79" s="689"/>
      <c r="BC79" s="689"/>
      <c r="BD79" s="689"/>
      <c r="BE79" s="689"/>
      <c r="BF79" s="689"/>
      <c r="BG79" s="689"/>
      <c r="BH79" s="689"/>
      <c r="BI79" s="689"/>
      <c r="BJ79" s="689"/>
      <c r="BK79" s="689"/>
      <c r="BL79" s="689"/>
      <c r="BM79" s="689"/>
      <c r="BN79" s="689"/>
      <c r="BO79" s="689"/>
      <c r="BP79" s="689"/>
      <c r="BQ79" s="689"/>
      <c r="BR79" s="689"/>
      <c r="BS79" s="689"/>
      <c r="BT79" s="689"/>
    </row>
    <row r="80" spans="1:72" s="690" customFormat="1" hidden="1" x14ac:dyDescent="0.3">
      <c r="A80" s="683">
        <f t="shared" si="8"/>
        <v>0</v>
      </c>
      <c r="B80" s="674">
        <v>2024</v>
      </c>
      <c r="C80" s="674">
        <v>0</v>
      </c>
      <c r="D80" s="684" t="s">
        <v>1965</v>
      </c>
      <c r="E80" s="685"/>
      <c r="F80" s="686"/>
      <c r="G80" s="687">
        <v>10</v>
      </c>
      <c r="H80" s="684" t="s">
        <v>2663</v>
      </c>
      <c r="I80" s="684" t="s">
        <v>2664</v>
      </c>
      <c r="J80" s="684" t="s">
        <v>404</v>
      </c>
      <c r="K80" s="684" t="s">
        <v>324</v>
      </c>
      <c r="L80" s="684">
        <v>43204</v>
      </c>
      <c r="M80" s="691"/>
      <c r="N80" s="684" t="s">
        <v>2665</v>
      </c>
      <c r="O80" s="692"/>
      <c r="P80" s="693">
        <f t="shared" si="9"/>
        <v>0</v>
      </c>
      <c r="Q80" s="694">
        <v>50</v>
      </c>
      <c r="R80" s="693" t="str">
        <f t="shared" si="10"/>
        <v/>
      </c>
      <c r="S80" s="695" t="s">
        <v>216</v>
      </c>
      <c r="T80" s="684"/>
      <c r="U80" s="692"/>
      <c r="V80" s="684"/>
      <c r="W80" s="692"/>
      <c r="X80" s="688">
        <f t="shared" si="12"/>
        <v>50</v>
      </c>
      <c r="Y80" s="689"/>
      <c r="Z80" s="689"/>
      <c r="AA80" s="689"/>
      <c r="AB80" s="689"/>
      <c r="AC80" s="689"/>
      <c r="AD80" s="689"/>
      <c r="AE80" s="689"/>
      <c r="AF80" s="689"/>
      <c r="AG80" s="689"/>
      <c r="AH80" s="689"/>
      <c r="AI80" s="689"/>
      <c r="AJ80" s="689"/>
      <c r="AK80" s="689"/>
      <c r="AL80" s="689"/>
      <c r="AM80" s="689"/>
      <c r="AN80" s="689"/>
      <c r="AO80" s="689"/>
      <c r="AP80" s="689"/>
      <c r="AQ80" s="689"/>
      <c r="AR80" s="689"/>
      <c r="AS80" s="689"/>
      <c r="AT80" s="689"/>
      <c r="AU80" s="689"/>
      <c r="AV80" s="689"/>
      <c r="AW80" s="689"/>
      <c r="AX80" s="689"/>
      <c r="AY80" s="689"/>
      <c r="AZ80" s="689"/>
      <c r="BA80" s="689"/>
      <c r="BB80" s="689"/>
      <c r="BC80" s="689"/>
      <c r="BD80" s="689"/>
      <c r="BE80" s="689"/>
      <c r="BF80" s="689"/>
      <c r="BG80" s="689"/>
      <c r="BH80" s="689"/>
      <c r="BI80" s="689"/>
      <c r="BJ80" s="689"/>
      <c r="BK80" s="689"/>
      <c r="BL80" s="689"/>
      <c r="BM80" s="689"/>
      <c r="BN80" s="689"/>
      <c r="BO80" s="689"/>
      <c r="BP80" s="689"/>
      <c r="BQ80" s="689"/>
      <c r="BR80" s="689"/>
      <c r="BS80" s="689"/>
      <c r="BT80" s="689"/>
    </row>
    <row r="81" spans="1:72" s="690" customFormat="1" hidden="1" x14ac:dyDescent="0.3">
      <c r="A81" s="683">
        <f t="shared" si="8"/>
        <v>0</v>
      </c>
      <c r="B81" s="674">
        <v>2024</v>
      </c>
      <c r="C81" s="674">
        <v>0</v>
      </c>
      <c r="D81" s="684" t="s">
        <v>1965</v>
      </c>
      <c r="E81" s="685">
        <v>8</v>
      </c>
      <c r="F81" s="686"/>
      <c r="G81" s="687"/>
      <c r="H81" s="684" t="s">
        <v>2522</v>
      </c>
      <c r="I81" s="684" t="s">
        <v>2666</v>
      </c>
      <c r="J81" s="684" t="s">
        <v>404</v>
      </c>
      <c r="K81" s="684" t="s">
        <v>324</v>
      </c>
      <c r="L81" s="684">
        <v>43204</v>
      </c>
      <c r="M81" s="691"/>
      <c r="N81" s="684" t="s">
        <v>2667</v>
      </c>
      <c r="O81" s="692" t="s">
        <v>729</v>
      </c>
      <c r="P81" s="693">
        <f t="shared" si="9"/>
        <v>0</v>
      </c>
      <c r="Q81" s="694">
        <v>40</v>
      </c>
      <c r="R81" s="693" t="str">
        <f t="shared" si="10"/>
        <v/>
      </c>
      <c r="S81" s="695" t="s">
        <v>216</v>
      </c>
      <c r="T81" s="684"/>
      <c r="U81" s="692"/>
      <c r="V81" s="684"/>
      <c r="W81" s="692"/>
      <c r="X81" s="688">
        <f t="shared" si="12"/>
        <v>40</v>
      </c>
      <c r="Y81" s="689"/>
      <c r="Z81" s="689"/>
      <c r="AA81" s="689"/>
      <c r="AB81" s="689"/>
      <c r="AC81" s="689"/>
      <c r="AD81" s="689"/>
      <c r="AE81" s="689"/>
      <c r="AF81" s="689"/>
      <c r="AG81" s="689"/>
      <c r="AH81" s="689"/>
      <c r="AI81" s="689"/>
      <c r="AJ81" s="689"/>
      <c r="AK81" s="689"/>
      <c r="AL81" s="689"/>
      <c r="AM81" s="689"/>
      <c r="AN81" s="689"/>
      <c r="AO81" s="689"/>
      <c r="AP81" s="689"/>
      <c r="AQ81" s="689"/>
      <c r="AR81" s="689"/>
      <c r="AS81" s="689"/>
      <c r="AT81" s="689"/>
      <c r="AU81" s="689"/>
      <c r="AV81" s="689"/>
      <c r="AW81" s="689"/>
      <c r="AX81" s="689"/>
      <c r="AY81" s="689"/>
      <c r="AZ81" s="689"/>
      <c r="BA81" s="689"/>
      <c r="BB81" s="689"/>
      <c r="BC81" s="689"/>
      <c r="BD81" s="689"/>
      <c r="BE81" s="689"/>
      <c r="BF81" s="689"/>
      <c r="BG81" s="689"/>
      <c r="BH81" s="689"/>
      <c r="BI81" s="689"/>
      <c r="BJ81" s="689"/>
      <c r="BK81" s="689"/>
      <c r="BL81" s="689"/>
      <c r="BM81" s="689"/>
      <c r="BN81" s="689"/>
      <c r="BO81" s="689"/>
      <c r="BP81" s="689"/>
      <c r="BQ81" s="689"/>
      <c r="BR81" s="689"/>
      <c r="BS81" s="689"/>
      <c r="BT81" s="689"/>
    </row>
    <row r="82" spans="1:72" s="690" customFormat="1" hidden="1" x14ac:dyDescent="0.3">
      <c r="A82" s="683">
        <f t="shared" si="8"/>
        <v>0</v>
      </c>
      <c r="B82" s="674">
        <v>2024</v>
      </c>
      <c r="C82" s="674">
        <v>0</v>
      </c>
      <c r="D82" s="684" t="s">
        <v>1965</v>
      </c>
      <c r="E82" s="685"/>
      <c r="F82" s="686"/>
      <c r="G82" s="687">
        <v>12</v>
      </c>
      <c r="H82" s="684" t="s">
        <v>2668</v>
      </c>
      <c r="I82" s="684" t="s">
        <v>1713</v>
      </c>
      <c r="J82" s="684" t="s">
        <v>404</v>
      </c>
      <c r="K82" s="684" t="s">
        <v>324</v>
      </c>
      <c r="L82" s="684">
        <v>43204</v>
      </c>
      <c r="M82" s="691"/>
      <c r="N82" s="684"/>
      <c r="O82" s="692"/>
      <c r="P82" s="693">
        <f t="shared" si="9"/>
        <v>0</v>
      </c>
      <c r="Q82" s="694">
        <v>60</v>
      </c>
      <c r="R82" s="693" t="str">
        <f t="shared" si="10"/>
        <v/>
      </c>
      <c r="S82" s="695" t="s">
        <v>2669</v>
      </c>
      <c r="T82" s="684"/>
      <c r="U82" s="692"/>
      <c r="V82" s="684"/>
      <c r="W82" s="692"/>
      <c r="X82" s="688">
        <f t="shared" si="12"/>
        <v>60</v>
      </c>
      <c r="Y82" s="689"/>
      <c r="Z82" s="689"/>
      <c r="AA82" s="689"/>
      <c r="AB82" s="689"/>
      <c r="AC82" s="689"/>
      <c r="AD82" s="689"/>
      <c r="AE82" s="689"/>
      <c r="AF82" s="689"/>
      <c r="AG82" s="689"/>
      <c r="AH82" s="689"/>
      <c r="AI82" s="689"/>
      <c r="AJ82" s="689"/>
      <c r="AK82" s="689"/>
      <c r="AL82" s="689"/>
      <c r="AM82" s="689"/>
      <c r="AN82" s="689"/>
      <c r="AO82" s="689"/>
      <c r="AP82" s="689"/>
      <c r="AQ82" s="689"/>
      <c r="AR82" s="689"/>
      <c r="AS82" s="689"/>
      <c r="AT82" s="689"/>
      <c r="AU82" s="689"/>
      <c r="AV82" s="689"/>
      <c r="AW82" s="689"/>
      <c r="AX82" s="689"/>
      <c r="AY82" s="689"/>
      <c r="AZ82" s="689"/>
      <c r="BA82" s="689"/>
      <c r="BB82" s="689"/>
      <c r="BC82" s="689"/>
      <c r="BD82" s="689"/>
      <c r="BE82" s="689"/>
      <c r="BF82" s="689"/>
      <c r="BG82" s="689"/>
      <c r="BH82" s="689"/>
      <c r="BI82" s="689"/>
      <c r="BJ82" s="689"/>
      <c r="BK82" s="689"/>
      <c r="BL82" s="689"/>
      <c r="BM82" s="689"/>
      <c r="BN82" s="689"/>
      <c r="BO82" s="689"/>
      <c r="BP82" s="689"/>
      <c r="BQ82" s="689"/>
      <c r="BR82" s="689"/>
      <c r="BS82" s="689"/>
      <c r="BT82" s="689"/>
    </row>
    <row r="83" spans="1:72" s="690" customFormat="1" hidden="1" x14ac:dyDescent="0.3">
      <c r="A83" s="683">
        <f t="shared" si="8"/>
        <v>0</v>
      </c>
      <c r="B83" s="674">
        <v>2024</v>
      </c>
      <c r="C83" s="674">
        <v>0</v>
      </c>
      <c r="D83" s="684" t="s">
        <v>1965</v>
      </c>
      <c r="E83" s="685"/>
      <c r="F83" s="686"/>
      <c r="G83" s="687">
        <v>10</v>
      </c>
      <c r="H83" s="983" t="s">
        <v>1712</v>
      </c>
      <c r="I83" s="983" t="s">
        <v>1713</v>
      </c>
      <c r="J83" s="983" t="s">
        <v>404</v>
      </c>
      <c r="K83" s="983" t="s">
        <v>324</v>
      </c>
      <c r="L83" s="983">
        <v>43204</v>
      </c>
      <c r="M83" s="984"/>
      <c r="N83" s="983" t="s">
        <v>2381</v>
      </c>
      <c r="O83" s="985"/>
      <c r="P83" s="986">
        <f t="shared" si="9"/>
        <v>0</v>
      </c>
      <c r="Q83" s="987">
        <v>50</v>
      </c>
      <c r="R83" s="986" t="str">
        <f t="shared" si="10"/>
        <v/>
      </c>
      <c r="S83" s="988" t="s">
        <v>2672</v>
      </c>
      <c r="T83" s="684" t="s">
        <v>2228</v>
      </c>
      <c r="U83" s="684" t="s">
        <v>330</v>
      </c>
      <c r="V83" s="684" t="s">
        <v>387</v>
      </c>
      <c r="W83" s="985"/>
      <c r="X83" s="688">
        <f t="shared" si="12"/>
        <v>50</v>
      </c>
      <c r="Y83" s="689"/>
      <c r="Z83" s="689"/>
      <c r="AA83" s="689"/>
      <c r="AB83" s="689"/>
      <c r="AC83" s="689"/>
      <c r="AD83" s="689"/>
      <c r="AE83" s="689"/>
      <c r="AF83" s="689"/>
      <c r="AG83" s="689"/>
      <c r="AH83" s="689"/>
      <c r="AI83" s="689"/>
      <c r="AJ83" s="689"/>
      <c r="AK83" s="689"/>
      <c r="AL83" s="689"/>
      <c r="AM83" s="689"/>
      <c r="AN83" s="689"/>
      <c r="AO83" s="689"/>
      <c r="AP83" s="689"/>
      <c r="AQ83" s="689"/>
      <c r="AR83" s="689"/>
      <c r="AS83" s="689"/>
      <c r="AT83" s="689"/>
      <c r="AU83" s="689"/>
      <c r="AV83" s="689"/>
      <c r="AW83" s="689"/>
      <c r="AX83" s="689"/>
      <c r="AY83" s="689"/>
      <c r="AZ83" s="689"/>
      <c r="BA83" s="689"/>
      <c r="BB83" s="689"/>
      <c r="BC83" s="689"/>
      <c r="BD83" s="689"/>
      <c r="BE83" s="689"/>
      <c r="BF83" s="689"/>
      <c r="BG83" s="689"/>
      <c r="BH83" s="689"/>
      <c r="BI83" s="689"/>
      <c r="BJ83" s="689"/>
      <c r="BK83" s="689"/>
      <c r="BL83" s="689"/>
      <c r="BM83" s="689"/>
      <c r="BN83" s="689"/>
      <c r="BO83" s="689"/>
      <c r="BP83" s="689"/>
      <c r="BQ83" s="689"/>
      <c r="BR83" s="689"/>
      <c r="BS83" s="689"/>
      <c r="BT83" s="689"/>
    </row>
    <row r="84" spans="1:72" s="690" customFormat="1" hidden="1" x14ac:dyDescent="0.3">
      <c r="A84" s="683">
        <f t="shared" si="8"/>
        <v>0</v>
      </c>
      <c r="B84" s="674">
        <v>2024</v>
      </c>
      <c r="C84" s="674">
        <v>0</v>
      </c>
      <c r="D84" s="684" t="s">
        <v>1965</v>
      </c>
      <c r="E84" s="685"/>
      <c r="F84" s="686"/>
      <c r="G84" s="687">
        <v>20</v>
      </c>
      <c r="H84" s="1044" t="s">
        <v>2074</v>
      </c>
      <c r="I84" s="1044" t="s">
        <v>2673</v>
      </c>
      <c r="J84" s="1044" t="s">
        <v>2674</v>
      </c>
      <c r="K84" s="1044" t="s">
        <v>324</v>
      </c>
      <c r="L84" s="1044">
        <v>43220</v>
      </c>
      <c r="M84" s="691"/>
      <c r="N84" s="684"/>
      <c r="O84" s="692"/>
      <c r="P84" s="693">
        <f t="shared" si="9"/>
        <v>0</v>
      </c>
      <c r="Q84" s="694">
        <v>100</v>
      </c>
      <c r="R84" s="693" t="str">
        <f t="shared" si="10"/>
        <v/>
      </c>
      <c r="S84" s="695" t="s">
        <v>2672</v>
      </c>
      <c r="T84" s="684"/>
      <c r="U84" s="692"/>
      <c r="V84" s="684"/>
      <c r="W84" s="692"/>
      <c r="X84" s="688">
        <f t="shared" si="12"/>
        <v>100</v>
      </c>
      <c r="Y84" s="689"/>
      <c r="Z84" s="689"/>
      <c r="AA84" s="689"/>
      <c r="AB84" s="689"/>
      <c r="AC84" s="689"/>
      <c r="AD84" s="689"/>
      <c r="AE84" s="689"/>
      <c r="AF84" s="689"/>
      <c r="AG84" s="689"/>
      <c r="AH84" s="689"/>
      <c r="AI84" s="689"/>
      <c r="AJ84" s="689"/>
      <c r="AK84" s="689"/>
      <c r="AL84" s="689"/>
      <c r="AM84" s="689"/>
      <c r="AN84" s="689"/>
      <c r="AO84" s="689"/>
      <c r="AP84" s="689"/>
      <c r="AQ84" s="689"/>
      <c r="AR84" s="689"/>
      <c r="AS84" s="689"/>
      <c r="AT84" s="689"/>
      <c r="AU84" s="689"/>
      <c r="AV84" s="689"/>
      <c r="AW84" s="689"/>
      <c r="AX84" s="689"/>
      <c r="AY84" s="689"/>
      <c r="AZ84" s="689"/>
      <c r="BA84" s="689"/>
      <c r="BB84" s="689"/>
      <c r="BC84" s="689"/>
      <c r="BD84" s="689"/>
      <c r="BE84" s="689"/>
      <c r="BF84" s="689"/>
      <c r="BG84" s="689"/>
      <c r="BH84" s="689"/>
      <c r="BI84" s="689"/>
      <c r="BJ84" s="689"/>
      <c r="BK84" s="689"/>
      <c r="BL84" s="689"/>
      <c r="BM84" s="689"/>
      <c r="BN84" s="689"/>
      <c r="BO84" s="689"/>
      <c r="BP84" s="689"/>
      <c r="BQ84" s="689"/>
      <c r="BR84" s="689"/>
      <c r="BS84" s="689"/>
      <c r="BT84" s="689"/>
    </row>
    <row r="85" spans="1:72" s="690" customFormat="1" hidden="1" x14ac:dyDescent="0.3">
      <c r="A85" s="683">
        <f t="shared" si="8"/>
        <v>0</v>
      </c>
      <c r="B85" s="674">
        <v>2024</v>
      </c>
      <c r="C85" s="674">
        <v>0</v>
      </c>
      <c r="D85" s="684" t="s">
        <v>1965</v>
      </c>
      <c r="E85" s="685"/>
      <c r="F85" s="686"/>
      <c r="G85" s="687">
        <v>40</v>
      </c>
      <c r="H85" s="977" t="s">
        <v>2405</v>
      </c>
      <c r="I85" s="977" t="s">
        <v>2406</v>
      </c>
      <c r="J85" s="977" t="s">
        <v>404</v>
      </c>
      <c r="K85" s="977" t="s">
        <v>324</v>
      </c>
      <c r="L85" s="977">
        <v>43204</v>
      </c>
      <c r="M85" s="978"/>
      <c r="N85" s="977"/>
      <c r="O85" s="979" t="s">
        <v>2675</v>
      </c>
      <c r="P85" s="980">
        <f t="shared" si="9"/>
        <v>0</v>
      </c>
      <c r="Q85" s="981">
        <v>200</v>
      </c>
      <c r="R85" s="980" t="str">
        <f t="shared" si="10"/>
        <v/>
      </c>
      <c r="S85" s="695" t="s">
        <v>2672</v>
      </c>
      <c r="T85" s="684" t="s">
        <v>2231</v>
      </c>
      <c r="U85" s="684" t="s">
        <v>326</v>
      </c>
      <c r="V85" s="684" t="s">
        <v>326</v>
      </c>
      <c r="W85" s="979"/>
      <c r="X85" s="688">
        <f t="shared" si="12"/>
        <v>200</v>
      </c>
      <c r="Y85" s="689"/>
      <c r="Z85" s="689"/>
      <c r="AA85" s="689"/>
      <c r="AB85" s="689"/>
      <c r="AC85" s="689"/>
      <c r="AD85" s="689"/>
      <c r="AE85" s="689"/>
      <c r="AF85" s="689"/>
      <c r="AG85" s="689"/>
      <c r="AH85" s="689"/>
      <c r="AI85" s="689"/>
      <c r="AJ85" s="689"/>
      <c r="AK85" s="689"/>
      <c r="AL85" s="689"/>
      <c r="AM85" s="689"/>
      <c r="AN85" s="689"/>
      <c r="AO85" s="689"/>
      <c r="AP85" s="689"/>
      <c r="AQ85" s="689"/>
      <c r="AR85" s="689"/>
      <c r="AS85" s="689"/>
      <c r="AT85" s="689"/>
      <c r="AU85" s="689"/>
      <c r="AV85" s="689"/>
      <c r="AW85" s="689"/>
      <c r="AX85" s="689"/>
      <c r="AY85" s="689"/>
      <c r="AZ85" s="689"/>
      <c r="BA85" s="689"/>
      <c r="BB85" s="689"/>
      <c r="BC85" s="689"/>
      <c r="BD85" s="689"/>
      <c r="BE85" s="689"/>
      <c r="BF85" s="689"/>
      <c r="BG85" s="689"/>
      <c r="BH85" s="689"/>
      <c r="BI85" s="689"/>
      <c r="BJ85" s="689"/>
      <c r="BK85" s="689"/>
      <c r="BL85" s="689"/>
      <c r="BM85" s="689"/>
      <c r="BN85" s="689"/>
      <c r="BO85" s="689"/>
      <c r="BP85" s="689"/>
      <c r="BQ85" s="689"/>
      <c r="BR85" s="689"/>
      <c r="BS85" s="689"/>
      <c r="BT85" s="689"/>
    </row>
    <row r="86" spans="1:72" s="690" customFormat="1" hidden="1" x14ac:dyDescent="0.3">
      <c r="A86" s="683">
        <f t="shared" si="8"/>
        <v>0</v>
      </c>
      <c r="B86" s="674">
        <v>2024</v>
      </c>
      <c r="C86" s="674">
        <v>0</v>
      </c>
      <c r="D86" s="684" t="s">
        <v>1965</v>
      </c>
      <c r="E86" s="685"/>
      <c r="F86" s="686"/>
      <c r="G86" s="687">
        <v>3</v>
      </c>
      <c r="H86" s="684" t="s">
        <v>1953</v>
      </c>
      <c r="I86" s="684" t="s">
        <v>2205</v>
      </c>
      <c r="J86" s="684" t="s">
        <v>404</v>
      </c>
      <c r="K86" s="684" t="s">
        <v>324</v>
      </c>
      <c r="L86" s="684">
        <v>43204</v>
      </c>
      <c r="M86" s="691"/>
      <c r="N86" s="684"/>
      <c r="O86" s="692"/>
      <c r="P86" s="693">
        <f t="shared" si="9"/>
        <v>0</v>
      </c>
      <c r="Q86" s="694">
        <v>15</v>
      </c>
      <c r="R86" s="693" t="str">
        <f t="shared" si="10"/>
        <v/>
      </c>
      <c r="S86" s="695" t="s">
        <v>2672</v>
      </c>
      <c r="T86" s="684"/>
      <c r="U86" s="692"/>
      <c r="V86" s="684"/>
      <c r="W86" s="692"/>
      <c r="X86" s="688">
        <f t="shared" si="12"/>
        <v>15</v>
      </c>
      <c r="Y86" s="689"/>
      <c r="Z86" s="689"/>
      <c r="AA86" s="689"/>
      <c r="AB86" s="689"/>
      <c r="AC86" s="689"/>
      <c r="AD86" s="689"/>
      <c r="AE86" s="689"/>
      <c r="AF86" s="689"/>
      <c r="AG86" s="689"/>
      <c r="AH86" s="689"/>
      <c r="AI86" s="689"/>
      <c r="AJ86" s="689"/>
      <c r="AK86" s="689"/>
      <c r="AL86" s="689"/>
      <c r="AM86" s="689"/>
      <c r="AN86" s="689"/>
      <c r="AO86" s="689"/>
      <c r="AP86" s="689"/>
      <c r="AQ86" s="689"/>
      <c r="AR86" s="689"/>
      <c r="AS86" s="689"/>
      <c r="AT86" s="689"/>
      <c r="AU86" s="689"/>
      <c r="AV86" s="689"/>
      <c r="AW86" s="689"/>
      <c r="AX86" s="689"/>
      <c r="AY86" s="689"/>
      <c r="AZ86" s="689"/>
      <c r="BA86" s="689"/>
      <c r="BB86" s="689"/>
      <c r="BC86" s="689"/>
      <c r="BD86" s="689"/>
      <c r="BE86" s="689"/>
      <c r="BF86" s="689"/>
      <c r="BG86" s="689"/>
      <c r="BH86" s="689"/>
      <c r="BI86" s="689"/>
      <c r="BJ86" s="689"/>
      <c r="BK86" s="689"/>
      <c r="BL86" s="689"/>
      <c r="BM86" s="689"/>
      <c r="BN86" s="689"/>
      <c r="BO86" s="689"/>
      <c r="BP86" s="689"/>
      <c r="BQ86" s="689"/>
      <c r="BR86" s="689"/>
      <c r="BS86" s="689"/>
      <c r="BT86" s="689"/>
    </row>
    <row r="87" spans="1:72" s="690" customFormat="1" hidden="1" x14ac:dyDescent="0.3">
      <c r="A87" s="683">
        <f t="shared" si="8"/>
        <v>0</v>
      </c>
      <c r="B87" s="674">
        <v>2024</v>
      </c>
      <c r="C87" s="674">
        <v>0</v>
      </c>
      <c r="D87" s="684" t="s">
        <v>1965</v>
      </c>
      <c r="E87" s="685">
        <v>20</v>
      </c>
      <c r="F87" s="686"/>
      <c r="G87" s="687"/>
      <c r="H87" s="684" t="s">
        <v>1127</v>
      </c>
      <c r="I87" s="684" t="s">
        <v>1128</v>
      </c>
      <c r="J87" s="684" t="s">
        <v>371</v>
      </c>
      <c r="K87" s="684" t="s">
        <v>324</v>
      </c>
      <c r="L87" s="684">
        <v>43204</v>
      </c>
      <c r="M87" s="691"/>
      <c r="N87" s="684"/>
      <c r="O87" s="692"/>
      <c r="P87" s="693">
        <f t="shared" si="9"/>
        <v>0</v>
      </c>
      <c r="Q87" s="694">
        <v>100</v>
      </c>
      <c r="R87" s="693" t="str">
        <f t="shared" si="10"/>
        <v/>
      </c>
      <c r="S87" s="695" t="s">
        <v>2672</v>
      </c>
      <c r="T87" s="684"/>
      <c r="U87" s="692"/>
      <c r="V87" s="684"/>
      <c r="W87" s="692"/>
      <c r="X87" s="688">
        <f t="shared" si="12"/>
        <v>100</v>
      </c>
      <c r="Y87" s="689"/>
      <c r="Z87" s="689"/>
      <c r="AA87" s="689"/>
      <c r="AB87" s="689"/>
      <c r="AC87" s="689"/>
      <c r="AD87" s="689"/>
      <c r="AE87" s="689"/>
      <c r="AF87" s="689"/>
      <c r="AG87" s="689"/>
      <c r="AH87" s="689"/>
      <c r="AI87" s="689"/>
      <c r="AJ87" s="689"/>
      <c r="AK87" s="689"/>
      <c r="AL87" s="689"/>
      <c r="AM87" s="689"/>
      <c r="AN87" s="689"/>
      <c r="AO87" s="689"/>
      <c r="AP87" s="689"/>
      <c r="AQ87" s="689"/>
      <c r="AR87" s="689"/>
      <c r="AS87" s="689"/>
      <c r="AT87" s="689"/>
      <c r="AU87" s="689"/>
      <c r="AV87" s="689"/>
      <c r="AW87" s="689"/>
      <c r="AX87" s="689"/>
      <c r="AY87" s="689"/>
      <c r="AZ87" s="689"/>
      <c r="BA87" s="689"/>
      <c r="BB87" s="689"/>
      <c r="BC87" s="689"/>
      <c r="BD87" s="689"/>
      <c r="BE87" s="689"/>
      <c r="BF87" s="689"/>
      <c r="BG87" s="689"/>
      <c r="BH87" s="689"/>
      <c r="BI87" s="689"/>
      <c r="BJ87" s="689"/>
      <c r="BK87" s="689"/>
      <c r="BL87" s="689"/>
      <c r="BM87" s="689"/>
      <c r="BN87" s="689"/>
      <c r="BO87" s="689"/>
      <c r="BP87" s="689"/>
      <c r="BQ87" s="689"/>
      <c r="BR87" s="689"/>
      <c r="BS87" s="689"/>
      <c r="BT87" s="689"/>
    </row>
    <row r="88" spans="1:72" s="690" customFormat="1" hidden="1" x14ac:dyDescent="0.3">
      <c r="A88" s="683">
        <f t="shared" si="8"/>
        <v>0</v>
      </c>
      <c r="B88" s="674">
        <v>2024</v>
      </c>
      <c r="C88" s="674">
        <v>0</v>
      </c>
      <c r="D88" s="684" t="s">
        <v>1965</v>
      </c>
      <c r="E88" s="685"/>
      <c r="F88" s="686"/>
      <c r="G88" s="687">
        <v>10</v>
      </c>
      <c r="H88" s="977" t="s">
        <v>2064</v>
      </c>
      <c r="I88" s="977" t="s">
        <v>2065</v>
      </c>
      <c r="J88" s="977" t="s">
        <v>115</v>
      </c>
      <c r="K88" s="977" t="s">
        <v>324</v>
      </c>
      <c r="L88" s="977">
        <v>43204</v>
      </c>
      <c r="M88" s="978"/>
      <c r="N88" s="977"/>
      <c r="O88" s="979"/>
      <c r="P88" s="980">
        <f t="shared" si="9"/>
        <v>0</v>
      </c>
      <c r="Q88" s="981">
        <v>50</v>
      </c>
      <c r="R88" s="980" t="str">
        <f t="shared" si="10"/>
        <v/>
      </c>
      <c r="S88" s="695" t="s">
        <v>2672</v>
      </c>
      <c r="T88" s="684" t="s">
        <v>2227</v>
      </c>
      <c r="U88" s="684" t="s">
        <v>330</v>
      </c>
      <c r="V88" s="684" t="s">
        <v>330</v>
      </c>
      <c r="W88" s="979"/>
      <c r="X88" s="688">
        <f t="shared" si="12"/>
        <v>50</v>
      </c>
      <c r="Y88" s="689"/>
      <c r="Z88" s="689"/>
      <c r="AA88" s="689"/>
      <c r="AB88" s="689"/>
      <c r="AC88" s="689"/>
      <c r="AD88" s="689"/>
      <c r="AE88" s="689"/>
      <c r="AF88" s="689"/>
      <c r="AG88" s="689"/>
      <c r="AH88" s="689"/>
      <c r="AI88" s="689"/>
      <c r="AJ88" s="689"/>
      <c r="AK88" s="689"/>
      <c r="AL88" s="689"/>
      <c r="AM88" s="689"/>
      <c r="AN88" s="689"/>
      <c r="AO88" s="689"/>
      <c r="AP88" s="689"/>
      <c r="AQ88" s="689"/>
      <c r="AR88" s="689"/>
      <c r="AS88" s="689"/>
      <c r="AT88" s="689"/>
      <c r="AU88" s="689"/>
      <c r="AV88" s="689"/>
      <c r="AW88" s="689"/>
      <c r="AX88" s="689"/>
      <c r="AY88" s="689"/>
      <c r="AZ88" s="689"/>
      <c r="BA88" s="689"/>
      <c r="BB88" s="689"/>
      <c r="BC88" s="689"/>
      <c r="BD88" s="689"/>
      <c r="BE88" s="689"/>
      <c r="BF88" s="689"/>
      <c r="BG88" s="689"/>
      <c r="BH88" s="689"/>
      <c r="BI88" s="689"/>
      <c r="BJ88" s="689"/>
      <c r="BK88" s="689"/>
      <c r="BL88" s="689"/>
      <c r="BM88" s="689"/>
      <c r="BN88" s="689"/>
      <c r="BO88" s="689"/>
      <c r="BP88" s="689"/>
      <c r="BQ88" s="689"/>
      <c r="BR88" s="689"/>
      <c r="BS88" s="689"/>
      <c r="BT88" s="689"/>
    </row>
    <row r="89" spans="1:72" s="690" customFormat="1" hidden="1" x14ac:dyDescent="0.3">
      <c r="A89" s="683">
        <f t="shared" si="8"/>
        <v>0</v>
      </c>
      <c r="B89" s="674">
        <v>2024</v>
      </c>
      <c r="C89" s="674">
        <v>0</v>
      </c>
      <c r="D89" s="684" t="s">
        <v>1965</v>
      </c>
      <c r="E89" s="685">
        <v>10</v>
      </c>
      <c r="F89" s="686"/>
      <c r="G89" s="687"/>
      <c r="H89" s="1044" t="s">
        <v>2676</v>
      </c>
      <c r="I89" s="1044" t="s">
        <v>2677</v>
      </c>
      <c r="J89" s="1044" t="s">
        <v>2678</v>
      </c>
      <c r="K89" s="1044" t="s">
        <v>324</v>
      </c>
      <c r="L89" s="1044">
        <v>43214</v>
      </c>
      <c r="M89" s="691"/>
      <c r="N89" s="684" t="s">
        <v>2679</v>
      </c>
      <c r="O89" s="692"/>
      <c r="P89" s="693">
        <f t="shared" si="9"/>
        <v>0</v>
      </c>
      <c r="Q89" s="694">
        <v>50</v>
      </c>
      <c r="R89" s="693" t="str">
        <f t="shared" si="10"/>
        <v/>
      </c>
      <c r="S89" s="695" t="s">
        <v>2672</v>
      </c>
      <c r="T89" s="684"/>
      <c r="U89" s="692"/>
      <c r="V89" s="684"/>
      <c r="W89" s="692"/>
      <c r="X89" s="688">
        <f t="shared" si="12"/>
        <v>50</v>
      </c>
      <c r="Y89" s="689"/>
      <c r="Z89" s="689"/>
      <c r="AA89" s="689"/>
      <c r="AB89" s="689"/>
      <c r="AC89" s="689"/>
      <c r="AD89" s="689"/>
      <c r="AE89" s="689"/>
      <c r="AF89" s="689"/>
      <c r="AG89" s="689"/>
      <c r="AH89" s="689"/>
      <c r="AI89" s="689"/>
      <c r="AJ89" s="689"/>
      <c r="AK89" s="689"/>
      <c r="AL89" s="689"/>
      <c r="AM89" s="689"/>
      <c r="AN89" s="689"/>
      <c r="AO89" s="689"/>
      <c r="AP89" s="689"/>
      <c r="AQ89" s="689"/>
      <c r="AR89" s="689"/>
      <c r="AS89" s="689"/>
      <c r="AT89" s="689"/>
      <c r="AU89" s="689"/>
      <c r="AV89" s="689"/>
      <c r="AW89" s="689"/>
      <c r="AX89" s="689"/>
      <c r="AY89" s="689"/>
      <c r="AZ89" s="689"/>
      <c r="BA89" s="689"/>
      <c r="BB89" s="689"/>
      <c r="BC89" s="689"/>
      <c r="BD89" s="689"/>
      <c r="BE89" s="689"/>
      <c r="BF89" s="689"/>
      <c r="BG89" s="689"/>
      <c r="BH89" s="689"/>
      <c r="BI89" s="689"/>
      <c r="BJ89" s="689"/>
      <c r="BK89" s="689"/>
      <c r="BL89" s="689"/>
      <c r="BM89" s="689"/>
      <c r="BN89" s="689"/>
      <c r="BO89" s="689"/>
      <c r="BP89" s="689"/>
      <c r="BQ89" s="689"/>
      <c r="BR89" s="689"/>
      <c r="BS89" s="689"/>
      <c r="BT89" s="689"/>
    </row>
    <row r="90" spans="1:72" s="690" customFormat="1" hidden="1" x14ac:dyDescent="0.3">
      <c r="A90" s="683">
        <f t="shared" si="8"/>
        <v>0</v>
      </c>
      <c r="B90" s="674">
        <v>2024</v>
      </c>
      <c r="C90" s="674">
        <v>0</v>
      </c>
      <c r="D90" s="684" t="s">
        <v>1965</v>
      </c>
      <c r="E90" s="685">
        <v>10</v>
      </c>
      <c r="F90" s="686"/>
      <c r="G90" s="687"/>
      <c r="H90" s="983" t="s">
        <v>2008</v>
      </c>
      <c r="I90" s="983" t="s">
        <v>2009</v>
      </c>
      <c r="J90" s="983" t="s">
        <v>404</v>
      </c>
      <c r="K90" s="983" t="s">
        <v>324</v>
      </c>
      <c r="L90" s="983">
        <v>43204</v>
      </c>
      <c r="M90" s="984"/>
      <c r="N90" s="983" t="s">
        <v>2375</v>
      </c>
      <c r="O90" s="985"/>
      <c r="P90" s="986">
        <f t="shared" si="9"/>
        <v>0</v>
      </c>
      <c r="Q90" s="987">
        <v>50</v>
      </c>
      <c r="R90" s="986" t="str">
        <f t="shared" si="10"/>
        <v/>
      </c>
      <c r="S90" s="695" t="s">
        <v>2672</v>
      </c>
      <c r="T90" s="684" t="s">
        <v>2231</v>
      </c>
      <c r="U90" s="684" t="s">
        <v>338</v>
      </c>
      <c r="V90" s="684" t="s">
        <v>349</v>
      </c>
      <c r="W90" s="985"/>
      <c r="X90" s="688">
        <f t="shared" si="12"/>
        <v>50</v>
      </c>
      <c r="Y90" s="689"/>
      <c r="Z90" s="689"/>
      <c r="AA90" s="689"/>
      <c r="AB90" s="689"/>
      <c r="AC90" s="689"/>
      <c r="AD90" s="689"/>
      <c r="AE90" s="689"/>
      <c r="AF90" s="689"/>
      <c r="AG90" s="689"/>
      <c r="AH90" s="689"/>
      <c r="AI90" s="689"/>
      <c r="AJ90" s="689"/>
      <c r="AK90" s="689"/>
      <c r="AL90" s="689"/>
      <c r="AM90" s="689"/>
      <c r="AN90" s="689"/>
      <c r="AO90" s="689"/>
      <c r="AP90" s="689"/>
      <c r="AQ90" s="689"/>
      <c r="AR90" s="689"/>
      <c r="AS90" s="689"/>
      <c r="AT90" s="689"/>
      <c r="AU90" s="689"/>
      <c r="AV90" s="689"/>
      <c r="AW90" s="689"/>
      <c r="AX90" s="689"/>
      <c r="AY90" s="689"/>
      <c r="AZ90" s="689"/>
      <c r="BA90" s="689"/>
      <c r="BB90" s="689"/>
      <c r="BC90" s="689"/>
      <c r="BD90" s="689"/>
      <c r="BE90" s="689"/>
      <c r="BF90" s="689"/>
      <c r="BG90" s="689"/>
      <c r="BH90" s="689"/>
      <c r="BI90" s="689"/>
      <c r="BJ90" s="689"/>
      <c r="BK90" s="689"/>
      <c r="BL90" s="689"/>
      <c r="BM90" s="689"/>
      <c r="BN90" s="689"/>
      <c r="BO90" s="689"/>
      <c r="BP90" s="689"/>
      <c r="BQ90" s="689"/>
      <c r="BR90" s="689"/>
      <c r="BS90" s="689"/>
      <c r="BT90" s="689"/>
    </row>
    <row r="91" spans="1:72" s="690" customFormat="1" hidden="1" x14ac:dyDescent="0.3">
      <c r="A91" s="683">
        <f t="shared" si="8"/>
        <v>0</v>
      </c>
      <c r="B91" s="674">
        <v>2024</v>
      </c>
      <c r="C91" s="674">
        <v>0</v>
      </c>
      <c r="D91" s="684" t="s">
        <v>1965</v>
      </c>
      <c r="E91" s="685">
        <v>40</v>
      </c>
      <c r="F91" s="686"/>
      <c r="G91" s="687"/>
      <c r="H91" s="983" t="s">
        <v>2067</v>
      </c>
      <c r="I91" s="983" t="s">
        <v>2068</v>
      </c>
      <c r="J91" s="983" t="s">
        <v>2223</v>
      </c>
      <c r="K91" s="983" t="s">
        <v>324</v>
      </c>
      <c r="L91" s="983">
        <v>43204</v>
      </c>
      <c r="M91" s="984"/>
      <c r="N91" s="983"/>
      <c r="O91" s="985"/>
      <c r="P91" s="986">
        <f t="shared" si="9"/>
        <v>0</v>
      </c>
      <c r="Q91" s="987">
        <v>200</v>
      </c>
      <c r="R91" s="986" t="str">
        <f t="shared" si="10"/>
        <v/>
      </c>
      <c r="S91" s="695" t="s">
        <v>2672</v>
      </c>
      <c r="T91" s="684" t="s">
        <v>2229</v>
      </c>
      <c r="U91" s="684" t="s">
        <v>326</v>
      </c>
      <c r="V91" s="684" t="s">
        <v>338</v>
      </c>
      <c r="W91" s="985"/>
      <c r="X91" s="688">
        <f t="shared" si="12"/>
        <v>200</v>
      </c>
      <c r="Y91" s="689"/>
      <c r="Z91" s="689"/>
      <c r="AA91" s="689"/>
      <c r="AB91" s="689"/>
      <c r="AC91" s="689"/>
      <c r="AD91" s="689"/>
      <c r="AE91" s="689"/>
      <c r="AF91" s="689"/>
      <c r="AG91" s="689"/>
      <c r="AH91" s="689"/>
      <c r="AI91" s="689"/>
      <c r="AJ91" s="689"/>
      <c r="AK91" s="689"/>
      <c r="AL91" s="689"/>
      <c r="AM91" s="689"/>
      <c r="AN91" s="689"/>
      <c r="AO91" s="689"/>
      <c r="AP91" s="689"/>
      <c r="AQ91" s="689"/>
      <c r="AR91" s="689"/>
      <c r="AS91" s="689"/>
      <c r="AT91" s="689"/>
      <c r="AU91" s="689"/>
      <c r="AV91" s="689"/>
      <c r="AW91" s="689"/>
      <c r="AX91" s="689"/>
      <c r="AY91" s="689"/>
      <c r="AZ91" s="689"/>
      <c r="BA91" s="689"/>
      <c r="BB91" s="689"/>
      <c r="BC91" s="689"/>
      <c r="BD91" s="689"/>
      <c r="BE91" s="689"/>
      <c r="BF91" s="689"/>
      <c r="BG91" s="689"/>
      <c r="BH91" s="689"/>
      <c r="BI91" s="689"/>
      <c r="BJ91" s="689"/>
      <c r="BK91" s="689"/>
      <c r="BL91" s="689"/>
      <c r="BM91" s="689"/>
      <c r="BN91" s="689"/>
      <c r="BO91" s="689"/>
      <c r="BP91" s="689"/>
      <c r="BQ91" s="689"/>
      <c r="BR91" s="689"/>
      <c r="BS91" s="689"/>
      <c r="BT91" s="689"/>
    </row>
    <row r="92" spans="1:72" s="690" customFormat="1" hidden="1" x14ac:dyDescent="0.3">
      <c r="A92" s="683">
        <f t="shared" si="8"/>
        <v>0</v>
      </c>
      <c r="B92" s="674">
        <v>2024</v>
      </c>
      <c r="C92" s="674">
        <v>0</v>
      </c>
      <c r="D92" s="684" t="s">
        <v>1965</v>
      </c>
      <c r="E92" s="685">
        <v>8</v>
      </c>
      <c r="F92" s="686"/>
      <c r="G92" s="687"/>
      <c r="H92" s="684" t="s">
        <v>521</v>
      </c>
      <c r="I92" s="684" t="s">
        <v>522</v>
      </c>
      <c r="J92" s="684" t="s">
        <v>352</v>
      </c>
      <c r="K92" s="684" t="s">
        <v>324</v>
      </c>
      <c r="L92" s="684">
        <v>43204</v>
      </c>
      <c r="M92" s="691"/>
      <c r="N92" s="684"/>
      <c r="O92" s="692"/>
      <c r="P92" s="693">
        <f t="shared" si="9"/>
        <v>0</v>
      </c>
      <c r="Q92" s="694">
        <v>40</v>
      </c>
      <c r="R92" s="693" t="str">
        <f t="shared" si="10"/>
        <v/>
      </c>
      <c r="S92" s="695" t="s">
        <v>2672</v>
      </c>
      <c r="T92" s="684"/>
      <c r="U92" s="692"/>
      <c r="V92" s="684"/>
      <c r="W92" s="692"/>
      <c r="X92" s="688">
        <f t="shared" si="12"/>
        <v>40</v>
      </c>
      <c r="Y92" s="689"/>
      <c r="Z92" s="689"/>
      <c r="AA92" s="689"/>
      <c r="AB92" s="689"/>
      <c r="AC92" s="689"/>
      <c r="AD92" s="689"/>
      <c r="AE92" s="689"/>
      <c r="AF92" s="689"/>
      <c r="AG92" s="689"/>
      <c r="AH92" s="689"/>
      <c r="AI92" s="689"/>
      <c r="AJ92" s="689"/>
      <c r="AK92" s="689"/>
      <c r="AL92" s="689"/>
      <c r="AM92" s="689"/>
      <c r="AN92" s="689"/>
      <c r="AO92" s="689"/>
      <c r="AP92" s="689"/>
      <c r="AQ92" s="689"/>
      <c r="AR92" s="689"/>
      <c r="AS92" s="689"/>
      <c r="AT92" s="689"/>
      <c r="AU92" s="689"/>
      <c r="AV92" s="689"/>
      <c r="AW92" s="689"/>
      <c r="AX92" s="689"/>
      <c r="AY92" s="689"/>
      <c r="AZ92" s="689"/>
      <c r="BA92" s="689"/>
      <c r="BB92" s="689"/>
      <c r="BC92" s="689"/>
      <c r="BD92" s="689"/>
      <c r="BE92" s="689"/>
      <c r="BF92" s="689"/>
      <c r="BG92" s="689"/>
      <c r="BH92" s="689"/>
      <c r="BI92" s="689"/>
      <c r="BJ92" s="689"/>
      <c r="BK92" s="689"/>
      <c r="BL92" s="689"/>
      <c r="BM92" s="689"/>
      <c r="BN92" s="689"/>
      <c r="BO92" s="689"/>
      <c r="BP92" s="689"/>
      <c r="BQ92" s="689"/>
      <c r="BR92" s="689"/>
      <c r="BS92" s="689"/>
      <c r="BT92" s="689"/>
    </row>
    <row r="93" spans="1:72" s="690" customFormat="1" hidden="1" x14ac:dyDescent="0.3">
      <c r="A93" s="683">
        <f t="shared" si="8"/>
        <v>0</v>
      </c>
      <c r="B93" s="674">
        <v>2024</v>
      </c>
      <c r="C93" s="674">
        <v>0</v>
      </c>
      <c r="D93" s="684" t="s">
        <v>1965</v>
      </c>
      <c r="E93" s="685"/>
      <c r="F93" s="686"/>
      <c r="G93" s="687">
        <v>12</v>
      </c>
      <c r="H93" s="684" t="s">
        <v>2680</v>
      </c>
      <c r="I93" s="684" t="s">
        <v>1713</v>
      </c>
      <c r="J93" s="684" t="s">
        <v>404</v>
      </c>
      <c r="K93" s="684" t="s">
        <v>324</v>
      </c>
      <c r="L93" s="684">
        <v>43204</v>
      </c>
      <c r="M93" s="691"/>
      <c r="N93" s="684" t="s">
        <v>2681</v>
      </c>
      <c r="O93" s="692"/>
      <c r="P93" s="693">
        <f t="shared" si="9"/>
        <v>0</v>
      </c>
      <c r="Q93" s="694">
        <v>60</v>
      </c>
      <c r="R93" s="693" t="str">
        <f t="shared" si="10"/>
        <v/>
      </c>
      <c r="S93" s="695" t="s">
        <v>2672</v>
      </c>
      <c r="T93" s="684"/>
      <c r="U93" s="692"/>
      <c r="V93" s="684"/>
      <c r="W93" s="692"/>
      <c r="X93" s="688">
        <f t="shared" si="12"/>
        <v>60</v>
      </c>
      <c r="Y93" s="689"/>
      <c r="Z93" s="689"/>
      <c r="AA93" s="689"/>
      <c r="AB93" s="689"/>
      <c r="AC93" s="689"/>
      <c r="AD93" s="689"/>
      <c r="AE93" s="689"/>
      <c r="AF93" s="689"/>
      <c r="AG93" s="689"/>
      <c r="AH93" s="689"/>
      <c r="AI93" s="689"/>
      <c r="AJ93" s="689"/>
      <c r="AK93" s="689"/>
      <c r="AL93" s="689"/>
      <c r="AM93" s="689"/>
      <c r="AN93" s="689"/>
      <c r="AO93" s="689"/>
      <c r="AP93" s="689"/>
      <c r="AQ93" s="689"/>
      <c r="AR93" s="689"/>
      <c r="AS93" s="689"/>
      <c r="AT93" s="689"/>
      <c r="AU93" s="689"/>
      <c r="AV93" s="689"/>
      <c r="AW93" s="689"/>
      <c r="AX93" s="689"/>
      <c r="AY93" s="689"/>
      <c r="AZ93" s="689"/>
      <c r="BA93" s="689"/>
      <c r="BB93" s="689"/>
      <c r="BC93" s="689"/>
      <c r="BD93" s="689"/>
      <c r="BE93" s="689"/>
      <c r="BF93" s="689"/>
      <c r="BG93" s="689"/>
      <c r="BH93" s="689"/>
      <c r="BI93" s="689"/>
      <c r="BJ93" s="689"/>
      <c r="BK93" s="689"/>
      <c r="BL93" s="689"/>
      <c r="BM93" s="689"/>
      <c r="BN93" s="689"/>
      <c r="BO93" s="689"/>
      <c r="BP93" s="689"/>
      <c r="BQ93" s="689"/>
      <c r="BR93" s="689"/>
      <c r="BS93" s="689"/>
      <c r="BT93" s="689"/>
    </row>
    <row r="94" spans="1:72" s="690" customFormat="1" hidden="1" x14ac:dyDescent="0.3">
      <c r="A94" s="683">
        <f t="shared" si="8"/>
        <v>0</v>
      </c>
      <c r="B94" s="674">
        <v>2024</v>
      </c>
      <c r="C94" s="674">
        <v>0</v>
      </c>
      <c r="D94" s="684" t="s">
        <v>1965</v>
      </c>
      <c r="E94" s="685"/>
      <c r="F94" s="686"/>
      <c r="G94" s="687">
        <v>30</v>
      </c>
      <c r="H94" s="977" t="s">
        <v>0</v>
      </c>
      <c r="I94" s="977" t="s">
        <v>1</v>
      </c>
      <c r="J94" s="977" t="s">
        <v>404</v>
      </c>
      <c r="K94" s="977" t="s">
        <v>324</v>
      </c>
      <c r="L94" s="977">
        <v>43204</v>
      </c>
      <c r="M94" s="978"/>
      <c r="N94" s="977"/>
      <c r="O94" s="979" t="s">
        <v>2682</v>
      </c>
      <c r="P94" s="980">
        <f t="shared" si="9"/>
        <v>0</v>
      </c>
      <c r="Q94" s="981">
        <v>150</v>
      </c>
      <c r="R94" s="980" t="str">
        <f t="shared" si="10"/>
        <v/>
      </c>
      <c r="S94" s="695" t="s">
        <v>2672</v>
      </c>
      <c r="T94" s="684" t="s">
        <v>2231</v>
      </c>
      <c r="U94" s="684" t="s">
        <v>347</v>
      </c>
      <c r="V94" s="684" t="s">
        <v>347</v>
      </c>
      <c r="W94" s="979" t="s">
        <v>2507</v>
      </c>
      <c r="X94" s="688">
        <f t="shared" si="12"/>
        <v>150</v>
      </c>
      <c r="Y94" s="689"/>
      <c r="Z94" s="689"/>
      <c r="AA94" s="689"/>
      <c r="AB94" s="689"/>
      <c r="AC94" s="689"/>
      <c r="AD94" s="689"/>
      <c r="AE94" s="689"/>
      <c r="AF94" s="689"/>
      <c r="AG94" s="689"/>
      <c r="AH94" s="689"/>
      <c r="AI94" s="689"/>
      <c r="AJ94" s="689"/>
      <c r="AK94" s="689"/>
      <c r="AL94" s="689"/>
      <c r="AM94" s="689"/>
      <c r="AN94" s="689"/>
      <c r="AO94" s="689"/>
      <c r="AP94" s="689"/>
      <c r="AQ94" s="689"/>
      <c r="AR94" s="689"/>
      <c r="AS94" s="689"/>
      <c r="AT94" s="689"/>
      <c r="AU94" s="689"/>
      <c r="AV94" s="689"/>
      <c r="AW94" s="689"/>
      <c r="AX94" s="689"/>
      <c r="AY94" s="689"/>
      <c r="AZ94" s="689"/>
      <c r="BA94" s="689"/>
      <c r="BB94" s="689"/>
      <c r="BC94" s="689"/>
      <c r="BD94" s="689"/>
      <c r="BE94" s="689"/>
      <c r="BF94" s="689"/>
      <c r="BG94" s="689"/>
      <c r="BH94" s="689"/>
      <c r="BI94" s="689"/>
      <c r="BJ94" s="689"/>
      <c r="BK94" s="689"/>
      <c r="BL94" s="689"/>
      <c r="BM94" s="689"/>
      <c r="BN94" s="689"/>
      <c r="BO94" s="689"/>
      <c r="BP94" s="689"/>
      <c r="BQ94" s="689"/>
      <c r="BR94" s="689"/>
      <c r="BS94" s="689"/>
      <c r="BT94" s="689"/>
    </row>
    <row r="95" spans="1:72" s="690" customFormat="1" hidden="1" x14ac:dyDescent="0.3">
      <c r="A95" s="683">
        <f t="shared" si="8"/>
        <v>0</v>
      </c>
      <c r="B95" s="674">
        <v>2024</v>
      </c>
      <c r="C95" s="674">
        <v>0</v>
      </c>
      <c r="D95" s="684" t="s">
        <v>1965</v>
      </c>
      <c r="E95" s="685"/>
      <c r="F95" s="686"/>
      <c r="G95" s="687">
        <v>8</v>
      </c>
      <c r="H95" s="977" t="s">
        <v>2683</v>
      </c>
      <c r="I95" s="977" t="s">
        <v>2201</v>
      </c>
      <c r="J95" s="977" t="s">
        <v>2200</v>
      </c>
      <c r="K95" s="977" t="s">
        <v>339</v>
      </c>
      <c r="L95" s="977">
        <v>43123</v>
      </c>
      <c r="M95" s="978"/>
      <c r="N95" s="977" t="s">
        <v>2684</v>
      </c>
      <c r="O95" s="979"/>
      <c r="P95" s="980">
        <f t="shared" si="9"/>
        <v>0</v>
      </c>
      <c r="Q95" s="981">
        <v>40</v>
      </c>
      <c r="R95" s="980" t="str">
        <f t="shared" si="10"/>
        <v/>
      </c>
      <c r="S95" s="695" t="s">
        <v>2672</v>
      </c>
      <c r="T95" s="684" t="s">
        <v>2545</v>
      </c>
      <c r="U95" s="684" t="s">
        <v>330</v>
      </c>
      <c r="V95" s="684" t="s">
        <v>339</v>
      </c>
      <c r="W95" s="692"/>
      <c r="X95" s="688">
        <f t="shared" si="12"/>
        <v>40</v>
      </c>
      <c r="Y95" s="689"/>
      <c r="Z95" s="689"/>
      <c r="AA95" s="689"/>
      <c r="AB95" s="689"/>
      <c r="AC95" s="689"/>
      <c r="AD95" s="689"/>
      <c r="AE95" s="689"/>
      <c r="AF95" s="689"/>
      <c r="AG95" s="689"/>
      <c r="AH95" s="689"/>
      <c r="AI95" s="689"/>
      <c r="AJ95" s="689"/>
      <c r="AK95" s="689"/>
      <c r="AL95" s="689"/>
      <c r="AM95" s="689"/>
      <c r="AN95" s="689"/>
      <c r="AO95" s="689"/>
      <c r="AP95" s="689"/>
      <c r="AQ95" s="689"/>
      <c r="AR95" s="689"/>
      <c r="AS95" s="689"/>
      <c r="AT95" s="689"/>
      <c r="AU95" s="689"/>
      <c r="AV95" s="689"/>
      <c r="AW95" s="689"/>
      <c r="AX95" s="689"/>
      <c r="AY95" s="689"/>
      <c r="AZ95" s="689"/>
      <c r="BA95" s="689"/>
      <c r="BB95" s="689"/>
      <c r="BC95" s="689"/>
      <c r="BD95" s="689"/>
      <c r="BE95" s="689"/>
      <c r="BF95" s="689"/>
      <c r="BG95" s="689"/>
      <c r="BH95" s="689"/>
      <c r="BI95" s="689"/>
      <c r="BJ95" s="689"/>
      <c r="BK95" s="689"/>
      <c r="BL95" s="689"/>
      <c r="BM95" s="689"/>
      <c r="BN95" s="689"/>
      <c r="BO95" s="689"/>
      <c r="BP95" s="689"/>
      <c r="BQ95" s="689"/>
      <c r="BR95" s="689"/>
      <c r="BS95" s="689"/>
      <c r="BT95" s="689"/>
    </row>
    <row r="96" spans="1:72" s="690" customFormat="1" hidden="1" x14ac:dyDescent="0.3">
      <c r="A96" s="683">
        <f t="shared" si="8"/>
        <v>0</v>
      </c>
      <c r="B96" s="674">
        <v>2024</v>
      </c>
      <c r="C96" s="674">
        <v>0</v>
      </c>
      <c r="D96" s="684" t="s">
        <v>1965</v>
      </c>
      <c r="E96" s="685"/>
      <c r="F96" s="686"/>
      <c r="G96" s="687">
        <v>10</v>
      </c>
      <c r="H96" s="684" t="s">
        <v>2685</v>
      </c>
      <c r="I96" s="684" t="s">
        <v>2686</v>
      </c>
      <c r="J96" s="684" t="s">
        <v>404</v>
      </c>
      <c r="K96" s="684" t="s">
        <v>324</v>
      </c>
      <c r="L96" s="684">
        <v>43204</v>
      </c>
      <c r="M96" s="691"/>
      <c r="N96" s="684"/>
      <c r="O96" s="692"/>
      <c r="P96" s="693">
        <f t="shared" si="9"/>
        <v>0</v>
      </c>
      <c r="Q96" s="694">
        <v>50</v>
      </c>
      <c r="R96" s="693" t="str">
        <f t="shared" si="10"/>
        <v/>
      </c>
      <c r="S96" s="695" t="s">
        <v>2672</v>
      </c>
      <c r="T96" s="684"/>
      <c r="U96" s="692"/>
      <c r="V96" s="684"/>
      <c r="W96" s="692"/>
      <c r="X96" s="688">
        <f t="shared" si="12"/>
        <v>50</v>
      </c>
      <c r="Y96" s="689"/>
      <c r="Z96" s="689"/>
      <c r="AA96" s="689"/>
      <c r="AB96" s="689"/>
      <c r="AC96" s="689"/>
      <c r="AD96" s="689"/>
      <c r="AE96" s="689"/>
      <c r="AF96" s="689"/>
      <c r="AG96" s="689"/>
      <c r="AH96" s="689"/>
      <c r="AI96" s="689"/>
      <c r="AJ96" s="689"/>
      <c r="AK96" s="689"/>
      <c r="AL96" s="689"/>
      <c r="AM96" s="689"/>
      <c r="AN96" s="689"/>
      <c r="AO96" s="689"/>
      <c r="AP96" s="689"/>
      <c r="AQ96" s="689"/>
      <c r="AR96" s="689"/>
      <c r="AS96" s="689"/>
      <c r="AT96" s="689"/>
      <c r="AU96" s="689"/>
      <c r="AV96" s="689"/>
      <c r="AW96" s="689"/>
      <c r="AX96" s="689"/>
      <c r="AY96" s="689"/>
      <c r="AZ96" s="689"/>
      <c r="BA96" s="689"/>
      <c r="BB96" s="689"/>
      <c r="BC96" s="689"/>
      <c r="BD96" s="689"/>
      <c r="BE96" s="689"/>
      <c r="BF96" s="689"/>
      <c r="BG96" s="689"/>
      <c r="BH96" s="689"/>
      <c r="BI96" s="689"/>
      <c r="BJ96" s="689"/>
      <c r="BK96" s="689"/>
      <c r="BL96" s="689"/>
      <c r="BM96" s="689"/>
      <c r="BN96" s="689"/>
      <c r="BO96" s="689"/>
      <c r="BP96" s="689"/>
      <c r="BQ96" s="689"/>
      <c r="BR96" s="689"/>
      <c r="BS96" s="689"/>
      <c r="BT96" s="689"/>
    </row>
    <row r="97" spans="1:72" s="690" customFormat="1" hidden="1" x14ac:dyDescent="0.3">
      <c r="A97" s="683">
        <f t="shared" si="8"/>
        <v>0</v>
      </c>
      <c r="B97" s="674">
        <v>2024</v>
      </c>
      <c r="C97" s="674">
        <v>0</v>
      </c>
      <c r="D97" s="684" t="s">
        <v>1965</v>
      </c>
      <c r="E97" s="685"/>
      <c r="F97" s="686"/>
      <c r="G97" s="687">
        <v>10</v>
      </c>
      <c r="H97" s="983" t="s">
        <v>1605</v>
      </c>
      <c r="I97" s="983" t="s">
        <v>1606</v>
      </c>
      <c r="J97" s="983" t="s">
        <v>431</v>
      </c>
      <c r="K97" s="983" t="s">
        <v>324</v>
      </c>
      <c r="L97" s="983">
        <v>43204</v>
      </c>
      <c r="M97" s="984"/>
      <c r="N97" s="983"/>
      <c r="O97" s="985"/>
      <c r="P97" s="986">
        <f t="shared" si="9"/>
        <v>0</v>
      </c>
      <c r="Q97" s="987">
        <v>50</v>
      </c>
      <c r="R97" s="986" t="str">
        <f t="shared" si="10"/>
        <v/>
      </c>
      <c r="S97" s="695" t="s">
        <v>2672</v>
      </c>
      <c r="T97" s="684" t="s">
        <v>2229</v>
      </c>
      <c r="U97" s="684" t="s">
        <v>345</v>
      </c>
      <c r="V97" s="684" t="s">
        <v>387</v>
      </c>
      <c r="W97" s="985"/>
      <c r="X97" s="688">
        <f t="shared" si="12"/>
        <v>50</v>
      </c>
      <c r="Y97" s="689"/>
      <c r="Z97" s="689"/>
      <c r="AA97" s="689"/>
      <c r="AB97" s="689"/>
      <c r="AC97" s="689"/>
      <c r="AD97" s="689"/>
      <c r="AE97" s="689"/>
      <c r="AF97" s="689"/>
      <c r="AG97" s="689"/>
      <c r="AH97" s="689"/>
      <c r="AI97" s="689"/>
      <c r="AJ97" s="689"/>
      <c r="AK97" s="689"/>
      <c r="AL97" s="689"/>
      <c r="AM97" s="689"/>
      <c r="AN97" s="689"/>
      <c r="AO97" s="689"/>
      <c r="AP97" s="689"/>
      <c r="AQ97" s="689"/>
      <c r="AR97" s="689"/>
      <c r="AS97" s="689"/>
      <c r="AT97" s="689"/>
      <c r="AU97" s="689"/>
      <c r="AV97" s="689"/>
      <c r="AW97" s="689"/>
      <c r="AX97" s="689"/>
      <c r="AY97" s="689"/>
      <c r="AZ97" s="689"/>
      <c r="BA97" s="689"/>
      <c r="BB97" s="689"/>
      <c r="BC97" s="689"/>
      <c r="BD97" s="689"/>
      <c r="BE97" s="689"/>
      <c r="BF97" s="689"/>
      <c r="BG97" s="689"/>
      <c r="BH97" s="689"/>
      <c r="BI97" s="689"/>
      <c r="BJ97" s="689"/>
      <c r="BK97" s="689"/>
      <c r="BL97" s="689"/>
      <c r="BM97" s="689"/>
      <c r="BN97" s="689"/>
      <c r="BO97" s="689"/>
      <c r="BP97" s="689"/>
      <c r="BQ97" s="689"/>
      <c r="BR97" s="689"/>
      <c r="BS97" s="689"/>
      <c r="BT97" s="689"/>
    </row>
    <row r="98" spans="1:72" s="690" customFormat="1" hidden="1" x14ac:dyDescent="0.3">
      <c r="A98" s="683">
        <f t="shared" si="8"/>
        <v>0</v>
      </c>
      <c r="B98" s="674">
        <v>2024</v>
      </c>
      <c r="C98" s="674">
        <v>0</v>
      </c>
      <c r="D98" s="684" t="s">
        <v>1965</v>
      </c>
      <c r="E98" s="685"/>
      <c r="F98" s="686"/>
      <c r="G98" s="687">
        <v>10</v>
      </c>
      <c r="H98" s="983" t="s">
        <v>2367</v>
      </c>
      <c r="I98" s="983" t="s">
        <v>2368</v>
      </c>
      <c r="J98" s="983" t="s">
        <v>404</v>
      </c>
      <c r="K98" s="983" t="s">
        <v>324</v>
      </c>
      <c r="L98" s="983">
        <v>43204</v>
      </c>
      <c r="M98" s="984"/>
      <c r="N98" s="983" t="s">
        <v>2369</v>
      </c>
      <c r="O98" s="985"/>
      <c r="P98" s="986">
        <f t="shared" si="9"/>
        <v>0</v>
      </c>
      <c r="Q98" s="987">
        <v>50</v>
      </c>
      <c r="R98" s="986" t="str">
        <f t="shared" si="10"/>
        <v/>
      </c>
      <c r="S98" s="695" t="s">
        <v>2672</v>
      </c>
      <c r="T98" s="684" t="s">
        <v>2228</v>
      </c>
      <c r="U98" s="684" t="s">
        <v>338</v>
      </c>
      <c r="V98" s="684" t="s">
        <v>1897</v>
      </c>
      <c r="W98" s="692"/>
      <c r="X98" s="688">
        <f t="shared" si="12"/>
        <v>50</v>
      </c>
      <c r="Y98" s="689"/>
      <c r="Z98" s="689"/>
      <c r="AA98" s="689"/>
      <c r="AB98" s="689"/>
      <c r="AC98" s="689"/>
      <c r="AD98" s="689"/>
      <c r="AE98" s="689"/>
      <c r="AF98" s="689"/>
      <c r="AG98" s="689"/>
      <c r="AH98" s="689"/>
      <c r="AI98" s="689"/>
      <c r="AJ98" s="689"/>
      <c r="AK98" s="689"/>
      <c r="AL98" s="689"/>
      <c r="AM98" s="689"/>
      <c r="AN98" s="689"/>
      <c r="AO98" s="689"/>
      <c r="AP98" s="689"/>
      <c r="AQ98" s="689"/>
      <c r="AR98" s="689"/>
      <c r="AS98" s="689"/>
      <c r="AT98" s="689"/>
      <c r="AU98" s="689"/>
      <c r="AV98" s="689"/>
      <c r="AW98" s="689"/>
      <c r="AX98" s="689"/>
      <c r="AY98" s="689"/>
      <c r="AZ98" s="689"/>
      <c r="BA98" s="689"/>
      <c r="BB98" s="689"/>
      <c r="BC98" s="689"/>
      <c r="BD98" s="689"/>
      <c r="BE98" s="689"/>
      <c r="BF98" s="689"/>
      <c r="BG98" s="689"/>
      <c r="BH98" s="689"/>
      <c r="BI98" s="689"/>
      <c r="BJ98" s="689"/>
      <c r="BK98" s="689"/>
      <c r="BL98" s="689"/>
      <c r="BM98" s="689"/>
      <c r="BN98" s="689"/>
      <c r="BO98" s="689"/>
      <c r="BP98" s="689"/>
      <c r="BQ98" s="689"/>
      <c r="BR98" s="689"/>
      <c r="BS98" s="689"/>
      <c r="BT98" s="689"/>
    </row>
    <row r="99" spans="1:72" s="690" customFormat="1" hidden="1" x14ac:dyDescent="0.3">
      <c r="A99" s="683">
        <f t="shared" si="8"/>
        <v>0</v>
      </c>
      <c r="B99" s="674">
        <v>2024</v>
      </c>
      <c r="C99" s="674">
        <v>0</v>
      </c>
      <c r="D99" s="684" t="s">
        <v>2687</v>
      </c>
      <c r="E99" s="685"/>
      <c r="F99" s="686"/>
      <c r="G99" s="687">
        <v>20</v>
      </c>
      <c r="H99" s="684" t="s">
        <v>2688</v>
      </c>
      <c r="I99" s="684" t="s">
        <v>2689</v>
      </c>
      <c r="J99" s="684" t="s">
        <v>2690</v>
      </c>
      <c r="K99" s="684" t="s">
        <v>357</v>
      </c>
      <c r="L99" s="684">
        <v>43119</v>
      </c>
      <c r="M99" s="691"/>
      <c r="N99" s="684" t="s">
        <v>2691</v>
      </c>
      <c r="O99" s="692"/>
      <c r="P99" s="693">
        <f t="shared" si="9"/>
        <v>0</v>
      </c>
      <c r="Q99" s="694">
        <v>100</v>
      </c>
      <c r="R99" s="693" t="str">
        <f t="shared" si="10"/>
        <v/>
      </c>
      <c r="S99" s="695" t="s">
        <v>2693</v>
      </c>
      <c r="T99" s="684"/>
      <c r="U99" s="692"/>
      <c r="V99" s="684"/>
      <c r="W99" s="692"/>
      <c r="X99" s="688">
        <f t="shared" si="12"/>
        <v>100</v>
      </c>
      <c r="Y99" s="689"/>
      <c r="Z99" s="689"/>
      <c r="AA99" s="689"/>
      <c r="AB99" s="689"/>
      <c r="AC99" s="689"/>
      <c r="AD99" s="689"/>
      <c r="AE99" s="689"/>
      <c r="AF99" s="689"/>
      <c r="AG99" s="689"/>
      <c r="AH99" s="689"/>
      <c r="AI99" s="689"/>
      <c r="AJ99" s="689"/>
      <c r="AK99" s="689"/>
      <c r="AL99" s="689"/>
      <c r="AM99" s="689"/>
      <c r="AN99" s="689"/>
      <c r="AO99" s="689"/>
      <c r="AP99" s="689"/>
      <c r="AQ99" s="689"/>
      <c r="AR99" s="689"/>
      <c r="AS99" s="689"/>
      <c r="AT99" s="689"/>
      <c r="AU99" s="689"/>
      <c r="AV99" s="689"/>
      <c r="AW99" s="689"/>
      <c r="AX99" s="689"/>
      <c r="AY99" s="689"/>
      <c r="AZ99" s="689"/>
      <c r="BA99" s="689"/>
      <c r="BB99" s="689"/>
      <c r="BC99" s="689"/>
      <c r="BD99" s="689"/>
      <c r="BE99" s="689"/>
      <c r="BF99" s="689"/>
      <c r="BG99" s="689"/>
      <c r="BH99" s="689"/>
      <c r="BI99" s="689"/>
      <c r="BJ99" s="689"/>
      <c r="BK99" s="689"/>
      <c r="BL99" s="689"/>
      <c r="BM99" s="689"/>
      <c r="BN99" s="689"/>
      <c r="BO99" s="689"/>
      <c r="BP99" s="689"/>
      <c r="BQ99" s="689"/>
      <c r="BR99" s="689"/>
      <c r="BS99" s="689"/>
      <c r="BT99" s="689"/>
    </row>
    <row r="100" spans="1:72" s="690" customFormat="1" hidden="1" x14ac:dyDescent="0.3">
      <c r="A100" s="683">
        <f t="shared" si="8"/>
        <v>0</v>
      </c>
      <c r="B100" s="674">
        <v>2024</v>
      </c>
      <c r="C100" s="674">
        <v>0</v>
      </c>
      <c r="D100" s="684" t="s">
        <v>2687</v>
      </c>
      <c r="E100" s="685"/>
      <c r="F100" s="686"/>
      <c r="G100" s="687">
        <v>4</v>
      </c>
      <c r="H100" s="1044" t="s">
        <v>2692</v>
      </c>
      <c r="I100" s="1044" t="s">
        <v>2689</v>
      </c>
      <c r="J100" s="1044" t="s">
        <v>2690</v>
      </c>
      <c r="K100" s="1044" t="s">
        <v>357</v>
      </c>
      <c r="L100" s="1044">
        <v>43119</v>
      </c>
      <c r="M100" s="691"/>
      <c r="N100" s="684"/>
      <c r="O100" s="692"/>
      <c r="P100" s="693">
        <f t="shared" ref="P100:P169" si="13">IF($C100 &gt; 0,5*E100+5*F100+5*G100,0)</f>
        <v>0</v>
      </c>
      <c r="Q100" s="694">
        <v>20</v>
      </c>
      <c r="R100" s="693" t="str">
        <f t="shared" ref="R100:R135" si="14">IF(C100&gt;0,IF((P100-Q100)&gt;0,MAX(0,P100-Q100),""),"")</f>
        <v/>
      </c>
      <c r="S100" s="695" t="s">
        <v>2694</v>
      </c>
      <c r="T100" s="684"/>
      <c r="U100" s="692"/>
      <c r="V100" s="684"/>
      <c r="W100" s="692"/>
      <c r="X100" s="688">
        <f t="shared" si="12"/>
        <v>20</v>
      </c>
      <c r="Y100" s="689"/>
      <c r="Z100" s="689"/>
      <c r="AA100" s="689"/>
      <c r="AB100" s="689"/>
      <c r="AC100" s="689"/>
      <c r="AD100" s="689"/>
      <c r="AE100" s="689"/>
      <c r="AF100" s="689"/>
      <c r="AG100" s="689"/>
      <c r="AH100" s="689"/>
      <c r="AI100" s="689"/>
      <c r="AJ100" s="689"/>
      <c r="AK100" s="689"/>
      <c r="AL100" s="689"/>
      <c r="AM100" s="689"/>
      <c r="AN100" s="689"/>
      <c r="AO100" s="689"/>
      <c r="AP100" s="689"/>
      <c r="AQ100" s="689"/>
      <c r="AR100" s="689"/>
      <c r="AS100" s="689"/>
      <c r="AT100" s="689"/>
      <c r="AU100" s="689"/>
      <c r="AV100" s="689"/>
      <c r="AW100" s="689"/>
      <c r="AX100" s="689"/>
      <c r="AY100" s="689"/>
      <c r="AZ100" s="689"/>
      <c r="BA100" s="689"/>
      <c r="BB100" s="689"/>
      <c r="BC100" s="689"/>
      <c r="BD100" s="689"/>
      <c r="BE100" s="689"/>
      <c r="BF100" s="689"/>
      <c r="BG100" s="689"/>
      <c r="BH100" s="689"/>
      <c r="BI100" s="689"/>
      <c r="BJ100" s="689"/>
      <c r="BK100" s="689"/>
      <c r="BL100" s="689"/>
      <c r="BM100" s="689"/>
      <c r="BN100" s="689"/>
      <c r="BO100" s="689"/>
      <c r="BP100" s="689"/>
      <c r="BQ100" s="689"/>
      <c r="BR100" s="689"/>
      <c r="BS100" s="689"/>
      <c r="BT100" s="689"/>
    </row>
    <row r="101" spans="1:72" s="690" customFormat="1" hidden="1" x14ac:dyDescent="0.3">
      <c r="A101" s="683">
        <f t="shared" si="8"/>
        <v>0</v>
      </c>
      <c r="B101" s="674">
        <v>2024</v>
      </c>
      <c r="C101" s="674">
        <v>0</v>
      </c>
      <c r="D101" s="684" t="s">
        <v>2687</v>
      </c>
      <c r="E101" s="685"/>
      <c r="F101" s="686"/>
      <c r="G101" s="687">
        <v>12</v>
      </c>
      <c r="H101" s="684" t="s">
        <v>2695</v>
      </c>
      <c r="I101" s="684" t="s">
        <v>2696</v>
      </c>
      <c r="J101" s="684" t="s">
        <v>2697</v>
      </c>
      <c r="K101" s="684" t="s">
        <v>324</v>
      </c>
      <c r="L101" s="684">
        <v>43223</v>
      </c>
      <c r="M101" s="691"/>
      <c r="N101" s="684" t="s">
        <v>2698</v>
      </c>
      <c r="O101" s="692"/>
      <c r="P101" s="693">
        <f t="shared" si="13"/>
        <v>0</v>
      </c>
      <c r="Q101" s="694">
        <v>60</v>
      </c>
      <c r="R101" s="693" t="str">
        <f t="shared" si="14"/>
        <v/>
      </c>
      <c r="S101" s="695" t="s">
        <v>2699</v>
      </c>
      <c r="T101" s="684"/>
      <c r="U101" s="692"/>
      <c r="V101" s="684"/>
      <c r="W101" s="692"/>
      <c r="X101" s="688">
        <f t="shared" si="12"/>
        <v>60</v>
      </c>
      <c r="Y101" s="689"/>
      <c r="Z101" s="689"/>
      <c r="AA101" s="689"/>
      <c r="AB101" s="689"/>
      <c r="AC101" s="689"/>
      <c r="AD101" s="689"/>
      <c r="AE101" s="689"/>
      <c r="AF101" s="689"/>
      <c r="AG101" s="689"/>
      <c r="AH101" s="689"/>
      <c r="AI101" s="689"/>
      <c r="AJ101" s="689"/>
      <c r="AK101" s="689"/>
      <c r="AL101" s="689"/>
      <c r="AM101" s="689"/>
      <c r="AN101" s="689"/>
      <c r="AO101" s="689"/>
      <c r="AP101" s="689"/>
      <c r="AQ101" s="689"/>
      <c r="AR101" s="689"/>
      <c r="AS101" s="689"/>
      <c r="AT101" s="689"/>
      <c r="AU101" s="689"/>
      <c r="AV101" s="689"/>
      <c r="AW101" s="689"/>
      <c r="AX101" s="689"/>
      <c r="AY101" s="689"/>
      <c r="AZ101" s="689"/>
      <c r="BA101" s="689"/>
      <c r="BB101" s="689"/>
      <c r="BC101" s="689"/>
      <c r="BD101" s="689"/>
      <c r="BE101" s="689"/>
      <c r="BF101" s="689"/>
      <c r="BG101" s="689"/>
      <c r="BH101" s="689"/>
      <c r="BI101" s="689"/>
      <c r="BJ101" s="689"/>
      <c r="BK101" s="689"/>
      <c r="BL101" s="689"/>
      <c r="BM101" s="689"/>
      <c r="BN101" s="689"/>
      <c r="BO101" s="689"/>
      <c r="BP101" s="689"/>
      <c r="BQ101" s="689"/>
      <c r="BR101" s="689"/>
      <c r="BS101" s="689"/>
      <c r="BT101" s="689"/>
    </row>
    <row r="102" spans="1:72" s="690" customFormat="1" hidden="1" x14ac:dyDescent="0.3">
      <c r="A102" s="683">
        <f t="shared" si="8"/>
        <v>0</v>
      </c>
      <c r="B102" s="674">
        <v>2024</v>
      </c>
      <c r="C102" s="674">
        <v>0</v>
      </c>
      <c r="D102" s="684" t="s">
        <v>2118</v>
      </c>
      <c r="E102" s="685"/>
      <c r="F102" s="686"/>
      <c r="G102" s="687">
        <v>12</v>
      </c>
      <c r="H102" s="977" t="s">
        <v>2440</v>
      </c>
      <c r="I102" s="977" t="s">
        <v>2441</v>
      </c>
      <c r="J102" s="977" t="s">
        <v>2442</v>
      </c>
      <c r="K102" s="977" t="s">
        <v>324</v>
      </c>
      <c r="L102" s="977">
        <v>43228</v>
      </c>
      <c r="M102" s="978"/>
      <c r="N102" s="977"/>
      <c r="O102" s="979" t="s">
        <v>729</v>
      </c>
      <c r="P102" s="980">
        <f t="shared" si="13"/>
        <v>0</v>
      </c>
      <c r="Q102" s="981">
        <v>60</v>
      </c>
      <c r="R102" s="980" t="str">
        <f t="shared" si="14"/>
        <v/>
      </c>
      <c r="S102" s="982" t="s">
        <v>2700</v>
      </c>
      <c r="T102" s="684" t="s">
        <v>2549</v>
      </c>
      <c r="U102" s="684" t="s">
        <v>347</v>
      </c>
      <c r="V102" s="684" t="s">
        <v>330</v>
      </c>
      <c r="W102" s="979"/>
      <c r="X102" s="688">
        <f t="shared" si="12"/>
        <v>60</v>
      </c>
      <c r="Y102" s="689"/>
      <c r="Z102" s="689"/>
      <c r="AA102" s="689"/>
      <c r="AB102" s="689"/>
      <c r="AC102" s="689"/>
      <c r="AD102" s="689"/>
      <c r="AE102" s="689"/>
      <c r="AF102" s="689"/>
      <c r="AG102" s="689"/>
      <c r="AH102" s="689"/>
      <c r="AI102" s="689"/>
      <c r="AJ102" s="689"/>
      <c r="AK102" s="689"/>
      <c r="AL102" s="689"/>
      <c r="AM102" s="689"/>
      <c r="AN102" s="689"/>
      <c r="AO102" s="689"/>
      <c r="AP102" s="689"/>
      <c r="AQ102" s="689"/>
      <c r="AR102" s="689"/>
      <c r="AS102" s="689"/>
      <c r="AT102" s="689"/>
      <c r="AU102" s="689"/>
      <c r="AV102" s="689"/>
      <c r="AW102" s="689"/>
      <c r="AX102" s="689"/>
      <c r="AY102" s="689"/>
      <c r="AZ102" s="689"/>
      <c r="BA102" s="689"/>
      <c r="BB102" s="689"/>
      <c r="BC102" s="689"/>
      <c r="BD102" s="689"/>
      <c r="BE102" s="689"/>
      <c r="BF102" s="689"/>
      <c r="BG102" s="689"/>
      <c r="BH102" s="689"/>
      <c r="BI102" s="689"/>
      <c r="BJ102" s="689"/>
      <c r="BK102" s="689"/>
      <c r="BL102" s="689"/>
      <c r="BM102" s="689"/>
      <c r="BN102" s="689"/>
      <c r="BO102" s="689"/>
      <c r="BP102" s="689"/>
      <c r="BQ102" s="689"/>
      <c r="BR102" s="689"/>
      <c r="BS102" s="689"/>
      <c r="BT102" s="689"/>
    </row>
    <row r="103" spans="1:72" s="690" customFormat="1" hidden="1" x14ac:dyDescent="0.3">
      <c r="A103" s="683">
        <f t="shared" si="8"/>
        <v>0</v>
      </c>
      <c r="B103" s="674">
        <v>2024</v>
      </c>
      <c r="C103" s="674">
        <v>0</v>
      </c>
      <c r="D103" s="684" t="s">
        <v>2701</v>
      </c>
      <c r="E103" s="685">
        <v>8</v>
      </c>
      <c r="F103" s="686"/>
      <c r="G103" s="687"/>
      <c r="H103" s="684" t="s">
        <v>2702</v>
      </c>
      <c r="I103" s="684" t="s">
        <v>2703</v>
      </c>
      <c r="J103" s="684" t="s">
        <v>2704</v>
      </c>
      <c r="K103" s="684" t="s">
        <v>324</v>
      </c>
      <c r="L103" s="684">
        <v>43223</v>
      </c>
      <c r="M103" s="691"/>
      <c r="N103" s="684" t="s">
        <v>2705</v>
      </c>
      <c r="O103" s="692"/>
      <c r="P103" s="693">
        <f t="shared" si="13"/>
        <v>0</v>
      </c>
      <c r="Q103" s="694">
        <v>40</v>
      </c>
      <c r="R103" s="693" t="str">
        <f t="shared" si="14"/>
        <v/>
      </c>
      <c r="S103" s="695" t="s">
        <v>216</v>
      </c>
      <c r="T103" s="684"/>
      <c r="U103" s="692"/>
      <c r="V103" s="684"/>
      <c r="W103" s="692"/>
      <c r="X103" s="688">
        <f t="shared" si="12"/>
        <v>40</v>
      </c>
      <c r="Y103" s="689"/>
      <c r="Z103" s="689"/>
      <c r="AA103" s="689"/>
      <c r="AB103" s="689"/>
      <c r="AC103" s="689"/>
      <c r="AD103" s="689"/>
      <c r="AE103" s="689"/>
      <c r="AF103" s="689"/>
      <c r="AG103" s="689"/>
      <c r="AH103" s="689"/>
      <c r="AI103" s="689"/>
      <c r="AJ103" s="689"/>
      <c r="AK103" s="689"/>
      <c r="AL103" s="689"/>
      <c r="AM103" s="689"/>
      <c r="AN103" s="689"/>
      <c r="AO103" s="689"/>
      <c r="AP103" s="689"/>
      <c r="AQ103" s="689"/>
      <c r="AR103" s="689"/>
      <c r="AS103" s="689"/>
      <c r="AT103" s="689"/>
      <c r="AU103" s="689"/>
      <c r="AV103" s="689"/>
      <c r="AW103" s="689"/>
      <c r="AX103" s="689"/>
      <c r="AY103" s="689"/>
      <c r="AZ103" s="689"/>
      <c r="BA103" s="689"/>
      <c r="BB103" s="689"/>
      <c r="BC103" s="689"/>
      <c r="BD103" s="689"/>
      <c r="BE103" s="689"/>
      <c r="BF103" s="689"/>
      <c r="BG103" s="689"/>
      <c r="BH103" s="689"/>
      <c r="BI103" s="689"/>
      <c r="BJ103" s="689"/>
      <c r="BK103" s="689"/>
      <c r="BL103" s="689"/>
      <c r="BM103" s="689"/>
      <c r="BN103" s="689"/>
      <c r="BO103" s="689"/>
      <c r="BP103" s="689"/>
      <c r="BQ103" s="689"/>
      <c r="BR103" s="689"/>
      <c r="BS103" s="689"/>
      <c r="BT103" s="689"/>
    </row>
    <row r="104" spans="1:72" s="690" customFormat="1" hidden="1" x14ac:dyDescent="0.3">
      <c r="A104" s="683">
        <f t="shared" si="8"/>
        <v>0</v>
      </c>
      <c r="B104" s="674">
        <v>2024</v>
      </c>
      <c r="C104" s="674">
        <v>0</v>
      </c>
      <c r="D104" s="684" t="s">
        <v>2701</v>
      </c>
      <c r="E104" s="685"/>
      <c r="F104" s="686">
        <v>4</v>
      </c>
      <c r="G104" s="687"/>
      <c r="H104" s="684" t="s">
        <v>2706</v>
      </c>
      <c r="I104" s="684" t="s">
        <v>2707</v>
      </c>
      <c r="J104" s="684" t="s">
        <v>2708</v>
      </c>
      <c r="K104" s="684" t="s">
        <v>339</v>
      </c>
      <c r="L104" s="684">
        <v>43123</v>
      </c>
      <c r="M104" s="691"/>
      <c r="N104" s="684" t="s">
        <v>2709</v>
      </c>
      <c r="O104" s="692"/>
      <c r="P104" s="693">
        <f t="shared" si="13"/>
        <v>0</v>
      </c>
      <c r="Q104" s="694">
        <v>20</v>
      </c>
      <c r="R104" s="693" t="str">
        <f t="shared" si="14"/>
        <v/>
      </c>
      <c r="S104" s="695" t="s">
        <v>216</v>
      </c>
      <c r="T104" s="684"/>
      <c r="U104" s="692"/>
      <c r="V104" s="684"/>
      <c r="W104" s="692"/>
      <c r="X104" s="688">
        <f t="shared" si="12"/>
        <v>20</v>
      </c>
      <c r="Y104" s="689"/>
      <c r="Z104" s="689"/>
      <c r="AA104" s="689"/>
      <c r="AB104" s="689"/>
      <c r="AC104" s="689"/>
      <c r="AD104" s="689"/>
      <c r="AE104" s="689"/>
      <c r="AF104" s="689"/>
      <c r="AG104" s="689"/>
      <c r="AH104" s="689"/>
      <c r="AI104" s="689"/>
      <c r="AJ104" s="689"/>
      <c r="AK104" s="689"/>
      <c r="AL104" s="689"/>
      <c r="AM104" s="689"/>
      <c r="AN104" s="689"/>
      <c r="AO104" s="689"/>
      <c r="AP104" s="689"/>
      <c r="AQ104" s="689"/>
      <c r="AR104" s="689"/>
      <c r="AS104" s="689"/>
      <c r="AT104" s="689"/>
      <c r="AU104" s="689"/>
      <c r="AV104" s="689"/>
      <c r="AW104" s="689"/>
      <c r="AX104" s="689"/>
      <c r="AY104" s="689"/>
      <c r="AZ104" s="689"/>
      <c r="BA104" s="689"/>
      <c r="BB104" s="689"/>
      <c r="BC104" s="689"/>
      <c r="BD104" s="689"/>
      <c r="BE104" s="689"/>
      <c r="BF104" s="689"/>
      <c r="BG104" s="689"/>
      <c r="BH104" s="689"/>
      <c r="BI104" s="689"/>
      <c r="BJ104" s="689"/>
      <c r="BK104" s="689"/>
      <c r="BL104" s="689"/>
      <c r="BM104" s="689"/>
      <c r="BN104" s="689"/>
      <c r="BO104" s="689"/>
      <c r="BP104" s="689"/>
      <c r="BQ104" s="689"/>
      <c r="BR104" s="689"/>
      <c r="BS104" s="689"/>
      <c r="BT104" s="689"/>
    </row>
    <row r="105" spans="1:72" s="1058" customFormat="1" hidden="1" x14ac:dyDescent="0.3">
      <c r="A105" s="1050">
        <f t="shared" si="8"/>
        <v>0</v>
      </c>
      <c r="B105" s="912">
        <v>2024</v>
      </c>
      <c r="C105" s="912">
        <v>0</v>
      </c>
      <c r="D105" s="1044" t="s">
        <v>2292</v>
      </c>
      <c r="E105" s="1051">
        <v>10</v>
      </c>
      <c r="F105" s="1052"/>
      <c r="G105" s="1053"/>
      <c r="H105" s="1044" t="s">
        <v>1923</v>
      </c>
      <c r="I105" s="1044" t="s">
        <v>1924</v>
      </c>
      <c r="J105" s="1044" t="s">
        <v>2189</v>
      </c>
      <c r="K105" s="1044" t="s">
        <v>324</v>
      </c>
      <c r="L105" s="1044">
        <v>43210</v>
      </c>
      <c r="M105" s="1054"/>
      <c r="N105" s="1044" t="s">
        <v>2319</v>
      </c>
      <c r="O105" s="1055"/>
      <c r="P105" s="1045">
        <f t="shared" si="13"/>
        <v>0</v>
      </c>
      <c r="Q105" s="1046">
        <v>50</v>
      </c>
      <c r="R105" s="1045" t="str">
        <f t="shared" si="14"/>
        <v/>
      </c>
      <c r="S105" s="1047" t="s">
        <v>2717</v>
      </c>
      <c r="T105" s="1044"/>
      <c r="U105" s="1055"/>
      <c r="V105" s="1044"/>
      <c r="W105" s="1055"/>
      <c r="X105" s="1056">
        <f t="shared" si="12"/>
        <v>50</v>
      </c>
      <c r="Y105" s="1057"/>
      <c r="Z105" s="1057"/>
      <c r="AA105" s="1057"/>
      <c r="AB105" s="1057"/>
      <c r="AC105" s="1057"/>
      <c r="AD105" s="1057"/>
      <c r="AE105" s="1057"/>
      <c r="AF105" s="1057"/>
      <c r="AG105" s="1057"/>
      <c r="AH105" s="1057"/>
      <c r="AI105" s="1057"/>
      <c r="AJ105" s="1057"/>
      <c r="AK105" s="1057"/>
      <c r="AL105" s="1057"/>
      <c r="AM105" s="1057"/>
      <c r="AN105" s="1057"/>
      <c r="AO105" s="1057"/>
      <c r="AP105" s="1057"/>
      <c r="AQ105" s="1057"/>
      <c r="AR105" s="1057"/>
      <c r="AS105" s="1057"/>
      <c r="AT105" s="1057"/>
      <c r="AU105" s="1057"/>
      <c r="AV105" s="1057"/>
      <c r="AW105" s="1057"/>
      <c r="AX105" s="1057"/>
      <c r="AY105" s="1057"/>
      <c r="AZ105" s="1057"/>
      <c r="BA105" s="1057"/>
      <c r="BB105" s="1057"/>
      <c r="BC105" s="1057"/>
      <c r="BD105" s="1057"/>
      <c r="BE105" s="1057"/>
      <c r="BF105" s="1057"/>
      <c r="BG105" s="1057"/>
      <c r="BH105" s="1057"/>
      <c r="BI105" s="1057"/>
      <c r="BJ105" s="1057"/>
      <c r="BK105" s="1057"/>
      <c r="BL105" s="1057"/>
      <c r="BM105" s="1057"/>
      <c r="BN105" s="1057"/>
      <c r="BO105" s="1057"/>
      <c r="BP105" s="1057"/>
      <c r="BQ105" s="1057"/>
      <c r="BR105" s="1057"/>
      <c r="BS105" s="1057"/>
      <c r="BT105" s="1057"/>
    </row>
    <row r="106" spans="1:72" s="1058" customFormat="1" hidden="1" x14ac:dyDescent="0.3">
      <c r="A106" s="1050">
        <f t="shared" si="8"/>
        <v>0</v>
      </c>
      <c r="B106" s="912">
        <v>2024</v>
      </c>
      <c r="C106" s="912">
        <v>0</v>
      </c>
      <c r="D106" s="1044" t="s">
        <v>2118</v>
      </c>
      <c r="E106" s="1051">
        <v>10</v>
      </c>
      <c r="F106" s="1052"/>
      <c r="G106" s="1053"/>
      <c r="H106" s="1044" t="s">
        <v>1396</v>
      </c>
      <c r="I106" s="1044"/>
      <c r="J106" s="1044"/>
      <c r="K106" s="1044"/>
      <c r="L106" s="1044"/>
      <c r="M106" s="1054"/>
      <c r="N106" s="1044"/>
      <c r="O106" s="1055"/>
      <c r="P106" s="1045">
        <f t="shared" si="13"/>
        <v>0</v>
      </c>
      <c r="Q106" s="1046">
        <v>20</v>
      </c>
      <c r="R106" s="1045" t="str">
        <f t="shared" si="14"/>
        <v/>
      </c>
      <c r="S106" s="1047" t="s">
        <v>216</v>
      </c>
      <c r="T106" s="1044"/>
      <c r="U106" s="1055"/>
      <c r="V106" s="1044"/>
      <c r="W106" s="1055"/>
      <c r="X106" s="1056">
        <f t="shared" si="12"/>
        <v>20</v>
      </c>
      <c r="Y106" s="1057"/>
      <c r="Z106" s="1057"/>
      <c r="AA106" s="1057"/>
      <c r="AB106" s="1057"/>
      <c r="AC106" s="1057"/>
      <c r="AD106" s="1057"/>
      <c r="AE106" s="1057"/>
      <c r="AF106" s="1057"/>
      <c r="AG106" s="1057"/>
      <c r="AH106" s="1057"/>
      <c r="AI106" s="1057"/>
      <c r="AJ106" s="1057"/>
      <c r="AK106" s="1057"/>
      <c r="AL106" s="1057"/>
      <c r="AM106" s="1057"/>
      <c r="AN106" s="1057"/>
      <c r="AO106" s="1057"/>
      <c r="AP106" s="1057"/>
      <c r="AQ106" s="1057"/>
      <c r="AR106" s="1057"/>
      <c r="AS106" s="1057"/>
      <c r="AT106" s="1057"/>
      <c r="AU106" s="1057"/>
      <c r="AV106" s="1057"/>
      <c r="AW106" s="1057"/>
      <c r="AX106" s="1057"/>
      <c r="AY106" s="1057"/>
      <c r="AZ106" s="1057"/>
      <c r="BA106" s="1057"/>
      <c r="BB106" s="1057"/>
      <c r="BC106" s="1057"/>
      <c r="BD106" s="1057"/>
      <c r="BE106" s="1057"/>
      <c r="BF106" s="1057"/>
      <c r="BG106" s="1057"/>
      <c r="BH106" s="1057"/>
      <c r="BI106" s="1057"/>
      <c r="BJ106" s="1057"/>
      <c r="BK106" s="1057"/>
      <c r="BL106" s="1057"/>
      <c r="BM106" s="1057"/>
      <c r="BN106" s="1057"/>
      <c r="BO106" s="1057"/>
      <c r="BP106" s="1057"/>
      <c r="BQ106" s="1057"/>
      <c r="BR106" s="1057"/>
      <c r="BS106" s="1057"/>
      <c r="BT106" s="1057"/>
    </row>
    <row r="107" spans="1:72" s="698" customFormat="1" hidden="1" x14ac:dyDescent="0.3">
      <c r="A107" s="989">
        <f t="shared" ref="A107:A170" si="15">IF(R107 = "", 0,1)</f>
        <v>0</v>
      </c>
      <c r="B107" s="990">
        <v>2023</v>
      </c>
      <c r="C107" s="990">
        <v>0</v>
      </c>
      <c r="D107" s="983" t="s">
        <v>2370</v>
      </c>
      <c r="E107" s="991"/>
      <c r="F107" s="992"/>
      <c r="G107" s="993">
        <v>11</v>
      </c>
      <c r="H107" s="983" t="s">
        <v>2377</v>
      </c>
      <c r="I107" s="983" t="s">
        <v>1819</v>
      </c>
      <c r="J107" s="983" t="s">
        <v>404</v>
      </c>
      <c r="K107" s="983" t="s">
        <v>324</v>
      </c>
      <c r="L107" s="983">
        <v>43204</v>
      </c>
      <c r="M107" s="984"/>
      <c r="N107" s="983" t="s">
        <v>2378</v>
      </c>
      <c r="O107" s="985" t="s">
        <v>222</v>
      </c>
      <c r="P107" s="986">
        <f t="shared" si="13"/>
        <v>0</v>
      </c>
      <c r="Q107" s="987">
        <v>55</v>
      </c>
      <c r="R107" s="986" t="str">
        <f t="shared" si="14"/>
        <v/>
      </c>
      <c r="S107" s="988" t="s">
        <v>2379</v>
      </c>
      <c r="T107" s="684" t="s">
        <v>2228</v>
      </c>
      <c r="U107" s="684" t="s">
        <v>326</v>
      </c>
      <c r="V107" s="684" t="s">
        <v>2542</v>
      </c>
      <c r="W107" s="985" t="s">
        <v>729</v>
      </c>
      <c r="X107" s="696"/>
      <c r="Y107" s="697"/>
      <c r="Z107" s="697"/>
      <c r="AA107" s="697"/>
      <c r="AB107" s="697"/>
      <c r="AC107" s="697"/>
      <c r="AD107" s="697"/>
      <c r="AE107" s="697"/>
      <c r="AF107" s="697"/>
      <c r="AG107" s="697"/>
      <c r="AH107" s="697"/>
      <c r="AI107" s="697"/>
      <c r="AJ107" s="697"/>
      <c r="AK107" s="697"/>
      <c r="AL107" s="697"/>
      <c r="AM107" s="697"/>
      <c r="AN107" s="697"/>
      <c r="AO107" s="697"/>
      <c r="AP107" s="697"/>
      <c r="AQ107" s="697"/>
      <c r="AR107" s="697"/>
      <c r="AS107" s="697"/>
      <c r="AT107" s="697"/>
      <c r="AU107" s="697"/>
      <c r="AV107" s="697"/>
      <c r="AW107" s="697"/>
      <c r="AX107" s="697"/>
      <c r="AY107" s="697"/>
      <c r="AZ107" s="697"/>
      <c r="BA107" s="697"/>
      <c r="BB107" s="697"/>
      <c r="BC107" s="697"/>
      <c r="BD107" s="697"/>
      <c r="BE107" s="697"/>
      <c r="BF107" s="697"/>
      <c r="BG107" s="697"/>
      <c r="BH107" s="697"/>
      <c r="BI107" s="697"/>
      <c r="BJ107" s="697"/>
      <c r="BK107" s="697"/>
      <c r="BL107" s="697"/>
      <c r="BM107" s="697"/>
      <c r="BN107" s="697"/>
      <c r="BO107" s="697"/>
      <c r="BP107" s="697"/>
      <c r="BQ107" s="697"/>
      <c r="BR107" s="697"/>
      <c r="BS107" s="697"/>
      <c r="BT107" s="697"/>
    </row>
    <row r="108" spans="1:72" s="698" customFormat="1" hidden="1" x14ac:dyDescent="0.3">
      <c r="A108" s="994">
        <f t="shared" si="15"/>
        <v>0</v>
      </c>
      <c r="B108" s="995">
        <v>2023</v>
      </c>
      <c r="C108" s="995">
        <v>0</v>
      </c>
      <c r="D108" s="977" t="s">
        <v>1915</v>
      </c>
      <c r="E108" s="996"/>
      <c r="F108" s="997"/>
      <c r="G108" s="998">
        <v>12</v>
      </c>
      <c r="H108" s="977" t="s">
        <v>2497</v>
      </c>
      <c r="I108" s="977" t="s">
        <v>2498</v>
      </c>
      <c r="J108" s="977" t="s">
        <v>412</v>
      </c>
      <c r="K108" s="977" t="s">
        <v>324</v>
      </c>
      <c r="L108" s="977">
        <v>43204</v>
      </c>
      <c r="M108" s="978"/>
      <c r="N108" s="977"/>
      <c r="O108" s="979"/>
      <c r="P108" s="980">
        <f t="shared" si="13"/>
        <v>0</v>
      </c>
      <c r="Q108" s="981">
        <v>60</v>
      </c>
      <c r="R108" s="980" t="str">
        <f t="shared" si="14"/>
        <v/>
      </c>
      <c r="S108" s="982" t="s">
        <v>216</v>
      </c>
      <c r="T108" s="684" t="s">
        <v>2543</v>
      </c>
      <c r="U108" s="684" t="s">
        <v>348</v>
      </c>
      <c r="V108" s="684" t="s">
        <v>21</v>
      </c>
      <c r="W108" s="979"/>
      <c r="X108" s="688"/>
      <c r="Y108" s="689"/>
      <c r="Z108" s="689"/>
      <c r="AA108" s="689"/>
      <c r="AB108" s="689"/>
      <c r="AC108" s="689"/>
      <c r="AD108" s="689"/>
      <c r="AE108" s="689"/>
      <c r="AF108" s="689"/>
      <c r="AG108" s="689"/>
      <c r="AH108" s="689"/>
      <c r="AI108" s="689"/>
      <c r="AJ108" s="689"/>
      <c r="AK108" s="689"/>
      <c r="AL108" s="689"/>
      <c r="AM108" s="689"/>
      <c r="AN108" s="689"/>
      <c r="AO108" s="689"/>
      <c r="AP108" s="689"/>
      <c r="AQ108" s="689"/>
      <c r="AR108" s="689"/>
      <c r="AS108" s="689"/>
      <c r="AT108" s="689"/>
      <c r="AU108" s="689"/>
      <c r="AV108" s="689"/>
      <c r="AW108" s="689"/>
      <c r="AX108" s="689"/>
      <c r="AY108" s="689"/>
      <c r="AZ108" s="689"/>
      <c r="BA108" s="689"/>
      <c r="BB108" s="689"/>
      <c r="BC108" s="689"/>
      <c r="BD108" s="689"/>
      <c r="BE108" s="689"/>
      <c r="BF108" s="689"/>
      <c r="BG108" s="689"/>
      <c r="BH108" s="689"/>
      <c r="BI108" s="689"/>
      <c r="BJ108" s="689"/>
      <c r="BK108" s="689"/>
      <c r="BL108" s="689"/>
      <c r="BM108" s="689"/>
      <c r="BN108" s="689"/>
      <c r="BO108" s="689"/>
      <c r="BP108" s="689"/>
      <c r="BQ108" s="689"/>
      <c r="BR108" s="689"/>
      <c r="BS108" s="689"/>
      <c r="BT108" s="689"/>
    </row>
    <row r="109" spans="1:72" s="698" customFormat="1" hidden="1" x14ac:dyDescent="0.3">
      <c r="A109" s="989">
        <f t="shared" si="15"/>
        <v>0</v>
      </c>
      <c r="B109" s="990">
        <v>2023</v>
      </c>
      <c r="C109" s="990">
        <v>0</v>
      </c>
      <c r="D109" s="983" t="s">
        <v>1965</v>
      </c>
      <c r="E109" s="991"/>
      <c r="F109" s="992"/>
      <c r="G109" s="993">
        <v>10</v>
      </c>
      <c r="H109" s="983" t="s">
        <v>1712</v>
      </c>
      <c r="I109" s="983" t="s">
        <v>1713</v>
      </c>
      <c r="J109" s="983" t="s">
        <v>404</v>
      </c>
      <c r="K109" s="983" t="s">
        <v>324</v>
      </c>
      <c r="L109" s="983">
        <v>43204</v>
      </c>
      <c r="M109" s="984"/>
      <c r="N109" s="983" t="s">
        <v>2381</v>
      </c>
      <c r="O109" s="985"/>
      <c r="P109" s="986">
        <f t="shared" si="13"/>
        <v>0</v>
      </c>
      <c r="Q109" s="987">
        <v>50</v>
      </c>
      <c r="R109" s="986" t="str">
        <f t="shared" si="14"/>
        <v/>
      </c>
      <c r="S109" s="988" t="s">
        <v>2538</v>
      </c>
      <c r="T109" s="684" t="s">
        <v>2228</v>
      </c>
      <c r="U109" s="684" t="s">
        <v>330</v>
      </c>
      <c r="V109" s="684" t="s">
        <v>387</v>
      </c>
      <c r="W109" s="985"/>
      <c r="X109" s="696"/>
      <c r="Y109" s="697"/>
      <c r="Z109" s="697"/>
      <c r="AA109" s="697"/>
      <c r="AB109" s="697"/>
      <c r="AC109" s="697"/>
      <c r="AD109" s="697"/>
      <c r="AE109" s="697"/>
      <c r="AF109" s="697"/>
      <c r="AG109" s="697"/>
      <c r="AH109" s="697"/>
      <c r="AI109" s="697"/>
      <c r="AJ109" s="697"/>
      <c r="AK109" s="697"/>
      <c r="AL109" s="697"/>
      <c r="AM109" s="697"/>
      <c r="AN109" s="697"/>
      <c r="AO109" s="697"/>
      <c r="AP109" s="697"/>
      <c r="AQ109" s="697"/>
      <c r="AR109" s="697"/>
      <c r="AS109" s="697"/>
      <c r="AT109" s="697"/>
      <c r="AU109" s="697"/>
      <c r="AV109" s="697"/>
      <c r="AW109" s="697"/>
      <c r="AX109" s="697"/>
      <c r="AY109" s="697"/>
      <c r="AZ109" s="697"/>
      <c r="BA109" s="697"/>
      <c r="BB109" s="697"/>
      <c r="BC109" s="697"/>
      <c r="BD109" s="697"/>
      <c r="BE109" s="697"/>
      <c r="BF109" s="697"/>
      <c r="BG109" s="697"/>
      <c r="BH109" s="697"/>
      <c r="BI109" s="697"/>
      <c r="BJ109" s="697"/>
      <c r="BK109" s="697"/>
      <c r="BL109" s="697"/>
      <c r="BM109" s="697"/>
      <c r="BN109" s="697"/>
      <c r="BO109" s="697"/>
      <c r="BP109" s="697"/>
      <c r="BQ109" s="697"/>
      <c r="BR109" s="697"/>
      <c r="BS109" s="697"/>
      <c r="BT109" s="697"/>
    </row>
    <row r="110" spans="1:72" s="698" customFormat="1" hidden="1" x14ac:dyDescent="0.3">
      <c r="A110" s="994">
        <f t="shared" si="15"/>
        <v>0</v>
      </c>
      <c r="B110" s="995">
        <v>2023</v>
      </c>
      <c r="C110" s="995">
        <v>0</v>
      </c>
      <c r="D110" s="977" t="s">
        <v>1551</v>
      </c>
      <c r="E110" s="996"/>
      <c r="F110" s="997"/>
      <c r="G110" s="998">
        <v>8</v>
      </c>
      <c r="H110" s="977" t="s">
        <v>2462</v>
      </c>
      <c r="I110" s="977" t="s">
        <v>2463</v>
      </c>
      <c r="J110" s="977" t="s">
        <v>2464</v>
      </c>
      <c r="K110" s="977" t="s">
        <v>324</v>
      </c>
      <c r="L110" s="977">
        <v>43228</v>
      </c>
      <c r="M110" s="978"/>
      <c r="N110" s="977" t="s">
        <v>2465</v>
      </c>
      <c r="O110" s="979" t="s">
        <v>222</v>
      </c>
      <c r="P110" s="980">
        <f t="shared" si="13"/>
        <v>0</v>
      </c>
      <c r="Q110" s="981">
        <v>40</v>
      </c>
      <c r="R110" s="980" t="str">
        <f t="shared" si="14"/>
        <v/>
      </c>
      <c r="S110" s="982" t="s">
        <v>2466</v>
      </c>
      <c r="T110" s="684" t="s">
        <v>2544</v>
      </c>
      <c r="U110" s="684" t="s">
        <v>347</v>
      </c>
      <c r="V110" s="684"/>
      <c r="W110" s="979" t="s">
        <v>2467</v>
      </c>
      <c r="X110" s="688"/>
      <c r="Y110" s="689"/>
      <c r="Z110" s="689"/>
      <c r="AA110" s="689"/>
      <c r="AB110" s="689"/>
      <c r="AC110" s="689"/>
      <c r="AD110" s="689"/>
      <c r="AE110" s="689"/>
      <c r="AF110" s="689"/>
      <c r="AG110" s="689"/>
      <c r="AH110" s="689"/>
      <c r="AI110" s="689"/>
      <c r="AJ110" s="689"/>
      <c r="AK110" s="689"/>
      <c r="AL110" s="689"/>
      <c r="AM110" s="689"/>
      <c r="AN110" s="689"/>
      <c r="AO110" s="689"/>
      <c r="AP110" s="689"/>
      <c r="AQ110" s="689"/>
      <c r="AR110" s="689"/>
      <c r="AS110" s="689"/>
      <c r="AT110" s="689"/>
      <c r="AU110" s="689"/>
      <c r="AV110" s="689"/>
      <c r="AW110" s="689"/>
      <c r="AX110" s="689"/>
      <c r="AY110" s="689"/>
      <c r="AZ110" s="689"/>
      <c r="BA110" s="689"/>
      <c r="BB110" s="689"/>
      <c r="BC110" s="689"/>
      <c r="BD110" s="689"/>
      <c r="BE110" s="689"/>
      <c r="BF110" s="689"/>
      <c r="BG110" s="689"/>
      <c r="BH110" s="689"/>
      <c r="BI110" s="689"/>
      <c r="BJ110" s="689"/>
      <c r="BK110" s="689"/>
      <c r="BL110" s="689"/>
      <c r="BM110" s="689"/>
      <c r="BN110" s="689"/>
      <c r="BO110" s="689"/>
      <c r="BP110" s="689"/>
      <c r="BQ110" s="689"/>
      <c r="BR110" s="689"/>
      <c r="BS110" s="689"/>
      <c r="BT110" s="689"/>
    </row>
    <row r="111" spans="1:72" s="698" customFormat="1" hidden="1" x14ac:dyDescent="0.3">
      <c r="A111" s="994">
        <f t="shared" si="15"/>
        <v>0</v>
      </c>
      <c r="B111" s="995">
        <v>2023</v>
      </c>
      <c r="C111" s="995">
        <v>0</v>
      </c>
      <c r="D111" s="977" t="s">
        <v>1965</v>
      </c>
      <c r="E111" s="996"/>
      <c r="F111" s="997">
        <v>10</v>
      </c>
      <c r="G111" s="998">
        <v>6</v>
      </c>
      <c r="H111" s="977" t="s">
        <v>2683</v>
      </c>
      <c r="I111" s="977" t="s">
        <v>2201</v>
      </c>
      <c r="J111" s="977" t="s">
        <v>2200</v>
      </c>
      <c r="K111" s="977" t="s">
        <v>339</v>
      </c>
      <c r="L111" s="977">
        <v>43123</v>
      </c>
      <c r="M111" s="978"/>
      <c r="N111" s="977"/>
      <c r="O111" s="979"/>
      <c r="P111" s="980">
        <f t="shared" si="13"/>
        <v>0</v>
      </c>
      <c r="Q111" s="981">
        <v>80</v>
      </c>
      <c r="R111" s="980" t="str">
        <f t="shared" si="14"/>
        <v/>
      </c>
      <c r="S111" s="982" t="s">
        <v>2407</v>
      </c>
      <c r="T111" s="684" t="s">
        <v>2545</v>
      </c>
      <c r="U111" s="684" t="s">
        <v>330</v>
      </c>
      <c r="V111" s="684" t="s">
        <v>339</v>
      </c>
      <c r="W111" s="979"/>
      <c r="X111" s="688"/>
      <c r="Y111" s="689"/>
      <c r="Z111" s="689"/>
      <c r="AA111" s="689"/>
      <c r="AB111" s="689"/>
      <c r="AC111" s="689"/>
      <c r="AD111" s="689"/>
      <c r="AE111" s="689"/>
      <c r="AF111" s="689"/>
      <c r="AG111" s="689"/>
      <c r="AH111" s="689"/>
      <c r="AI111" s="689"/>
      <c r="AJ111" s="689"/>
      <c r="AK111" s="689"/>
      <c r="AL111" s="689"/>
      <c r="AM111" s="689"/>
      <c r="AN111" s="689"/>
      <c r="AO111" s="689"/>
      <c r="AP111" s="689"/>
      <c r="AQ111" s="689"/>
      <c r="AR111" s="689"/>
      <c r="AS111" s="689"/>
      <c r="AT111" s="689"/>
      <c r="AU111" s="689"/>
      <c r="AV111" s="689"/>
      <c r="AW111" s="689"/>
      <c r="AX111" s="689"/>
      <c r="AY111" s="689"/>
      <c r="AZ111" s="689"/>
      <c r="BA111" s="689"/>
      <c r="BB111" s="689"/>
      <c r="BC111" s="689"/>
      <c r="BD111" s="689"/>
      <c r="BE111" s="689"/>
      <c r="BF111" s="689"/>
      <c r="BG111" s="689"/>
      <c r="BH111" s="689"/>
      <c r="BI111" s="689"/>
      <c r="BJ111" s="689"/>
      <c r="BK111" s="689"/>
      <c r="BL111" s="689"/>
      <c r="BM111" s="689"/>
      <c r="BN111" s="689"/>
      <c r="BO111" s="689"/>
      <c r="BP111" s="689"/>
      <c r="BQ111" s="689"/>
      <c r="BR111" s="689"/>
      <c r="BS111" s="689"/>
      <c r="BT111" s="689"/>
    </row>
    <row r="112" spans="1:72" s="698" customFormat="1" hidden="1" x14ac:dyDescent="0.3">
      <c r="A112" s="994">
        <f t="shared" si="15"/>
        <v>0</v>
      </c>
      <c r="B112" s="995">
        <v>2023</v>
      </c>
      <c r="C112" s="995">
        <v>0</v>
      </c>
      <c r="D112" s="977" t="s">
        <v>2292</v>
      </c>
      <c r="E112" s="996"/>
      <c r="F112" s="997"/>
      <c r="G112" s="998">
        <v>15</v>
      </c>
      <c r="H112" s="977" t="s">
        <v>1935</v>
      </c>
      <c r="I112" s="977" t="s">
        <v>1502</v>
      </c>
      <c r="J112" s="977" t="s">
        <v>412</v>
      </c>
      <c r="K112" s="977" t="s">
        <v>324</v>
      </c>
      <c r="L112" s="977">
        <v>43204</v>
      </c>
      <c r="M112" s="978"/>
      <c r="N112" s="977"/>
      <c r="O112" s="979"/>
      <c r="P112" s="980">
        <f t="shared" si="13"/>
        <v>0</v>
      </c>
      <c r="Q112" s="981"/>
      <c r="R112" s="980" t="str">
        <f t="shared" si="14"/>
        <v/>
      </c>
      <c r="S112" s="982"/>
      <c r="T112" s="684" t="s">
        <v>2543</v>
      </c>
      <c r="U112" s="684" t="s">
        <v>347</v>
      </c>
      <c r="V112" s="684" t="s">
        <v>405</v>
      </c>
      <c r="W112" s="979"/>
      <c r="X112" s="688"/>
      <c r="Y112" s="689"/>
      <c r="Z112" s="689"/>
      <c r="AA112" s="689"/>
      <c r="AB112" s="689"/>
      <c r="AC112" s="689"/>
      <c r="AD112" s="689"/>
      <c r="AE112" s="689"/>
      <c r="AF112" s="689"/>
      <c r="AG112" s="689"/>
      <c r="AH112" s="689"/>
      <c r="AI112" s="689"/>
      <c r="AJ112" s="689"/>
      <c r="AK112" s="689"/>
      <c r="AL112" s="689"/>
      <c r="AM112" s="689"/>
      <c r="AN112" s="689"/>
      <c r="AO112" s="689"/>
      <c r="AP112" s="689"/>
      <c r="AQ112" s="689"/>
      <c r="AR112" s="689"/>
      <c r="AS112" s="689"/>
      <c r="AT112" s="689"/>
      <c r="AU112" s="689"/>
      <c r="AV112" s="689"/>
      <c r="AW112" s="689"/>
      <c r="AX112" s="689"/>
      <c r="AY112" s="689"/>
      <c r="AZ112" s="689"/>
      <c r="BA112" s="689"/>
      <c r="BB112" s="689"/>
      <c r="BC112" s="689"/>
      <c r="BD112" s="689"/>
      <c r="BE112" s="689"/>
      <c r="BF112" s="689"/>
      <c r="BG112" s="689"/>
      <c r="BH112" s="689"/>
      <c r="BI112" s="689"/>
      <c r="BJ112" s="689"/>
      <c r="BK112" s="689"/>
      <c r="BL112" s="689"/>
      <c r="BM112" s="689"/>
      <c r="BN112" s="689"/>
      <c r="BO112" s="689"/>
      <c r="BP112" s="689"/>
      <c r="BQ112" s="689"/>
      <c r="BR112" s="689"/>
      <c r="BS112" s="689"/>
      <c r="BT112" s="689"/>
    </row>
    <row r="113" spans="1:72" s="698" customFormat="1" hidden="1" x14ac:dyDescent="0.3">
      <c r="A113" s="994">
        <f t="shared" si="15"/>
        <v>0</v>
      </c>
      <c r="B113" s="995">
        <v>2023</v>
      </c>
      <c r="C113" s="995">
        <v>0</v>
      </c>
      <c r="D113" s="977" t="s">
        <v>2292</v>
      </c>
      <c r="E113" s="996">
        <v>10</v>
      </c>
      <c r="F113" s="997"/>
      <c r="G113" s="998"/>
      <c r="H113" s="977" t="s">
        <v>983</v>
      </c>
      <c r="I113" s="977" t="s">
        <v>984</v>
      </c>
      <c r="J113" s="977" t="s">
        <v>769</v>
      </c>
      <c r="K113" s="977" t="s">
        <v>324</v>
      </c>
      <c r="L113" s="977">
        <v>43204</v>
      </c>
      <c r="M113" s="978"/>
      <c r="N113" s="977" t="s">
        <v>2399</v>
      </c>
      <c r="O113" s="979" t="s">
        <v>222</v>
      </c>
      <c r="P113" s="980">
        <f t="shared" si="13"/>
        <v>0</v>
      </c>
      <c r="Q113" s="981">
        <v>50</v>
      </c>
      <c r="R113" s="980" t="str">
        <f t="shared" si="14"/>
        <v/>
      </c>
      <c r="S113" s="982" t="s">
        <v>2400</v>
      </c>
      <c r="T113" s="684" t="s">
        <v>2546</v>
      </c>
      <c r="U113" s="684" t="s">
        <v>340</v>
      </c>
      <c r="V113" s="684" t="s">
        <v>13</v>
      </c>
      <c r="W113" s="979" t="s">
        <v>527</v>
      </c>
      <c r="X113" s="688"/>
      <c r="Y113" s="689"/>
      <c r="Z113" s="689"/>
      <c r="AA113" s="689"/>
      <c r="AB113" s="689"/>
      <c r="AC113" s="689"/>
      <c r="AD113" s="689"/>
      <c r="AE113" s="689"/>
      <c r="AF113" s="689"/>
      <c r="AG113" s="689"/>
      <c r="AH113" s="689"/>
      <c r="AI113" s="689"/>
      <c r="AJ113" s="689"/>
      <c r="AK113" s="689"/>
      <c r="AL113" s="689"/>
      <c r="AM113" s="689"/>
      <c r="AN113" s="689"/>
      <c r="AO113" s="689"/>
      <c r="AP113" s="689"/>
      <c r="AQ113" s="689"/>
      <c r="AR113" s="689"/>
      <c r="AS113" s="689"/>
      <c r="AT113" s="689"/>
      <c r="AU113" s="689"/>
      <c r="AV113" s="689"/>
      <c r="AW113" s="689"/>
      <c r="AX113" s="689"/>
      <c r="AY113" s="689"/>
      <c r="AZ113" s="689"/>
      <c r="BA113" s="689"/>
      <c r="BB113" s="689"/>
      <c r="BC113" s="689"/>
      <c r="BD113" s="689"/>
      <c r="BE113" s="689"/>
      <c r="BF113" s="689"/>
      <c r="BG113" s="689"/>
      <c r="BH113" s="689"/>
      <c r="BI113" s="689"/>
      <c r="BJ113" s="689"/>
      <c r="BK113" s="689"/>
      <c r="BL113" s="689"/>
      <c r="BM113" s="689"/>
      <c r="BN113" s="689"/>
      <c r="BO113" s="689"/>
      <c r="BP113" s="689"/>
      <c r="BQ113" s="689"/>
      <c r="BR113" s="689"/>
      <c r="BS113" s="689"/>
      <c r="BT113" s="689"/>
    </row>
    <row r="114" spans="1:72" s="698" customFormat="1" hidden="1" x14ac:dyDescent="0.3">
      <c r="A114" s="989">
        <f t="shared" si="15"/>
        <v>0</v>
      </c>
      <c r="B114" s="990">
        <v>2023</v>
      </c>
      <c r="C114" s="990">
        <v>0</v>
      </c>
      <c r="D114" s="983" t="s">
        <v>2370</v>
      </c>
      <c r="E114" s="991">
        <v>10</v>
      </c>
      <c r="F114" s="992"/>
      <c r="G114" s="993"/>
      <c r="H114" s="983" t="s">
        <v>2008</v>
      </c>
      <c r="I114" s="983" t="s">
        <v>2009</v>
      </c>
      <c r="J114" s="983" t="s">
        <v>404</v>
      </c>
      <c r="K114" s="983" t="s">
        <v>324</v>
      </c>
      <c r="L114" s="983">
        <v>43204</v>
      </c>
      <c r="M114" s="984"/>
      <c r="N114" s="983" t="s">
        <v>2375</v>
      </c>
      <c r="O114" s="985"/>
      <c r="P114" s="986">
        <f t="shared" si="13"/>
        <v>0</v>
      </c>
      <c r="Q114" s="987">
        <v>50</v>
      </c>
      <c r="R114" s="986" t="str">
        <f t="shared" si="14"/>
        <v/>
      </c>
      <c r="S114" s="988" t="s">
        <v>2376</v>
      </c>
      <c r="T114" s="684" t="s">
        <v>2231</v>
      </c>
      <c r="U114" s="684" t="s">
        <v>338</v>
      </c>
      <c r="V114" s="684" t="s">
        <v>349</v>
      </c>
      <c r="W114" s="985"/>
      <c r="X114" s="696"/>
      <c r="Y114" s="697"/>
      <c r="Z114" s="697"/>
      <c r="AA114" s="697"/>
      <c r="AB114" s="697"/>
      <c r="AC114" s="697"/>
      <c r="AD114" s="697"/>
      <c r="AE114" s="697"/>
      <c r="AF114" s="697"/>
      <c r="AG114" s="697"/>
      <c r="AH114" s="697"/>
      <c r="AI114" s="697"/>
      <c r="AJ114" s="697"/>
      <c r="AK114" s="697"/>
      <c r="AL114" s="697"/>
      <c r="AM114" s="697"/>
      <c r="AN114" s="697"/>
      <c r="AO114" s="697"/>
      <c r="AP114" s="697"/>
      <c r="AQ114" s="697"/>
      <c r="AR114" s="697"/>
      <c r="AS114" s="697"/>
      <c r="AT114" s="697"/>
      <c r="AU114" s="697"/>
      <c r="AV114" s="697"/>
      <c r="AW114" s="697"/>
      <c r="AX114" s="697"/>
      <c r="AY114" s="697"/>
      <c r="AZ114" s="697"/>
      <c r="BA114" s="697"/>
      <c r="BB114" s="697"/>
      <c r="BC114" s="697"/>
      <c r="BD114" s="697"/>
      <c r="BE114" s="697"/>
      <c r="BF114" s="697"/>
      <c r="BG114" s="697"/>
      <c r="BH114" s="697"/>
      <c r="BI114" s="697"/>
      <c r="BJ114" s="697"/>
      <c r="BK114" s="697"/>
      <c r="BL114" s="697"/>
      <c r="BM114" s="697"/>
      <c r="BN114" s="697"/>
      <c r="BO114" s="697"/>
      <c r="BP114" s="697"/>
      <c r="BQ114" s="697"/>
      <c r="BR114" s="697"/>
      <c r="BS114" s="697"/>
      <c r="BT114" s="697"/>
    </row>
    <row r="115" spans="1:72" s="698" customFormat="1" hidden="1" x14ac:dyDescent="0.3">
      <c r="A115" s="994">
        <f t="shared" si="15"/>
        <v>0</v>
      </c>
      <c r="B115" s="995">
        <v>2023</v>
      </c>
      <c r="C115" s="995">
        <v>0</v>
      </c>
      <c r="D115" s="977" t="s">
        <v>1870</v>
      </c>
      <c r="E115" s="996"/>
      <c r="F115" s="997"/>
      <c r="G115" s="998">
        <v>40</v>
      </c>
      <c r="H115" s="977" t="s">
        <v>2429</v>
      </c>
      <c r="I115" s="977" t="s">
        <v>1676</v>
      </c>
      <c r="J115" s="977" t="s">
        <v>416</v>
      </c>
      <c r="K115" s="977" t="s">
        <v>324</v>
      </c>
      <c r="L115" s="977">
        <v>43204</v>
      </c>
      <c r="M115" s="978"/>
      <c r="N115" s="977" t="s">
        <v>2430</v>
      </c>
      <c r="O115" s="979" t="s">
        <v>222</v>
      </c>
      <c r="P115" s="980">
        <f t="shared" si="13"/>
        <v>0</v>
      </c>
      <c r="Q115" s="981">
        <v>200</v>
      </c>
      <c r="R115" s="980" t="str">
        <f t="shared" si="14"/>
        <v/>
      </c>
      <c r="S115" s="982" t="s">
        <v>2431</v>
      </c>
      <c r="T115" s="684" t="s">
        <v>2227</v>
      </c>
      <c r="U115" s="684" t="s">
        <v>326</v>
      </c>
      <c r="V115" s="684" t="s">
        <v>326</v>
      </c>
      <c r="W115" s="979" t="s">
        <v>2432</v>
      </c>
      <c r="X115" s="688"/>
      <c r="Y115" s="689"/>
      <c r="Z115" s="689"/>
      <c r="AA115" s="689"/>
      <c r="AB115" s="689"/>
      <c r="AC115" s="689"/>
      <c r="AD115" s="689"/>
      <c r="AE115" s="689"/>
      <c r="AF115" s="689"/>
      <c r="AG115" s="689"/>
      <c r="AH115" s="689"/>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row>
    <row r="116" spans="1:72" s="698" customFormat="1" hidden="1" x14ac:dyDescent="0.3">
      <c r="A116" s="994">
        <f t="shared" si="15"/>
        <v>0</v>
      </c>
      <c r="B116" s="995">
        <v>2023</v>
      </c>
      <c r="C116" s="995">
        <v>0</v>
      </c>
      <c r="D116" s="977" t="s">
        <v>2110</v>
      </c>
      <c r="E116" s="996"/>
      <c r="F116" s="997"/>
      <c r="G116" s="998">
        <v>20</v>
      </c>
      <c r="H116" s="977" t="s">
        <v>2485</v>
      </c>
      <c r="I116" s="977" t="s">
        <v>2486</v>
      </c>
      <c r="J116" s="977" t="s">
        <v>2487</v>
      </c>
      <c r="K116" s="977" t="s">
        <v>339</v>
      </c>
      <c r="L116" s="977">
        <v>43123</v>
      </c>
      <c r="M116" s="978"/>
      <c r="N116" s="977" t="s">
        <v>2488</v>
      </c>
      <c r="O116" s="979" t="s">
        <v>222</v>
      </c>
      <c r="P116" s="980">
        <f t="shared" si="13"/>
        <v>0</v>
      </c>
      <c r="Q116" s="981">
        <v>100</v>
      </c>
      <c r="R116" s="980" t="str">
        <f t="shared" si="14"/>
        <v/>
      </c>
      <c r="S116" s="982" t="s">
        <v>216</v>
      </c>
      <c r="T116" s="684" t="s">
        <v>2547</v>
      </c>
      <c r="U116" s="684" t="s">
        <v>330</v>
      </c>
      <c r="V116" s="684" t="s">
        <v>349</v>
      </c>
      <c r="W116" s="979" t="s">
        <v>2476</v>
      </c>
      <c r="X116" s="688"/>
      <c r="Y116" s="689"/>
      <c r="Z116" s="689"/>
      <c r="AA116" s="689"/>
      <c r="AB116" s="689"/>
      <c r="AC116" s="689"/>
      <c r="AD116" s="689"/>
      <c r="AE116" s="689"/>
      <c r="AF116" s="689"/>
      <c r="AG116" s="689"/>
      <c r="AH116" s="689"/>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row>
    <row r="117" spans="1:72" s="698" customFormat="1" hidden="1" x14ac:dyDescent="0.3">
      <c r="A117" s="994">
        <f t="shared" si="15"/>
        <v>0</v>
      </c>
      <c r="B117" s="995">
        <v>2023</v>
      </c>
      <c r="C117" s="995">
        <v>0</v>
      </c>
      <c r="D117" s="977" t="s">
        <v>2370</v>
      </c>
      <c r="E117" s="996">
        <v>10</v>
      </c>
      <c r="F117" s="997"/>
      <c r="G117" s="998"/>
      <c r="H117" s="977" t="s">
        <v>2512</v>
      </c>
      <c r="I117" s="977" t="s">
        <v>2513</v>
      </c>
      <c r="J117" s="977" t="s">
        <v>404</v>
      </c>
      <c r="K117" s="977" t="s">
        <v>324</v>
      </c>
      <c r="L117" s="977">
        <v>43204</v>
      </c>
      <c r="M117" s="978"/>
      <c r="N117" s="977"/>
      <c r="O117" s="979"/>
      <c r="P117" s="980">
        <f t="shared" si="13"/>
        <v>0</v>
      </c>
      <c r="Q117" s="981">
        <v>50</v>
      </c>
      <c r="R117" s="980" t="str">
        <f t="shared" si="14"/>
        <v/>
      </c>
      <c r="S117" s="982" t="s">
        <v>2536</v>
      </c>
      <c r="T117" s="684" t="s">
        <v>2228</v>
      </c>
      <c r="U117" s="684" t="s">
        <v>347</v>
      </c>
      <c r="V117" s="684" t="s">
        <v>21</v>
      </c>
      <c r="W117" s="979"/>
      <c r="X117" s="688"/>
      <c r="Y117" s="689"/>
      <c r="Z117" s="689"/>
      <c r="AA117" s="689"/>
      <c r="AB117" s="689"/>
      <c r="AC117" s="689"/>
      <c r="AD117" s="689"/>
      <c r="AE117" s="689"/>
      <c r="AF117" s="689"/>
      <c r="AG117" s="689"/>
      <c r="AH117" s="689"/>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row>
    <row r="118" spans="1:72" s="698" customFormat="1" hidden="1" x14ac:dyDescent="0.3">
      <c r="A118" s="994">
        <f t="shared" si="15"/>
        <v>0</v>
      </c>
      <c r="B118" s="995">
        <v>2023</v>
      </c>
      <c r="C118" s="995">
        <v>0</v>
      </c>
      <c r="D118" s="977" t="s">
        <v>1551</v>
      </c>
      <c r="E118" s="996"/>
      <c r="F118" s="997"/>
      <c r="G118" s="998">
        <v>10</v>
      </c>
      <c r="H118" s="977" t="s">
        <v>2459</v>
      </c>
      <c r="I118" s="977" t="s">
        <v>1108</v>
      </c>
      <c r="J118" s="977" t="s">
        <v>1109</v>
      </c>
      <c r="K118" s="977" t="s">
        <v>324</v>
      </c>
      <c r="L118" s="977">
        <v>43228</v>
      </c>
      <c r="M118" s="978"/>
      <c r="N118" s="977" t="s">
        <v>2460</v>
      </c>
      <c r="O118" s="979" t="s">
        <v>222</v>
      </c>
      <c r="P118" s="980">
        <f t="shared" si="13"/>
        <v>0</v>
      </c>
      <c r="Q118" s="981">
        <v>50</v>
      </c>
      <c r="R118" s="980" t="str">
        <f t="shared" si="14"/>
        <v/>
      </c>
      <c r="S118" s="982" t="s">
        <v>216</v>
      </c>
      <c r="T118" s="684" t="s">
        <v>374</v>
      </c>
      <c r="U118" s="684" t="s">
        <v>347</v>
      </c>
      <c r="V118" s="684"/>
      <c r="W118" s="979" t="s">
        <v>2461</v>
      </c>
      <c r="X118" s="688"/>
      <c r="Y118" s="689"/>
      <c r="Z118" s="689"/>
      <c r="AA118" s="689"/>
      <c r="AB118" s="689"/>
      <c r="AC118" s="689"/>
      <c r="AD118" s="689"/>
      <c r="AE118" s="689"/>
      <c r="AF118" s="689"/>
      <c r="AG118" s="689"/>
      <c r="AH118" s="689"/>
      <c r="AI118" s="689"/>
      <c r="AJ118" s="689"/>
      <c r="AK118" s="689"/>
      <c r="AL118" s="689"/>
      <c r="AM118" s="689"/>
      <c r="AN118" s="689"/>
      <c r="AO118" s="689"/>
      <c r="AP118" s="689"/>
      <c r="AQ118" s="689"/>
      <c r="AR118" s="689"/>
      <c r="AS118" s="689"/>
      <c r="AT118" s="689"/>
      <c r="AU118" s="689"/>
      <c r="AV118" s="689"/>
      <c r="AW118" s="689"/>
      <c r="AX118" s="689"/>
      <c r="AY118" s="689"/>
      <c r="AZ118" s="689"/>
      <c r="BA118" s="689"/>
      <c r="BB118" s="689"/>
      <c r="BC118" s="689"/>
      <c r="BD118" s="689"/>
      <c r="BE118" s="689"/>
      <c r="BF118" s="689"/>
      <c r="BG118" s="689"/>
      <c r="BH118" s="689"/>
      <c r="BI118" s="689"/>
      <c r="BJ118" s="689"/>
      <c r="BK118" s="689"/>
      <c r="BL118" s="689"/>
      <c r="BM118" s="689"/>
      <c r="BN118" s="689"/>
      <c r="BO118" s="689"/>
      <c r="BP118" s="689"/>
      <c r="BQ118" s="689"/>
      <c r="BR118" s="689"/>
      <c r="BS118" s="689"/>
      <c r="BT118" s="689"/>
    </row>
    <row r="119" spans="1:72" s="698" customFormat="1" hidden="1" x14ac:dyDescent="0.3">
      <c r="A119" s="994">
        <f t="shared" si="15"/>
        <v>0</v>
      </c>
      <c r="B119" s="995">
        <v>2023</v>
      </c>
      <c r="C119" s="995">
        <v>0</v>
      </c>
      <c r="D119" s="977" t="s">
        <v>2370</v>
      </c>
      <c r="E119" s="996"/>
      <c r="F119" s="997"/>
      <c r="G119" s="998">
        <v>10</v>
      </c>
      <c r="H119" s="977" t="s">
        <v>2026</v>
      </c>
      <c r="I119" s="977" t="s">
        <v>2027</v>
      </c>
      <c r="J119" s="977" t="s">
        <v>404</v>
      </c>
      <c r="K119" s="977" t="s">
        <v>324</v>
      </c>
      <c r="L119" s="977">
        <v>43204</v>
      </c>
      <c r="M119" s="978"/>
      <c r="N119" s="977" t="s">
        <v>2527</v>
      </c>
      <c r="O119" s="979" t="s">
        <v>222</v>
      </c>
      <c r="P119" s="980">
        <f t="shared" si="13"/>
        <v>0</v>
      </c>
      <c r="Q119" s="981">
        <v>50</v>
      </c>
      <c r="R119" s="980" t="str">
        <f t="shared" si="14"/>
        <v/>
      </c>
      <c r="S119" s="982" t="s">
        <v>2528</v>
      </c>
      <c r="T119" s="684" t="s">
        <v>2231</v>
      </c>
      <c r="U119" s="684" t="s">
        <v>348</v>
      </c>
      <c r="V119" s="684" t="s">
        <v>348</v>
      </c>
      <c r="W119" s="979" t="s">
        <v>2521</v>
      </c>
      <c r="X119" s="688"/>
      <c r="Y119" s="689"/>
      <c r="Z119" s="689"/>
      <c r="AA119" s="689"/>
      <c r="AB119" s="689"/>
      <c r="AC119" s="689"/>
      <c r="AD119" s="689"/>
      <c r="AE119" s="689"/>
      <c r="AF119" s="689"/>
      <c r="AG119" s="689"/>
      <c r="AH119" s="689"/>
      <c r="AI119" s="689"/>
      <c r="AJ119" s="689"/>
      <c r="AK119" s="689"/>
      <c r="AL119" s="689"/>
      <c r="AM119" s="689"/>
      <c r="AN119" s="689"/>
      <c r="AO119" s="689"/>
      <c r="AP119" s="689"/>
      <c r="AQ119" s="689"/>
      <c r="AR119" s="689"/>
      <c r="AS119" s="689"/>
      <c r="AT119" s="689"/>
      <c r="AU119" s="689"/>
      <c r="AV119" s="689"/>
      <c r="AW119" s="689"/>
      <c r="AX119" s="689"/>
      <c r="AY119" s="689"/>
      <c r="AZ119" s="689"/>
      <c r="BA119" s="689"/>
      <c r="BB119" s="689"/>
      <c r="BC119" s="689"/>
      <c r="BD119" s="689"/>
      <c r="BE119" s="689"/>
      <c r="BF119" s="689"/>
      <c r="BG119" s="689"/>
      <c r="BH119" s="689"/>
      <c r="BI119" s="689"/>
      <c r="BJ119" s="689"/>
      <c r="BK119" s="689"/>
      <c r="BL119" s="689"/>
      <c r="BM119" s="689"/>
      <c r="BN119" s="689"/>
      <c r="BO119" s="689"/>
      <c r="BP119" s="689"/>
      <c r="BQ119" s="689"/>
      <c r="BR119" s="689"/>
      <c r="BS119" s="689"/>
      <c r="BT119" s="689"/>
    </row>
    <row r="120" spans="1:72" s="698" customFormat="1" hidden="1" x14ac:dyDescent="0.3">
      <c r="A120" s="989">
        <f t="shared" si="15"/>
        <v>0</v>
      </c>
      <c r="B120" s="990">
        <v>2023</v>
      </c>
      <c r="C120" s="990">
        <v>0</v>
      </c>
      <c r="D120" s="983" t="s">
        <v>2128</v>
      </c>
      <c r="E120" s="991"/>
      <c r="F120" s="992"/>
      <c r="G120" s="993">
        <v>25</v>
      </c>
      <c r="H120" s="983" t="s">
        <v>2134</v>
      </c>
      <c r="I120" s="983" t="s">
        <v>2135</v>
      </c>
      <c r="J120" s="983" t="s">
        <v>845</v>
      </c>
      <c r="K120" s="983" t="s">
        <v>324</v>
      </c>
      <c r="L120" s="983">
        <v>43204</v>
      </c>
      <c r="M120" s="984"/>
      <c r="N120" s="983" t="s">
        <v>2322</v>
      </c>
      <c r="O120" s="985" t="s">
        <v>222</v>
      </c>
      <c r="P120" s="986">
        <f t="shared" si="13"/>
        <v>0</v>
      </c>
      <c r="Q120" s="987">
        <v>125</v>
      </c>
      <c r="R120" s="986" t="str">
        <f t="shared" si="14"/>
        <v/>
      </c>
      <c r="S120" s="988" t="s">
        <v>2323</v>
      </c>
      <c r="T120" s="684" t="s">
        <v>2548</v>
      </c>
      <c r="U120" s="684" t="s">
        <v>330</v>
      </c>
      <c r="V120" s="684"/>
      <c r="W120" s="985" t="s">
        <v>2324</v>
      </c>
      <c r="X120" s="696"/>
      <c r="Y120" s="697"/>
      <c r="Z120" s="697"/>
      <c r="AA120" s="697"/>
      <c r="AB120" s="697"/>
      <c r="AC120" s="697"/>
      <c r="AD120" s="697"/>
      <c r="AE120" s="697"/>
      <c r="AF120" s="697"/>
      <c r="AG120" s="697"/>
      <c r="AH120" s="697"/>
      <c r="AI120" s="697"/>
      <c r="AJ120" s="697"/>
      <c r="AK120" s="697"/>
      <c r="AL120" s="697"/>
      <c r="AM120" s="697"/>
      <c r="AN120" s="697"/>
      <c r="AO120" s="697"/>
      <c r="AP120" s="697"/>
      <c r="AQ120" s="697"/>
      <c r="AR120" s="697"/>
      <c r="AS120" s="697"/>
      <c r="AT120" s="697"/>
      <c r="AU120" s="697"/>
      <c r="AV120" s="697"/>
      <c r="AW120" s="697"/>
      <c r="AX120" s="697"/>
      <c r="AY120" s="697"/>
      <c r="AZ120" s="697"/>
      <c r="BA120" s="697"/>
      <c r="BB120" s="697"/>
      <c r="BC120" s="697"/>
      <c r="BD120" s="697"/>
      <c r="BE120" s="697"/>
      <c r="BF120" s="697"/>
      <c r="BG120" s="697"/>
      <c r="BH120" s="697"/>
      <c r="BI120" s="697"/>
      <c r="BJ120" s="697"/>
      <c r="BK120" s="697"/>
      <c r="BL120" s="697"/>
      <c r="BM120" s="697"/>
      <c r="BN120" s="697"/>
      <c r="BO120" s="697"/>
      <c r="BP120" s="697"/>
      <c r="BQ120" s="697"/>
      <c r="BR120" s="697"/>
      <c r="BS120" s="697"/>
      <c r="BT120" s="697"/>
    </row>
    <row r="121" spans="1:72" s="698" customFormat="1" hidden="1" x14ac:dyDescent="0.3">
      <c r="A121" s="994">
        <f t="shared" si="15"/>
        <v>0</v>
      </c>
      <c r="B121" s="995">
        <v>2023</v>
      </c>
      <c r="C121" s="995">
        <v>0</v>
      </c>
      <c r="D121" s="977" t="s">
        <v>1965</v>
      </c>
      <c r="E121" s="996">
        <v>8</v>
      </c>
      <c r="F121" s="997"/>
      <c r="G121" s="998">
        <v>4</v>
      </c>
      <c r="H121" s="977" t="s">
        <v>2064</v>
      </c>
      <c r="I121" s="977" t="s">
        <v>2065</v>
      </c>
      <c r="J121" s="977" t="s">
        <v>115</v>
      </c>
      <c r="K121" s="977" t="s">
        <v>324</v>
      </c>
      <c r="L121" s="977">
        <v>43204</v>
      </c>
      <c r="M121" s="978"/>
      <c r="N121" s="977"/>
      <c r="O121" s="979"/>
      <c r="P121" s="980">
        <f t="shared" si="13"/>
        <v>0</v>
      </c>
      <c r="Q121" s="981">
        <v>60</v>
      </c>
      <c r="R121" s="980" t="str">
        <f t="shared" si="14"/>
        <v/>
      </c>
      <c r="S121" s="982" t="s">
        <v>2407</v>
      </c>
      <c r="T121" s="684" t="s">
        <v>2227</v>
      </c>
      <c r="U121" s="684" t="s">
        <v>330</v>
      </c>
      <c r="V121" s="684" t="s">
        <v>330</v>
      </c>
      <c r="W121" s="979"/>
      <c r="X121" s="688"/>
      <c r="Y121" s="689"/>
      <c r="Z121" s="689"/>
      <c r="AA121" s="689"/>
      <c r="AB121" s="689"/>
      <c r="AC121" s="689"/>
      <c r="AD121" s="689"/>
      <c r="AE121" s="689"/>
      <c r="AF121" s="689"/>
      <c r="AG121" s="689"/>
      <c r="AH121" s="689"/>
      <c r="AI121" s="689"/>
      <c r="AJ121" s="689"/>
      <c r="AK121" s="689"/>
      <c r="AL121" s="689"/>
      <c r="AM121" s="689"/>
      <c r="AN121" s="689"/>
      <c r="AO121" s="689"/>
      <c r="AP121" s="689"/>
      <c r="AQ121" s="689"/>
      <c r="AR121" s="689"/>
      <c r="AS121" s="689"/>
      <c r="AT121" s="689"/>
      <c r="AU121" s="689"/>
      <c r="AV121" s="689"/>
      <c r="AW121" s="689"/>
      <c r="AX121" s="689"/>
      <c r="AY121" s="689"/>
      <c r="AZ121" s="689"/>
      <c r="BA121" s="689"/>
      <c r="BB121" s="689"/>
      <c r="BC121" s="689"/>
      <c r="BD121" s="689"/>
      <c r="BE121" s="689"/>
      <c r="BF121" s="689"/>
      <c r="BG121" s="689"/>
      <c r="BH121" s="689"/>
      <c r="BI121" s="689"/>
      <c r="BJ121" s="689"/>
      <c r="BK121" s="689"/>
      <c r="BL121" s="689"/>
      <c r="BM121" s="689"/>
      <c r="BN121" s="689"/>
      <c r="BO121" s="689"/>
      <c r="BP121" s="689"/>
      <c r="BQ121" s="689"/>
      <c r="BR121" s="689"/>
      <c r="BS121" s="689"/>
      <c r="BT121" s="689"/>
    </row>
    <row r="122" spans="1:72" s="698" customFormat="1" hidden="1" x14ac:dyDescent="0.3">
      <c r="A122" s="994">
        <f t="shared" si="15"/>
        <v>0</v>
      </c>
      <c r="B122" s="995">
        <v>2023</v>
      </c>
      <c r="C122" s="995">
        <v>0</v>
      </c>
      <c r="D122" s="977" t="s">
        <v>2110</v>
      </c>
      <c r="E122" s="996"/>
      <c r="F122" s="997"/>
      <c r="G122" s="998">
        <v>15</v>
      </c>
      <c r="H122" s="977" t="s">
        <v>2477</v>
      </c>
      <c r="I122" s="977" t="s">
        <v>2478</v>
      </c>
      <c r="J122" s="977" t="s">
        <v>2479</v>
      </c>
      <c r="K122" s="977" t="s">
        <v>324</v>
      </c>
      <c r="L122" s="977">
        <v>43228</v>
      </c>
      <c r="M122" s="978"/>
      <c r="N122" s="977" t="s">
        <v>2480</v>
      </c>
      <c r="O122" s="979" t="s">
        <v>222</v>
      </c>
      <c r="P122" s="980">
        <f t="shared" si="13"/>
        <v>0</v>
      </c>
      <c r="Q122" s="981">
        <v>75</v>
      </c>
      <c r="R122" s="980" t="str">
        <f t="shared" si="14"/>
        <v/>
      </c>
      <c r="S122" s="982" t="s">
        <v>216</v>
      </c>
      <c r="T122" s="684" t="s">
        <v>2549</v>
      </c>
      <c r="U122" s="684" t="s">
        <v>345</v>
      </c>
      <c r="V122" s="684"/>
      <c r="W122" s="979" t="s">
        <v>2476</v>
      </c>
      <c r="X122" s="688"/>
      <c r="Y122" s="689"/>
      <c r="Z122" s="689"/>
      <c r="AA122" s="689"/>
      <c r="AB122" s="689"/>
      <c r="AC122" s="689"/>
      <c r="AD122" s="689"/>
      <c r="AE122" s="689"/>
      <c r="AF122" s="689"/>
      <c r="AG122" s="689"/>
      <c r="AH122" s="689"/>
      <c r="AI122" s="689"/>
      <c r="AJ122" s="689"/>
      <c r="AK122" s="689"/>
      <c r="AL122" s="689"/>
      <c r="AM122" s="689"/>
      <c r="AN122" s="689"/>
      <c r="AO122" s="689"/>
      <c r="AP122" s="689"/>
      <c r="AQ122" s="689"/>
      <c r="AR122" s="689"/>
      <c r="AS122" s="689"/>
      <c r="AT122" s="689"/>
      <c r="AU122" s="689"/>
      <c r="AV122" s="689"/>
      <c r="AW122" s="689"/>
      <c r="AX122" s="689"/>
      <c r="AY122" s="689"/>
      <c r="AZ122" s="689"/>
      <c r="BA122" s="689"/>
      <c r="BB122" s="689"/>
      <c r="BC122" s="689"/>
      <c r="BD122" s="689"/>
      <c r="BE122" s="689"/>
      <c r="BF122" s="689"/>
      <c r="BG122" s="689"/>
      <c r="BH122" s="689"/>
      <c r="BI122" s="689"/>
      <c r="BJ122" s="689"/>
      <c r="BK122" s="689"/>
      <c r="BL122" s="689"/>
      <c r="BM122" s="689"/>
      <c r="BN122" s="689"/>
      <c r="BO122" s="689"/>
      <c r="BP122" s="689"/>
      <c r="BQ122" s="689"/>
      <c r="BR122" s="689"/>
      <c r="BS122" s="689"/>
      <c r="BT122" s="689"/>
    </row>
    <row r="123" spans="1:72" s="698" customFormat="1" hidden="1" x14ac:dyDescent="0.3">
      <c r="A123" s="989">
        <f t="shared" si="15"/>
        <v>0</v>
      </c>
      <c r="B123" s="990">
        <v>2023</v>
      </c>
      <c r="C123" s="990">
        <v>0</v>
      </c>
      <c r="D123" s="983" t="s">
        <v>1870</v>
      </c>
      <c r="E123" s="991">
        <v>10</v>
      </c>
      <c r="F123" s="992"/>
      <c r="G123" s="993"/>
      <c r="H123" s="983" t="s">
        <v>2333</v>
      </c>
      <c r="I123" s="983" t="s">
        <v>1559</v>
      </c>
      <c r="J123" s="983" t="s">
        <v>404</v>
      </c>
      <c r="K123" s="983" t="s">
        <v>324</v>
      </c>
      <c r="L123" s="983">
        <v>43204</v>
      </c>
      <c r="M123" s="984"/>
      <c r="N123" s="983" t="s">
        <v>2330</v>
      </c>
      <c r="O123" s="985" t="s">
        <v>222</v>
      </c>
      <c r="P123" s="986">
        <f t="shared" si="13"/>
        <v>0</v>
      </c>
      <c r="Q123" s="987">
        <v>50</v>
      </c>
      <c r="R123" s="986" t="str">
        <f t="shared" si="14"/>
        <v/>
      </c>
      <c r="S123" s="988" t="s">
        <v>2334</v>
      </c>
      <c r="T123" s="684" t="s">
        <v>2231</v>
      </c>
      <c r="U123" s="684" t="s">
        <v>340</v>
      </c>
      <c r="V123" s="684" t="s">
        <v>345</v>
      </c>
      <c r="W123" s="985" t="s">
        <v>2335</v>
      </c>
      <c r="X123" s="696"/>
      <c r="Y123" s="697"/>
      <c r="Z123" s="697"/>
      <c r="AA123" s="697"/>
      <c r="AB123" s="697"/>
      <c r="AC123" s="697"/>
      <c r="AD123" s="697"/>
      <c r="AE123" s="697"/>
      <c r="AF123" s="697"/>
      <c r="AG123" s="697"/>
      <c r="AH123" s="697"/>
      <c r="AI123" s="697"/>
      <c r="AJ123" s="697"/>
      <c r="AK123" s="697"/>
      <c r="AL123" s="697"/>
      <c r="AM123" s="697"/>
      <c r="AN123" s="697"/>
      <c r="AO123" s="697"/>
      <c r="AP123" s="697"/>
      <c r="AQ123" s="697"/>
      <c r="AR123" s="697"/>
      <c r="AS123" s="697"/>
      <c r="AT123" s="697"/>
      <c r="AU123" s="697"/>
      <c r="AV123" s="697"/>
      <c r="AW123" s="697"/>
      <c r="AX123" s="697"/>
      <c r="AY123" s="697"/>
      <c r="AZ123" s="697"/>
      <c r="BA123" s="697"/>
      <c r="BB123" s="697"/>
      <c r="BC123" s="697"/>
      <c r="BD123" s="697"/>
      <c r="BE123" s="697"/>
      <c r="BF123" s="697"/>
      <c r="BG123" s="697"/>
      <c r="BH123" s="697"/>
      <c r="BI123" s="697"/>
      <c r="BJ123" s="697"/>
      <c r="BK123" s="697"/>
      <c r="BL123" s="697"/>
      <c r="BM123" s="697"/>
      <c r="BN123" s="697"/>
      <c r="BO123" s="697"/>
      <c r="BP123" s="697"/>
      <c r="BQ123" s="697"/>
      <c r="BR123" s="697"/>
      <c r="BS123" s="697"/>
      <c r="BT123" s="697"/>
    </row>
    <row r="124" spans="1:72" s="698" customFormat="1" hidden="1" x14ac:dyDescent="0.3">
      <c r="A124" s="989">
        <f t="shared" si="15"/>
        <v>0</v>
      </c>
      <c r="B124" s="990">
        <v>2023</v>
      </c>
      <c r="C124" s="990">
        <v>0</v>
      </c>
      <c r="D124" s="983" t="s">
        <v>2370</v>
      </c>
      <c r="E124" s="991"/>
      <c r="F124" s="992"/>
      <c r="G124" s="993">
        <v>20</v>
      </c>
      <c r="H124" s="983" t="s">
        <v>2372</v>
      </c>
      <c r="I124" s="983" t="s">
        <v>1640</v>
      </c>
      <c r="J124" s="983" t="s">
        <v>404</v>
      </c>
      <c r="K124" s="983" t="s">
        <v>324</v>
      </c>
      <c r="L124" s="983">
        <v>43204</v>
      </c>
      <c r="M124" s="984"/>
      <c r="N124" s="983" t="s">
        <v>2373</v>
      </c>
      <c r="O124" s="985" t="s">
        <v>222</v>
      </c>
      <c r="P124" s="986">
        <f t="shared" si="13"/>
        <v>0</v>
      </c>
      <c r="Q124" s="987">
        <v>100</v>
      </c>
      <c r="R124" s="986" t="str">
        <f t="shared" si="14"/>
        <v/>
      </c>
      <c r="S124" s="988" t="s">
        <v>2374</v>
      </c>
      <c r="T124" s="684" t="s">
        <v>2228</v>
      </c>
      <c r="U124" s="684" t="s">
        <v>348</v>
      </c>
      <c r="V124" s="684" t="s">
        <v>2550</v>
      </c>
      <c r="W124" s="985" t="s">
        <v>729</v>
      </c>
      <c r="X124" s="696"/>
      <c r="Y124" s="697"/>
      <c r="Z124" s="697"/>
      <c r="AA124" s="697"/>
      <c r="AB124" s="697"/>
      <c r="AC124" s="697"/>
      <c r="AD124" s="697"/>
      <c r="AE124" s="697"/>
      <c r="AF124" s="697"/>
      <c r="AG124" s="697"/>
      <c r="AH124" s="697"/>
      <c r="AI124" s="697"/>
      <c r="AJ124" s="697"/>
      <c r="AK124" s="697"/>
      <c r="AL124" s="697"/>
      <c r="AM124" s="697"/>
      <c r="AN124" s="697"/>
      <c r="AO124" s="697"/>
      <c r="AP124" s="697"/>
      <c r="AQ124" s="697"/>
      <c r="AR124" s="697"/>
      <c r="AS124" s="697"/>
      <c r="AT124" s="697"/>
      <c r="AU124" s="697"/>
      <c r="AV124" s="697"/>
      <c r="AW124" s="697"/>
      <c r="AX124" s="697"/>
      <c r="AY124" s="697"/>
      <c r="AZ124" s="697"/>
      <c r="BA124" s="697"/>
      <c r="BB124" s="697"/>
      <c r="BC124" s="697"/>
      <c r="BD124" s="697"/>
      <c r="BE124" s="697"/>
      <c r="BF124" s="697"/>
      <c r="BG124" s="697"/>
      <c r="BH124" s="697"/>
      <c r="BI124" s="697"/>
      <c r="BJ124" s="697"/>
      <c r="BK124" s="697"/>
      <c r="BL124" s="697"/>
      <c r="BM124" s="697"/>
      <c r="BN124" s="697"/>
      <c r="BO124" s="697"/>
      <c r="BP124" s="697"/>
      <c r="BQ124" s="697"/>
      <c r="BR124" s="697"/>
      <c r="BS124" s="697"/>
      <c r="BT124" s="697"/>
    </row>
    <row r="125" spans="1:72" s="698" customFormat="1" hidden="1" x14ac:dyDescent="0.3">
      <c r="A125" s="994">
        <f t="shared" si="15"/>
        <v>0</v>
      </c>
      <c r="B125" s="995">
        <v>2023</v>
      </c>
      <c r="C125" s="995">
        <v>0</v>
      </c>
      <c r="D125" s="977" t="s">
        <v>1915</v>
      </c>
      <c r="E125" s="996"/>
      <c r="F125" s="997"/>
      <c r="G125" s="998">
        <v>24</v>
      </c>
      <c r="H125" s="977" t="s">
        <v>0</v>
      </c>
      <c r="I125" s="977" t="s">
        <v>1</v>
      </c>
      <c r="J125" s="977" t="s">
        <v>404</v>
      </c>
      <c r="K125" s="977" t="s">
        <v>324</v>
      </c>
      <c r="L125" s="977">
        <v>43204</v>
      </c>
      <c r="M125" s="978"/>
      <c r="N125" s="977"/>
      <c r="O125" s="979" t="s">
        <v>222</v>
      </c>
      <c r="P125" s="980">
        <f t="shared" si="13"/>
        <v>0</v>
      </c>
      <c r="Q125" s="981">
        <v>120</v>
      </c>
      <c r="R125" s="980" t="str">
        <f t="shared" si="14"/>
        <v/>
      </c>
      <c r="S125" s="982" t="s">
        <v>216</v>
      </c>
      <c r="T125" s="684" t="s">
        <v>2231</v>
      </c>
      <c r="U125" s="684" t="s">
        <v>347</v>
      </c>
      <c r="V125" s="684" t="s">
        <v>347</v>
      </c>
      <c r="W125" s="979" t="s">
        <v>2507</v>
      </c>
      <c r="X125" s="688"/>
      <c r="Y125" s="689"/>
      <c r="Z125" s="689"/>
      <c r="AA125" s="689"/>
      <c r="AB125" s="689"/>
      <c r="AC125" s="689"/>
      <c r="AD125" s="689"/>
      <c r="AE125" s="689"/>
      <c r="AF125" s="689"/>
      <c r="AG125" s="689"/>
      <c r="AH125" s="689"/>
      <c r="AI125" s="689"/>
      <c r="AJ125" s="689"/>
      <c r="AK125" s="689"/>
      <c r="AL125" s="689"/>
      <c r="AM125" s="689"/>
      <c r="AN125" s="689"/>
      <c r="AO125" s="689"/>
      <c r="AP125" s="689"/>
      <c r="AQ125" s="689"/>
      <c r="AR125" s="689"/>
      <c r="AS125" s="689"/>
      <c r="AT125" s="689"/>
      <c r="AU125" s="689"/>
      <c r="AV125" s="689"/>
      <c r="AW125" s="689"/>
      <c r="AX125" s="689"/>
      <c r="AY125" s="689"/>
      <c r="AZ125" s="689"/>
      <c r="BA125" s="689"/>
      <c r="BB125" s="689"/>
      <c r="BC125" s="689"/>
      <c r="BD125" s="689"/>
      <c r="BE125" s="689"/>
      <c r="BF125" s="689"/>
      <c r="BG125" s="689"/>
      <c r="BH125" s="689"/>
      <c r="BI125" s="689"/>
      <c r="BJ125" s="689"/>
      <c r="BK125" s="689"/>
      <c r="BL125" s="689"/>
      <c r="BM125" s="689"/>
      <c r="BN125" s="689"/>
      <c r="BO125" s="689"/>
      <c r="BP125" s="689"/>
      <c r="BQ125" s="689"/>
      <c r="BR125" s="689"/>
      <c r="BS125" s="689"/>
      <c r="BT125" s="689"/>
    </row>
    <row r="126" spans="1:72" s="698" customFormat="1" hidden="1" x14ac:dyDescent="0.3">
      <c r="A126" s="994">
        <f t="shared" si="15"/>
        <v>0</v>
      </c>
      <c r="B126" s="995">
        <v>2023</v>
      </c>
      <c r="C126" s="995">
        <v>0</v>
      </c>
      <c r="D126" s="977" t="s">
        <v>1915</v>
      </c>
      <c r="E126" s="996"/>
      <c r="F126" s="997"/>
      <c r="G126" s="998">
        <v>20</v>
      </c>
      <c r="H126" s="977" t="s">
        <v>1931</v>
      </c>
      <c r="I126" s="977" t="s">
        <v>1932</v>
      </c>
      <c r="J126" s="977" t="s">
        <v>371</v>
      </c>
      <c r="K126" s="977" t="s">
        <v>324</v>
      </c>
      <c r="L126" s="977">
        <v>43204</v>
      </c>
      <c r="M126" s="978"/>
      <c r="N126" s="977"/>
      <c r="O126" s="979"/>
      <c r="P126" s="980">
        <f t="shared" si="13"/>
        <v>0</v>
      </c>
      <c r="Q126" s="981">
        <v>100</v>
      </c>
      <c r="R126" s="980" t="str">
        <f t="shared" si="14"/>
        <v/>
      </c>
      <c r="S126" s="982" t="s">
        <v>2506</v>
      </c>
      <c r="T126" s="684" t="s">
        <v>2227</v>
      </c>
      <c r="U126" s="684" t="s">
        <v>348</v>
      </c>
      <c r="V126" s="684" t="s">
        <v>345</v>
      </c>
      <c r="W126" s="979"/>
      <c r="X126" s="688"/>
      <c r="Y126" s="689"/>
      <c r="Z126" s="689"/>
      <c r="AA126" s="689"/>
      <c r="AB126" s="689"/>
      <c r="AC126" s="689"/>
      <c r="AD126" s="689"/>
      <c r="AE126" s="689"/>
      <c r="AF126" s="689"/>
      <c r="AG126" s="689"/>
      <c r="AH126" s="689"/>
      <c r="AI126" s="689"/>
      <c r="AJ126" s="689"/>
      <c r="AK126" s="689"/>
      <c r="AL126" s="689"/>
      <c r="AM126" s="689"/>
      <c r="AN126" s="689"/>
      <c r="AO126" s="689"/>
      <c r="AP126" s="689"/>
      <c r="AQ126" s="689"/>
      <c r="AR126" s="689"/>
      <c r="AS126" s="689"/>
      <c r="AT126" s="689"/>
      <c r="AU126" s="689"/>
      <c r="AV126" s="689"/>
      <c r="AW126" s="689"/>
      <c r="AX126" s="689"/>
      <c r="AY126" s="689"/>
      <c r="AZ126" s="689"/>
      <c r="BA126" s="689"/>
      <c r="BB126" s="689"/>
      <c r="BC126" s="689"/>
      <c r="BD126" s="689"/>
      <c r="BE126" s="689"/>
      <c r="BF126" s="689"/>
      <c r="BG126" s="689"/>
      <c r="BH126" s="689"/>
      <c r="BI126" s="689"/>
      <c r="BJ126" s="689"/>
      <c r="BK126" s="689"/>
      <c r="BL126" s="689"/>
      <c r="BM126" s="689"/>
      <c r="BN126" s="689"/>
      <c r="BO126" s="689"/>
      <c r="BP126" s="689"/>
      <c r="BQ126" s="689"/>
      <c r="BR126" s="689"/>
      <c r="BS126" s="689"/>
      <c r="BT126" s="689"/>
    </row>
    <row r="127" spans="1:72" s="698" customFormat="1" hidden="1" x14ac:dyDescent="0.3">
      <c r="A127" s="994">
        <f t="shared" si="15"/>
        <v>0</v>
      </c>
      <c r="B127" s="995">
        <v>2023</v>
      </c>
      <c r="C127" s="995">
        <v>0</v>
      </c>
      <c r="D127" s="977" t="s">
        <v>2118</v>
      </c>
      <c r="E127" s="996"/>
      <c r="F127" s="997"/>
      <c r="G127" s="998">
        <v>12</v>
      </c>
      <c r="H127" s="977" t="s">
        <v>2440</v>
      </c>
      <c r="I127" s="977" t="s">
        <v>2441</v>
      </c>
      <c r="J127" s="977" t="s">
        <v>2442</v>
      </c>
      <c r="K127" s="977" t="s">
        <v>324</v>
      </c>
      <c r="L127" s="977">
        <v>43228</v>
      </c>
      <c r="M127" s="978"/>
      <c r="N127" s="977"/>
      <c r="O127" s="979" t="s">
        <v>222</v>
      </c>
      <c r="P127" s="980">
        <f t="shared" si="13"/>
        <v>0</v>
      </c>
      <c r="Q127" s="981">
        <v>60</v>
      </c>
      <c r="R127" s="980" t="str">
        <f t="shared" si="14"/>
        <v/>
      </c>
      <c r="S127" s="982" t="s">
        <v>216</v>
      </c>
      <c r="T127" s="684" t="s">
        <v>2549</v>
      </c>
      <c r="U127" s="684" t="s">
        <v>347</v>
      </c>
      <c r="V127" s="684" t="s">
        <v>330</v>
      </c>
      <c r="W127" s="979" t="s">
        <v>2443</v>
      </c>
      <c r="X127" s="688"/>
      <c r="Y127" s="689"/>
      <c r="Z127" s="689"/>
      <c r="AA127" s="689"/>
      <c r="AB127" s="689"/>
      <c r="AC127" s="689"/>
      <c r="AD127" s="689"/>
      <c r="AE127" s="689"/>
      <c r="AF127" s="689"/>
      <c r="AG127" s="689"/>
      <c r="AH127" s="689"/>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row>
    <row r="128" spans="1:72" s="698" customFormat="1" hidden="1" x14ac:dyDescent="0.3">
      <c r="A128" s="994">
        <f t="shared" si="15"/>
        <v>0</v>
      </c>
      <c r="B128" s="995">
        <v>2023</v>
      </c>
      <c r="C128" s="995">
        <v>0</v>
      </c>
      <c r="D128" s="977" t="s">
        <v>1551</v>
      </c>
      <c r="E128" s="996"/>
      <c r="F128" s="997"/>
      <c r="G128" s="998">
        <v>20</v>
      </c>
      <c r="H128" s="977" t="s">
        <v>880</v>
      </c>
      <c r="I128" s="977" t="s">
        <v>881</v>
      </c>
      <c r="J128" s="977" t="s">
        <v>882</v>
      </c>
      <c r="K128" s="977" t="s">
        <v>361</v>
      </c>
      <c r="L128" s="977">
        <v>43026</v>
      </c>
      <c r="M128" s="978"/>
      <c r="N128" s="977" t="s">
        <v>2456</v>
      </c>
      <c r="O128" s="979" t="s">
        <v>222</v>
      </c>
      <c r="P128" s="980">
        <f t="shared" si="13"/>
        <v>0</v>
      </c>
      <c r="Q128" s="981">
        <v>100</v>
      </c>
      <c r="R128" s="980" t="str">
        <f t="shared" si="14"/>
        <v/>
      </c>
      <c r="S128" s="982" t="s">
        <v>216</v>
      </c>
      <c r="T128" s="684" t="s">
        <v>2551</v>
      </c>
      <c r="U128" s="684" t="s">
        <v>387</v>
      </c>
      <c r="V128" s="684">
        <v>252</v>
      </c>
      <c r="W128" s="979" t="s">
        <v>712</v>
      </c>
      <c r="X128" s="688"/>
      <c r="Y128" s="689"/>
      <c r="Z128" s="689"/>
      <c r="AA128" s="689"/>
      <c r="AB128" s="689"/>
      <c r="AC128" s="689"/>
      <c r="AD128" s="689"/>
      <c r="AE128" s="689"/>
      <c r="AF128" s="689"/>
      <c r="AG128" s="689"/>
      <c r="AH128" s="689"/>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row>
    <row r="129" spans="1:72" s="698" customFormat="1" hidden="1" x14ac:dyDescent="0.3">
      <c r="A129" s="989">
        <f t="shared" si="15"/>
        <v>0</v>
      </c>
      <c r="B129" s="990">
        <v>2023</v>
      </c>
      <c r="C129" s="990">
        <v>0</v>
      </c>
      <c r="D129" s="983" t="s">
        <v>2370</v>
      </c>
      <c r="E129" s="991"/>
      <c r="F129" s="992"/>
      <c r="G129" s="993">
        <v>10</v>
      </c>
      <c r="H129" s="983" t="s">
        <v>2367</v>
      </c>
      <c r="I129" s="983" t="s">
        <v>2368</v>
      </c>
      <c r="J129" s="983" t="s">
        <v>404</v>
      </c>
      <c r="K129" s="983" t="s">
        <v>324</v>
      </c>
      <c r="L129" s="983">
        <v>43204</v>
      </c>
      <c r="M129" s="984"/>
      <c r="N129" s="983" t="s">
        <v>2369</v>
      </c>
      <c r="O129" s="985"/>
      <c r="P129" s="986">
        <f t="shared" si="13"/>
        <v>0</v>
      </c>
      <c r="Q129" s="987">
        <v>50</v>
      </c>
      <c r="R129" s="986" t="str">
        <f t="shared" si="14"/>
        <v/>
      </c>
      <c r="S129" s="988" t="s">
        <v>216</v>
      </c>
      <c r="T129" s="684" t="s">
        <v>2228</v>
      </c>
      <c r="U129" s="684" t="s">
        <v>338</v>
      </c>
      <c r="V129" s="684" t="s">
        <v>1897</v>
      </c>
      <c r="W129" s="985"/>
      <c r="X129" s="696"/>
      <c r="Y129" s="697"/>
      <c r="Z129" s="697"/>
      <c r="AA129" s="697"/>
      <c r="AB129" s="697"/>
      <c r="AC129" s="697"/>
      <c r="AD129" s="697"/>
      <c r="AE129" s="697"/>
      <c r="AF129" s="697"/>
      <c r="AG129" s="697"/>
      <c r="AH129" s="697"/>
      <c r="AI129" s="697"/>
      <c r="AJ129" s="697"/>
      <c r="AK129" s="697"/>
      <c r="AL129" s="697"/>
      <c r="AM129" s="697"/>
      <c r="AN129" s="697"/>
      <c r="AO129" s="697"/>
      <c r="AP129" s="697"/>
      <c r="AQ129" s="697"/>
      <c r="AR129" s="697"/>
      <c r="AS129" s="697"/>
      <c r="AT129" s="697"/>
      <c r="AU129" s="697"/>
      <c r="AV129" s="697"/>
      <c r="AW129" s="697"/>
      <c r="AX129" s="697"/>
      <c r="AY129" s="697"/>
      <c r="AZ129" s="697"/>
      <c r="BA129" s="697"/>
      <c r="BB129" s="697"/>
      <c r="BC129" s="697"/>
      <c r="BD129" s="697"/>
      <c r="BE129" s="697"/>
      <c r="BF129" s="697"/>
      <c r="BG129" s="697"/>
      <c r="BH129" s="697"/>
      <c r="BI129" s="697"/>
      <c r="BJ129" s="697"/>
      <c r="BK129" s="697"/>
      <c r="BL129" s="697"/>
      <c r="BM129" s="697"/>
      <c r="BN129" s="697"/>
      <c r="BO129" s="697"/>
      <c r="BP129" s="697"/>
      <c r="BQ129" s="697"/>
      <c r="BR129" s="697"/>
      <c r="BS129" s="697"/>
      <c r="BT129" s="697"/>
    </row>
    <row r="130" spans="1:72" s="698" customFormat="1" hidden="1" x14ac:dyDescent="0.3">
      <c r="A130" s="989">
        <f t="shared" si="15"/>
        <v>0</v>
      </c>
      <c r="B130" s="990">
        <v>2023</v>
      </c>
      <c r="C130" s="990">
        <v>0</v>
      </c>
      <c r="D130" s="983" t="s">
        <v>1915</v>
      </c>
      <c r="E130" s="991"/>
      <c r="F130" s="992"/>
      <c r="G130" s="993">
        <v>10</v>
      </c>
      <c r="H130" s="983" t="s">
        <v>2339</v>
      </c>
      <c r="I130" s="983" t="s">
        <v>2340</v>
      </c>
      <c r="J130" s="983" t="s">
        <v>688</v>
      </c>
      <c r="K130" s="983" t="s">
        <v>324</v>
      </c>
      <c r="L130" s="983">
        <v>43204</v>
      </c>
      <c r="M130" s="984"/>
      <c r="N130" s="983" t="s">
        <v>2341</v>
      </c>
      <c r="O130" s="985" t="s">
        <v>222</v>
      </c>
      <c r="P130" s="986">
        <f t="shared" si="13"/>
        <v>0</v>
      </c>
      <c r="Q130" s="987">
        <v>50</v>
      </c>
      <c r="R130" s="986" t="str">
        <f t="shared" si="14"/>
        <v/>
      </c>
      <c r="S130" s="988" t="s">
        <v>216</v>
      </c>
      <c r="T130" s="684" t="s">
        <v>2229</v>
      </c>
      <c r="U130" s="684" t="s">
        <v>347</v>
      </c>
      <c r="V130" s="684" t="s">
        <v>21</v>
      </c>
      <c r="W130" s="985" t="s">
        <v>2342</v>
      </c>
      <c r="X130" s="696"/>
      <c r="Y130" s="697"/>
      <c r="Z130" s="697"/>
      <c r="AA130" s="697"/>
      <c r="AB130" s="697"/>
      <c r="AC130" s="697"/>
      <c r="AD130" s="697"/>
      <c r="AE130" s="697"/>
      <c r="AF130" s="697"/>
      <c r="AG130" s="697"/>
      <c r="AH130" s="697"/>
      <c r="AI130" s="697"/>
      <c r="AJ130" s="697"/>
      <c r="AK130" s="697"/>
      <c r="AL130" s="697"/>
      <c r="AM130" s="697"/>
      <c r="AN130" s="697"/>
      <c r="AO130" s="697"/>
      <c r="AP130" s="697"/>
      <c r="AQ130" s="697"/>
      <c r="AR130" s="697"/>
      <c r="AS130" s="697"/>
      <c r="AT130" s="697"/>
      <c r="AU130" s="697"/>
      <c r="AV130" s="697"/>
      <c r="AW130" s="697"/>
      <c r="AX130" s="697"/>
      <c r="AY130" s="697"/>
      <c r="AZ130" s="697"/>
      <c r="BA130" s="697"/>
      <c r="BB130" s="697"/>
      <c r="BC130" s="697"/>
      <c r="BD130" s="697"/>
      <c r="BE130" s="697"/>
      <c r="BF130" s="697"/>
      <c r="BG130" s="697"/>
      <c r="BH130" s="697"/>
      <c r="BI130" s="697"/>
      <c r="BJ130" s="697"/>
      <c r="BK130" s="697"/>
      <c r="BL130" s="697"/>
      <c r="BM130" s="697"/>
      <c r="BN130" s="697"/>
      <c r="BO130" s="697"/>
      <c r="BP130" s="697"/>
      <c r="BQ130" s="697"/>
      <c r="BR130" s="697"/>
      <c r="BS130" s="697"/>
      <c r="BT130" s="697"/>
    </row>
    <row r="131" spans="1:72" s="698" customFormat="1" hidden="1" x14ac:dyDescent="0.3">
      <c r="A131" s="994">
        <f t="shared" si="15"/>
        <v>0</v>
      </c>
      <c r="B131" s="995">
        <v>2023</v>
      </c>
      <c r="C131" s="995">
        <v>0</v>
      </c>
      <c r="D131" s="977" t="s">
        <v>1915</v>
      </c>
      <c r="E131" s="996"/>
      <c r="F131" s="997"/>
      <c r="G131" s="998">
        <v>20</v>
      </c>
      <c r="H131" s="977" t="s">
        <v>2508</v>
      </c>
      <c r="I131" s="977" t="s">
        <v>14</v>
      </c>
      <c r="J131" s="977" t="s">
        <v>370</v>
      </c>
      <c r="K131" s="977" t="s">
        <v>324</v>
      </c>
      <c r="L131" s="977">
        <v>43204</v>
      </c>
      <c r="M131" s="978"/>
      <c r="N131" s="977" t="s">
        <v>2509</v>
      </c>
      <c r="O131" s="979"/>
      <c r="P131" s="980">
        <f t="shared" si="13"/>
        <v>0</v>
      </c>
      <c r="Q131" s="981">
        <v>100</v>
      </c>
      <c r="R131" s="980" t="str">
        <f t="shared" si="14"/>
        <v/>
      </c>
      <c r="S131" s="982" t="s">
        <v>2537</v>
      </c>
      <c r="T131" s="684" t="s">
        <v>2546</v>
      </c>
      <c r="U131" s="684" t="s">
        <v>347</v>
      </c>
      <c r="V131" s="684" t="s">
        <v>2542</v>
      </c>
      <c r="W131" s="979"/>
      <c r="X131" s="688"/>
      <c r="Y131" s="689"/>
      <c r="Z131" s="689"/>
      <c r="AA131" s="689"/>
      <c r="AB131" s="689"/>
      <c r="AC131" s="689"/>
      <c r="AD131" s="689"/>
      <c r="AE131" s="689"/>
      <c r="AF131" s="689"/>
      <c r="AG131" s="689"/>
      <c r="AH131" s="689"/>
      <c r="AI131" s="689"/>
      <c r="AJ131" s="689"/>
      <c r="AK131" s="689"/>
      <c r="AL131" s="689"/>
      <c r="AM131" s="689"/>
      <c r="AN131" s="689"/>
      <c r="AO131" s="689"/>
      <c r="AP131" s="689"/>
      <c r="AQ131" s="689"/>
      <c r="AR131" s="689"/>
      <c r="AS131" s="689"/>
      <c r="AT131" s="689"/>
      <c r="AU131" s="689"/>
      <c r="AV131" s="689"/>
      <c r="AW131" s="689"/>
      <c r="AX131" s="689"/>
      <c r="AY131" s="689"/>
      <c r="AZ131" s="689"/>
      <c r="BA131" s="689"/>
      <c r="BB131" s="689"/>
      <c r="BC131" s="689"/>
      <c r="BD131" s="689"/>
      <c r="BE131" s="689"/>
      <c r="BF131" s="689"/>
      <c r="BG131" s="689"/>
      <c r="BH131" s="689"/>
      <c r="BI131" s="689"/>
      <c r="BJ131" s="689"/>
      <c r="BK131" s="689"/>
      <c r="BL131" s="689"/>
      <c r="BM131" s="689"/>
      <c r="BN131" s="689"/>
      <c r="BO131" s="689"/>
      <c r="BP131" s="689"/>
      <c r="BQ131" s="689"/>
      <c r="BR131" s="689"/>
      <c r="BS131" s="689"/>
      <c r="BT131" s="689"/>
    </row>
    <row r="132" spans="1:72" s="698" customFormat="1" hidden="1" x14ac:dyDescent="0.3">
      <c r="A132" s="989">
        <f t="shared" si="15"/>
        <v>0</v>
      </c>
      <c r="B132" s="990">
        <v>2023</v>
      </c>
      <c r="C132" s="990">
        <v>0</v>
      </c>
      <c r="D132" s="983" t="s">
        <v>1550</v>
      </c>
      <c r="E132" s="991">
        <v>40</v>
      </c>
      <c r="F132" s="992"/>
      <c r="G132" s="993"/>
      <c r="H132" s="983" t="s">
        <v>1463</v>
      </c>
      <c r="I132" s="983" t="s">
        <v>1467</v>
      </c>
      <c r="J132" s="983" t="s">
        <v>1499</v>
      </c>
      <c r="K132" s="983" t="s">
        <v>357</v>
      </c>
      <c r="L132" s="983">
        <v>43119</v>
      </c>
      <c r="M132" s="984"/>
      <c r="N132" s="983" t="s">
        <v>2366</v>
      </c>
      <c r="O132" s="985"/>
      <c r="P132" s="986">
        <f t="shared" si="13"/>
        <v>0</v>
      </c>
      <c r="Q132" s="987"/>
      <c r="R132" s="986" t="str">
        <f t="shared" si="14"/>
        <v/>
      </c>
      <c r="S132" s="988"/>
      <c r="T132" s="684" t="s">
        <v>2544</v>
      </c>
      <c r="U132" s="684" t="s">
        <v>326</v>
      </c>
      <c r="V132" s="684"/>
      <c r="W132" s="985"/>
      <c r="X132" s="696"/>
      <c r="Y132" s="697"/>
      <c r="Z132" s="697"/>
      <c r="AA132" s="697"/>
      <c r="AB132" s="697"/>
      <c r="AC132" s="697"/>
      <c r="AD132" s="697"/>
      <c r="AE132" s="697"/>
      <c r="AF132" s="697"/>
      <c r="AG132" s="697"/>
      <c r="AH132" s="697"/>
      <c r="AI132" s="697"/>
      <c r="AJ132" s="697"/>
      <c r="AK132" s="697"/>
      <c r="AL132" s="697"/>
      <c r="AM132" s="697"/>
      <c r="AN132" s="697"/>
      <c r="AO132" s="697"/>
      <c r="AP132" s="697"/>
      <c r="AQ132" s="697"/>
      <c r="AR132" s="697"/>
      <c r="AS132" s="697"/>
      <c r="AT132" s="697"/>
      <c r="AU132" s="697"/>
      <c r="AV132" s="697"/>
      <c r="AW132" s="697"/>
      <c r="AX132" s="697"/>
      <c r="AY132" s="697"/>
      <c r="AZ132" s="697"/>
      <c r="BA132" s="697"/>
      <c r="BB132" s="697"/>
      <c r="BC132" s="697"/>
      <c r="BD132" s="697"/>
      <c r="BE132" s="697"/>
      <c r="BF132" s="697"/>
      <c r="BG132" s="697"/>
      <c r="BH132" s="697"/>
      <c r="BI132" s="697"/>
      <c r="BJ132" s="697"/>
      <c r="BK132" s="697"/>
      <c r="BL132" s="697"/>
      <c r="BM132" s="697"/>
      <c r="BN132" s="697"/>
      <c r="BO132" s="697"/>
      <c r="BP132" s="697"/>
      <c r="BQ132" s="697"/>
      <c r="BR132" s="697"/>
      <c r="BS132" s="697"/>
      <c r="BT132" s="697"/>
    </row>
    <row r="133" spans="1:72" s="698" customFormat="1" hidden="1" x14ac:dyDescent="0.3">
      <c r="A133" s="994">
        <f t="shared" si="15"/>
        <v>0</v>
      </c>
      <c r="B133" s="995">
        <v>2023</v>
      </c>
      <c r="C133" s="995">
        <v>0</v>
      </c>
      <c r="D133" s="977" t="s">
        <v>1998</v>
      </c>
      <c r="E133" s="996">
        <v>40</v>
      </c>
      <c r="F133" s="997"/>
      <c r="G133" s="998"/>
      <c r="H133" s="977" t="s">
        <v>2153</v>
      </c>
      <c r="I133" s="977" t="s">
        <v>2154</v>
      </c>
      <c r="J133" s="977" t="s">
        <v>328</v>
      </c>
      <c r="K133" s="977" t="s">
        <v>324</v>
      </c>
      <c r="L133" s="977">
        <v>43204</v>
      </c>
      <c r="M133" s="978"/>
      <c r="N133" s="977" t="s">
        <v>2385</v>
      </c>
      <c r="O133" s="979" t="s">
        <v>222</v>
      </c>
      <c r="P133" s="980">
        <f t="shared" si="13"/>
        <v>0</v>
      </c>
      <c r="Q133" s="981">
        <v>200</v>
      </c>
      <c r="R133" s="980" t="str">
        <f t="shared" si="14"/>
        <v/>
      </c>
      <c r="S133" s="982" t="s">
        <v>216</v>
      </c>
      <c r="T133" s="684" t="s">
        <v>2546</v>
      </c>
      <c r="U133" s="684" t="s">
        <v>338</v>
      </c>
      <c r="V133" s="684" t="s">
        <v>345</v>
      </c>
      <c r="W133" s="979" t="s">
        <v>2386</v>
      </c>
      <c r="X133" s="688"/>
      <c r="Y133" s="689"/>
      <c r="Z133" s="689"/>
      <c r="AA133" s="689"/>
      <c r="AB133" s="689"/>
      <c r="AC133" s="689"/>
      <c r="AD133" s="689"/>
      <c r="AE133" s="689"/>
      <c r="AF133" s="689"/>
      <c r="AG133" s="689"/>
      <c r="AH133" s="689"/>
      <c r="AI133" s="689"/>
      <c r="AJ133" s="689"/>
      <c r="AK133" s="689"/>
      <c r="AL133" s="689"/>
      <c r="AM133" s="689"/>
      <c r="AN133" s="689"/>
      <c r="AO133" s="689"/>
      <c r="AP133" s="689"/>
      <c r="AQ133" s="689"/>
      <c r="AR133" s="689"/>
      <c r="AS133" s="689"/>
      <c r="AT133" s="689"/>
      <c r="AU133" s="689"/>
      <c r="AV133" s="689"/>
      <c r="AW133" s="689"/>
      <c r="AX133" s="689"/>
      <c r="AY133" s="689"/>
      <c r="AZ133" s="689"/>
      <c r="BA133" s="689"/>
      <c r="BB133" s="689"/>
      <c r="BC133" s="689"/>
      <c r="BD133" s="689"/>
      <c r="BE133" s="689"/>
      <c r="BF133" s="689"/>
      <c r="BG133" s="689"/>
      <c r="BH133" s="689"/>
      <c r="BI133" s="689"/>
      <c r="BJ133" s="689"/>
      <c r="BK133" s="689"/>
      <c r="BL133" s="689"/>
      <c r="BM133" s="689"/>
      <c r="BN133" s="689"/>
      <c r="BO133" s="689"/>
      <c r="BP133" s="689"/>
      <c r="BQ133" s="689"/>
      <c r="BR133" s="689"/>
      <c r="BS133" s="689"/>
      <c r="BT133" s="689"/>
    </row>
    <row r="134" spans="1:72" s="698" customFormat="1" hidden="1" x14ac:dyDescent="0.3">
      <c r="A134" s="989">
        <f t="shared" si="15"/>
        <v>0</v>
      </c>
      <c r="B134" s="990">
        <v>2023</v>
      </c>
      <c r="C134" s="990">
        <v>0</v>
      </c>
      <c r="D134" s="983" t="s">
        <v>1870</v>
      </c>
      <c r="E134" s="991"/>
      <c r="F134" s="992"/>
      <c r="G134" s="993">
        <v>10</v>
      </c>
      <c r="H134" s="983" t="s">
        <v>2021</v>
      </c>
      <c r="I134" s="983" t="s">
        <v>1559</v>
      </c>
      <c r="J134" s="983" t="s">
        <v>404</v>
      </c>
      <c r="K134" s="983" t="s">
        <v>324</v>
      </c>
      <c r="L134" s="983">
        <v>43204</v>
      </c>
      <c r="M134" s="984"/>
      <c r="N134" s="983" t="s">
        <v>2330</v>
      </c>
      <c r="O134" s="985" t="s">
        <v>222</v>
      </c>
      <c r="P134" s="986">
        <f t="shared" si="13"/>
        <v>0</v>
      </c>
      <c r="Q134" s="987">
        <v>50</v>
      </c>
      <c r="R134" s="986" t="str">
        <f t="shared" si="14"/>
        <v/>
      </c>
      <c r="S134" s="988" t="s">
        <v>2331</v>
      </c>
      <c r="T134" s="684" t="s">
        <v>2231</v>
      </c>
      <c r="U134" s="684" t="s">
        <v>387</v>
      </c>
      <c r="V134" s="684" t="s">
        <v>340</v>
      </c>
      <c r="W134" s="985" t="s">
        <v>2332</v>
      </c>
      <c r="X134" s="696"/>
      <c r="Y134" s="697"/>
      <c r="Z134" s="697"/>
      <c r="AA134" s="697"/>
      <c r="AB134" s="697"/>
      <c r="AC134" s="697"/>
      <c r="AD134" s="697"/>
      <c r="AE134" s="697"/>
      <c r="AF134" s="697"/>
      <c r="AG134" s="697"/>
      <c r="AH134" s="697"/>
      <c r="AI134" s="697"/>
      <c r="AJ134" s="697"/>
      <c r="AK134" s="697"/>
      <c r="AL134" s="697"/>
      <c r="AM134" s="697"/>
      <c r="AN134" s="697"/>
      <c r="AO134" s="697"/>
      <c r="AP134" s="697"/>
      <c r="AQ134" s="697"/>
      <c r="AR134" s="697"/>
      <c r="AS134" s="697"/>
      <c r="AT134" s="697"/>
      <c r="AU134" s="697"/>
      <c r="AV134" s="697"/>
      <c r="AW134" s="697"/>
      <c r="AX134" s="697"/>
      <c r="AY134" s="697"/>
      <c r="AZ134" s="697"/>
      <c r="BA134" s="697"/>
      <c r="BB134" s="697"/>
      <c r="BC134" s="697"/>
      <c r="BD134" s="697"/>
      <c r="BE134" s="697"/>
      <c r="BF134" s="697"/>
      <c r="BG134" s="697"/>
      <c r="BH134" s="697"/>
      <c r="BI134" s="697"/>
      <c r="BJ134" s="697"/>
      <c r="BK134" s="697"/>
      <c r="BL134" s="697"/>
      <c r="BM134" s="697"/>
      <c r="BN134" s="697"/>
      <c r="BO134" s="697"/>
      <c r="BP134" s="697"/>
      <c r="BQ134" s="697"/>
      <c r="BR134" s="697"/>
      <c r="BS134" s="697"/>
      <c r="BT134" s="697"/>
    </row>
    <row r="135" spans="1:72" s="698" customFormat="1" hidden="1" x14ac:dyDescent="0.3">
      <c r="A135" s="994">
        <f t="shared" si="15"/>
        <v>0</v>
      </c>
      <c r="B135" s="995">
        <v>2023</v>
      </c>
      <c r="C135" s="995">
        <v>0</v>
      </c>
      <c r="D135" s="977" t="s">
        <v>1915</v>
      </c>
      <c r="E135" s="996"/>
      <c r="F135" s="997">
        <v>10</v>
      </c>
      <c r="G135" s="998"/>
      <c r="H135" s="977" t="s">
        <v>2490</v>
      </c>
      <c r="I135" s="977" t="s">
        <v>2491</v>
      </c>
      <c r="J135" s="977" t="s">
        <v>431</v>
      </c>
      <c r="K135" s="977" t="s">
        <v>324</v>
      </c>
      <c r="L135" s="977">
        <v>43204</v>
      </c>
      <c r="M135" s="978"/>
      <c r="N135" s="977"/>
      <c r="O135" s="979" t="s">
        <v>222</v>
      </c>
      <c r="P135" s="980">
        <f t="shared" si="13"/>
        <v>0</v>
      </c>
      <c r="Q135" s="981">
        <v>50</v>
      </c>
      <c r="R135" s="980" t="str">
        <f t="shared" si="14"/>
        <v/>
      </c>
      <c r="S135" s="982" t="s">
        <v>216</v>
      </c>
      <c r="T135" s="684" t="s">
        <v>2229</v>
      </c>
      <c r="U135" s="684" t="s">
        <v>338</v>
      </c>
      <c r="V135" s="684" t="s">
        <v>2542</v>
      </c>
      <c r="W135" s="979" t="s">
        <v>729</v>
      </c>
      <c r="X135" s="688"/>
      <c r="Y135" s="689"/>
      <c r="Z135" s="689"/>
      <c r="AA135" s="689"/>
      <c r="AB135" s="689"/>
      <c r="AC135" s="689"/>
      <c r="AD135" s="689"/>
      <c r="AE135" s="689"/>
      <c r="AF135" s="689"/>
      <c r="AG135" s="689"/>
      <c r="AH135" s="689"/>
      <c r="AI135" s="689"/>
      <c r="AJ135" s="689"/>
      <c r="AK135" s="689"/>
      <c r="AL135" s="689"/>
      <c r="AM135" s="689"/>
      <c r="AN135" s="689"/>
      <c r="AO135" s="689"/>
      <c r="AP135" s="689"/>
      <c r="AQ135" s="689"/>
      <c r="AR135" s="689"/>
      <c r="AS135" s="689"/>
      <c r="AT135" s="689"/>
      <c r="AU135" s="689"/>
      <c r="AV135" s="689"/>
      <c r="AW135" s="689"/>
      <c r="AX135" s="689"/>
      <c r="AY135" s="689"/>
      <c r="AZ135" s="689"/>
      <c r="BA135" s="689"/>
      <c r="BB135" s="689"/>
      <c r="BC135" s="689"/>
      <c r="BD135" s="689"/>
      <c r="BE135" s="689"/>
      <c r="BF135" s="689"/>
      <c r="BG135" s="689"/>
      <c r="BH135" s="689"/>
      <c r="BI135" s="689"/>
      <c r="BJ135" s="689"/>
      <c r="BK135" s="689"/>
      <c r="BL135" s="689"/>
      <c r="BM135" s="689"/>
      <c r="BN135" s="689"/>
      <c r="BO135" s="689"/>
      <c r="BP135" s="689"/>
      <c r="BQ135" s="689"/>
      <c r="BR135" s="689"/>
      <c r="BS135" s="689"/>
      <c r="BT135" s="689"/>
    </row>
    <row r="136" spans="1:72" s="698" customFormat="1" hidden="1" x14ac:dyDescent="0.3">
      <c r="A136" s="989">
        <f t="shared" si="15"/>
        <v>0</v>
      </c>
      <c r="B136" s="990">
        <v>2023</v>
      </c>
      <c r="C136" s="990">
        <v>0</v>
      </c>
      <c r="D136" s="983" t="s">
        <v>1915</v>
      </c>
      <c r="E136" s="991"/>
      <c r="F136" s="992"/>
      <c r="G136" s="993">
        <v>20</v>
      </c>
      <c r="H136" s="983" t="s">
        <v>2349</v>
      </c>
      <c r="I136" s="983" t="s">
        <v>2350</v>
      </c>
      <c r="J136" s="983" t="s">
        <v>371</v>
      </c>
      <c r="K136" s="983" t="s">
        <v>324</v>
      </c>
      <c r="L136" s="983">
        <v>43204</v>
      </c>
      <c r="M136" s="984"/>
      <c r="N136" s="983" t="s">
        <v>2351</v>
      </c>
      <c r="O136" s="985" t="s">
        <v>222</v>
      </c>
      <c r="P136" s="986">
        <f t="shared" si="13"/>
        <v>0</v>
      </c>
      <c r="Q136" s="987">
        <v>100</v>
      </c>
      <c r="R136" s="986"/>
      <c r="S136" s="988" t="s">
        <v>216</v>
      </c>
      <c r="T136" s="684" t="s">
        <v>2227</v>
      </c>
      <c r="U136" s="684" t="s">
        <v>347</v>
      </c>
      <c r="V136" s="684" t="s">
        <v>347</v>
      </c>
      <c r="W136" s="985" t="s">
        <v>2352</v>
      </c>
      <c r="X136" s="696"/>
      <c r="Y136" s="697"/>
      <c r="Z136" s="697"/>
      <c r="AA136" s="697"/>
      <c r="AB136" s="697"/>
      <c r="AC136" s="697"/>
      <c r="AD136" s="697"/>
      <c r="AE136" s="697"/>
      <c r="AF136" s="697"/>
      <c r="AG136" s="697"/>
      <c r="AH136" s="697"/>
      <c r="AI136" s="697"/>
      <c r="AJ136" s="697"/>
      <c r="AK136" s="697"/>
      <c r="AL136" s="697"/>
      <c r="AM136" s="697"/>
      <c r="AN136" s="697"/>
      <c r="AO136" s="697"/>
      <c r="AP136" s="697"/>
      <c r="AQ136" s="697"/>
      <c r="AR136" s="697"/>
      <c r="AS136" s="697"/>
      <c r="AT136" s="697"/>
      <c r="AU136" s="697"/>
      <c r="AV136" s="697"/>
      <c r="AW136" s="697"/>
      <c r="AX136" s="697"/>
      <c r="AY136" s="697"/>
      <c r="AZ136" s="697"/>
      <c r="BA136" s="697"/>
      <c r="BB136" s="697"/>
      <c r="BC136" s="697"/>
      <c r="BD136" s="697"/>
      <c r="BE136" s="697"/>
      <c r="BF136" s="697"/>
      <c r="BG136" s="697"/>
      <c r="BH136" s="697"/>
      <c r="BI136" s="697"/>
      <c r="BJ136" s="697"/>
      <c r="BK136" s="697"/>
      <c r="BL136" s="697"/>
      <c r="BM136" s="697"/>
      <c r="BN136" s="697"/>
      <c r="BO136" s="697"/>
      <c r="BP136" s="697"/>
      <c r="BQ136" s="697"/>
      <c r="BR136" s="697"/>
      <c r="BS136" s="697"/>
      <c r="BT136" s="697"/>
    </row>
    <row r="137" spans="1:72" s="698" customFormat="1" hidden="1" x14ac:dyDescent="0.3">
      <c r="A137" s="994">
        <f t="shared" si="15"/>
        <v>0</v>
      </c>
      <c r="B137" s="995">
        <v>2023</v>
      </c>
      <c r="C137" s="995">
        <v>0</v>
      </c>
      <c r="D137" s="977" t="s">
        <v>2110</v>
      </c>
      <c r="E137" s="996"/>
      <c r="F137" s="997">
        <v>10</v>
      </c>
      <c r="G137" s="998"/>
      <c r="H137" s="977" t="s">
        <v>164</v>
      </c>
      <c r="I137" s="977" t="s">
        <v>1227</v>
      </c>
      <c r="J137" s="977" t="s">
        <v>431</v>
      </c>
      <c r="K137" s="977" t="s">
        <v>324</v>
      </c>
      <c r="L137" s="977">
        <v>43204</v>
      </c>
      <c r="M137" s="978"/>
      <c r="N137" s="977" t="s">
        <v>2531</v>
      </c>
      <c r="O137" s="979" t="s">
        <v>222</v>
      </c>
      <c r="P137" s="980">
        <f t="shared" si="13"/>
        <v>0</v>
      </c>
      <c r="Q137" s="981">
        <v>50</v>
      </c>
      <c r="R137" s="980" t="str">
        <f t="shared" ref="R137:R200" si="16">IF(C137&gt;0,IF((P137-Q137)&gt;0,MAX(0,P137-Q137),""),"")</f>
        <v/>
      </c>
      <c r="S137" s="982" t="s">
        <v>216</v>
      </c>
      <c r="T137" s="684" t="s">
        <v>2229</v>
      </c>
      <c r="U137" s="684" t="s">
        <v>348</v>
      </c>
      <c r="V137" s="684" t="s">
        <v>340</v>
      </c>
      <c r="W137" s="979" t="s">
        <v>729</v>
      </c>
      <c r="X137" s="688"/>
      <c r="Y137" s="689"/>
      <c r="Z137" s="689"/>
      <c r="AA137" s="689"/>
      <c r="AB137" s="689"/>
      <c r="AC137" s="689"/>
      <c r="AD137" s="689"/>
      <c r="AE137" s="689"/>
      <c r="AF137" s="689"/>
      <c r="AG137" s="689"/>
      <c r="AH137" s="689"/>
      <c r="AI137" s="689"/>
      <c r="AJ137" s="689"/>
      <c r="AK137" s="689"/>
      <c r="AL137" s="689"/>
      <c r="AM137" s="689"/>
      <c r="AN137" s="689"/>
      <c r="AO137" s="689"/>
      <c r="AP137" s="689"/>
      <c r="AQ137" s="689"/>
      <c r="AR137" s="689"/>
      <c r="AS137" s="689"/>
      <c r="AT137" s="689"/>
      <c r="AU137" s="689"/>
      <c r="AV137" s="689"/>
      <c r="AW137" s="689"/>
      <c r="AX137" s="689"/>
      <c r="AY137" s="689"/>
      <c r="AZ137" s="689"/>
      <c r="BA137" s="689"/>
      <c r="BB137" s="689"/>
      <c r="BC137" s="689"/>
      <c r="BD137" s="689"/>
      <c r="BE137" s="689"/>
      <c r="BF137" s="689"/>
      <c r="BG137" s="689"/>
      <c r="BH137" s="689"/>
      <c r="BI137" s="689"/>
      <c r="BJ137" s="689"/>
      <c r="BK137" s="689"/>
      <c r="BL137" s="689"/>
      <c r="BM137" s="689"/>
      <c r="BN137" s="689"/>
      <c r="BO137" s="689"/>
      <c r="BP137" s="689"/>
      <c r="BQ137" s="689"/>
      <c r="BR137" s="689"/>
      <c r="BS137" s="689"/>
      <c r="BT137" s="689"/>
    </row>
    <row r="138" spans="1:72" s="698" customFormat="1" hidden="1" x14ac:dyDescent="0.3">
      <c r="A138" s="994">
        <f t="shared" si="15"/>
        <v>0</v>
      </c>
      <c r="B138" s="995">
        <v>2023</v>
      </c>
      <c r="C138" s="995">
        <v>0</v>
      </c>
      <c r="D138" s="977" t="s">
        <v>1998</v>
      </c>
      <c r="E138" s="996">
        <v>30</v>
      </c>
      <c r="F138" s="997"/>
      <c r="G138" s="998"/>
      <c r="H138" s="977" t="s">
        <v>2435</v>
      </c>
      <c r="I138" s="977" t="s">
        <v>2436</v>
      </c>
      <c r="J138" s="977" t="s">
        <v>2437</v>
      </c>
      <c r="K138" s="977" t="s">
        <v>357</v>
      </c>
      <c r="L138" s="977">
        <v>43119</v>
      </c>
      <c r="M138" s="978"/>
      <c r="N138" s="977" t="s">
        <v>2438</v>
      </c>
      <c r="O138" s="979"/>
      <c r="P138" s="980">
        <f t="shared" si="13"/>
        <v>0</v>
      </c>
      <c r="Q138" s="981">
        <v>150</v>
      </c>
      <c r="R138" s="980" t="str">
        <f t="shared" si="16"/>
        <v/>
      </c>
      <c r="S138" s="982" t="s">
        <v>2439</v>
      </c>
      <c r="T138" s="684" t="s">
        <v>2552</v>
      </c>
      <c r="U138" s="684" t="s">
        <v>330</v>
      </c>
      <c r="V138" s="684"/>
      <c r="W138" s="979"/>
      <c r="X138" s="688"/>
      <c r="Y138" s="689"/>
      <c r="Z138" s="689"/>
      <c r="AA138" s="689"/>
      <c r="AB138" s="689"/>
      <c r="AC138" s="689"/>
      <c r="AD138" s="689"/>
      <c r="AE138" s="689"/>
      <c r="AF138" s="689"/>
      <c r="AG138" s="689"/>
      <c r="AH138" s="689"/>
      <c r="AI138" s="689"/>
      <c r="AJ138" s="689"/>
      <c r="AK138" s="689"/>
      <c r="AL138" s="689"/>
      <c r="AM138" s="689"/>
      <c r="AN138" s="689"/>
      <c r="AO138" s="689"/>
      <c r="AP138" s="689"/>
      <c r="AQ138" s="689"/>
      <c r="AR138" s="689"/>
      <c r="AS138" s="689"/>
      <c r="AT138" s="689"/>
      <c r="AU138" s="689"/>
      <c r="AV138" s="689"/>
      <c r="AW138" s="689"/>
      <c r="AX138" s="689"/>
      <c r="AY138" s="689"/>
      <c r="AZ138" s="689"/>
      <c r="BA138" s="689"/>
      <c r="BB138" s="689"/>
      <c r="BC138" s="689"/>
      <c r="BD138" s="689"/>
      <c r="BE138" s="689"/>
      <c r="BF138" s="689"/>
      <c r="BG138" s="689"/>
      <c r="BH138" s="689"/>
      <c r="BI138" s="689"/>
      <c r="BJ138" s="689"/>
      <c r="BK138" s="689"/>
      <c r="BL138" s="689"/>
      <c r="BM138" s="689"/>
      <c r="BN138" s="689"/>
      <c r="BO138" s="689"/>
      <c r="BP138" s="689"/>
      <c r="BQ138" s="689"/>
      <c r="BR138" s="689"/>
      <c r="BS138" s="689"/>
      <c r="BT138" s="689"/>
    </row>
    <row r="139" spans="1:72" s="690" customFormat="1" hidden="1" x14ac:dyDescent="0.3">
      <c r="A139" s="994">
        <f t="shared" si="15"/>
        <v>0</v>
      </c>
      <c r="B139" s="995">
        <v>2023</v>
      </c>
      <c r="C139" s="995">
        <v>0</v>
      </c>
      <c r="D139" s="977" t="s">
        <v>2292</v>
      </c>
      <c r="E139" s="996">
        <v>15</v>
      </c>
      <c r="F139" s="997"/>
      <c r="G139" s="998"/>
      <c r="H139" s="977" t="s">
        <v>786</v>
      </c>
      <c r="I139" s="977" t="s">
        <v>787</v>
      </c>
      <c r="J139" s="977" t="s">
        <v>370</v>
      </c>
      <c r="K139" s="977" t="s">
        <v>324</v>
      </c>
      <c r="L139" s="977">
        <v>43204</v>
      </c>
      <c r="M139" s="978"/>
      <c r="N139" s="977" t="s">
        <v>2541</v>
      </c>
      <c r="O139" s="979"/>
      <c r="P139" s="980">
        <f t="shared" si="13"/>
        <v>0</v>
      </c>
      <c r="Q139" s="981"/>
      <c r="R139" s="980" t="str">
        <f t="shared" si="16"/>
        <v/>
      </c>
      <c r="S139" s="982"/>
      <c r="T139" s="684" t="s">
        <v>2546</v>
      </c>
      <c r="U139" s="684" t="s">
        <v>326</v>
      </c>
      <c r="V139" s="684" t="s">
        <v>326</v>
      </c>
      <c r="W139" s="979"/>
      <c r="X139" s="688"/>
      <c r="Y139" s="689"/>
      <c r="Z139" s="689"/>
      <c r="AA139" s="689"/>
      <c r="AB139" s="689"/>
      <c r="AC139" s="689"/>
      <c r="AD139" s="689"/>
      <c r="AE139" s="689"/>
      <c r="AF139" s="689"/>
      <c r="AG139" s="689"/>
      <c r="AH139" s="689"/>
      <c r="AI139" s="689"/>
      <c r="AJ139" s="689"/>
      <c r="AK139" s="689"/>
      <c r="AL139" s="689"/>
      <c r="AM139" s="689"/>
      <c r="AN139" s="689"/>
      <c r="AO139" s="689"/>
      <c r="AP139" s="689"/>
      <c r="AQ139" s="689"/>
      <c r="AR139" s="689"/>
      <c r="AS139" s="689"/>
      <c r="AT139" s="689"/>
      <c r="AU139" s="689"/>
      <c r="AV139" s="689"/>
      <c r="AW139" s="689"/>
      <c r="AX139" s="689"/>
      <c r="AY139" s="689"/>
      <c r="AZ139" s="689"/>
      <c r="BA139" s="689"/>
      <c r="BB139" s="689"/>
      <c r="BC139" s="689"/>
      <c r="BD139" s="689"/>
      <c r="BE139" s="689"/>
      <c r="BF139" s="689"/>
      <c r="BG139" s="689"/>
      <c r="BH139" s="689"/>
      <c r="BI139" s="689"/>
      <c r="BJ139" s="689"/>
      <c r="BK139" s="689"/>
      <c r="BL139" s="689"/>
      <c r="BM139" s="689"/>
      <c r="BN139" s="689"/>
      <c r="BO139" s="689"/>
      <c r="BP139" s="689"/>
      <c r="BQ139" s="689"/>
      <c r="BR139" s="689"/>
      <c r="BS139" s="689"/>
      <c r="BT139" s="689"/>
    </row>
    <row r="140" spans="1:72" s="690" customFormat="1" hidden="1" x14ac:dyDescent="0.3">
      <c r="A140" s="994">
        <f t="shared" si="15"/>
        <v>0</v>
      </c>
      <c r="B140" s="995">
        <v>2023</v>
      </c>
      <c r="C140" s="995">
        <v>0</v>
      </c>
      <c r="D140" s="977" t="s">
        <v>2292</v>
      </c>
      <c r="E140" s="996"/>
      <c r="F140" s="997"/>
      <c r="G140" s="998">
        <v>10</v>
      </c>
      <c r="H140" s="977" t="s">
        <v>524</v>
      </c>
      <c r="I140" s="977" t="s">
        <v>525</v>
      </c>
      <c r="J140" s="977" t="s">
        <v>328</v>
      </c>
      <c r="K140" s="977" t="s">
        <v>324</v>
      </c>
      <c r="L140" s="977">
        <v>43204</v>
      </c>
      <c r="M140" s="978"/>
      <c r="N140" s="977" t="s">
        <v>2540</v>
      </c>
      <c r="O140" s="979"/>
      <c r="P140" s="980">
        <f t="shared" si="13"/>
        <v>0</v>
      </c>
      <c r="Q140" s="981"/>
      <c r="R140" s="980" t="str">
        <f t="shared" si="16"/>
        <v/>
      </c>
      <c r="S140" s="982"/>
      <c r="T140" s="684" t="s">
        <v>2546</v>
      </c>
      <c r="U140" s="684" t="s">
        <v>348</v>
      </c>
      <c r="V140" s="684" t="s">
        <v>338</v>
      </c>
      <c r="W140" s="979"/>
      <c r="X140" s="696"/>
      <c r="Y140" s="697"/>
      <c r="Z140" s="697"/>
      <c r="AA140" s="697"/>
      <c r="AB140" s="697"/>
      <c r="AC140" s="697"/>
      <c r="AD140" s="697"/>
      <c r="AE140" s="697"/>
      <c r="AF140" s="697"/>
      <c r="AG140" s="697"/>
      <c r="AH140" s="697"/>
      <c r="AI140" s="697"/>
      <c r="AJ140" s="697"/>
      <c r="AK140" s="697"/>
      <c r="AL140" s="697"/>
      <c r="AM140" s="697"/>
      <c r="AN140" s="697"/>
      <c r="AO140" s="697"/>
      <c r="AP140" s="697"/>
      <c r="AQ140" s="697"/>
      <c r="AR140" s="697"/>
      <c r="AS140" s="697"/>
      <c r="AT140" s="697"/>
      <c r="AU140" s="697"/>
      <c r="AV140" s="697"/>
      <c r="AW140" s="697"/>
      <c r="AX140" s="697"/>
      <c r="AY140" s="697"/>
      <c r="AZ140" s="697"/>
      <c r="BA140" s="697"/>
      <c r="BB140" s="697"/>
      <c r="BC140" s="697"/>
      <c r="BD140" s="697"/>
      <c r="BE140" s="697"/>
      <c r="BF140" s="697"/>
      <c r="BG140" s="697"/>
      <c r="BH140" s="697"/>
      <c r="BI140" s="697"/>
      <c r="BJ140" s="697"/>
      <c r="BK140" s="697"/>
      <c r="BL140" s="697"/>
      <c r="BM140" s="697"/>
      <c r="BN140" s="697"/>
      <c r="BO140" s="697"/>
      <c r="BP140" s="697"/>
      <c r="BQ140" s="697"/>
      <c r="BR140" s="697"/>
      <c r="BS140" s="697"/>
      <c r="BT140" s="697"/>
    </row>
    <row r="141" spans="1:72" s="690" customFormat="1" hidden="1" x14ac:dyDescent="0.3">
      <c r="A141" s="994">
        <f t="shared" si="15"/>
        <v>0</v>
      </c>
      <c r="B141" s="995">
        <v>2023</v>
      </c>
      <c r="C141" s="995">
        <v>0</v>
      </c>
      <c r="D141" s="977" t="s">
        <v>1969</v>
      </c>
      <c r="E141" s="996"/>
      <c r="F141" s="997"/>
      <c r="G141" s="998">
        <v>12</v>
      </c>
      <c r="H141" s="977" t="s">
        <v>2423</v>
      </c>
      <c r="I141" s="977" t="s">
        <v>2203</v>
      </c>
      <c r="J141" s="977" t="s">
        <v>363</v>
      </c>
      <c r="K141" s="977" t="s">
        <v>324</v>
      </c>
      <c r="L141" s="977">
        <v>43204</v>
      </c>
      <c r="M141" s="978"/>
      <c r="N141" s="977" t="s">
        <v>2424</v>
      </c>
      <c r="O141" s="979"/>
      <c r="P141" s="980">
        <f t="shared" si="13"/>
        <v>0</v>
      </c>
      <c r="Q141" s="981">
        <v>60</v>
      </c>
      <c r="R141" s="980" t="str">
        <f t="shared" si="16"/>
        <v/>
      </c>
      <c r="S141" s="982" t="s">
        <v>216</v>
      </c>
      <c r="T141" s="684" t="s">
        <v>2553</v>
      </c>
      <c r="U141" s="684" t="s">
        <v>338</v>
      </c>
      <c r="V141" s="684" t="s">
        <v>338</v>
      </c>
      <c r="W141" s="979"/>
      <c r="X141" s="696"/>
      <c r="Y141" s="697"/>
      <c r="Z141" s="697"/>
      <c r="AA141" s="697"/>
      <c r="AB141" s="697"/>
      <c r="AC141" s="697"/>
      <c r="AD141" s="697"/>
      <c r="AE141" s="697"/>
      <c r="AF141" s="697"/>
      <c r="AG141" s="697"/>
      <c r="AH141" s="697"/>
      <c r="AI141" s="697"/>
      <c r="AJ141" s="697"/>
      <c r="AK141" s="697"/>
      <c r="AL141" s="697"/>
      <c r="AM141" s="697"/>
      <c r="AN141" s="697"/>
      <c r="AO141" s="697"/>
      <c r="AP141" s="697"/>
      <c r="AQ141" s="697"/>
      <c r="AR141" s="697"/>
      <c r="AS141" s="697"/>
      <c r="AT141" s="697"/>
      <c r="AU141" s="697"/>
      <c r="AV141" s="697"/>
      <c r="AW141" s="697"/>
      <c r="AX141" s="697"/>
      <c r="AY141" s="697"/>
      <c r="AZ141" s="697"/>
      <c r="BA141" s="697"/>
      <c r="BB141" s="697"/>
      <c r="BC141" s="697"/>
      <c r="BD141" s="697"/>
      <c r="BE141" s="697"/>
      <c r="BF141" s="697"/>
      <c r="BG141" s="697"/>
      <c r="BH141" s="697"/>
      <c r="BI141" s="697"/>
      <c r="BJ141" s="697"/>
      <c r="BK141" s="697"/>
      <c r="BL141" s="697"/>
      <c r="BM141" s="697"/>
      <c r="BN141" s="697"/>
      <c r="BO141" s="697"/>
      <c r="BP141" s="697"/>
      <c r="BQ141" s="697"/>
      <c r="BR141" s="697"/>
      <c r="BS141" s="697"/>
      <c r="BT141" s="697"/>
    </row>
    <row r="142" spans="1:72" s="690" customFormat="1" hidden="1" x14ac:dyDescent="0.3">
      <c r="A142" s="989">
        <f t="shared" si="15"/>
        <v>0</v>
      </c>
      <c r="B142" s="990">
        <v>2023</v>
      </c>
      <c r="C142" s="990">
        <v>0</v>
      </c>
      <c r="D142" s="983" t="s">
        <v>2292</v>
      </c>
      <c r="E142" s="991">
        <v>20</v>
      </c>
      <c r="F142" s="992"/>
      <c r="G142" s="993"/>
      <c r="H142" s="983" t="s">
        <v>2304</v>
      </c>
      <c r="I142" s="983" t="s">
        <v>2295</v>
      </c>
      <c r="J142" s="983" t="s">
        <v>2296</v>
      </c>
      <c r="K142" s="983" t="s">
        <v>324</v>
      </c>
      <c r="L142" s="983">
        <v>43204</v>
      </c>
      <c r="M142" s="984"/>
      <c r="N142" s="983" t="s">
        <v>2297</v>
      </c>
      <c r="O142" s="985" t="s">
        <v>222</v>
      </c>
      <c r="P142" s="986">
        <f t="shared" si="13"/>
        <v>0</v>
      </c>
      <c r="Q142" s="987">
        <v>100</v>
      </c>
      <c r="R142" s="986" t="str">
        <f t="shared" si="16"/>
        <v/>
      </c>
      <c r="S142" s="988" t="s">
        <v>2299</v>
      </c>
      <c r="T142" s="684" t="s">
        <v>2554</v>
      </c>
      <c r="U142" s="684" t="s">
        <v>330</v>
      </c>
      <c r="V142" s="684" t="s">
        <v>387</v>
      </c>
      <c r="W142" s="985" t="s">
        <v>2539</v>
      </c>
      <c r="X142" s="688"/>
      <c r="Y142" s="689"/>
      <c r="Z142" s="689"/>
      <c r="AA142" s="689"/>
      <c r="AB142" s="689"/>
      <c r="AC142" s="689"/>
      <c r="AD142" s="689"/>
      <c r="AE142" s="689"/>
      <c r="AF142" s="689"/>
      <c r="AG142" s="689"/>
      <c r="AH142" s="689"/>
      <c r="AI142" s="689"/>
      <c r="AJ142" s="689"/>
      <c r="AK142" s="689"/>
      <c r="AL142" s="689"/>
      <c r="AM142" s="689"/>
      <c r="AN142" s="689"/>
      <c r="AO142" s="689"/>
      <c r="AP142" s="689"/>
      <c r="AQ142" s="689"/>
      <c r="AR142" s="689"/>
      <c r="AS142" s="689"/>
      <c r="AT142" s="689"/>
      <c r="AU142" s="689"/>
      <c r="AV142" s="689"/>
      <c r="AW142" s="689"/>
      <c r="AX142" s="689"/>
      <c r="AY142" s="689"/>
      <c r="AZ142" s="689"/>
      <c r="BA142" s="689"/>
      <c r="BB142" s="689"/>
      <c r="BC142" s="689"/>
      <c r="BD142" s="689"/>
      <c r="BE142" s="689"/>
      <c r="BF142" s="689"/>
      <c r="BG142" s="689"/>
      <c r="BH142" s="689"/>
      <c r="BI142" s="689"/>
      <c r="BJ142" s="689"/>
      <c r="BK142" s="689"/>
      <c r="BL142" s="689"/>
      <c r="BM142" s="689"/>
      <c r="BN142" s="689"/>
      <c r="BO142" s="689"/>
      <c r="BP142" s="689"/>
      <c r="BQ142" s="689"/>
      <c r="BR142" s="689"/>
      <c r="BS142" s="689"/>
      <c r="BT142" s="689"/>
    </row>
    <row r="143" spans="1:72" s="690" customFormat="1" hidden="1" x14ac:dyDescent="0.3">
      <c r="A143" s="989">
        <f t="shared" si="15"/>
        <v>0</v>
      </c>
      <c r="B143" s="990">
        <v>2023</v>
      </c>
      <c r="C143" s="990">
        <v>0</v>
      </c>
      <c r="D143" s="983" t="s">
        <v>2292</v>
      </c>
      <c r="E143" s="991">
        <v>20</v>
      </c>
      <c r="F143" s="992"/>
      <c r="G143" s="993"/>
      <c r="H143" s="983" t="s">
        <v>2304</v>
      </c>
      <c r="I143" s="983" t="s">
        <v>2300</v>
      </c>
      <c r="J143" s="983" t="s">
        <v>2301</v>
      </c>
      <c r="K143" s="983" t="s">
        <v>324</v>
      </c>
      <c r="L143" s="983">
        <v>43228</v>
      </c>
      <c r="M143" s="984"/>
      <c r="N143" s="983" t="s">
        <v>2297</v>
      </c>
      <c r="O143" s="985" t="s">
        <v>222</v>
      </c>
      <c r="P143" s="986">
        <f t="shared" si="13"/>
        <v>0</v>
      </c>
      <c r="Q143" s="987">
        <v>100</v>
      </c>
      <c r="R143" s="986" t="str">
        <f t="shared" si="16"/>
        <v/>
      </c>
      <c r="S143" s="988" t="s">
        <v>2302</v>
      </c>
      <c r="T143" s="684" t="s">
        <v>2555</v>
      </c>
      <c r="U143" s="684" t="s">
        <v>330</v>
      </c>
      <c r="V143" s="684" t="s">
        <v>348</v>
      </c>
      <c r="W143" s="985" t="s">
        <v>2303</v>
      </c>
      <c r="X143" s="688"/>
      <c r="Y143" s="689"/>
      <c r="Z143" s="689"/>
      <c r="AA143" s="689"/>
      <c r="AB143" s="689"/>
      <c r="AC143" s="689"/>
      <c r="AD143" s="689"/>
      <c r="AE143" s="689"/>
      <c r="AF143" s="689"/>
      <c r="AG143" s="689"/>
      <c r="AH143" s="689"/>
      <c r="AI143" s="689"/>
      <c r="AJ143" s="689"/>
      <c r="AK143" s="689"/>
      <c r="AL143" s="689"/>
      <c r="AM143" s="689"/>
      <c r="AN143" s="689"/>
      <c r="AO143" s="689"/>
      <c r="AP143" s="689"/>
      <c r="AQ143" s="689"/>
      <c r="AR143" s="689"/>
      <c r="AS143" s="689"/>
      <c r="AT143" s="689"/>
      <c r="AU143" s="689"/>
      <c r="AV143" s="689"/>
      <c r="AW143" s="689"/>
      <c r="AX143" s="689"/>
      <c r="AY143" s="689"/>
      <c r="AZ143" s="689"/>
      <c r="BA143" s="689"/>
      <c r="BB143" s="689"/>
      <c r="BC143" s="689"/>
      <c r="BD143" s="689"/>
      <c r="BE143" s="689"/>
      <c r="BF143" s="689"/>
      <c r="BG143" s="689"/>
      <c r="BH143" s="689"/>
      <c r="BI143" s="689"/>
      <c r="BJ143" s="689"/>
      <c r="BK143" s="689"/>
      <c r="BL143" s="689"/>
      <c r="BM143" s="689"/>
      <c r="BN143" s="689"/>
      <c r="BO143" s="689"/>
      <c r="BP143" s="689"/>
      <c r="BQ143" s="689"/>
      <c r="BR143" s="689"/>
      <c r="BS143" s="689"/>
      <c r="BT143" s="689"/>
    </row>
    <row r="144" spans="1:72" s="690" customFormat="1" hidden="1" x14ac:dyDescent="0.3">
      <c r="A144" s="994">
        <f t="shared" si="15"/>
        <v>0</v>
      </c>
      <c r="B144" s="995">
        <v>2023</v>
      </c>
      <c r="C144" s="995">
        <v>0</v>
      </c>
      <c r="D144" s="977" t="s">
        <v>1915</v>
      </c>
      <c r="E144" s="996"/>
      <c r="F144" s="997"/>
      <c r="G144" s="998">
        <v>20</v>
      </c>
      <c r="H144" s="977" t="s">
        <v>1943</v>
      </c>
      <c r="I144" s="977" t="s">
        <v>1944</v>
      </c>
      <c r="J144" s="977" t="s">
        <v>352</v>
      </c>
      <c r="K144" s="977" t="s">
        <v>324</v>
      </c>
      <c r="L144" s="977">
        <v>43204</v>
      </c>
      <c r="M144" s="978"/>
      <c r="N144" s="977" t="s">
        <v>2344</v>
      </c>
      <c r="O144" s="979"/>
      <c r="P144" s="980">
        <f t="shared" si="13"/>
        <v>0</v>
      </c>
      <c r="Q144" s="981">
        <v>100</v>
      </c>
      <c r="R144" s="980" t="str">
        <f t="shared" si="16"/>
        <v/>
      </c>
      <c r="S144" s="982" t="s">
        <v>216</v>
      </c>
      <c r="T144" s="684" t="s">
        <v>2228</v>
      </c>
      <c r="U144" s="684" t="s">
        <v>345</v>
      </c>
      <c r="V144" s="684" t="s">
        <v>330</v>
      </c>
      <c r="W144" s="979"/>
      <c r="X144" s="688"/>
      <c r="Y144" s="689"/>
      <c r="Z144" s="689"/>
      <c r="AA144" s="689"/>
      <c r="AB144" s="689"/>
      <c r="AC144" s="689"/>
      <c r="AD144" s="689"/>
      <c r="AE144" s="689"/>
      <c r="AF144" s="689"/>
      <c r="AG144" s="689"/>
      <c r="AH144" s="689"/>
      <c r="AI144" s="689"/>
      <c r="AJ144" s="689"/>
      <c r="AK144" s="689"/>
      <c r="AL144" s="689"/>
      <c r="AM144" s="689"/>
      <c r="AN144" s="689"/>
      <c r="AO144" s="689"/>
      <c r="AP144" s="689"/>
      <c r="AQ144" s="689"/>
      <c r="AR144" s="689"/>
      <c r="AS144" s="689"/>
      <c r="AT144" s="689"/>
      <c r="AU144" s="689"/>
      <c r="AV144" s="689"/>
      <c r="AW144" s="689"/>
      <c r="AX144" s="689"/>
      <c r="AY144" s="689"/>
      <c r="AZ144" s="689"/>
      <c r="BA144" s="689"/>
      <c r="BB144" s="689"/>
      <c r="BC144" s="689"/>
      <c r="BD144" s="689"/>
      <c r="BE144" s="689"/>
      <c r="BF144" s="689"/>
      <c r="BG144" s="689"/>
      <c r="BH144" s="689"/>
      <c r="BI144" s="689"/>
      <c r="BJ144" s="689"/>
      <c r="BK144" s="689"/>
      <c r="BL144" s="689"/>
      <c r="BM144" s="689"/>
      <c r="BN144" s="689"/>
      <c r="BO144" s="689"/>
      <c r="BP144" s="689"/>
      <c r="BQ144" s="689"/>
      <c r="BR144" s="689"/>
      <c r="BS144" s="689"/>
      <c r="BT144" s="689"/>
    </row>
    <row r="145" spans="1:72" s="690" customFormat="1" hidden="1" x14ac:dyDescent="0.3">
      <c r="A145" s="994">
        <f t="shared" si="15"/>
        <v>0</v>
      </c>
      <c r="B145" s="995">
        <v>2023</v>
      </c>
      <c r="C145" s="995">
        <v>0</v>
      </c>
      <c r="D145" s="977" t="s">
        <v>2292</v>
      </c>
      <c r="E145" s="996"/>
      <c r="F145" s="997"/>
      <c r="G145" s="998">
        <v>40</v>
      </c>
      <c r="H145" s="977" t="s">
        <v>2405</v>
      </c>
      <c r="I145" s="977" t="s">
        <v>2406</v>
      </c>
      <c r="J145" s="977" t="s">
        <v>404</v>
      </c>
      <c r="K145" s="977" t="s">
        <v>324</v>
      </c>
      <c r="L145" s="977">
        <v>43204</v>
      </c>
      <c r="M145" s="978"/>
      <c r="N145" s="977"/>
      <c r="O145" s="979" t="s">
        <v>222</v>
      </c>
      <c r="P145" s="980">
        <f t="shared" si="13"/>
        <v>0</v>
      </c>
      <c r="Q145" s="981"/>
      <c r="R145" s="980" t="str">
        <f t="shared" si="16"/>
        <v/>
      </c>
      <c r="S145" s="982"/>
      <c r="T145" s="684" t="s">
        <v>2231</v>
      </c>
      <c r="U145" s="684" t="s">
        <v>326</v>
      </c>
      <c r="V145" s="684" t="s">
        <v>326</v>
      </c>
      <c r="W145" s="979" t="s">
        <v>1374</v>
      </c>
      <c r="X145" s="688"/>
      <c r="Y145" s="689"/>
      <c r="Z145" s="689"/>
      <c r="AA145" s="689"/>
      <c r="AB145" s="689"/>
      <c r="AC145" s="689"/>
      <c r="AD145" s="689"/>
      <c r="AE145" s="689"/>
      <c r="AF145" s="689"/>
      <c r="AG145" s="689"/>
      <c r="AH145" s="689"/>
      <c r="AI145" s="689"/>
      <c r="AJ145" s="689"/>
      <c r="AK145" s="689"/>
      <c r="AL145" s="689"/>
      <c r="AM145" s="689"/>
      <c r="AN145" s="689"/>
      <c r="AO145" s="689"/>
      <c r="AP145" s="689"/>
      <c r="AQ145" s="689"/>
      <c r="AR145" s="689"/>
      <c r="AS145" s="689"/>
      <c r="AT145" s="689"/>
      <c r="AU145" s="689"/>
      <c r="AV145" s="689"/>
      <c r="AW145" s="689"/>
      <c r="AX145" s="689"/>
      <c r="AY145" s="689"/>
      <c r="AZ145" s="689"/>
      <c r="BA145" s="689"/>
      <c r="BB145" s="689"/>
      <c r="BC145" s="689"/>
      <c r="BD145" s="689"/>
      <c r="BE145" s="689"/>
      <c r="BF145" s="689"/>
      <c r="BG145" s="689"/>
      <c r="BH145" s="689"/>
      <c r="BI145" s="689"/>
      <c r="BJ145" s="689"/>
      <c r="BK145" s="689"/>
      <c r="BL145" s="689"/>
      <c r="BM145" s="689"/>
      <c r="BN145" s="689"/>
      <c r="BO145" s="689"/>
      <c r="BP145" s="689"/>
      <c r="BQ145" s="689"/>
      <c r="BR145" s="689"/>
      <c r="BS145" s="689"/>
      <c r="BT145" s="689"/>
    </row>
    <row r="146" spans="1:72" s="690" customFormat="1" hidden="1" x14ac:dyDescent="0.3">
      <c r="A146" s="994">
        <f t="shared" si="15"/>
        <v>0</v>
      </c>
      <c r="B146" s="995">
        <v>2023</v>
      </c>
      <c r="C146" s="995">
        <v>0</v>
      </c>
      <c r="D146" s="977" t="s">
        <v>1965</v>
      </c>
      <c r="E146" s="996"/>
      <c r="F146" s="997"/>
      <c r="G146" s="998">
        <v>15</v>
      </c>
      <c r="H146" s="977" t="s">
        <v>2074</v>
      </c>
      <c r="I146" s="977" t="s">
        <v>2075</v>
      </c>
      <c r="J146" s="977" t="s">
        <v>371</v>
      </c>
      <c r="K146" s="977" t="s">
        <v>324</v>
      </c>
      <c r="L146" s="977">
        <v>43204</v>
      </c>
      <c r="M146" s="978"/>
      <c r="N146" s="977" t="s">
        <v>2529</v>
      </c>
      <c r="O146" s="979"/>
      <c r="P146" s="980">
        <f t="shared" si="13"/>
        <v>0</v>
      </c>
      <c r="Q146" s="981">
        <v>75</v>
      </c>
      <c r="R146" s="980" t="str">
        <f t="shared" si="16"/>
        <v/>
      </c>
      <c r="S146" s="982" t="s">
        <v>2407</v>
      </c>
      <c r="T146" s="684" t="s">
        <v>2553</v>
      </c>
      <c r="U146" s="684" t="s">
        <v>326</v>
      </c>
      <c r="V146" s="684" t="s">
        <v>347</v>
      </c>
      <c r="W146" s="979"/>
      <c r="X146" s="688"/>
      <c r="Y146" s="689"/>
      <c r="Z146" s="689"/>
      <c r="AA146" s="689"/>
      <c r="AB146" s="689"/>
      <c r="AC146" s="689"/>
      <c r="AD146" s="689"/>
      <c r="AE146" s="689"/>
      <c r="AF146" s="689"/>
      <c r="AG146" s="689"/>
      <c r="AH146" s="689"/>
      <c r="AI146" s="689"/>
      <c r="AJ146" s="689"/>
      <c r="AK146" s="689"/>
      <c r="AL146" s="689"/>
      <c r="AM146" s="689"/>
      <c r="AN146" s="689"/>
      <c r="AO146" s="689"/>
      <c r="AP146" s="689"/>
      <c r="AQ146" s="689"/>
      <c r="AR146" s="689"/>
      <c r="AS146" s="689"/>
      <c r="AT146" s="689"/>
      <c r="AU146" s="689"/>
      <c r="AV146" s="689"/>
      <c r="AW146" s="689"/>
      <c r="AX146" s="689"/>
      <c r="AY146" s="689"/>
      <c r="AZ146" s="689"/>
      <c r="BA146" s="689"/>
      <c r="BB146" s="689"/>
      <c r="BC146" s="689"/>
      <c r="BD146" s="689"/>
      <c r="BE146" s="689"/>
      <c r="BF146" s="689"/>
      <c r="BG146" s="689"/>
      <c r="BH146" s="689"/>
      <c r="BI146" s="689"/>
      <c r="BJ146" s="689"/>
      <c r="BK146" s="689"/>
      <c r="BL146" s="689"/>
      <c r="BM146" s="689"/>
      <c r="BN146" s="689"/>
      <c r="BO146" s="689"/>
      <c r="BP146" s="689"/>
      <c r="BQ146" s="689"/>
      <c r="BR146" s="689"/>
      <c r="BS146" s="689"/>
      <c r="BT146" s="689"/>
    </row>
    <row r="147" spans="1:72" s="690" customFormat="1" hidden="1" x14ac:dyDescent="0.3">
      <c r="A147" s="994">
        <f t="shared" si="15"/>
        <v>0</v>
      </c>
      <c r="B147" s="995">
        <v>2023</v>
      </c>
      <c r="C147" s="995">
        <v>0</v>
      </c>
      <c r="D147" s="977" t="s">
        <v>1969</v>
      </c>
      <c r="E147" s="996"/>
      <c r="F147" s="997"/>
      <c r="G147" s="998">
        <v>20</v>
      </c>
      <c r="H147" s="977" t="s">
        <v>2418</v>
      </c>
      <c r="I147" s="977" t="s">
        <v>2419</v>
      </c>
      <c r="J147" s="977" t="s">
        <v>2420</v>
      </c>
      <c r="K147" s="977" t="s">
        <v>339</v>
      </c>
      <c r="L147" s="977">
        <v>43123</v>
      </c>
      <c r="M147" s="978"/>
      <c r="N147" s="977" t="s">
        <v>2421</v>
      </c>
      <c r="O147" s="979" t="s">
        <v>222</v>
      </c>
      <c r="P147" s="980">
        <f t="shared" si="13"/>
        <v>0</v>
      </c>
      <c r="Q147" s="981">
        <v>100</v>
      </c>
      <c r="R147" s="980" t="str">
        <f t="shared" si="16"/>
        <v/>
      </c>
      <c r="S147" s="982" t="s">
        <v>216</v>
      </c>
      <c r="T147" s="684" t="s">
        <v>2556</v>
      </c>
      <c r="U147" s="684" t="s">
        <v>330</v>
      </c>
      <c r="V147" s="684"/>
      <c r="W147" s="979" t="s">
        <v>2422</v>
      </c>
      <c r="X147" s="688"/>
      <c r="Y147" s="689"/>
      <c r="Z147" s="689"/>
      <c r="AA147" s="689"/>
      <c r="AB147" s="689"/>
      <c r="AC147" s="689"/>
      <c r="AD147" s="689"/>
      <c r="AE147" s="689"/>
      <c r="AF147" s="689"/>
      <c r="AG147" s="689"/>
      <c r="AH147" s="689"/>
      <c r="AI147" s="689"/>
      <c r="AJ147" s="689"/>
      <c r="AK147" s="689"/>
      <c r="AL147" s="689"/>
      <c r="AM147" s="689"/>
      <c r="AN147" s="689"/>
      <c r="AO147" s="689"/>
      <c r="AP147" s="689"/>
      <c r="AQ147" s="689"/>
      <c r="AR147" s="689"/>
      <c r="AS147" s="689"/>
      <c r="AT147" s="689"/>
      <c r="AU147" s="689"/>
      <c r="AV147" s="689"/>
      <c r="AW147" s="689"/>
      <c r="AX147" s="689"/>
      <c r="AY147" s="689"/>
      <c r="AZ147" s="689"/>
      <c r="BA147" s="689"/>
      <c r="BB147" s="689"/>
      <c r="BC147" s="689"/>
      <c r="BD147" s="689"/>
      <c r="BE147" s="689"/>
      <c r="BF147" s="689"/>
      <c r="BG147" s="689"/>
      <c r="BH147" s="689"/>
      <c r="BI147" s="689"/>
      <c r="BJ147" s="689"/>
      <c r="BK147" s="689"/>
      <c r="BL147" s="689"/>
      <c r="BM147" s="689"/>
      <c r="BN147" s="689"/>
      <c r="BO147" s="689"/>
      <c r="BP147" s="689"/>
      <c r="BQ147" s="689"/>
      <c r="BR147" s="689"/>
      <c r="BS147" s="689"/>
      <c r="BT147" s="689"/>
    </row>
    <row r="148" spans="1:72" s="690" customFormat="1" hidden="1" x14ac:dyDescent="0.3">
      <c r="A148" s="994">
        <f t="shared" si="15"/>
        <v>0</v>
      </c>
      <c r="B148" s="995">
        <v>2023</v>
      </c>
      <c r="C148" s="995">
        <v>0</v>
      </c>
      <c r="D148" s="977" t="s">
        <v>1998</v>
      </c>
      <c r="E148" s="996">
        <v>15</v>
      </c>
      <c r="F148" s="997"/>
      <c r="G148" s="998"/>
      <c r="H148" s="977" t="s">
        <v>1470</v>
      </c>
      <c r="I148" s="977" t="s">
        <v>206</v>
      </c>
      <c r="J148" s="977" t="s">
        <v>412</v>
      </c>
      <c r="K148" s="977" t="s">
        <v>324</v>
      </c>
      <c r="L148" s="977">
        <v>43204</v>
      </c>
      <c r="M148" s="978"/>
      <c r="N148" s="977" t="s">
        <v>2401</v>
      </c>
      <c r="O148" s="979" t="s">
        <v>222</v>
      </c>
      <c r="P148" s="980">
        <f t="shared" si="13"/>
        <v>0</v>
      </c>
      <c r="Q148" s="981">
        <v>75</v>
      </c>
      <c r="R148" s="980" t="str">
        <f t="shared" si="16"/>
        <v/>
      </c>
      <c r="S148" s="982" t="s">
        <v>2402</v>
      </c>
      <c r="T148" s="684" t="s">
        <v>2543</v>
      </c>
      <c r="U148" s="684" t="s">
        <v>326</v>
      </c>
      <c r="V148" s="684" t="s">
        <v>398</v>
      </c>
      <c r="W148" s="979" t="s">
        <v>2403</v>
      </c>
      <c r="X148" s="696"/>
      <c r="Y148" s="697"/>
      <c r="Z148" s="697"/>
      <c r="AA148" s="697"/>
      <c r="AB148" s="697"/>
      <c r="AC148" s="697"/>
      <c r="AD148" s="697"/>
      <c r="AE148" s="697"/>
      <c r="AF148" s="697"/>
      <c r="AG148" s="697"/>
      <c r="AH148" s="697"/>
      <c r="AI148" s="697"/>
      <c r="AJ148" s="697"/>
      <c r="AK148" s="697"/>
      <c r="AL148" s="697"/>
      <c r="AM148" s="697"/>
      <c r="AN148" s="697"/>
      <c r="AO148" s="697"/>
      <c r="AP148" s="697"/>
      <c r="AQ148" s="697"/>
      <c r="AR148" s="697"/>
      <c r="AS148" s="697"/>
      <c r="AT148" s="697"/>
      <c r="AU148" s="697"/>
      <c r="AV148" s="697"/>
      <c r="AW148" s="697"/>
      <c r="AX148" s="697"/>
      <c r="AY148" s="697"/>
      <c r="AZ148" s="697"/>
      <c r="BA148" s="697"/>
      <c r="BB148" s="697"/>
      <c r="BC148" s="697"/>
      <c r="BD148" s="697"/>
      <c r="BE148" s="697"/>
      <c r="BF148" s="697"/>
      <c r="BG148" s="697"/>
      <c r="BH148" s="697"/>
      <c r="BI148" s="697"/>
      <c r="BJ148" s="697"/>
      <c r="BK148" s="697"/>
      <c r="BL148" s="697"/>
      <c r="BM148" s="697"/>
      <c r="BN148" s="697"/>
      <c r="BO148" s="697"/>
      <c r="BP148" s="697"/>
      <c r="BQ148" s="697"/>
      <c r="BR148" s="697"/>
      <c r="BS148" s="697"/>
      <c r="BT148" s="697"/>
    </row>
    <row r="149" spans="1:72" s="690" customFormat="1" hidden="1" x14ac:dyDescent="0.3">
      <c r="A149" s="994">
        <f t="shared" si="15"/>
        <v>0</v>
      </c>
      <c r="B149" s="995">
        <v>2023</v>
      </c>
      <c r="C149" s="995">
        <v>0</v>
      </c>
      <c r="D149" s="977" t="s">
        <v>1998</v>
      </c>
      <c r="E149" s="996">
        <v>15</v>
      </c>
      <c r="F149" s="997"/>
      <c r="G149" s="998"/>
      <c r="H149" s="977" t="s">
        <v>1249</v>
      </c>
      <c r="I149" s="977" t="s">
        <v>414</v>
      </c>
      <c r="J149" s="977" t="s">
        <v>370</v>
      </c>
      <c r="K149" s="977" t="s">
        <v>324</v>
      </c>
      <c r="L149" s="977">
        <v>43204</v>
      </c>
      <c r="M149" s="978"/>
      <c r="N149" s="977" t="s">
        <v>2387</v>
      </c>
      <c r="O149" s="979" t="s">
        <v>222</v>
      </c>
      <c r="P149" s="980">
        <f t="shared" si="13"/>
        <v>0</v>
      </c>
      <c r="Q149" s="981">
        <v>75</v>
      </c>
      <c r="R149" s="980" t="str">
        <f t="shared" si="16"/>
        <v/>
      </c>
      <c r="S149" s="982" t="s">
        <v>2388</v>
      </c>
      <c r="T149" s="684" t="s">
        <v>2546</v>
      </c>
      <c r="U149" s="684" t="s">
        <v>330</v>
      </c>
      <c r="V149" s="684" t="s">
        <v>330</v>
      </c>
      <c r="W149" s="979" t="s">
        <v>2389</v>
      </c>
      <c r="X149" s="688"/>
      <c r="Y149" s="689"/>
      <c r="Z149" s="689"/>
      <c r="AA149" s="689"/>
      <c r="AB149" s="689"/>
      <c r="AC149" s="689"/>
      <c r="AD149" s="689"/>
      <c r="AE149" s="689"/>
      <c r="AF149" s="689"/>
      <c r="AG149" s="689"/>
      <c r="AH149" s="689"/>
      <c r="AI149" s="689"/>
      <c r="AJ149" s="689"/>
      <c r="AK149" s="689"/>
      <c r="AL149" s="689"/>
      <c r="AM149" s="689"/>
      <c r="AN149" s="689"/>
      <c r="AO149" s="689"/>
      <c r="AP149" s="689"/>
      <c r="AQ149" s="689"/>
      <c r="AR149" s="689"/>
      <c r="AS149" s="689"/>
      <c r="AT149" s="689"/>
      <c r="AU149" s="689"/>
      <c r="AV149" s="689"/>
      <c r="AW149" s="689"/>
      <c r="AX149" s="689"/>
      <c r="AY149" s="689"/>
      <c r="AZ149" s="689"/>
      <c r="BA149" s="689"/>
      <c r="BB149" s="689"/>
      <c r="BC149" s="689"/>
      <c r="BD149" s="689"/>
      <c r="BE149" s="689"/>
      <c r="BF149" s="689"/>
      <c r="BG149" s="689"/>
      <c r="BH149" s="689"/>
      <c r="BI149" s="689"/>
      <c r="BJ149" s="689"/>
      <c r="BK149" s="689"/>
      <c r="BL149" s="689"/>
      <c r="BM149" s="689"/>
      <c r="BN149" s="689"/>
      <c r="BO149" s="689"/>
      <c r="BP149" s="689"/>
      <c r="BQ149" s="689"/>
      <c r="BR149" s="689"/>
      <c r="BS149" s="689"/>
      <c r="BT149" s="689"/>
    </row>
    <row r="150" spans="1:72" s="690" customFormat="1" hidden="1" x14ac:dyDescent="0.3">
      <c r="A150" s="989">
        <f t="shared" si="15"/>
        <v>0</v>
      </c>
      <c r="B150" s="990">
        <v>2023</v>
      </c>
      <c r="C150" s="990">
        <v>0</v>
      </c>
      <c r="D150" s="983" t="s">
        <v>2292</v>
      </c>
      <c r="E150" s="991"/>
      <c r="F150" s="992"/>
      <c r="G150" s="993">
        <v>25</v>
      </c>
      <c r="H150" s="983" t="s">
        <v>2314</v>
      </c>
      <c r="I150" s="983" t="s">
        <v>2315</v>
      </c>
      <c r="J150" s="983" t="s">
        <v>352</v>
      </c>
      <c r="K150" s="983" t="s">
        <v>324</v>
      </c>
      <c r="L150" s="983">
        <v>43204</v>
      </c>
      <c r="M150" s="984"/>
      <c r="N150" s="983" t="s">
        <v>2316</v>
      </c>
      <c r="O150" s="985" t="s">
        <v>222</v>
      </c>
      <c r="P150" s="986">
        <f t="shared" si="13"/>
        <v>0</v>
      </c>
      <c r="Q150" s="987">
        <v>125</v>
      </c>
      <c r="R150" s="986" t="str">
        <f t="shared" si="16"/>
        <v/>
      </c>
      <c r="S150" s="988" t="s">
        <v>2317</v>
      </c>
      <c r="T150" s="684" t="s">
        <v>2231</v>
      </c>
      <c r="U150" s="684" t="s">
        <v>330</v>
      </c>
      <c r="V150" s="684" t="s">
        <v>330</v>
      </c>
      <c r="W150" s="985" t="s">
        <v>1083</v>
      </c>
      <c r="X150" s="688"/>
      <c r="Y150" s="689"/>
      <c r="Z150" s="689"/>
      <c r="AA150" s="689"/>
      <c r="AB150" s="689"/>
      <c r="AC150" s="689"/>
      <c r="AD150" s="689"/>
      <c r="AE150" s="689"/>
      <c r="AF150" s="689"/>
      <c r="AG150" s="689"/>
      <c r="AH150" s="689"/>
      <c r="AI150" s="689"/>
      <c r="AJ150" s="689"/>
      <c r="AK150" s="689"/>
      <c r="AL150" s="689"/>
      <c r="AM150" s="689"/>
      <c r="AN150" s="689"/>
      <c r="AO150" s="689"/>
      <c r="AP150" s="689"/>
      <c r="AQ150" s="689"/>
      <c r="AR150" s="689"/>
      <c r="AS150" s="689"/>
      <c r="AT150" s="689"/>
      <c r="AU150" s="689"/>
      <c r="AV150" s="689"/>
      <c r="AW150" s="689"/>
      <c r="AX150" s="689"/>
      <c r="AY150" s="689"/>
      <c r="AZ150" s="689"/>
      <c r="BA150" s="689"/>
      <c r="BB150" s="689"/>
      <c r="BC150" s="689"/>
      <c r="BD150" s="689"/>
      <c r="BE150" s="689"/>
      <c r="BF150" s="689"/>
      <c r="BG150" s="689"/>
      <c r="BH150" s="689"/>
      <c r="BI150" s="689"/>
      <c r="BJ150" s="689"/>
      <c r="BK150" s="689"/>
      <c r="BL150" s="689"/>
      <c r="BM150" s="689"/>
      <c r="BN150" s="689"/>
      <c r="BO150" s="689"/>
      <c r="BP150" s="689"/>
      <c r="BQ150" s="689"/>
      <c r="BR150" s="689"/>
      <c r="BS150" s="689"/>
      <c r="BT150" s="689"/>
    </row>
    <row r="151" spans="1:72" s="690" customFormat="1" ht="10.5" hidden="1" customHeight="1" x14ac:dyDescent="0.3">
      <c r="A151" s="994">
        <f t="shared" si="15"/>
        <v>0</v>
      </c>
      <c r="B151" s="995">
        <v>2023</v>
      </c>
      <c r="C151" s="995">
        <v>0</v>
      </c>
      <c r="D151" s="977" t="s">
        <v>843</v>
      </c>
      <c r="E151" s="996"/>
      <c r="F151" s="997">
        <v>20</v>
      </c>
      <c r="G151" s="998">
        <v>10</v>
      </c>
      <c r="H151" s="977" t="s">
        <v>2533</v>
      </c>
      <c r="I151" s="977" t="s">
        <v>2534</v>
      </c>
      <c r="J151" s="977" t="s">
        <v>2535</v>
      </c>
      <c r="K151" s="977" t="s">
        <v>324</v>
      </c>
      <c r="L151" s="977">
        <v>43204</v>
      </c>
      <c r="M151" s="978"/>
      <c r="N151" s="977"/>
      <c r="O151" s="979"/>
      <c r="P151" s="980">
        <f t="shared" si="13"/>
        <v>0</v>
      </c>
      <c r="Q151" s="981"/>
      <c r="R151" s="980" t="str">
        <f t="shared" si="16"/>
        <v/>
      </c>
      <c r="S151" s="982"/>
      <c r="T151" s="684" t="s">
        <v>2543</v>
      </c>
      <c r="U151" s="684" t="s">
        <v>345</v>
      </c>
      <c r="V151" s="684" t="s">
        <v>1897</v>
      </c>
      <c r="W151" s="979"/>
      <c r="X151" s="688"/>
      <c r="Y151" s="689"/>
      <c r="Z151" s="689"/>
      <c r="AA151" s="689"/>
      <c r="AB151" s="689"/>
      <c r="AC151" s="689"/>
      <c r="AD151" s="689"/>
      <c r="AE151" s="689"/>
      <c r="AF151" s="689"/>
      <c r="AG151" s="689"/>
      <c r="AH151" s="689"/>
      <c r="AI151" s="689"/>
      <c r="AJ151" s="689"/>
      <c r="AK151" s="689"/>
      <c r="AL151" s="689"/>
      <c r="AM151" s="689"/>
      <c r="AN151" s="689"/>
      <c r="AO151" s="689"/>
      <c r="AP151" s="689"/>
      <c r="AQ151" s="689"/>
      <c r="AR151" s="689"/>
      <c r="AS151" s="689"/>
      <c r="AT151" s="689"/>
      <c r="AU151" s="689"/>
      <c r="AV151" s="689"/>
      <c r="AW151" s="689"/>
      <c r="AX151" s="689"/>
      <c r="AY151" s="689"/>
      <c r="AZ151" s="689"/>
      <c r="BA151" s="689"/>
      <c r="BB151" s="689"/>
      <c r="BC151" s="689"/>
      <c r="BD151" s="689"/>
      <c r="BE151" s="689"/>
      <c r="BF151" s="689"/>
      <c r="BG151" s="689"/>
      <c r="BH151" s="689"/>
      <c r="BI151" s="689"/>
      <c r="BJ151" s="689"/>
      <c r="BK151" s="689"/>
      <c r="BL151" s="689"/>
      <c r="BM151" s="689"/>
      <c r="BN151" s="689"/>
      <c r="BO151" s="689"/>
      <c r="BP151" s="689"/>
      <c r="BQ151" s="689"/>
      <c r="BR151" s="689"/>
      <c r="BS151" s="689"/>
      <c r="BT151" s="689"/>
    </row>
    <row r="152" spans="1:72" s="690" customFormat="1" hidden="1" x14ac:dyDescent="0.3">
      <c r="A152" s="994">
        <f t="shared" si="15"/>
        <v>0</v>
      </c>
      <c r="B152" s="995">
        <v>2023</v>
      </c>
      <c r="C152" s="995">
        <v>0</v>
      </c>
      <c r="D152" s="977" t="s">
        <v>1998</v>
      </c>
      <c r="E152" s="996"/>
      <c r="F152" s="997"/>
      <c r="G152" s="998">
        <v>25</v>
      </c>
      <c r="H152" s="977" t="s">
        <v>1598</v>
      </c>
      <c r="I152" s="977" t="s">
        <v>1599</v>
      </c>
      <c r="J152" s="977" t="s">
        <v>2392</v>
      </c>
      <c r="K152" s="977" t="s">
        <v>339</v>
      </c>
      <c r="L152" s="977">
        <v>43123</v>
      </c>
      <c r="M152" s="978"/>
      <c r="N152" s="977" t="s">
        <v>2391</v>
      </c>
      <c r="O152" s="979"/>
      <c r="P152" s="980">
        <f t="shared" si="13"/>
        <v>0</v>
      </c>
      <c r="Q152" s="981">
        <v>125</v>
      </c>
      <c r="R152" s="980" t="str">
        <f t="shared" si="16"/>
        <v/>
      </c>
      <c r="S152" s="982" t="s">
        <v>2393</v>
      </c>
      <c r="T152" s="684" t="s">
        <v>374</v>
      </c>
      <c r="U152" s="684" t="s">
        <v>326</v>
      </c>
      <c r="V152" s="684"/>
      <c r="W152" s="979"/>
      <c r="X152" s="696"/>
      <c r="Y152" s="697"/>
      <c r="Z152" s="697"/>
      <c r="AA152" s="697"/>
      <c r="AB152" s="697"/>
      <c r="AC152" s="697"/>
      <c r="AD152" s="697"/>
      <c r="AE152" s="697"/>
      <c r="AF152" s="697"/>
      <c r="AG152" s="697"/>
      <c r="AH152" s="697"/>
      <c r="AI152" s="697"/>
      <c r="AJ152" s="697"/>
      <c r="AK152" s="697"/>
      <c r="AL152" s="697"/>
      <c r="AM152" s="697"/>
      <c r="AN152" s="697"/>
      <c r="AO152" s="697"/>
      <c r="AP152" s="697"/>
      <c r="AQ152" s="697"/>
      <c r="AR152" s="697"/>
      <c r="AS152" s="697"/>
      <c r="AT152" s="697"/>
      <c r="AU152" s="697"/>
      <c r="AV152" s="697"/>
      <c r="AW152" s="697"/>
      <c r="AX152" s="697"/>
      <c r="AY152" s="697"/>
      <c r="AZ152" s="697"/>
      <c r="BA152" s="697"/>
      <c r="BB152" s="697"/>
      <c r="BC152" s="697"/>
      <c r="BD152" s="697"/>
      <c r="BE152" s="697"/>
      <c r="BF152" s="697"/>
      <c r="BG152" s="697"/>
      <c r="BH152" s="697"/>
      <c r="BI152" s="697"/>
      <c r="BJ152" s="697"/>
      <c r="BK152" s="697"/>
      <c r="BL152" s="697"/>
      <c r="BM152" s="697"/>
      <c r="BN152" s="697"/>
      <c r="BO152" s="697"/>
      <c r="BP152" s="697"/>
      <c r="BQ152" s="697"/>
      <c r="BR152" s="697"/>
      <c r="BS152" s="697"/>
      <c r="BT152" s="697"/>
    </row>
    <row r="153" spans="1:72" s="690" customFormat="1" ht="10.5" hidden="1" customHeight="1" x14ac:dyDescent="0.3">
      <c r="A153" s="994">
        <f t="shared" si="15"/>
        <v>0</v>
      </c>
      <c r="B153" s="995">
        <v>2023</v>
      </c>
      <c r="C153" s="995">
        <v>0</v>
      </c>
      <c r="D153" s="977" t="s">
        <v>1551</v>
      </c>
      <c r="E153" s="996"/>
      <c r="F153" s="997"/>
      <c r="G153" s="998">
        <v>10</v>
      </c>
      <c r="H153" s="977" t="s">
        <v>1318</v>
      </c>
      <c r="I153" s="999" t="s">
        <v>1042</v>
      </c>
      <c r="J153" s="977" t="s">
        <v>1043</v>
      </c>
      <c r="K153" s="977" t="s">
        <v>324</v>
      </c>
      <c r="L153" s="977">
        <v>43204</v>
      </c>
      <c r="M153" s="978"/>
      <c r="N153" s="977" t="s">
        <v>2457</v>
      </c>
      <c r="O153" s="979" t="s">
        <v>222</v>
      </c>
      <c r="P153" s="980">
        <f t="shared" si="13"/>
        <v>0</v>
      </c>
      <c r="Q153" s="981">
        <v>50</v>
      </c>
      <c r="R153" s="980" t="str">
        <f t="shared" si="16"/>
        <v/>
      </c>
      <c r="S153" s="982" t="s">
        <v>216</v>
      </c>
      <c r="T153" s="684" t="s">
        <v>2549</v>
      </c>
      <c r="U153" s="684" t="s">
        <v>330</v>
      </c>
      <c r="V153" s="684"/>
      <c r="W153" s="979" t="s">
        <v>2458</v>
      </c>
      <c r="X153" s="688"/>
      <c r="Y153" s="689"/>
      <c r="Z153" s="689"/>
      <c r="AA153" s="689"/>
      <c r="AB153" s="689"/>
      <c r="AC153" s="689"/>
      <c r="AD153" s="689"/>
      <c r="AE153" s="689"/>
      <c r="AF153" s="689"/>
      <c r="AG153" s="689"/>
      <c r="AH153" s="689"/>
      <c r="AI153" s="689"/>
      <c r="AJ153" s="689"/>
      <c r="AK153" s="689"/>
      <c r="AL153" s="689"/>
      <c r="AM153" s="689"/>
      <c r="AN153" s="689"/>
      <c r="AO153" s="689"/>
      <c r="AP153" s="689"/>
      <c r="AQ153" s="689"/>
      <c r="AR153" s="689"/>
      <c r="AS153" s="689"/>
      <c r="AT153" s="689"/>
      <c r="AU153" s="689"/>
      <c r="AV153" s="689"/>
      <c r="AW153" s="689"/>
      <c r="AX153" s="689"/>
      <c r="AY153" s="689"/>
      <c r="AZ153" s="689"/>
      <c r="BA153" s="689"/>
      <c r="BB153" s="689"/>
      <c r="BC153" s="689"/>
      <c r="BD153" s="689"/>
      <c r="BE153" s="689"/>
      <c r="BF153" s="689"/>
      <c r="BG153" s="689"/>
      <c r="BH153" s="689"/>
      <c r="BI153" s="689"/>
      <c r="BJ153" s="689"/>
      <c r="BK153" s="689"/>
      <c r="BL153" s="689"/>
      <c r="BM153" s="689"/>
      <c r="BN153" s="689"/>
      <c r="BO153" s="689"/>
      <c r="BP153" s="689"/>
      <c r="BQ153" s="689"/>
      <c r="BR153" s="689"/>
      <c r="BS153" s="689"/>
      <c r="BT153" s="689"/>
    </row>
    <row r="154" spans="1:72" s="690" customFormat="1" hidden="1" x14ac:dyDescent="0.3">
      <c r="A154" s="989">
        <f t="shared" si="15"/>
        <v>0</v>
      </c>
      <c r="B154" s="990">
        <v>2023</v>
      </c>
      <c r="C154" s="990">
        <v>0</v>
      </c>
      <c r="D154" s="983" t="s">
        <v>1965</v>
      </c>
      <c r="E154" s="991">
        <v>40</v>
      </c>
      <c r="F154" s="992"/>
      <c r="G154" s="993"/>
      <c r="H154" s="983" t="s">
        <v>2067</v>
      </c>
      <c r="I154" s="983" t="s">
        <v>2068</v>
      </c>
      <c r="J154" s="983" t="s">
        <v>2223</v>
      </c>
      <c r="K154" s="983" t="s">
        <v>324</v>
      </c>
      <c r="L154" s="983">
        <v>43204</v>
      </c>
      <c r="M154" s="984"/>
      <c r="N154" s="983"/>
      <c r="O154" s="985"/>
      <c r="P154" s="986">
        <f t="shared" si="13"/>
        <v>0</v>
      </c>
      <c r="Q154" s="987">
        <v>200</v>
      </c>
      <c r="R154" s="986" t="str">
        <f t="shared" si="16"/>
        <v/>
      </c>
      <c r="S154" s="988" t="s">
        <v>2380</v>
      </c>
      <c r="T154" s="684" t="s">
        <v>2229</v>
      </c>
      <c r="U154" s="684" t="s">
        <v>326</v>
      </c>
      <c r="V154" s="684" t="s">
        <v>338</v>
      </c>
      <c r="W154" s="985"/>
      <c r="X154" s="696"/>
      <c r="Y154" s="697"/>
      <c r="Z154" s="697"/>
      <c r="AA154" s="697"/>
      <c r="AB154" s="697"/>
      <c r="AC154" s="697"/>
      <c r="AD154" s="697"/>
      <c r="AE154" s="697"/>
      <c r="AF154" s="697"/>
      <c r="AG154" s="697"/>
      <c r="AH154" s="697"/>
      <c r="AI154" s="697"/>
      <c r="AJ154" s="697"/>
      <c r="AK154" s="697"/>
      <c r="AL154" s="697"/>
      <c r="AM154" s="697"/>
      <c r="AN154" s="697"/>
      <c r="AO154" s="697"/>
      <c r="AP154" s="697"/>
      <c r="AQ154" s="697"/>
      <c r="AR154" s="697"/>
      <c r="AS154" s="697"/>
      <c r="AT154" s="697"/>
      <c r="AU154" s="697"/>
      <c r="AV154" s="697"/>
      <c r="AW154" s="697"/>
      <c r="AX154" s="697"/>
      <c r="AY154" s="697"/>
      <c r="AZ154" s="697"/>
      <c r="BA154" s="697"/>
      <c r="BB154" s="697"/>
      <c r="BC154" s="697"/>
      <c r="BD154" s="697"/>
      <c r="BE154" s="697"/>
      <c r="BF154" s="697"/>
      <c r="BG154" s="697"/>
      <c r="BH154" s="697"/>
      <c r="BI154" s="697"/>
      <c r="BJ154" s="697"/>
      <c r="BK154" s="697"/>
      <c r="BL154" s="697"/>
      <c r="BM154" s="697"/>
      <c r="BN154" s="697"/>
      <c r="BO154" s="697"/>
      <c r="BP154" s="697"/>
      <c r="BQ154" s="697"/>
      <c r="BR154" s="697"/>
      <c r="BS154" s="697"/>
      <c r="BT154" s="697"/>
    </row>
    <row r="155" spans="1:72" s="690" customFormat="1" hidden="1" x14ac:dyDescent="0.3">
      <c r="A155" s="994">
        <f t="shared" si="15"/>
        <v>0</v>
      </c>
      <c r="B155" s="995">
        <v>2023</v>
      </c>
      <c r="C155" s="995">
        <v>0</v>
      </c>
      <c r="D155" s="977" t="s">
        <v>1998</v>
      </c>
      <c r="E155" s="996"/>
      <c r="F155" s="997"/>
      <c r="G155" s="998">
        <v>12</v>
      </c>
      <c r="H155" s="977" t="s">
        <v>2394</v>
      </c>
      <c r="I155" s="977" t="s">
        <v>871</v>
      </c>
      <c r="J155" s="977" t="s">
        <v>872</v>
      </c>
      <c r="K155" s="977" t="s">
        <v>357</v>
      </c>
      <c r="L155" s="977">
        <v>43119</v>
      </c>
      <c r="M155" s="978"/>
      <c r="N155" s="977" t="s">
        <v>2395</v>
      </c>
      <c r="O155" s="979"/>
      <c r="P155" s="980">
        <f t="shared" si="13"/>
        <v>0</v>
      </c>
      <c r="Q155" s="981">
        <v>60</v>
      </c>
      <c r="R155" s="980" t="str">
        <f t="shared" si="16"/>
        <v/>
      </c>
      <c r="S155" s="982" t="s">
        <v>216</v>
      </c>
      <c r="T155" s="684" t="s">
        <v>2557</v>
      </c>
      <c r="U155" s="684" t="s">
        <v>330</v>
      </c>
      <c r="V155" s="684"/>
      <c r="W155" s="979"/>
      <c r="X155" s="696"/>
      <c r="Y155" s="697"/>
      <c r="Z155" s="697"/>
      <c r="AA155" s="697"/>
      <c r="AB155" s="697"/>
      <c r="AC155" s="697"/>
      <c r="AD155" s="697"/>
      <c r="AE155" s="697"/>
      <c r="AF155" s="697"/>
      <c r="AG155" s="697"/>
      <c r="AH155" s="697"/>
      <c r="AI155" s="697"/>
      <c r="AJ155" s="697"/>
      <c r="AK155" s="697"/>
      <c r="AL155" s="697"/>
      <c r="AM155" s="697"/>
      <c r="AN155" s="697"/>
      <c r="AO155" s="697"/>
      <c r="AP155" s="697"/>
      <c r="AQ155" s="697"/>
      <c r="AR155" s="697"/>
      <c r="AS155" s="697"/>
      <c r="AT155" s="697"/>
      <c r="AU155" s="697"/>
      <c r="AV155" s="697"/>
      <c r="AW155" s="697"/>
      <c r="AX155" s="697"/>
      <c r="AY155" s="697"/>
      <c r="AZ155" s="697"/>
      <c r="BA155" s="697"/>
      <c r="BB155" s="697"/>
      <c r="BC155" s="697"/>
      <c r="BD155" s="697"/>
      <c r="BE155" s="697"/>
      <c r="BF155" s="697"/>
      <c r="BG155" s="697"/>
      <c r="BH155" s="697"/>
      <c r="BI155" s="697"/>
      <c r="BJ155" s="697"/>
      <c r="BK155" s="697"/>
      <c r="BL155" s="697"/>
      <c r="BM155" s="697"/>
      <c r="BN155" s="697"/>
      <c r="BO155" s="697"/>
      <c r="BP155" s="697"/>
      <c r="BQ155" s="697"/>
      <c r="BR155" s="697"/>
      <c r="BS155" s="697"/>
      <c r="BT155" s="697"/>
    </row>
    <row r="156" spans="1:72" s="690" customFormat="1" hidden="1" x14ac:dyDescent="0.3">
      <c r="A156" s="989">
        <f t="shared" si="15"/>
        <v>0</v>
      </c>
      <c r="B156" s="990">
        <v>2023</v>
      </c>
      <c r="C156" s="990">
        <v>0</v>
      </c>
      <c r="D156" s="983" t="s">
        <v>1915</v>
      </c>
      <c r="E156" s="991">
        <v>25</v>
      </c>
      <c r="F156" s="992"/>
      <c r="G156" s="993"/>
      <c r="H156" s="983" t="s">
        <v>2356</v>
      </c>
      <c r="I156" s="983" t="s">
        <v>2357</v>
      </c>
      <c r="J156" s="983" t="s">
        <v>2189</v>
      </c>
      <c r="K156" s="983" t="s">
        <v>324</v>
      </c>
      <c r="L156" s="983">
        <v>43204</v>
      </c>
      <c r="M156" s="984"/>
      <c r="N156" s="983" t="s">
        <v>2358</v>
      </c>
      <c r="O156" s="985" t="s">
        <v>222</v>
      </c>
      <c r="P156" s="986">
        <f t="shared" si="13"/>
        <v>0</v>
      </c>
      <c r="Q156" s="987">
        <v>125</v>
      </c>
      <c r="R156" s="986" t="str">
        <f t="shared" si="16"/>
        <v/>
      </c>
      <c r="S156" s="988" t="s">
        <v>2359</v>
      </c>
      <c r="T156" s="684" t="s">
        <v>2558</v>
      </c>
      <c r="U156" s="684" t="s">
        <v>326</v>
      </c>
      <c r="V156" s="684"/>
      <c r="W156" s="985" t="s">
        <v>2390</v>
      </c>
      <c r="X156" s="696"/>
      <c r="Y156" s="697"/>
      <c r="Z156" s="697"/>
      <c r="AA156" s="697"/>
      <c r="AB156" s="697"/>
      <c r="AC156" s="697"/>
      <c r="AD156" s="697"/>
      <c r="AE156" s="697"/>
      <c r="AF156" s="697"/>
      <c r="AG156" s="697"/>
      <c r="AH156" s="697"/>
      <c r="AI156" s="697"/>
      <c r="AJ156" s="697"/>
      <c r="AK156" s="697"/>
      <c r="AL156" s="697"/>
      <c r="AM156" s="697"/>
      <c r="AN156" s="697"/>
      <c r="AO156" s="697"/>
      <c r="AP156" s="697"/>
      <c r="AQ156" s="697"/>
      <c r="AR156" s="697"/>
      <c r="AS156" s="697"/>
      <c r="AT156" s="697"/>
      <c r="AU156" s="697"/>
      <c r="AV156" s="697"/>
      <c r="AW156" s="697"/>
      <c r="AX156" s="697"/>
      <c r="AY156" s="697"/>
      <c r="AZ156" s="697"/>
      <c r="BA156" s="697"/>
      <c r="BB156" s="697"/>
      <c r="BC156" s="697"/>
      <c r="BD156" s="697"/>
      <c r="BE156" s="697"/>
      <c r="BF156" s="697"/>
      <c r="BG156" s="697"/>
      <c r="BH156" s="697"/>
      <c r="BI156" s="697"/>
      <c r="BJ156" s="697"/>
      <c r="BK156" s="697"/>
      <c r="BL156" s="697"/>
      <c r="BM156" s="697"/>
      <c r="BN156" s="697"/>
      <c r="BO156" s="697"/>
      <c r="BP156" s="697"/>
      <c r="BQ156" s="697"/>
      <c r="BR156" s="697"/>
      <c r="BS156" s="697"/>
      <c r="BT156" s="697"/>
    </row>
    <row r="157" spans="1:72" s="690" customFormat="1" hidden="1" x14ac:dyDescent="0.3">
      <c r="A157" s="989">
        <f t="shared" si="15"/>
        <v>0</v>
      </c>
      <c r="B157" s="990">
        <v>2023</v>
      </c>
      <c r="C157" s="990">
        <v>0</v>
      </c>
      <c r="D157" s="983" t="s">
        <v>2292</v>
      </c>
      <c r="E157" s="991"/>
      <c r="F157" s="992"/>
      <c r="G157" s="993">
        <v>15</v>
      </c>
      <c r="H157" s="983" t="s">
        <v>2305</v>
      </c>
      <c r="I157" s="983" t="s">
        <v>2293</v>
      </c>
      <c r="J157" s="983" t="s">
        <v>1492</v>
      </c>
      <c r="K157" s="983" t="s">
        <v>324</v>
      </c>
      <c r="L157" s="983">
        <v>43228</v>
      </c>
      <c r="M157" s="984"/>
      <c r="N157" s="983" t="s">
        <v>2294</v>
      </c>
      <c r="O157" s="985"/>
      <c r="P157" s="986">
        <f t="shared" si="13"/>
        <v>0</v>
      </c>
      <c r="Q157" s="987">
        <v>75</v>
      </c>
      <c r="R157" s="986" t="str">
        <f t="shared" si="16"/>
        <v/>
      </c>
      <c r="S157" s="988" t="s">
        <v>2298</v>
      </c>
      <c r="T157" s="684" t="s">
        <v>2549</v>
      </c>
      <c r="U157" s="684" t="s">
        <v>348</v>
      </c>
      <c r="V157" s="684"/>
      <c r="W157" s="985"/>
      <c r="X157" s="696"/>
      <c r="Y157" s="697"/>
      <c r="Z157" s="697"/>
      <c r="AA157" s="697"/>
      <c r="AB157" s="697"/>
      <c r="AC157" s="697"/>
      <c r="AD157" s="697"/>
      <c r="AE157" s="697"/>
      <c r="AF157" s="697"/>
      <c r="AG157" s="697"/>
      <c r="AH157" s="697"/>
      <c r="AI157" s="697"/>
      <c r="AJ157" s="697"/>
      <c r="AK157" s="697"/>
      <c r="AL157" s="697"/>
      <c r="AM157" s="697"/>
      <c r="AN157" s="697"/>
      <c r="AO157" s="697"/>
      <c r="AP157" s="697"/>
      <c r="AQ157" s="697"/>
      <c r="AR157" s="697"/>
      <c r="AS157" s="697"/>
      <c r="AT157" s="697"/>
      <c r="AU157" s="697"/>
      <c r="AV157" s="697"/>
      <c r="AW157" s="697"/>
      <c r="AX157" s="697"/>
      <c r="AY157" s="697"/>
      <c r="AZ157" s="697"/>
      <c r="BA157" s="697"/>
      <c r="BB157" s="697"/>
      <c r="BC157" s="697"/>
      <c r="BD157" s="697"/>
      <c r="BE157" s="697"/>
      <c r="BF157" s="697"/>
      <c r="BG157" s="697"/>
      <c r="BH157" s="697"/>
      <c r="BI157" s="697"/>
      <c r="BJ157" s="697"/>
      <c r="BK157" s="697"/>
      <c r="BL157" s="697"/>
      <c r="BM157" s="697"/>
      <c r="BN157" s="697"/>
      <c r="BO157" s="697"/>
      <c r="BP157" s="697"/>
      <c r="BQ157" s="697"/>
      <c r="BR157" s="697"/>
      <c r="BS157" s="697"/>
      <c r="BT157" s="697"/>
    </row>
    <row r="158" spans="1:72" s="690" customFormat="1" hidden="1" x14ac:dyDescent="0.3">
      <c r="A158" s="989">
        <f t="shared" si="15"/>
        <v>0</v>
      </c>
      <c r="B158" s="990">
        <v>2023</v>
      </c>
      <c r="C158" s="990">
        <v>0</v>
      </c>
      <c r="D158" s="983" t="s">
        <v>1915</v>
      </c>
      <c r="E158" s="991">
        <v>10</v>
      </c>
      <c r="F158" s="992"/>
      <c r="G158" s="993"/>
      <c r="H158" s="983" t="s">
        <v>2345</v>
      </c>
      <c r="I158" s="983" t="s">
        <v>2346</v>
      </c>
      <c r="J158" s="983" t="s">
        <v>769</v>
      </c>
      <c r="K158" s="983" t="s">
        <v>324</v>
      </c>
      <c r="L158" s="983">
        <v>43204</v>
      </c>
      <c r="M158" s="984"/>
      <c r="N158" s="983" t="s">
        <v>2347</v>
      </c>
      <c r="O158" s="985" t="s">
        <v>222</v>
      </c>
      <c r="P158" s="986">
        <f t="shared" si="13"/>
        <v>0</v>
      </c>
      <c r="Q158" s="987">
        <v>50</v>
      </c>
      <c r="R158" s="986" t="str">
        <f t="shared" si="16"/>
        <v/>
      </c>
      <c r="S158" s="988" t="s">
        <v>216</v>
      </c>
      <c r="T158" s="684" t="s">
        <v>2546</v>
      </c>
      <c r="U158" s="684" t="s">
        <v>345</v>
      </c>
      <c r="V158" s="684" t="s">
        <v>698</v>
      </c>
      <c r="W158" s="985" t="s">
        <v>2348</v>
      </c>
      <c r="X158" s="688"/>
      <c r="Y158" s="689"/>
      <c r="Z158" s="689"/>
      <c r="AA158" s="689"/>
      <c r="AB158" s="689"/>
      <c r="AC158" s="689"/>
      <c r="AD158" s="689"/>
      <c r="AE158" s="689"/>
      <c r="AF158" s="689"/>
      <c r="AG158" s="689"/>
      <c r="AH158" s="689"/>
      <c r="AI158" s="689"/>
      <c r="AJ158" s="689"/>
      <c r="AK158" s="689"/>
      <c r="AL158" s="689"/>
      <c r="AM158" s="689"/>
      <c r="AN158" s="689"/>
      <c r="AO158" s="689"/>
      <c r="AP158" s="689"/>
      <c r="AQ158" s="689"/>
      <c r="AR158" s="689"/>
      <c r="AS158" s="689"/>
      <c r="AT158" s="689"/>
      <c r="AU158" s="689"/>
      <c r="AV158" s="689"/>
      <c r="AW158" s="689"/>
      <c r="AX158" s="689"/>
      <c r="AY158" s="689"/>
      <c r="AZ158" s="689"/>
      <c r="BA158" s="689"/>
      <c r="BB158" s="689"/>
      <c r="BC158" s="689"/>
      <c r="BD158" s="689"/>
      <c r="BE158" s="689"/>
      <c r="BF158" s="689"/>
      <c r="BG158" s="689"/>
      <c r="BH158" s="689"/>
      <c r="BI158" s="689"/>
      <c r="BJ158" s="689"/>
      <c r="BK158" s="689"/>
      <c r="BL158" s="689"/>
      <c r="BM158" s="689"/>
      <c r="BN158" s="689"/>
      <c r="BO158" s="689"/>
      <c r="BP158" s="689"/>
      <c r="BQ158" s="689"/>
      <c r="BR158" s="689"/>
      <c r="BS158" s="689"/>
      <c r="BT158" s="689"/>
    </row>
    <row r="159" spans="1:72" s="690" customFormat="1" hidden="1" x14ac:dyDescent="0.3">
      <c r="A159" s="989">
        <f t="shared" si="15"/>
        <v>0</v>
      </c>
      <c r="B159" s="990">
        <v>2023</v>
      </c>
      <c r="C159" s="990">
        <v>0</v>
      </c>
      <c r="D159" s="983" t="s">
        <v>2118</v>
      </c>
      <c r="E159" s="991">
        <v>12</v>
      </c>
      <c r="F159" s="992"/>
      <c r="G159" s="993"/>
      <c r="H159" s="983" t="s">
        <v>2311</v>
      </c>
      <c r="I159" s="983" t="s">
        <v>1397</v>
      </c>
      <c r="J159" s="983" t="s">
        <v>1492</v>
      </c>
      <c r="K159" s="983" t="s">
        <v>324</v>
      </c>
      <c r="L159" s="983">
        <v>43204</v>
      </c>
      <c r="M159" s="984"/>
      <c r="N159" s="983" t="s">
        <v>2312</v>
      </c>
      <c r="O159" s="985"/>
      <c r="P159" s="986">
        <f t="shared" si="13"/>
        <v>0</v>
      </c>
      <c r="Q159" s="987">
        <v>60</v>
      </c>
      <c r="R159" s="986" t="str">
        <f t="shared" si="16"/>
        <v/>
      </c>
      <c r="S159" s="988" t="s">
        <v>2313</v>
      </c>
      <c r="T159" s="684" t="s">
        <v>2549</v>
      </c>
      <c r="U159" s="684" t="s">
        <v>338</v>
      </c>
      <c r="V159" s="684"/>
      <c r="W159" s="985"/>
      <c r="X159" s="688"/>
      <c r="Y159" s="689"/>
      <c r="Z159" s="689"/>
      <c r="AA159" s="689"/>
      <c r="AB159" s="689"/>
      <c r="AC159" s="689"/>
      <c r="AD159" s="689"/>
      <c r="AE159" s="689"/>
      <c r="AF159" s="689"/>
      <c r="AG159" s="689"/>
      <c r="AH159" s="689"/>
      <c r="AI159" s="689"/>
      <c r="AJ159" s="689"/>
      <c r="AK159" s="689"/>
      <c r="AL159" s="689"/>
      <c r="AM159" s="689"/>
      <c r="AN159" s="689"/>
      <c r="AO159" s="689"/>
      <c r="AP159" s="689"/>
      <c r="AQ159" s="689"/>
      <c r="AR159" s="689"/>
      <c r="AS159" s="689"/>
      <c r="AT159" s="689"/>
      <c r="AU159" s="689"/>
      <c r="AV159" s="689"/>
      <c r="AW159" s="689"/>
      <c r="AX159" s="689"/>
      <c r="AY159" s="689"/>
      <c r="AZ159" s="689"/>
      <c r="BA159" s="689"/>
      <c r="BB159" s="689"/>
      <c r="BC159" s="689"/>
      <c r="BD159" s="689"/>
      <c r="BE159" s="689"/>
      <c r="BF159" s="689"/>
      <c r="BG159" s="689"/>
      <c r="BH159" s="689"/>
      <c r="BI159" s="689"/>
      <c r="BJ159" s="689"/>
      <c r="BK159" s="689"/>
      <c r="BL159" s="689"/>
      <c r="BM159" s="689"/>
      <c r="BN159" s="689"/>
      <c r="BO159" s="689"/>
      <c r="BP159" s="689"/>
      <c r="BQ159" s="689"/>
      <c r="BR159" s="689"/>
      <c r="BS159" s="689"/>
      <c r="BT159" s="689"/>
    </row>
    <row r="160" spans="1:72" s="690" customFormat="1" hidden="1" x14ac:dyDescent="0.3">
      <c r="A160" s="994">
        <f t="shared" si="15"/>
        <v>0</v>
      </c>
      <c r="B160" s="995">
        <v>2023</v>
      </c>
      <c r="C160" s="995">
        <v>0</v>
      </c>
      <c r="D160" s="977" t="s">
        <v>2292</v>
      </c>
      <c r="E160" s="996"/>
      <c r="F160" s="997"/>
      <c r="G160" s="998">
        <v>25</v>
      </c>
      <c r="H160" s="977" t="s">
        <v>1161</v>
      </c>
      <c r="I160" s="977" t="s">
        <v>1162</v>
      </c>
      <c r="J160" s="977" t="s">
        <v>371</v>
      </c>
      <c r="K160" s="977" t="s">
        <v>324</v>
      </c>
      <c r="L160" s="977">
        <v>43204</v>
      </c>
      <c r="M160" s="978"/>
      <c r="N160" s="977" t="s">
        <v>2408</v>
      </c>
      <c r="O160" s="979" t="s">
        <v>222</v>
      </c>
      <c r="P160" s="980">
        <f t="shared" si="13"/>
        <v>0</v>
      </c>
      <c r="Q160" s="981">
        <v>125</v>
      </c>
      <c r="R160" s="980" t="str">
        <f t="shared" si="16"/>
        <v/>
      </c>
      <c r="S160" s="982" t="s">
        <v>2409</v>
      </c>
      <c r="T160" s="684" t="s">
        <v>2227</v>
      </c>
      <c r="U160" s="684" t="s">
        <v>338</v>
      </c>
      <c r="V160" s="684" t="s">
        <v>2550</v>
      </c>
      <c r="W160" s="979" t="s">
        <v>2410</v>
      </c>
      <c r="X160" s="696"/>
      <c r="Y160" s="697"/>
      <c r="Z160" s="697"/>
      <c r="AA160" s="697"/>
      <c r="AB160" s="697"/>
      <c r="AC160" s="697"/>
      <c r="AD160" s="697"/>
      <c r="AE160" s="697"/>
      <c r="AF160" s="697"/>
      <c r="AG160" s="697"/>
      <c r="AH160" s="697"/>
      <c r="AI160" s="697"/>
      <c r="AJ160" s="697"/>
      <c r="AK160" s="697"/>
      <c r="AL160" s="697"/>
      <c r="AM160" s="697"/>
      <c r="AN160" s="697"/>
      <c r="AO160" s="697"/>
      <c r="AP160" s="697"/>
      <c r="AQ160" s="697"/>
      <c r="AR160" s="697"/>
      <c r="AS160" s="697"/>
      <c r="AT160" s="697"/>
      <c r="AU160" s="697"/>
      <c r="AV160" s="697"/>
      <c r="AW160" s="697"/>
      <c r="AX160" s="697"/>
      <c r="AY160" s="697"/>
      <c r="AZ160" s="697"/>
      <c r="BA160" s="697"/>
      <c r="BB160" s="697"/>
      <c r="BC160" s="697"/>
      <c r="BD160" s="697"/>
      <c r="BE160" s="697"/>
      <c r="BF160" s="697"/>
      <c r="BG160" s="697"/>
      <c r="BH160" s="697"/>
      <c r="BI160" s="697"/>
      <c r="BJ160" s="697"/>
      <c r="BK160" s="697"/>
      <c r="BL160" s="697"/>
      <c r="BM160" s="697"/>
      <c r="BN160" s="697"/>
      <c r="BO160" s="697"/>
      <c r="BP160" s="697"/>
      <c r="BQ160" s="697"/>
      <c r="BR160" s="697"/>
      <c r="BS160" s="697"/>
      <c r="BT160" s="697"/>
    </row>
    <row r="161" spans="1:72" s="690" customFormat="1" hidden="1" x14ac:dyDescent="0.3">
      <c r="A161" s="994">
        <f t="shared" si="15"/>
        <v>0</v>
      </c>
      <c r="B161" s="995">
        <v>2023</v>
      </c>
      <c r="C161" s="995">
        <v>0</v>
      </c>
      <c r="D161" s="977" t="s">
        <v>843</v>
      </c>
      <c r="E161" s="996">
        <v>15</v>
      </c>
      <c r="F161" s="997"/>
      <c r="G161" s="998"/>
      <c r="H161" s="977" t="s">
        <v>421</v>
      </c>
      <c r="I161" s="977" t="s">
        <v>359</v>
      </c>
      <c r="J161" s="977" t="s">
        <v>360</v>
      </c>
      <c r="K161" s="977" t="s">
        <v>324</v>
      </c>
      <c r="L161" s="977">
        <v>43204</v>
      </c>
      <c r="M161" s="978"/>
      <c r="N161" s="977"/>
      <c r="O161" s="979"/>
      <c r="P161" s="980">
        <f t="shared" si="13"/>
        <v>0</v>
      </c>
      <c r="Q161" s="981"/>
      <c r="R161" s="980" t="str">
        <f t="shared" si="16"/>
        <v/>
      </c>
      <c r="S161" s="982"/>
      <c r="T161" s="684" t="s">
        <v>2227</v>
      </c>
      <c r="U161" s="684" t="s">
        <v>387</v>
      </c>
      <c r="V161" s="684" t="s">
        <v>1897</v>
      </c>
      <c r="W161" s="979"/>
      <c r="X161" s="696"/>
      <c r="Y161" s="697"/>
      <c r="Z161" s="697"/>
      <c r="AA161" s="697"/>
      <c r="AB161" s="697"/>
      <c r="AC161" s="697"/>
      <c r="AD161" s="697"/>
      <c r="AE161" s="697"/>
      <c r="AF161" s="697"/>
      <c r="AG161" s="697"/>
      <c r="AH161" s="697"/>
      <c r="AI161" s="697"/>
      <c r="AJ161" s="697"/>
      <c r="AK161" s="697"/>
      <c r="AL161" s="697"/>
      <c r="AM161" s="697"/>
      <c r="AN161" s="697"/>
      <c r="AO161" s="697"/>
      <c r="AP161" s="697"/>
      <c r="AQ161" s="697"/>
      <c r="AR161" s="697"/>
      <c r="AS161" s="697"/>
      <c r="AT161" s="697"/>
      <c r="AU161" s="697"/>
      <c r="AV161" s="697"/>
      <c r="AW161" s="697"/>
      <c r="AX161" s="697"/>
      <c r="AY161" s="697"/>
      <c r="AZ161" s="697"/>
      <c r="BA161" s="697"/>
      <c r="BB161" s="697"/>
      <c r="BC161" s="697"/>
      <c r="BD161" s="697"/>
      <c r="BE161" s="697"/>
      <c r="BF161" s="697"/>
      <c r="BG161" s="697"/>
      <c r="BH161" s="697"/>
      <c r="BI161" s="697"/>
      <c r="BJ161" s="697"/>
      <c r="BK161" s="697"/>
      <c r="BL161" s="697"/>
      <c r="BM161" s="697"/>
      <c r="BN161" s="697"/>
      <c r="BO161" s="697"/>
      <c r="BP161" s="697"/>
      <c r="BQ161" s="697"/>
      <c r="BR161" s="697"/>
      <c r="BS161" s="697"/>
      <c r="BT161" s="697"/>
    </row>
    <row r="162" spans="1:72" s="690" customFormat="1" hidden="1" x14ac:dyDescent="0.3">
      <c r="A162" s="989">
        <f t="shared" si="15"/>
        <v>0</v>
      </c>
      <c r="B162" s="990">
        <v>2023</v>
      </c>
      <c r="C162" s="990">
        <v>0</v>
      </c>
      <c r="D162" s="983" t="s">
        <v>2292</v>
      </c>
      <c r="E162" s="991"/>
      <c r="F162" s="992"/>
      <c r="G162" s="993">
        <v>35</v>
      </c>
      <c r="H162" s="983" t="s">
        <v>2325</v>
      </c>
      <c r="I162" s="983" t="s">
        <v>2326</v>
      </c>
      <c r="J162" s="983" t="s">
        <v>2327</v>
      </c>
      <c r="K162" s="983" t="s">
        <v>339</v>
      </c>
      <c r="L162" s="983">
        <v>43123</v>
      </c>
      <c r="M162" s="984"/>
      <c r="N162" s="983" t="s">
        <v>2328</v>
      </c>
      <c r="O162" s="985"/>
      <c r="P162" s="986">
        <f t="shared" si="13"/>
        <v>0</v>
      </c>
      <c r="Q162" s="987">
        <v>175</v>
      </c>
      <c r="R162" s="986" t="str">
        <f t="shared" si="16"/>
        <v/>
      </c>
      <c r="S162" s="988" t="s">
        <v>2329</v>
      </c>
      <c r="T162" s="684" t="s">
        <v>2559</v>
      </c>
      <c r="U162" s="684" t="s">
        <v>330</v>
      </c>
      <c r="V162" s="684" t="s">
        <v>348</v>
      </c>
      <c r="W162" s="985"/>
      <c r="X162" s="688"/>
      <c r="Y162" s="689"/>
      <c r="Z162" s="689"/>
      <c r="AA162" s="689"/>
      <c r="AB162" s="689"/>
      <c r="AC162" s="689"/>
      <c r="AD162" s="689"/>
      <c r="AE162" s="689"/>
      <c r="AF162" s="689"/>
      <c r="AG162" s="689"/>
      <c r="AH162" s="689"/>
      <c r="AI162" s="689"/>
      <c r="AJ162" s="689"/>
      <c r="AK162" s="689"/>
      <c r="AL162" s="689"/>
      <c r="AM162" s="689"/>
      <c r="AN162" s="689"/>
      <c r="AO162" s="689"/>
      <c r="AP162" s="689"/>
      <c r="AQ162" s="689"/>
      <c r="AR162" s="689"/>
      <c r="AS162" s="689"/>
      <c r="AT162" s="689"/>
      <c r="AU162" s="689"/>
      <c r="AV162" s="689"/>
      <c r="AW162" s="689"/>
      <c r="AX162" s="689"/>
      <c r="AY162" s="689"/>
      <c r="AZ162" s="689"/>
      <c r="BA162" s="689"/>
      <c r="BB162" s="689"/>
      <c r="BC162" s="689"/>
      <c r="BD162" s="689"/>
      <c r="BE162" s="689"/>
      <c r="BF162" s="689"/>
      <c r="BG162" s="689"/>
      <c r="BH162" s="689"/>
      <c r="BI162" s="689"/>
      <c r="BJ162" s="689"/>
      <c r="BK162" s="689"/>
      <c r="BL162" s="689"/>
      <c r="BM162" s="689"/>
      <c r="BN162" s="689"/>
      <c r="BO162" s="689"/>
      <c r="BP162" s="689"/>
      <c r="BQ162" s="689"/>
      <c r="BR162" s="689"/>
      <c r="BS162" s="689"/>
      <c r="BT162" s="689"/>
    </row>
    <row r="163" spans="1:72" s="690" customFormat="1" hidden="1" x14ac:dyDescent="0.3">
      <c r="A163" s="989">
        <f t="shared" si="15"/>
        <v>0</v>
      </c>
      <c r="B163" s="990">
        <v>2023</v>
      </c>
      <c r="C163" s="990">
        <v>0</v>
      </c>
      <c r="D163" s="983" t="s">
        <v>1870</v>
      </c>
      <c r="E163" s="991">
        <v>6</v>
      </c>
      <c r="F163" s="992"/>
      <c r="G163" s="993"/>
      <c r="H163" s="983" t="s">
        <v>1558</v>
      </c>
      <c r="I163" s="983" t="s">
        <v>1559</v>
      </c>
      <c r="J163" s="983" t="s">
        <v>404</v>
      </c>
      <c r="K163" s="983" t="s">
        <v>324</v>
      </c>
      <c r="L163" s="983">
        <v>43204</v>
      </c>
      <c r="M163" s="984"/>
      <c r="N163" s="983" t="s">
        <v>2330</v>
      </c>
      <c r="O163" s="985"/>
      <c r="P163" s="986">
        <f t="shared" si="13"/>
        <v>0</v>
      </c>
      <c r="Q163" s="987">
        <v>30</v>
      </c>
      <c r="R163" s="986" t="str">
        <f t="shared" si="16"/>
        <v/>
      </c>
      <c r="S163" s="988" t="s">
        <v>2337</v>
      </c>
      <c r="T163" s="684" t="s">
        <v>2231</v>
      </c>
      <c r="U163" s="684" t="s">
        <v>345</v>
      </c>
      <c r="V163" s="684" t="s">
        <v>338</v>
      </c>
      <c r="W163" s="985" t="s">
        <v>2338</v>
      </c>
      <c r="X163" s="696"/>
      <c r="Y163" s="697"/>
      <c r="Z163" s="697"/>
      <c r="AA163" s="697"/>
      <c r="AB163" s="697"/>
      <c r="AC163" s="697"/>
      <c r="AD163" s="697"/>
      <c r="AE163" s="697"/>
      <c r="AF163" s="697"/>
      <c r="AG163" s="697"/>
      <c r="AH163" s="697"/>
      <c r="AI163" s="697"/>
      <c r="AJ163" s="697"/>
      <c r="AK163" s="697"/>
      <c r="AL163" s="697"/>
      <c r="AM163" s="697"/>
      <c r="AN163" s="697"/>
      <c r="AO163" s="697"/>
      <c r="AP163" s="697"/>
      <c r="AQ163" s="697"/>
      <c r="AR163" s="697"/>
      <c r="AS163" s="697"/>
      <c r="AT163" s="697"/>
      <c r="AU163" s="697"/>
      <c r="AV163" s="697"/>
      <c r="AW163" s="697"/>
      <c r="AX163" s="697"/>
      <c r="AY163" s="697"/>
      <c r="AZ163" s="697"/>
      <c r="BA163" s="697"/>
      <c r="BB163" s="697"/>
      <c r="BC163" s="697"/>
      <c r="BD163" s="697"/>
      <c r="BE163" s="697"/>
      <c r="BF163" s="697"/>
      <c r="BG163" s="697"/>
      <c r="BH163" s="697"/>
      <c r="BI163" s="697"/>
      <c r="BJ163" s="697"/>
      <c r="BK163" s="697"/>
      <c r="BL163" s="697"/>
      <c r="BM163" s="697"/>
      <c r="BN163" s="697"/>
      <c r="BO163" s="697"/>
      <c r="BP163" s="697"/>
      <c r="BQ163" s="697"/>
      <c r="BR163" s="697"/>
      <c r="BS163" s="697"/>
      <c r="BT163" s="697"/>
    </row>
    <row r="164" spans="1:72" s="690" customFormat="1" hidden="1" x14ac:dyDescent="0.3">
      <c r="A164" s="994">
        <f t="shared" si="15"/>
        <v>0</v>
      </c>
      <c r="B164" s="995">
        <v>2023</v>
      </c>
      <c r="C164" s="995">
        <v>0</v>
      </c>
      <c r="D164" s="977" t="s">
        <v>1965</v>
      </c>
      <c r="E164" s="996"/>
      <c r="F164" s="997"/>
      <c r="G164" s="998">
        <v>15</v>
      </c>
      <c r="H164" s="977" t="s">
        <v>2516</v>
      </c>
      <c r="I164" s="977" t="s">
        <v>2517</v>
      </c>
      <c r="J164" s="977" t="s">
        <v>401</v>
      </c>
      <c r="K164" s="977" t="s">
        <v>324</v>
      </c>
      <c r="L164" s="977">
        <v>43204</v>
      </c>
      <c r="M164" s="978"/>
      <c r="N164" s="977" t="s">
        <v>2519</v>
      </c>
      <c r="O164" s="979" t="s">
        <v>222</v>
      </c>
      <c r="P164" s="980">
        <f t="shared" si="13"/>
        <v>0</v>
      </c>
      <c r="Q164" s="981">
        <v>75</v>
      </c>
      <c r="R164" s="980" t="str">
        <f t="shared" si="16"/>
        <v/>
      </c>
      <c r="S164" s="982" t="s">
        <v>2520</v>
      </c>
      <c r="T164" s="684" t="s">
        <v>2543</v>
      </c>
      <c r="U164" s="684" t="s">
        <v>338</v>
      </c>
      <c r="V164" s="684" t="s">
        <v>2550</v>
      </c>
      <c r="W164" s="979" t="s">
        <v>2521</v>
      </c>
      <c r="X164" s="696"/>
      <c r="Y164" s="697"/>
      <c r="Z164" s="697"/>
      <c r="AA164" s="697"/>
      <c r="AB164" s="697"/>
      <c r="AC164" s="697"/>
      <c r="AD164" s="697"/>
      <c r="AE164" s="697"/>
      <c r="AF164" s="697"/>
      <c r="AG164" s="697"/>
      <c r="AH164" s="697"/>
      <c r="AI164" s="697"/>
      <c r="AJ164" s="697"/>
      <c r="AK164" s="697"/>
      <c r="AL164" s="697"/>
      <c r="AM164" s="697"/>
      <c r="AN164" s="697"/>
      <c r="AO164" s="697"/>
      <c r="AP164" s="697"/>
      <c r="AQ164" s="697"/>
      <c r="AR164" s="697"/>
      <c r="AS164" s="697"/>
      <c r="AT164" s="697"/>
      <c r="AU164" s="697"/>
      <c r="AV164" s="697"/>
      <c r="AW164" s="697"/>
      <c r="AX164" s="697"/>
      <c r="AY164" s="697"/>
      <c r="AZ164" s="697"/>
      <c r="BA164" s="697"/>
      <c r="BB164" s="697"/>
      <c r="BC164" s="697"/>
      <c r="BD164" s="697"/>
      <c r="BE164" s="697"/>
      <c r="BF164" s="697"/>
      <c r="BG164" s="697"/>
      <c r="BH164" s="697"/>
      <c r="BI164" s="697"/>
      <c r="BJ164" s="697"/>
      <c r="BK164" s="697"/>
      <c r="BL164" s="697"/>
      <c r="BM164" s="697"/>
      <c r="BN164" s="697"/>
      <c r="BO164" s="697"/>
      <c r="BP164" s="697"/>
      <c r="BQ164" s="697"/>
      <c r="BR164" s="697"/>
      <c r="BS164" s="697"/>
      <c r="BT164" s="697"/>
    </row>
    <row r="165" spans="1:72" s="690" customFormat="1" hidden="1" x14ac:dyDescent="0.3">
      <c r="A165" s="989">
        <f t="shared" si="15"/>
        <v>0</v>
      </c>
      <c r="B165" s="990">
        <v>2023</v>
      </c>
      <c r="C165" s="990">
        <v>0</v>
      </c>
      <c r="D165" s="983" t="s">
        <v>1915</v>
      </c>
      <c r="E165" s="991"/>
      <c r="F165" s="992"/>
      <c r="G165" s="993">
        <v>12</v>
      </c>
      <c r="H165" s="983" t="s">
        <v>2362</v>
      </c>
      <c r="I165" s="983" t="s">
        <v>2363</v>
      </c>
      <c r="J165" s="983" t="s">
        <v>769</v>
      </c>
      <c r="K165" s="983" t="s">
        <v>324</v>
      </c>
      <c r="L165" s="983">
        <v>43204</v>
      </c>
      <c r="M165" s="984"/>
      <c r="N165" s="983" t="s">
        <v>2360</v>
      </c>
      <c r="O165" s="985"/>
      <c r="P165" s="986">
        <f t="shared" si="13"/>
        <v>0</v>
      </c>
      <c r="Q165" s="987">
        <v>60</v>
      </c>
      <c r="R165" s="986" t="str">
        <f t="shared" si="16"/>
        <v/>
      </c>
      <c r="S165" s="988" t="s">
        <v>2364</v>
      </c>
      <c r="T165" s="684" t="s">
        <v>2546</v>
      </c>
      <c r="U165" s="684" t="s">
        <v>387</v>
      </c>
      <c r="V165" s="684" t="s">
        <v>668</v>
      </c>
      <c r="W165" s="985"/>
      <c r="X165" s="688"/>
      <c r="Y165" s="689"/>
      <c r="Z165" s="689"/>
      <c r="AA165" s="689"/>
      <c r="AB165" s="689"/>
      <c r="AC165" s="689"/>
      <c r="AD165" s="689"/>
      <c r="AE165" s="689"/>
      <c r="AF165" s="689"/>
      <c r="AG165" s="689"/>
      <c r="AH165" s="689"/>
      <c r="AI165" s="689"/>
      <c r="AJ165" s="689"/>
      <c r="AK165" s="689"/>
      <c r="AL165" s="689"/>
      <c r="AM165" s="689"/>
      <c r="AN165" s="689"/>
      <c r="AO165" s="689"/>
      <c r="AP165" s="689"/>
      <c r="AQ165" s="689"/>
      <c r="AR165" s="689"/>
      <c r="AS165" s="689"/>
      <c r="AT165" s="689"/>
      <c r="AU165" s="689"/>
      <c r="AV165" s="689"/>
      <c r="AW165" s="689"/>
      <c r="AX165" s="689"/>
      <c r="AY165" s="689"/>
      <c r="AZ165" s="689"/>
      <c r="BA165" s="689"/>
      <c r="BB165" s="689"/>
      <c r="BC165" s="689"/>
      <c r="BD165" s="689"/>
      <c r="BE165" s="689"/>
      <c r="BF165" s="689"/>
      <c r="BG165" s="689"/>
      <c r="BH165" s="689"/>
      <c r="BI165" s="689"/>
      <c r="BJ165" s="689"/>
      <c r="BK165" s="689"/>
      <c r="BL165" s="689"/>
      <c r="BM165" s="689"/>
      <c r="BN165" s="689"/>
      <c r="BO165" s="689"/>
      <c r="BP165" s="689"/>
      <c r="BQ165" s="689"/>
      <c r="BR165" s="689"/>
      <c r="BS165" s="689"/>
      <c r="BT165" s="689"/>
    </row>
    <row r="166" spans="1:72" s="690" customFormat="1" hidden="1" x14ac:dyDescent="0.3">
      <c r="A166" s="989">
        <f t="shared" si="15"/>
        <v>0</v>
      </c>
      <c r="B166" s="990">
        <v>2023</v>
      </c>
      <c r="C166" s="990">
        <v>0</v>
      </c>
      <c r="D166" s="983" t="s">
        <v>1915</v>
      </c>
      <c r="E166" s="991"/>
      <c r="F166" s="992"/>
      <c r="G166" s="993">
        <v>33</v>
      </c>
      <c r="H166" s="983" t="s">
        <v>1916</v>
      </c>
      <c r="I166" s="983" t="s">
        <v>1917</v>
      </c>
      <c r="J166" s="983" t="s">
        <v>2223</v>
      </c>
      <c r="K166" s="983" t="s">
        <v>324</v>
      </c>
      <c r="L166" s="983">
        <v>43204</v>
      </c>
      <c r="M166" s="984"/>
      <c r="N166" s="983" t="s">
        <v>2360</v>
      </c>
      <c r="O166" s="985" t="s">
        <v>222</v>
      </c>
      <c r="P166" s="986">
        <f t="shared" si="13"/>
        <v>0</v>
      </c>
      <c r="Q166" s="987">
        <v>165</v>
      </c>
      <c r="R166" s="986" t="str">
        <f t="shared" si="16"/>
        <v/>
      </c>
      <c r="S166" s="988" t="s">
        <v>2361</v>
      </c>
      <c r="T166" s="684" t="s">
        <v>2229</v>
      </c>
      <c r="U166" s="684" t="s">
        <v>330</v>
      </c>
      <c r="V166" s="684" t="s">
        <v>348</v>
      </c>
      <c r="W166" s="985" t="s">
        <v>729</v>
      </c>
      <c r="X166" s="696"/>
      <c r="Y166" s="697"/>
      <c r="Z166" s="697"/>
      <c r="AA166" s="697"/>
      <c r="AB166" s="697"/>
      <c r="AC166" s="697"/>
      <c r="AD166" s="697"/>
      <c r="AE166" s="697"/>
      <c r="AF166" s="697"/>
      <c r="AG166" s="697"/>
      <c r="AH166" s="697"/>
      <c r="AI166" s="697"/>
      <c r="AJ166" s="697"/>
      <c r="AK166" s="697"/>
      <c r="AL166" s="697"/>
      <c r="AM166" s="697"/>
      <c r="AN166" s="697"/>
      <c r="AO166" s="697"/>
      <c r="AP166" s="697"/>
      <c r="AQ166" s="697"/>
      <c r="AR166" s="697"/>
      <c r="AS166" s="697"/>
      <c r="AT166" s="697"/>
      <c r="AU166" s="697"/>
      <c r="AV166" s="697"/>
      <c r="AW166" s="697"/>
      <c r="AX166" s="697"/>
      <c r="AY166" s="697"/>
      <c r="AZ166" s="697"/>
      <c r="BA166" s="697"/>
      <c r="BB166" s="697"/>
      <c r="BC166" s="697"/>
      <c r="BD166" s="697"/>
      <c r="BE166" s="697"/>
      <c r="BF166" s="697"/>
      <c r="BG166" s="697"/>
      <c r="BH166" s="697"/>
      <c r="BI166" s="697"/>
      <c r="BJ166" s="697"/>
      <c r="BK166" s="697"/>
      <c r="BL166" s="697"/>
      <c r="BM166" s="697"/>
      <c r="BN166" s="697"/>
      <c r="BO166" s="697"/>
      <c r="BP166" s="697"/>
      <c r="BQ166" s="697"/>
      <c r="BR166" s="697"/>
      <c r="BS166" s="697"/>
      <c r="BT166" s="697"/>
    </row>
    <row r="167" spans="1:72" s="690" customFormat="1" hidden="1" x14ac:dyDescent="0.3">
      <c r="A167" s="994">
        <f t="shared" si="15"/>
        <v>0</v>
      </c>
      <c r="B167" s="995">
        <v>2023</v>
      </c>
      <c r="C167" s="995">
        <v>0</v>
      </c>
      <c r="D167" s="977" t="s">
        <v>1540</v>
      </c>
      <c r="E167" s="996"/>
      <c r="F167" s="997"/>
      <c r="G167" s="998">
        <v>25</v>
      </c>
      <c r="H167" s="977" t="s">
        <v>2468</v>
      </c>
      <c r="I167" s="977" t="s">
        <v>1809</v>
      </c>
      <c r="J167" s="977" t="s">
        <v>2469</v>
      </c>
      <c r="K167" s="977" t="s">
        <v>339</v>
      </c>
      <c r="L167" s="977">
        <v>43123</v>
      </c>
      <c r="M167" s="978"/>
      <c r="N167" s="977" t="s">
        <v>2470</v>
      </c>
      <c r="O167" s="979" t="s">
        <v>222</v>
      </c>
      <c r="P167" s="980">
        <f t="shared" si="13"/>
        <v>0</v>
      </c>
      <c r="Q167" s="981">
        <v>125</v>
      </c>
      <c r="R167" s="980" t="str">
        <f t="shared" si="16"/>
        <v/>
      </c>
      <c r="S167" s="982" t="s">
        <v>216</v>
      </c>
      <c r="T167" s="684" t="s">
        <v>2556</v>
      </c>
      <c r="U167" s="684" t="s">
        <v>326</v>
      </c>
      <c r="V167" s="684"/>
      <c r="W167" s="979" t="s">
        <v>2471</v>
      </c>
      <c r="X167" s="688"/>
      <c r="Y167" s="689"/>
      <c r="Z167" s="689"/>
      <c r="AA167" s="689"/>
      <c r="AB167" s="689"/>
      <c r="AC167" s="689"/>
      <c r="AD167" s="689"/>
      <c r="AE167" s="689"/>
      <c r="AF167" s="689"/>
      <c r="AG167" s="689"/>
      <c r="AH167" s="689"/>
      <c r="AI167" s="689"/>
      <c r="AJ167" s="689"/>
      <c r="AK167" s="689"/>
      <c r="AL167" s="689"/>
      <c r="AM167" s="689"/>
      <c r="AN167" s="689"/>
      <c r="AO167" s="689"/>
      <c r="AP167" s="689"/>
      <c r="AQ167" s="689"/>
      <c r="AR167" s="689"/>
      <c r="AS167" s="689"/>
      <c r="AT167" s="689"/>
      <c r="AU167" s="689"/>
      <c r="AV167" s="689"/>
      <c r="AW167" s="689"/>
      <c r="AX167" s="689"/>
      <c r="AY167" s="689"/>
      <c r="AZ167" s="689"/>
      <c r="BA167" s="689"/>
      <c r="BB167" s="689"/>
      <c r="BC167" s="689"/>
      <c r="BD167" s="689"/>
      <c r="BE167" s="689"/>
      <c r="BF167" s="689"/>
      <c r="BG167" s="689"/>
      <c r="BH167" s="689"/>
      <c r="BI167" s="689"/>
      <c r="BJ167" s="689"/>
      <c r="BK167" s="689"/>
      <c r="BL167" s="689"/>
      <c r="BM167" s="689"/>
      <c r="BN167" s="689"/>
      <c r="BO167" s="689"/>
      <c r="BP167" s="689"/>
      <c r="BQ167" s="689"/>
      <c r="BR167" s="689"/>
      <c r="BS167" s="689"/>
      <c r="BT167" s="689"/>
    </row>
    <row r="168" spans="1:72" s="690" customFormat="1" hidden="1" x14ac:dyDescent="0.3">
      <c r="A168" s="989">
        <f t="shared" si="15"/>
        <v>0</v>
      </c>
      <c r="B168" s="990">
        <v>2023</v>
      </c>
      <c r="C168" s="990">
        <v>0</v>
      </c>
      <c r="D168" s="983" t="s">
        <v>1551</v>
      </c>
      <c r="E168" s="991"/>
      <c r="F168" s="992"/>
      <c r="G168" s="993">
        <v>10</v>
      </c>
      <c r="H168" s="983" t="s">
        <v>1973</v>
      </c>
      <c r="I168" s="983" t="s">
        <v>2204</v>
      </c>
      <c r="J168" s="983" t="s">
        <v>363</v>
      </c>
      <c r="K168" s="983" t="s">
        <v>324</v>
      </c>
      <c r="L168" s="983">
        <v>43204</v>
      </c>
      <c r="M168" s="984"/>
      <c r="N168" s="983" t="s">
        <v>2318</v>
      </c>
      <c r="O168" s="985" t="s">
        <v>222</v>
      </c>
      <c r="P168" s="986">
        <f t="shared" si="13"/>
        <v>0</v>
      </c>
      <c r="Q168" s="987">
        <v>50</v>
      </c>
      <c r="R168" s="986" t="str">
        <f t="shared" si="16"/>
        <v/>
      </c>
      <c r="S168" s="988" t="s">
        <v>1610</v>
      </c>
      <c r="T168" s="684" t="s">
        <v>2553</v>
      </c>
      <c r="U168" s="684" t="s">
        <v>347</v>
      </c>
      <c r="V168" s="684" t="s">
        <v>1897</v>
      </c>
      <c r="W168" s="985" t="s">
        <v>438</v>
      </c>
      <c r="X168" s="696"/>
      <c r="Y168" s="697"/>
      <c r="Z168" s="697"/>
      <c r="AA168" s="697"/>
      <c r="AB168" s="697"/>
      <c r="AC168" s="697"/>
      <c r="AD168" s="697"/>
      <c r="AE168" s="697"/>
      <c r="AF168" s="697"/>
      <c r="AG168" s="697"/>
      <c r="AH168" s="697"/>
      <c r="AI168" s="697"/>
      <c r="AJ168" s="697"/>
      <c r="AK168" s="697"/>
      <c r="AL168" s="697"/>
      <c r="AM168" s="697"/>
      <c r="AN168" s="697"/>
      <c r="AO168" s="697"/>
      <c r="AP168" s="697"/>
      <c r="AQ168" s="697"/>
      <c r="AR168" s="697"/>
      <c r="AS168" s="697"/>
      <c r="AT168" s="697"/>
      <c r="AU168" s="697"/>
      <c r="AV168" s="697"/>
      <c r="AW168" s="697"/>
      <c r="AX168" s="697"/>
      <c r="AY168" s="697"/>
      <c r="AZ168" s="697"/>
      <c r="BA168" s="697"/>
      <c r="BB168" s="697"/>
      <c r="BC168" s="697"/>
      <c r="BD168" s="697"/>
      <c r="BE168" s="697"/>
      <c r="BF168" s="697"/>
      <c r="BG168" s="697"/>
      <c r="BH168" s="697"/>
      <c r="BI168" s="697"/>
      <c r="BJ168" s="697"/>
      <c r="BK168" s="697"/>
      <c r="BL168" s="697"/>
      <c r="BM168" s="697"/>
      <c r="BN168" s="697"/>
      <c r="BO168" s="697"/>
      <c r="BP168" s="697"/>
      <c r="BQ168" s="697"/>
      <c r="BR168" s="697"/>
      <c r="BS168" s="697"/>
      <c r="BT168" s="697"/>
    </row>
    <row r="169" spans="1:72" s="690" customFormat="1" ht="10.5" hidden="1" customHeight="1" x14ac:dyDescent="0.3">
      <c r="A169" s="994">
        <f t="shared" si="15"/>
        <v>0</v>
      </c>
      <c r="B169" s="995">
        <v>2023</v>
      </c>
      <c r="C169" s="995">
        <v>0</v>
      </c>
      <c r="D169" s="977" t="s">
        <v>1998</v>
      </c>
      <c r="E169" s="996"/>
      <c r="F169" s="997"/>
      <c r="G169" s="998">
        <v>30</v>
      </c>
      <c r="H169" s="977" t="s">
        <v>1416</v>
      </c>
      <c r="I169" s="995" t="s">
        <v>1516</v>
      </c>
      <c r="J169" s="977" t="s">
        <v>1517</v>
      </c>
      <c r="K169" s="977" t="s">
        <v>324</v>
      </c>
      <c r="L169" s="977">
        <v>43228</v>
      </c>
      <c r="M169" s="978"/>
      <c r="N169" s="977" t="s">
        <v>2391</v>
      </c>
      <c r="O169" s="979"/>
      <c r="P169" s="980">
        <f t="shared" si="13"/>
        <v>0</v>
      </c>
      <c r="Q169" s="981">
        <v>150</v>
      </c>
      <c r="R169" s="980" t="str">
        <f t="shared" si="16"/>
        <v/>
      </c>
      <c r="S169" s="982" t="s">
        <v>216</v>
      </c>
      <c r="T169" s="684" t="s">
        <v>2549</v>
      </c>
      <c r="U169" s="684" t="s">
        <v>326</v>
      </c>
      <c r="V169" s="684"/>
      <c r="W169" s="979"/>
      <c r="X169" s="696"/>
      <c r="Y169" s="697"/>
      <c r="Z169" s="697"/>
      <c r="AA169" s="697"/>
      <c r="AB169" s="697"/>
      <c r="AC169" s="697"/>
      <c r="AD169" s="697"/>
      <c r="AE169" s="697"/>
      <c r="AF169" s="697"/>
      <c r="AG169" s="697"/>
      <c r="AH169" s="697"/>
      <c r="AI169" s="697"/>
      <c r="AJ169" s="697"/>
      <c r="AK169" s="697"/>
      <c r="AL169" s="697"/>
      <c r="AM169" s="697"/>
      <c r="AN169" s="697"/>
      <c r="AO169" s="697"/>
      <c r="AP169" s="697"/>
      <c r="AQ169" s="697"/>
      <c r="AR169" s="697"/>
      <c r="AS169" s="697"/>
      <c r="AT169" s="697"/>
      <c r="AU169" s="697"/>
      <c r="AV169" s="697"/>
      <c r="AW169" s="697"/>
      <c r="AX169" s="697"/>
      <c r="AY169" s="697"/>
      <c r="AZ169" s="697"/>
      <c r="BA169" s="697"/>
      <c r="BB169" s="697"/>
      <c r="BC169" s="697"/>
      <c r="BD169" s="697"/>
      <c r="BE169" s="697"/>
      <c r="BF169" s="697"/>
      <c r="BG169" s="697"/>
      <c r="BH169" s="697"/>
      <c r="BI169" s="697"/>
      <c r="BJ169" s="697"/>
      <c r="BK169" s="697"/>
      <c r="BL169" s="697"/>
      <c r="BM169" s="697"/>
      <c r="BN169" s="697"/>
      <c r="BO169" s="697"/>
      <c r="BP169" s="697"/>
      <c r="BQ169" s="697"/>
      <c r="BR169" s="697"/>
      <c r="BS169" s="697"/>
      <c r="BT169" s="697"/>
    </row>
    <row r="170" spans="1:72" s="690" customFormat="1" hidden="1" x14ac:dyDescent="0.3">
      <c r="A170" s="989">
        <f t="shared" si="15"/>
        <v>0</v>
      </c>
      <c r="B170" s="990">
        <v>2023</v>
      </c>
      <c r="C170" s="990">
        <v>0</v>
      </c>
      <c r="D170" s="983" t="s">
        <v>2292</v>
      </c>
      <c r="E170" s="991"/>
      <c r="F170" s="992">
        <v>16</v>
      </c>
      <c r="G170" s="993">
        <v>32</v>
      </c>
      <c r="H170" s="983" t="s">
        <v>427</v>
      </c>
      <c r="I170" s="983" t="s">
        <v>2104</v>
      </c>
      <c r="J170" s="983" t="s">
        <v>403</v>
      </c>
      <c r="K170" s="983" t="s">
        <v>324</v>
      </c>
      <c r="L170" s="983">
        <v>43204</v>
      </c>
      <c r="M170" s="984"/>
      <c r="N170" s="983" t="s">
        <v>2306</v>
      </c>
      <c r="O170" s="985" t="s">
        <v>222</v>
      </c>
      <c r="P170" s="986">
        <f t="shared" ref="P170:P190" si="17">IF($C170 &gt; 0,5*E170+5*F170+5*G170,0)</f>
        <v>0</v>
      </c>
      <c r="Q170" s="987">
        <v>240</v>
      </c>
      <c r="R170" s="986" t="str">
        <f t="shared" si="16"/>
        <v/>
      </c>
      <c r="S170" s="988" t="s">
        <v>2307</v>
      </c>
      <c r="T170" s="684" t="s">
        <v>2225</v>
      </c>
      <c r="U170" s="684" t="s">
        <v>330</v>
      </c>
      <c r="V170" s="684" t="s">
        <v>330</v>
      </c>
      <c r="W170" s="985" t="s">
        <v>1399</v>
      </c>
      <c r="X170" s="696"/>
      <c r="Y170" s="697"/>
      <c r="Z170" s="697"/>
      <c r="AA170" s="697"/>
      <c r="AB170" s="697"/>
      <c r="AC170" s="697"/>
      <c r="AD170" s="697"/>
      <c r="AE170" s="697"/>
      <c r="AF170" s="697"/>
      <c r="AG170" s="697"/>
      <c r="AH170" s="697"/>
      <c r="AI170" s="697"/>
      <c r="AJ170" s="697"/>
      <c r="AK170" s="697"/>
      <c r="AL170" s="697"/>
      <c r="AM170" s="697"/>
      <c r="AN170" s="697"/>
      <c r="AO170" s="697"/>
      <c r="AP170" s="697"/>
      <c r="AQ170" s="697"/>
      <c r="AR170" s="697"/>
      <c r="AS170" s="697"/>
      <c r="AT170" s="697"/>
      <c r="AU170" s="697"/>
      <c r="AV170" s="697"/>
      <c r="AW170" s="697"/>
      <c r="AX170" s="697"/>
      <c r="AY170" s="697"/>
      <c r="AZ170" s="697"/>
      <c r="BA170" s="697"/>
      <c r="BB170" s="697"/>
      <c r="BC170" s="697"/>
      <c r="BD170" s="697"/>
      <c r="BE170" s="697"/>
      <c r="BF170" s="697"/>
      <c r="BG170" s="697"/>
      <c r="BH170" s="697"/>
      <c r="BI170" s="697"/>
      <c r="BJ170" s="697"/>
      <c r="BK170" s="697"/>
      <c r="BL170" s="697"/>
      <c r="BM170" s="697"/>
      <c r="BN170" s="697"/>
      <c r="BO170" s="697"/>
      <c r="BP170" s="697"/>
      <c r="BQ170" s="697"/>
      <c r="BR170" s="697"/>
      <c r="BS170" s="697"/>
      <c r="BT170" s="697"/>
    </row>
    <row r="171" spans="1:72" s="690" customFormat="1" hidden="1" x14ac:dyDescent="0.3">
      <c r="A171" s="989">
        <f t="shared" ref="A171:A234" si="18">IF(R171 = "", 0,1)</f>
        <v>0</v>
      </c>
      <c r="B171" s="990">
        <v>2023</v>
      </c>
      <c r="C171" s="990">
        <v>0</v>
      </c>
      <c r="D171" s="983" t="s">
        <v>1915</v>
      </c>
      <c r="E171" s="991"/>
      <c r="F171" s="992"/>
      <c r="G171" s="993">
        <v>8</v>
      </c>
      <c r="H171" s="983" t="s">
        <v>1605</v>
      </c>
      <c r="I171" s="983" t="s">
        <v>1606</v>
      </c>
      <c r="J171" s="983" t="s">
        <v>431</v>
      </c>
      <c r="K171" s="983" t="s">
        <v>324</v>
      </c>
      <c r="L171" s="983">
        <v>43204</v>
      </c>
      <c r="M171" s="984"/>
      <c r="N171" s="983"/>
      <c r="O171" s="985"/>
      <c r="P171" s="986">
        <f t="shared" si="17"/>
        <v>0</v>
      </c>
      <c r="Q171" s="987">
        <v>40</v>
      </c>
      <c r="R171" s="986" t="str">
        <f t="shared" si="16"/>
        <v/>
      </c>
      <c r="S171" s="988" t="s">
        <v>216</v>
      </c>
      <c r="T171" s="684" t="s">
        <v>2229</v>
      </c>
      <c r="U171" s="684" t="s">
        <v>345</v>
      </c>
      <c r="V171" s="684" t="s">
        <v>387</v>
      </c>
      <c r="W171" s="985"/>
      <c r="X171" s="688"/>
      <c r="Y171" s="689"/>
      <c r="Z171" s="689"/>
      <c r="AA171" s="689"/>
      <c r="AB171" s="689"/>
      <c r="AC171" s="689"/>
      <c r="AD171" s="689"/>
      <c r="AE171" s="689"/>
      <c r="AF171" s="689"/>
      <c r="AG171" s="689"/>
      <c r="AH171" s="689"/>
      <c r="AI171" s="689"/>
      <c r="AJ171" s="689"/>
      <c r="AK171" s="689"/>
      <c r="AL171" s="689"/>
      <c r="AM171" s="689"/>
      <c r="AN171" s="689"/>
      <c r="AO171" s="689"/>
      <c r="AP171" s="689"/>
      <c r="AQ171" s="689"/>
      <c r="AR171" s="689"/>
      <c r="AS171" s="689"/>
      <c r="AT171" s="689"/>
      <c r="AU171" s="689"/>
      <c r="AV171" s="689"/>
      <c r="AW171" s="689"/>
      <c r="AX171" s="689"/>
      <c r="AY171" s="689"/>
      <c r="AZ171" s="689"/>
      <c r="BA171" s="689"/>
      <c r="BB171" s="689"/>
      <c r="BC171" s="689"/>
      <c r="BD171" s="689"/>
      <c r="BE171" s="689"/>
      <c r="BF171" s="689"/>
      <c r="BG171" s="689"/>
      <c r="BH171" s="689"/>
      <c r="BI171" s="689"/>
      <c r="BJ171" s="689"/>
      <c r="BK171" s="689"/>
      <c r="BL171" s="689"/>
      <c r="BM171" s="689"/>
      <c r="BN171" s="689"/>
      <c r="BO171" s="689"/>
      <c r="BP171" s="689"/>
      <c r="BQ171" s="689"/>
      <c r="BR171" s="689"/>
      <c r="BS171" s="689"/>
      <c r="BT171" s="689"/>
    </row>
    <row r="172" spans="1:72" s="690" customFormat="1" hidden="1" x14ac:dyDescent="0.3">
      <c r="A172" s="989">
        <f t="shared" si="18"/>
        <v>0</v>
      </c>
      <c r="B172" s="990">
        <v>2023</v>
      </c>
      <c r="C172" s="990">
        <v>0</v>
      </c>
      <c r="D172" s="983" t="s">
        <v>2292</v>
      </c>
      <c r="E172" s="991"/>
      <c r="F172" s="992"/>
      <c r="G172" s="993">
        <v>8</v>
      </c>
      <c r="H172" s="983" t="s">
        <v>2107</v>
      </c>
      <c r="I172" s="983" t="s">
        <v>430</v>
      </c>
      <c r="J172" s="983" t="s">
        <v>431</v>
      </c>
      <c r="K172" s="983" t="s">
        <v>324</v>
      </c>
      <c r="L172" s="983">
        <v>43204</v>
      </c>
      <c r="M172" s="984"/>
      <c r="N172" s="983" t="s">
        <v>2308</v>
      </c>
      <c r="O172" s="985" t="s">
        <v>222</v>
      </c>
      <c r="P172" s="986">
        <f t="shared" si="17"/>
        <v>0</v>
      </c>
      <c r="Q172" s="987">
        <v>40</v>
      </c>
      <c r="R172" s="986" t="str">
        <f t="shared" si="16"/>
        <v/>
      </c>
      <c r="S172" s="988" t="s">
        <v>2309</v>
      </c>
      <c r="T172" s="684" t="s">
        <v>2553</v>
      </c>
      <c r="U172" s="684" t="s">
        <v>330</v>
      </c>
      <c r="V172" s="684" t="s">
        <v>330</v>
      </c>
      <c r="W172" s="985" t="s">
        <v>2310</v>
      </c>
      <c r="X172" s="696"/>
      <c r="Y172" s="697"/>
      <c r="Z172" s="697"/>
      <c r="AA172" s="697"/>
      <c r="AB172" s="697"/>
      <c r="AC172" s="697"/>
      <c r="AD172" s="697"/>
      <c r="AE172" s="697"/>
      <c r="AF172" s="697"/>
      <c r="AG172" s="697"/>
      <c r="AH172" s="697"/>
      <c r="AI172" s="697"/>
      <c r="AJ172" s="697"/>
      <c r="AK172" s="697"/>
      <c r="AL172" s="697"/>
      <c r="AM172" s="697"/>
      <c r="AN172" s="697"/>
      <c r="AO172" s="697"/>
      <c r="AP172" s="697"/>
      <c r="AQ172" s="697"/>
      <c r="AR172" s="697"/>
      <c r="AS172" s="697"/>
      <c r="AT172" s="697"/>
      <c r="AU172" s="697"/>
      <c r="AV172" s="697"/>
      <c r="AW172" s="697"/>
      <c r="AX172" s="697"/>
      <c r="AY172" s="697"/>
      <c r="AZ172" s="697"/>
      <c r="BA172" s="697"/>
      <c r="BB172" s="697"/>
      <c r="BC172" s="697"/>
      <c r="BD172" s="697"/>
      <c r="BE172" s="697"/>
      <c r="BF172" s="697"/>
      <c r="BG172" s="697"/>
      <c r="BH172" s="697"/>
      <c r="BI172" s="697"/>
      <c r="BJ172" s="697"/>
      <c r="BK172" s="697"/>
      <c r="BL172" s="697"/>
      <c r="BM172" s="697"/>
      <c r="BN172" s="697"/>
      <c r="BO172" s="697"/>
      <c r="BP172" s="697"/>
      <c r="BQ172" s="697"/>
      <c r="BR172" s="697"/>
      <c r="BS172" s="697"/>
      <c r="BT172" s="697"/>
    </row>
    <row r="173" spans="1:72" s="690" customFormat="1" hidden="1" x14ac:dyDescent="0.3">
      <c r="A173" s="994">
        <f t="shared" si="18"/>
        <v>0</v>
      </c>
      <c r="B173" s="995">
        <v>2023</v>
      </c>
      <c r="C173" s="995">
        <v>0</v>
      </c>
      <c r="D173" s="977" t="s">
        <v>2292</v>
      </c>
      <c r="E173" s="996">
        <v>8</v>
      </c>
      <c r="F173" s="997"/>
      <c r="G173" s="998"/>
      <c r="H173" s="977" t="s">
        <v>44</v>
      </c>
      <c r="I173" s="977" t="s">
        <v>45</v>
      </c>
      <c r="J173" s="977" t="s">
        <v>360</v>
      </c>
      <c r="K173" s="977" t="s">
        <v>324</v>
      </c>
      <c r="L173" s="977">
        <v>43204</v>
      </c>
      <c r="M173" s="978"/>
      <c r="N173" s="977" t="s">
        <v>2396</v>
      </c>
      <c r="O173" s="979" t="s">
        <v>222</v>
      </c>
      <c r="P173" s="980">
        <f t="shared" si="17"/>
        <v>0</v>
      </c>
      <c r="Q173" s="981">
        <v>40</v>
      </c>
      <c r="R173" s="980" t="str">
        <f t="shared" si="16"/>
        <v/>
      </c>
      <c r="S173" s="982" t="s">
        <v>2397</v>
      </c>
      <c r="T173" s="684" t="s">
        <v>2227</v>
      </c>
      <c r="U173" s="684" t="s">
        <v>340</v>
      </c>
      <c r="V173" s="684" t="s">
        <v>698</v>
      </c>
      <c r="W173" s="979" t="s">
        <v>2398</v>
      </c>
      <c r="X173" s="688"/>
      <c r="Y173" s="689"/>
      <c r="Z173" s="689"/>
      <c r="AA173" s="689"/>
      <c r="AB173" s="689"/>
      <c r="AC173" s="689"/>
      <c r="AD173" s="689"/>
      <c r="AE173" s="689"/>
      <c r="AF173" s="689"/>
      <c r="AG173" s="689"/>
      <c r="AH173" s="689"/>
      <c r="AI173" s="689"/>
      <c r="AJ173" s="689"/>
      <c r="AK173" s="689"/>
      <c r="AL173" s="689"/>
      <c r="AM173" s="689"/>
      <c r="AN173" s="689"/>
      <c r="AO173" s="689"/>
      <c r="AP173" s="689"/>
      <c r="AQ173" s="689"/>
      <c r="AR173" s="689"/>
      <c r="AS173" s="689"/>
      <c r="AT173" s="689"/>
      <c r="AU173" s="689"/>
      <c r="AV173" s="689"/>
      <c r="AW173" s="689"/>
      <c r="AX173" s="689"/>
      <c r="AY173" s="689"/>
      <c r="AZ173" s="689"/>
      <c r="BA173" s="689"/>
      <c r="BB173" s="689"/>
      <c r="BC173" s="689"/>
      <c r="BD173" s="689"/>
      <c r="BE173" s="689"/>
      <c r="BF173" s="689"/>
      <c r="BG173" s="689"/>
      <c r="BH173" s="689"/>
      <c r="BI173" s="689"/>
      <c r="BJ173" s="689"/>
      <c r="BK173" s="689"/>
      <c r="BL173" s="689"/>
      <c r="BM173" s="689"/>
      <c r="BN173" s="689"/>
      <c r="BO173" s="689"/>
      <c r="BP173" s="689"/>
      <c r="BQ173" s="689"/>
      <c r="BR173" s="689"/>
      <c r="BS173" s="689"/>
      <c r="BT173" s="689"/>
    </row>
    <row r="174" spans="1:72" s="690" customFormat="1" hidden="1" x14ac:dyDescent="0.3">
      <c r="A174" s="989">
        <f t="shared" si="18"/>
        <v>0</v>
      </c>
      <c r="B174" s="990">
        <v>2023</v>
      </c>
      <c r="C174" s="990">
        <v>0</v>
      </c>
      <c r="D174" s="983" t="s">
        <v>1915</v>
      </c>
      <c r="E174" s="991">
        <v>18</v>
      </c>
      <c r="F174" s="992"/>
      <c r="G174" s="993"/>
      <c r="H174" s="983" t="s">
        <v>1923</v>
      </c>
      <c r="I174" s="983" t="s">
        <v>1924</v>
      </c>
      <c r="J174" s="983" t="s">
        <v>2189</v>
      </c>
      <c r="K174" s="983" t="s">
        <v>324</v>
      </c>
      <c r="L174" s="983">
        <v>43204</v>
      </c>
      <c r="M174" s="984"/>
      <c r="N174" s="983" t="s">
        <v>2319</v>
      </c>
      <c r="O174" s="985" t="s">
        <v>222</v>
      </c>
      <c r="P174" s="986">
        <f t="shared" si="17"/>
        <v>0</v>
      </c>
      <c r="Q174" s="987">
        <v>90</v>
      </c>
      <c r="R174" s="986" t="str">
        <f t="shared" si="16"/>
        <v/>
      </c>
      <c r="S174" s="988" t="s">
        <v>2320</v>
      </c>
      <c r="T174" s="684" t="s">
        <v>2558</v>
      </c>
      <c r="U174" s="684" t="s">
        <v>330</v>
      </c>
      <c r="V174" s="684"/>
      <c r="W174" s="985" t="s">
        <v>2321</v>
      </c>
      <c r="X174" s="688"/>
      <c r="Y174" s="689"/>
      <c r="Z174" s="689"/>
      <c r="AA174" s="689"/>
      <c r="AB174" s="689"/>
      <c r="AC174" s="689"/>
      <c r="AD174" s="689"/>
      <c r="AE174" s="689"/>
      <c r="AF174" s="689"/>
      <c r="AG174" s="689"/>
      <c r="AH174" s="689"/>
      <c r="AI174" s="689"/>
      <c r="AJ174" s="689"/>
      <c r="AK174" s="689"/>
      <c r="AL174" s="689"/>
      <c r="AM174" s="689"/>
      <c r="AN174" s="689"/>
      <c r="AO174" s="689"/>
      <c r="AP174" s="689"/>
      <c r="AQ174" s="689"/>
      <c r="AR174" s="689"/>
      <c r="AS174" s="689"/>
      <c r="AT174" s="689"/>
      <c r="AU174" s="689"/>
      <c r="AV174" s="689"/>
      <c r="AW174" s="689"/>
      <c r="AX174" s="689"/>
      <c r="AY174" s="689"/>
      <c r="AZ174" s="689"/>
      <c r="BA174" s="689"/>
      <c r="BB174" s="689"/>
      <c r="BC174" s="689"/>
      <c r="BD174" s="689"/>
      <c r="BE174" s="689"/>
      <c r="BF174" s="689"/>
      <c r="BG174" s="689"/>
      <c r="BH174" s="689"/>
      <c r="BI174" s="689"/>
      <c r="BJ174" s="689"/>
      <c r="BK174" s="689"/>
      <c r="BL174" s="689"/>
      <c r="BM174" s="689"/>
      <c r="BN174" s="689"/>
      <c r="BO174" s="689"/>
      <c r="BP174" s="689"/>
      <c r="BQ174" s="689"/>
      <c r="BR174" s="689"/>
      <c r="BS174" s="689"/>
      <c r="BT174" s="689"/>
    </row>
    <row r="175" spans="1:72" s="690" customFormat="1" hidden="1" x14ac:dyDescent="0.3">
      <c r="A175" s="994">
        <f t="shared" si="18"/>
        <v>0</v>
      </c>
      <c r="B175" s="995">
        <v>2023</v>
      </c>
      <c r="C175" s="995">
        <v>0</v>
      </c>
      <c r="D175" s="977" t="s">
        <v>1915</v>
      </c>
      <c r="E175" s="996"/>
      <c r="F175" s="997">
        <v>75</v>
      </c>
      <c r="G175" s="998"/>
      <c r="H175" s="977" t="s">
        <v>2492</v>
      </c>
      <c r="I175" s="977" t="s">
        <v>2493</v>
      </c>
      <c r="J175" s="977" t="s">
        <v>2494</v>
      </c>
      <c r="K175" s="977" t="s">
        <v>361</v>
      </c>
      <c r="L175" s="977">
        <v>43026</v>
      </c>
      <c r="M175" s="978"/>
      <c r="N175" s="977" t="s">
        <v>2344</v>
      </c>
      <c r="O175" s="979" t="s">
        <v>222</v>
      </c>
      <c r="P175" s="980">
        <f t="shared" si="17"/>
        <v>0</v>
      </c>
      <c r="Q175" s="981">
        <v>375</v>
      </c>
      <c r="R175" s="980" t="str">
        <f t="shared" si="16"/>
        <v/>
      </c>
      <c r="S175" s="982" t="s">
        <v>2495</v>
      </c>
      <c r="T175" s="684" t="s">
        <v>2560</v>
      </c>
      <c r="U175" s="684" t="s">
        <v>345</v>
      </c>
      <c r="V175" s="684"/>
      <c r="W175" s="979" t="s">
        <v>2496</v>
      </c>
      <c r="X175" s="696"/>
      <c r="Y175" s="697"/>
      <c r="Z175" s="697"/>
      <c r="AA175" s="697"/>
      <c r="AB175" s="697"/>
      <c r="AC175" s="697"/>
      <c r="AD175" s="697"/>
      <c r="AE175" s="697"/>
      <c r="AF175" s="697"/>
      <c r="AG175" s="697"/>
      <c r="AH175" s="697"/>
      <c r="AI175" s="697"/>
      <c r="AJ175" s="697"/>
      <c r="AK175" s="697"/>
      <c r="AL175" s="697"/>
      <c r="AM175" s="697"/>
      <c r="AN175" s="697"/>
      <c r="AO175" s="697"/>
      <c r="AP175" s="697"/>
      <c r="AQ175" s="697"/>
      <c r="AR175" s="697"/>
      <c r="AS175" s="697"/>
      <c r="AT175" s="697"/>
      <c r="AU175" s="697"/>
      <c r="AV175" s="697"/>
      <c r="AW175" s="697"/>
      <c r="AX175" s="697"/>
      <c r="AY175" s="697"/>
      <c r="AZ175" s="697"/>
      <c r="BA175" s="697"/>
      <c r="BB175" s="697"/>
      <c r="BC175" s="697"/>
      <c r="BD175" s="697"/>
      <c r="BE175" s="697"/>
      <c r="BF175" s="697"/>
      <c r="BG175" s="697"/>
      <c r="BH175" s="697"/>
      <c r="BI175" s="697"/>
      <c r="BJ175" s="697"/>
      <c r="BK175" s="697"/>
      <c r="BL175" s="697"/>
      <c r="BM175" s="697"/>
      <c r="BN175" s="697"/>
      <c r="BO175" s="697"/>
      <c r="BP175" s="697"/>
      <c r="BQ175" s="697"/>
      <c r="BR175" s="697"/>
      <c r="BS175" s="697"/>
      <c r="BT175" s="697"/>
    </row>
    <row r="176" spans="1:72" s="690" customFormat="1" hidden="1" x14ac:dyDescent="0.3">
      <c r="A176" s="994">
        <f t="shared" si="18"/>
        <v>0</v>
      </c>
      <c r="B176" s="995">
        <v>2023</v>
      </c>
      <c r="C176" s="995">
        <v>0</v>
      </c>
      <c r="D176" s="977" t="s">
        <v>2292</v>
      </c>
      <c r="E176" s="996"/>
      <c r="F176" s="997"/>
      <c r="G176" s="998">
        <v>15</v>
      </c>
      <c r="H176" s="977" t="s">
        <v>848</v>
      </c>
      <c r="I176" s="977" t="s">
        <v>849</v>
      </c>
      <c r="J176" s="977" t="s">
        <v>688</v>
      </c>
      <c r="K176" s="977" t="s">
        <v>324</v>
      </c>
      <c r="L176" s="977">
        <v>43204</v>
      </c>
      <c r="M176" s="978"/>
      <c r="N176" s="977" t="s">
        <v>2404</v>
      </c>
      <c r="O176" s="979"/>
      <c r="P176" s="980">
        <f t="shared" si="17"/>
        <v>0</v>
      </c>
      <c r="Q176" s="981">
        <v>75</v>
      </c>
      <c r="R176" s="980" t="str">
        <f t="shared" si="16"/>
        <v/>
      </c>
      <c r="S176" s="982" t="s">
        <v>2532</v>
      </c>
      <c r="T176" s="684" t="s">
        <v>2229</v>
      </c>
      <c r="U176" s="684" t="s">
        <v>387</v>
      </c>
      <c r="V176" s="684" t="s">
        <v>1897</v>
      </c>
      <c r="W176" s="979"/>
      <c r="X176" s="688"/>
      <c r="Y176" s="689"/>
      <c r="Z176" s="689"/>
      <c r="AA176" s="689"/>
      <c r="AB176" s="689"/>
      <c r="AC176" s="689"/>
      <c r="AD176" s="689"/>
      <c r="AE176" s="689"/>
      <c r="AF176" s="689"/>
      <c r="AG176" s="689"/>
      <c r="AH176" s="689"/>
      <c r="AI176" s="689"/>
      <c r="AJ176" s="689"/>
      <c r="AK176" s="689"/>
      <c r="AL176" s="689"/>
      <c r="AM176" s="689"/>
      <c r="AN176" s="689"/>
      <c r="AO176" s="689"/>
      <c r="AP176" s="689"/>
      <c r="AQ176" s="689"/>
      <c r="AR176" s="689"/>
      <c r="AS176" s="689"/>
      <c r="AT176" s="689"/>
      <c r="AU176" s="689"/>
      <c r="AV176" s="689"/>
      <c r="AW176" s="689"/>
      <c r="AX176" s="689"/>
      <c r="AY176" s="689"/>
      <c r="AZ176" s="689"/>
      <c r="BA176" s="689"/>
      <c r="BB176" s="689"/>
      <c r="BC176" s="689"/>
      <c r="BD176" s="689"/>
      <c r="BE176" s="689"/>
      <c r="BF176" s="689"/>
      <c r="BG176" s="689"/>
      <c r="BH176" s="689"/>
      <c r="BI176" s="689"/>
      <c r="BJ176" s="689"/>
      <c r="BK176" s="689"/>
      <c r="BL176" s="689"/>
      <c r="BM176" s="689"/>
      <c r="BN176" s="689"/>
      <c r="BO176" s="689"/>
      <c r="BP176" s="689"/>
      <c r="BQ176" s="689"/>
      <c r="BR176" s="689"/>
      <c r="BS176" s="689"/>
      <c r="BT176" s="689"/>
    </row>
    <row r="177" spans="1:72" s="690" customFormat="1" hidden="1" x14ac:dyDescent="0.3">
      <c r="A177" s="989">
        <f t="shared" si="18"/>
        <v>0</v>
      </c>
      <c r="B177" s="990">
        <v>2023</v>
      </c>
      <c r="C177" s="990">
        <v>0</v>
      </c>
      <c r="D177" s="983" t="s">
        <v>1915</v>
      </c>
      <c r="E177" s="991"/>
      <c r="F177" s="992"/>
      <c r="G177" s="993">
        <v>25</v>
      </c>
      <c r="H177" s="983" t="s">
        <v>1954</v>
      </c>
      <c r="I177" s="983" t="s">
        <v>1955</v>
      </c>
      <c r="J177" s="983" t="s">
        <v>431</v>
      </c>
      <c r="K177" s="983" t="s">
        <v>324</v>
      </c>
      <c r="L177" s="983">
        <v>43204</v>
      </c>
      <c r="M177" s="984"/>
      <c r="N177" s="983" t="s">
        <v>2353</v>
      </c>
      <c r="O177" s="985" t="s">
        <v>222</v>
      </c>
      <c r="P177" s="986">
        <f t="shared" si="17"/>
        <v>0</v>
      </c>
      <c r="Q177" s="987">
        <v>125</v>
      </c>
      <c r="R177" s="986" t="str">
        <f t="shared" si="16"/>
        <v/>
      </c>
      <c r="S177" s="988" t="s">
        <v>2354</v>
      </c>
      <c r="T177" s="684" t="s">
        <v>2230</v>
      </c>
      <c r="U177" s="684" t="s">
        <v>330</v>
      </c>
      <c r="V177" s="684"/>
      <c r="W177" s="985" t="s">
        <v>2355</v>
      </c>
      <c r="X177" s="696"/>
      <c r="Y177" s="697"/>
      <c r="Z177" s="697"/>
      <c r="AA177" s="697"/>
      <c r="AB177" s="697"/>
      <c r="AC177" s="697"/>
      <c r="AD177" s="697"/>
      <c r="AE177" s="697"/>
      <c r="AF177" s="697"/>
      <c r="AG177" s="697"/>
      <c r="AH177" s="697"/>
      <c r="AI177" s="697"/>
      <c r="AJ177" s="697"/>
      <c r="AK177" s="697"/>
      <c r="AL177" s="697"/>
      <c r="AM177" s="697"/>
      <c r="AN177" s="697"/>
      <c r="AO177" s="697"/>
      <c r="AP177" s="697"/>
      <c r="AQ177" s="697"/>
      <c r="AR177" s="697"/>
      <c r="AS177" s="697"/>
      <c r="AT177" s="697"/>
      <c r="AU177" s="697"/>
      <c r="AV177" s="697"/>
      <c r="AW177" s="697"/>
      <c r="AX177" s="697"/>
      <c r="AY177" s="697"/>
      <c r="AZ177" s="697"/>
      <c r="BA177" s="697"/>
      <c r="BB177" s="697"/>
      <c r="BC177" s="697"/>
      <c r="BD177" s="697"/>
      <c r="BE177" s="697"/>
      <c r="BF177" s="697"/>
      <c r="BG177" s="697"/>
      <c r="BH177" s="697"/>
      <c r="BI177" s="697"/>
      <c r="BJ177" s="697"/>
      <c r="BK177" s="697"/>
      <c r="BL177" s="697"/>
      <c r="BM177" s="697"/>
      <c r="BN177" s="697"/>
      <c r="BO177" s="697"/>
      <c r="BP177" s="697"/>
      <c r="BQ177" s="697"/>
      <c r="BR177" s="697"/>
      <c r="BS177" s="697"/>
      <c r="BT177" s="697"/>
    </row>
    <row r="178" spans="1:72" s="690" customFormat="1" hidden="1" x14ac:dyDescent="0.3">
      <c r="A178" s="994">
        <f t="shared" si="18"/>
        <v>0</v>
      </c>
      <c r="B178" s="995">
        <v>2023</v>
      </c>
      <c r="C178" s="995">
        <v>0</v>
      </c>
      <c r="D178" s="977" t="s">
        <v>2370</v>
      </c>
      <c r="E178" s="996">
        <v>6</v>
      </c>
      <c r="F178" s="997"/>
      <c r="G178" s="998"/>
      <c r="H178" s="977" t="s">
        <v>2514</v>
      </c>
      <c r="I178" s="977" t="s">
        <v>2515</v>
      </c>
      <c r="J178" s="977" t="s">
        <v>431</v>
      </c>
      <c r="K178" s="977" t="s">
        <v>324</v>
      </c>
      <c r="L178" s="977">
        <v>43204</v>
      </c>
      <c r="M178" s="978"/>
      <c r="N178" s="977" t="s">
        <v>2518</v>
      </c>
      <c r="O178" s="979"/>
      <c r="P178" s="980">
        <f t="shared" si="17"/>
        <v>0</v>
      </c>
      <c r="Q178" s="981">
        <v>30</v>
      </c>
      <c r="R178" s="980" t="str">
        <f t="shared" si="16"/>
        <v/>
      </c>
      <c r="S178" s="982" t="s">
        <v>216</v>
      </c>
      <c r="T178" s="684" t="s">
        <v>2229</v>
      </c>
      <c r="U178" s="684" t="s">
        <v>340</v>
      </c>
      <c r="V178" s="684" t="s">
        <v>367</v>
      </c>
      <c r="W178" s="979"/>
      <c r="X178" s="688"/>
      <c r="Y178" s="689"/>
      <c r="Z178" s="689"/>
      <c r="AA178" s="689"/>
      <c r="AB178" s="689"/>
      <c r="AC178" s="689"/>
      <c r="AD178" s="689"/>
      <c r="AE178" s="689"/>
      <c r="AF178" s="689"/>
      <c r="AG178" s="689"/>
      <c r="AH178" s="689"/>
      <c r="AI178" s="689"/>
      <c r="AJ178" s="689"/>
      <c r="AK178" s="689"/>
      <c r="AL178" s="689"/>
      <c r="AM178" s="689"/>
      <c r="AN178" s="689"/>
      <c r="AO178" s="689"/>
      <c r="AP178" s="689"/>
      <c r="AQ178" s="689"/>
      <c r="AR178" s="689"/>
      <c r="AS178" s="689"/>
      <c r="AT178" s="689"/>
      <c r="AU178" s="689"/>
      <c r="AV178" s="689"/>
      <c r="AW178" s="689"/>
      <c r="AX178" s="689"/>
      <c r="AY178" s="689"/>
      <c r="AZ178" s="689"/>
      <c r="BA178" s="689"/>
      <c r="BB178" s="689"/>
      <c r="BC178" s="689"/>
      <c r="BD178" s="689"/>
      <c r="BE178" s="689"/>
      <c r="BF178" s="689"/>
      <c r="BG178" s="689"/>
      <c r="BH178" s="689"/>
      <c r="BI178" s="689"/>
      <c r="BJ178" s="689"/>
      <c r="BK178" s="689"/>
      <c r="BL178" s="689"/>
      <c r="BM178" s="689"/>
      <c r="BN178" s="689"/>
      <c r="BO178" s="689"/>
      <c r="BP178" s="689"/>
      <c r="BQ178" s="689"/>
      <c r="BR178" s="689"/>
      <c r="BS178" s="689"/>
      <c r="BT178" s="689"/>
    </row>
    <row r="179" spans="1:72" s="690" customFormat="1" hidden="1" x14ac:dyDescent="0.3">
      <c r="A179" s="989">
        <f t="shared" si="18"/>
        <v>0</v>
      </c>
      <c r="B179" s="990">
        <v>2023</v>
      </c>
      <c r="C179" s="990">
        <v>0</v>
      </c>
      <c r="D179" s="983" t="s">
        <v>2370</v>
      </c>
      <c r="E179" s="991"/>
      <c r="F179" s="992"/>
      <c r="G179" s="993">
        <v>10</v>
      </c>
      <c r="H179" s="983" t="s">
        <v>1080</v>
      </c>
      <c r="I179" s="983" t="s">
        <v>1081</v>
      </c>
      <c r="J179" s="983" t="s">
        <v>412</v>
      </c>
      <c r="K179" s="983" t="s">
        <v>324</v>
      </c>
      <c r="L179" s="983">
        <v>43204</v>
      </c>
      <c r="M179" s="984"/>
      <c r="N179" s="983" t="s">
        <v>2371</v>
      </c>
      <c r="O179" s="985"/>
      <c r="P179" s="986">
        <f t="shared" si="17"/>
        <v>0</v>
      </c>
      <c r="Q179" s="987">
        <v>50</v>
      </c>
      <c r="R179" s="986" t="str">
        <f t="shared" si="16"/>
        <v/>
      </c>
      <c r="S179" s="988" t="s">
        <v>216</v>
      </c>
      <c r="T179" s="684" t="s">
        <v>2543</v>
      </c>
      <c r="U179" s="684" t="s">
        <v>330</v>
      </c>
      <c r="V179" s="684" t="s">
        <v>349</v>
      </c>
      <c r="W179" s="985"/>
      <c r="X179" s="688"/>
      <c r="Y179" s="689"/>
      <c r="Z179" s="689"/>
      <c r="AA179" s="689"/>
      <c r="AB179" s="689"/>
      <c r="AC179" s="689"/>
      <c r="AD179" s="689"/>
      <c r="AE179" s="689"/>
      <c r="AF179" s="689"/>
      <c r="AG179" s="689"/>
      <c r="AH179" s="689"/>
      <c r="AI179" s="689"/>
      <c r="AJ179" s="689"/>
      <c r="AK179" s="689"/>
      <c r="AL179" s="689"/>
      <c r="AM179" s="689"/>
      <c r="AN179" s="689"/>
      <c r="AO179" s="689"/>
      <c r="AP179" s="689"/>
      <c r="AQ179" s="689"/>
      <c r="AR179" s="689"/>
      <c r="AS179" s="689"/>
      <c r="AT179" s="689"/>
      <c r="AU179" s="689"/>
      <c r="AV179" s="689"/>
      <c r="AW179" s="689"/>
      <c r="AX179" s="689"/>
      <c r="AY179" s="689"/>
      <c r="AZ179" s="689"/>
      <c r="BA179" s="689"/>
      <c r="BB179" s="689"/>
      <c r="BC179" s="689"/>
      <c r="BD179" s="689"/>
      <c r="BE179" s="689"/>
      <c r="BF179" s="689"/>
      <c r="BG179" s="689"/>
      <c r="BH179" s="689"/>
      <c r="BI179" s="689"/>
      <c r="BJ179" s="689"/>
      <c r="BK179" s="689"/>
      <c r="BL179" s="689"/>
      <c r="BM179" s="689"/>
      <c r="BN179" s="689"/>
      <c r="BO179" s="689"/>
      <c r="BP179" s="689"/>
      <c r="BQ179" s="689"/>
      <c r="BR179" s="689"/>
      <c r="BS179" s="689"/>
      <c r="BT179" s="689"/>
    </row>
    <row r="180" spans="1:72" s="690" customFormat="1" hidden="1" x14ac:dyDescent="0.3">
      <c r="A180" s="994">
        <f t="shared" si="18"/>
        <v>0</v>
      </c>
      <c r="B180" s="995">
        <v>2023</v>
      </c>
      <c r="C180" s="995">
        <v>0</v>
      </c>
      <c r="D180" s="977" t="s">
        <v>1551</v>
      </c>
      <c r="E180" s="996"/>
      <c r="F180" s="997"/>
      <c r="G180" s="998">
        <v>24</v>
      </c>
      <c r="H180" s="977" t="s">
        <v>2175</v>
      </c>
      <c r="I180" s="977" t="s">
        <v>2176</v>
      </c>
      <c r="J180" s="977" t="s">
        <v>2196</v>
      </c>
      <c r="K180" s="977" t="s">
        <v>324</v>
      </c>
      <c r="L180" s="977">
        <v>43026</v>
      </c>
      <c r="M180" s="978"/>
      <c r="N180" s="977" t="s">
        <v>2454</v>
      </c>
      <c r="O180" s="979" t="s">
        <v>222</v>
      </c>
      <c r="P180" s="980">
        <f t="shared" si="17"/>
        <v>0</v>
      </c>
      <c r="Q180" s="981">
        <v>120</v>
      </c>
      <c r="R180" s="980" t="str">
        <f t="shared" si="16"/>
        <v/>
      </c>
      <c r="S180" s="982" t="s">
        <v>2455</v>
      </c>
      <c r="T180" s="684" t="s">
        <v>2561</v>
      </c>
      <c r="U180" s="684" t="s">
        <v>338</v>
      </c>
      <c r="V180" s="684"/>
      <c r="W180" s="979" t="s">
        <v>438</v>
      </c>
      <c r="X180" s="688"/>
      <c r="Y180" s="689"/>
      <c r="Z180" s="689"/>
      <c r="AA180" s="689"/>
      <c r="AB180" s="689"/>
      <c r="AC180" s="689"/>
      <c r="AD180" s="689"/>
      <c r="AE180" s="689"/>
      <c r="AF180" s="689"/>
      <c r="AG180" s="689"/>
      <c r="AH180" s="689"/>
      <c r="AI180" s="689"/>
      <c r="AJ180" s="689"/>
      <c r="AK180" s="689"/>
      <c r="AL180" s="689"/>
      <c r="AM180" s="689"/>
      <c r="AN180" s="689"/>
      <c r="AO180" s="689"/>
      <c r="AP180" s="689"/>
      <c r="AQ180" s="689"/>
      <c r="AR180" s="689"/>
      <c r="AS180" s="689"/>
      <c r="AT180" s="689"/>
      <c r="AU180" s="689"/>
      <c r="AV180" s="689"/>
      <c r="AW180" s="689"/>
      <c r="AX180" s="689"/>
      <c r="AY180" s="689"/>
      <c r="AZ180" s="689"/>
      <c r="BA180" s="689"/>
      <c r="BB180" s="689"/>
      <c r="BC180" s="689"/>
      <c r="BD180" s="689"/>
      <c r="BE180" s="689"/>
      <c r="BF180" s="689"/>
      <c r="BG180" s="689"/>
      <c r="BH180" s="689"/>
      <c r="BI180" s="689"/>
      <c r="BJ180" s="689"/>
      <c r="BK180" s="689"/>
      <c r="BL180" s="689"/>
      <c r="BM180" s="689"/>
      <c r="BN180" s="689"/>
      <c r="BO180" s="689"/>
      <c r="BP180" s="689"/>
      <c r="BQ180" s="689"/>
      <c r="BR180" s="689"/>
      <c r="BS180" s="689"/>
      <c r="BT180" s="689"/>
    </row>
    <row r="181" spans="1:72" s="690" customFormat="1" hidden="1" x14ac:dyDescent="0.3">
      <c r="A181" s="994">
        <f t="shared" si="18"/>
        <v>0</v>
      </c>
      <c r="B181" s="995">
        <v>2023</v>
      </c>
      <c r="C181" s="995">
        <v>0</v>
      </c>
      <c r="D181" s="977" t="s">
        <v>2292</v>
      </c>
      <c r="E181" s="996"/>
      <c r="F181" s="997"/>
      <c r="G181" s="998">
        <v>2</v>
      </c>
      <c r="H181" s="977" t="s">
        <v>2411</v>
      </c>
      <c r="I181" s="977" t="s">
        <v>2412</v>
      </c>
      <c r="J181" s="977" t="s">
        <v>2413</v>
      </c>
      <c r="K181" s="977" t="s">
        <v>2414</v>
      </c>
      <c r="L181" s="977">
        <v>43016</v>
      </c>
      <c r="M181" s="978"/>
      <c r="N181" s="977" t="s">
        <v>2415</v>
      </c>
      <c r="O181" s="979" t="s">
        <v>374</v>
      </c>
      <c r="P181" s="980">
        <f t="shared" si="17"/>
        <v>0</v>
      </c>
      <c r="Q181" s="981">
        <v>10</v>
      </c>
      <c r="R181" s="980" t="str">
        <f t="shared" si="16"/>
        <v/>
      </c>
      <c r="S181" s="982" t="s">
        <v>2416</v>
      </c>
      <c r="T181" s="684" t="s">
        <v>374</v>
      </c>
      <c r="U181" s="684" t="s">
        <v>330</v>
      </c>
      <c r="V181" s="684"/>
      <c r="W181" s="979" t="s">
        <v>2417</v>
      </c>
      <c r="X181" s="688"/>
      <c r="Y181" s="689"/>
      <c r="Z181" s="689"/>
      <c r="AA181" s="689"/>
      <c r="AB181" s="689"/>
      <c r="AC181" s="689"/>
      <c r="AD181" s="689"/>
      <c r="AE181" s="689"/>
      <c r="AF181" s="689"/>
      <c r="AG181" s="689"/>
      <c r="AH181" s="689"/>
      <c r="AI181" s="689"/>
      <c r="AJ181" s="689"/>
      <c r="AK181" s="689"/>
      <c r="AL181" s="689"/>
      <c r="AM181" s="689"/>
      <c r="AN181" s="689"/>
      <c r="AO181" s="689"/>
      <c r="AP181" s="689"/>
      <c r="AQ181" s="689"/>
      <c r="AR181" s="689"/>
      <c r="AS181" s="689"/>
      <c r="AT181" s="689"/>
      <c r="AU181" s="689"/>
      <c r="AV181" s="689"/>
      <c r="AW181" s="689"/>
      <c r="AX181" s="689"/>
      <c r="AY181" s="689"/>
      <c r="AZ181" s="689"/>
      <c r="BA181" s="689"/>
      <c r="BB181" s="689"/>
      <c r="BC181" s="689"/>
      <c r="BD181" s="689"/>
      <c r="BE181" s="689"/>
      <c r="BF181" s="689"/>
      <c r="BG181" s="689"/>
      <c r="BH181" s="689"/>
      <c r="BI181" s="689"/>
      <c r="BJ181" s="689"/>
      <c r="BK181" s="689"/>
      <c r="BL181" s="689"/>
      <c r="BM181" s="689"/>
      <c r="BN181" s="689"/>
      <c r="BO181" s="689"/>
      <c r="BP181" s="689"/>
      <c r="BQ181" s="689"/>
      <c r="BR181" s="689"/>
      <c r="BS181" s="689"/>
      <c r="BT181" s="689"/>
    </row>
    <row r="182" spans="1:72" s="690" customFormat="1" hidden="1" x14ac:dyDescent="0.3">
      <c r="A182" s="994">
        <f t="shared" si="18"/>
        <v>0</v>
      </c>
      <c r="B182" s="995">
        <v>2023</v>
      </c>
      <c r="C182" s="995">
        <v>0</v>
      </c>
      <c r="D182" s="977" t="s">
        <v>1915</v>
      </c>
      <c r="E182" s="996"/>
      <c r="F182" s="997">
        <v>20</v>
      </c>
      <c r="G182" s="998"/>
      <c r="H182" s="977" t="s">
        <v>2499</v>
      </c>
      <c r="I182" s="977" t="s">
        <v>2500</v>
      </c>
      <c r="J182" s="977" t="s">
        <v>2189</v>
      </c>
      <c r="K182" s="977" t="s">
        <v>324</v>
      </c>
      <c r="L182" s="977">
        <v>43204</v>
      </c>
      <c r="M182" s="978"/>
      <c r="N182" s="977"/>
      <c r="O182" s="979" t="s">
        <v>222</v>
      </c>
      <c r="P182" s="980">
        <f t="shared" si="17"/>
        <v>0</v>
      </c>
      <c r="Q182" s="981">
        <v>100</v>
      </c>
      <c r="R182" s="980" t="str">
        <f t="shared" si="16"/>
        <v/>
      </c>
      <c r="S182" s="982" t="s">
        <v>216</v>
      </c>
      <c r="T182" s="684" t="s">
        <v>2558</v>
      </c>
      <c r="U182" s="684" t="s">
        <v>347</v>
      </c>
      <c r="V182" s="684"/>
      <c r="W182" s="979" t="s">
        <v>2501</v>
      </c>
      <c r="X182" s="688"/>
      <c r="Y182" s="689"/>
      <c r="Z182" s="689"/>
      <c r="AA182" s="689"/>
      <c r="AB182" s="689"/>
      <c r="AC182" s="689"/>
      <c r="AD182" s="689"/>
      <c r="AE182" s="689"/>
      <c r="AF182" s="689"/>
      <c r="AG182" s="689"/>
      <c r="AH182" s="689"/>
      <c r="AI182" s="689"/>
      <c r="AJ182" s="689"/>
      <c r="AK182" s="689"/>
      <c r="AL182" s="689"/>
      <c r="AM182" s="689"/>
      <c r="AN182" s="689"/>
      <c r="AO182" s="689"/>
      <c r="AP182" s="689"/>
      <c r="AQ182" s="689"/>
      <c r="AR182" s="689"/>
      <c r="AS182" s="689"/>
      <c r="AT182" s="689"/>
      <c r="AU182" s="689"/>
      <c r="AV182" s="689"/>
      <c r="AW182" s="689"/>
      <c r="AX182" s="689"/>
      <c r="AY182" s="689"/>
      <c r="AZ182" s="689"/>
      <c r="BA182" s="689"/>
      <c r="BB182" s="689"/>
      <c r="BC182" s="689"/>
      <c r="BD182" s="689"/>
      <c r="BE182" s="689"/>
      <c r="BF182" s="689"/>
      <c r="BG182" s="689"/>
      <c r="BH182" s="689"/>
      <c r="BI182" s="689"/>
      <c r="BJ182" s="689"/>
      <c r="BK182" s="689"/>
      <c r="BL182" s="689"/>
      <c r="BM182" s="689"/>
      <c r="BN182" s="689"/>
      <c r="BO182" s="689"/>
      <c r="BP182" s="689"/>
      <c r="BQ182" s="689"/>
      <c r="BR182" s="689"/>
      <c r="BS182" s="689"/>
      <c r="BT182" s="689"/>
    </row>
    <row r="183" spans="1:72" s="690" customFormat="1" hidden="1" x14ac:dyDescent="0.3">
      <c r="A183" s="994">
        <f t="shared" si="18"/>
        <v>0</v>
      </c>
      <c r="B183" s="995">
        <v>2023</v>
      </c>
      <c r="C183" s="995">
        <v>0</v>
      </c>
      <c r="D183" s="977" t="s">
        <v>1915</v>
      </c>
      <c r="E183" s="996"/>
      <c r="F183" s="997"/>
      <c r="G183" s="998">
        <v>10</v>
      </c>
      <c r="H183" s="977" t="s">
        <v>2502</v>
      </c>
      <c r="I183" s="977" t="s">
        <v>2503</v>
      </c>
      <c r="J183" s="977" t="s">
        <v>690</v>
      </c>
      <c r="K183" s="977" t="s">
        <v>324</v>
      </c>
      <c r="L183" s="977">
        <v>43204</v>
      </c>
      <c r="M183" s="978"/>
      <c r="N183" s="977" t="s">
        <v>2504</v>
      </c>
      <c r="O183" s="979" t="s">
        <v>222</v>
      </c>
      <c r="P183" s="980">
        <f t="shared" si="17"/>
        <v>0</v>
      </c>
      <c r="Q183" s="981">
        <v>50</v>
      </c>
      <c r="R183" s="980" t="str">
        <f t="shared" si="16"/>
        <v/>
      </c>
      <c r="S183" s="982" t="s">
        <v>2505</v>
      </c>
      <c r="T183" s="684" t="s">
        <v>2227</v>
      </c>
      <c r="U183" s="684" t="s">
        <v>345</v>
      </c>
      <c r="V183" s="684" t="s">
        <v>2542</v>
      </c>
      <c r="W183" s="979" t="s">
        <v>1187</v>
      </c>
      <c r="X183" s="688"/>
      <c r="Y183" s="689"/>
      <c r="Z183" s="689"/>
      <c r="AA183" s="689"/>
      <c r="AB183" s="689"/>
      <c r="AC183" s="689"/>
      <c r="AD183" s="689"/>
      <c r="AE183" s="689"/>
      <c r="AF183" s="689"/>
      <c r="AG183" s="689"/>
      <c r="AH183" s="689"/>
      <c r="AI183" s="689"/>
      <c r="AJ183" s="689"/>
      <c r="AK183" s="689"/>
      <c r="AL183" s="689"/>
      <c r="AM183" s="689"/>
      <c r="AN183" s="689"/>
      <c r="AO183" s="689"/>
      <c r="AP183" s="689"/>
      <c r="AQ183" s="689"/>
      <c r="AR183" s="689"/>
      <c r="AS183" s="689"/>
      <c r="AT183" s="689"/>
      <c r="AU183" s="689"/>
      <c r="AV183" s="689"/>
      <c r="AW183" s="689"/>
      <c r="AX183" s="689"/>
      <c r="AY183" s="689"/>
      <c r="AZ183" s="689"/>
      <c r="BA183" s="689"/>
      <c r="BB183" s="689"/>
      <c r="BC183" s="689"/>
      <c r="BD183" s="689"/>
      <c r="BE183" s="689"/>
      <c r="BF183" s="689"/>
      <c r="BG183" s="689"/>
      <c r="BH183" s="689"/>
      <c r="BI183" s="689"/>
      <c r="BJ183" s="689"/>
      <c r="BK183" s="689"/>
      <c r="BL183" s="689"/>
      <c r="BM183" s="689"/>
      <c r="BN183" s="689"/>
      <c r="BO183" s="689"/>
      <c r="BP183" s="689"/>
      <c r="BQ183" s="689"/>
      <c r="BR183" s="689"/>
      <c r="BS183" s="689"/>
      <c r="BT183" s="689"/>
    </row>
    <row r="184" spans="1:72" s="690" customFormat="1" hidden="1" x14ac:dyDescent="0.3">
      <c r="A184" s="994">
        <f t="shared" si="18"/>
        <v>0</v>
      </c>
      <c r="B184" s="995">
        <v>2023</v>
      </c>
      <c r="C184" s="995">
        <v>0</v>
      </c>
      <c r="D184" s="977" t="s">
        <v>2110</v>
      </c>
      <c r="E184" s="996"/>
      <c r="F184" s="997"/>
      <c r="G184" s="998">
        <v>30</v>
      </c>
      <c r="H184" s="977" t="s">
        <v>2481</v>
      </c>
      <c r="I184" s="977" t="s">
        <v>2482</v>
      </c>
      <c r="J184" s="977" t="s">
        <v>2483</v>
      </c>
      <c r="K184" s="977" t="s">
        <v>339</v>
      </c>
      <c r="L184" s="977">
        <v>43123</v>
      </c>
      <c r="M184" s="978"/>
      <c r="N184" s="977" t="s">
        <v>2484</v>
      </c>
      <c r="O184" s="979" t="s">
        <v>222</v>
      </c>
      <c r="P184" s="980">
        <f t="shared" si="17"/>
        <v>0</v>
      </c>
      <c r="Q184" s="981">
        <v>150</v>
      </c>
      <c r="R184" s="980" t="str">
        <f t="shared" si="16"/>
        <v/>
      </c>
      <c r="S184" s="982" t="s">
        <v>216</v>
      </c>
      <c r="T184" s="684" t="s">
        <v>2562</v>
      </c>
      <c r="U184" s="684" t="s">
        <v>348</v>
      </c>
      <c r="V184" s="684"/>
      <c r="W184" s="979" t="s">
        <v>2476</v>
      </c>
      <c r="X184" s="696"/>
      <c r="Y184" s="697"/>
      <c r="Z184" s="697"/>
      <c r="AA184" s="697"/>
      <c r="AB184" s="697"/>
      <c r="AC184" s="697"/>
      <c r="AD184" s="697"/>
      <c r="AE184" s="697"/>
      <c r="AF184" s="697"/>
      <c r="AG184" s="697"/>
      <c r="AH184" s="697"/>
      <c r="AI184" s="697"/>
      <c r="AJ184" s="697"/>
      <c r="AK184" s="697"/>
      <c r="AL184" s="697"/>
      <c r="AM184" s="697"/>
      <c r="AN184" s="697"/>
      <c r="AO184" s="697"/>
      <c r="AP184" s="697"/>
      <c r="AQ184" s="697"/>
      <c r="AR184" s="697"/>
      <c r="AS184" s="697"/>
      <c r="AT184" s="697"/>
      <c r="AU184" s="697"/>
      <c r="AV184" s="697"/>
      <c r="AW184" s="697"/>
      <c r="AX184" s="697"/>
      <c r="AY184" s="697"/>
      <c r="AZ184" s="697"/>
      <c r="BA184" s="697"/>
      <c r="BB184" s="697"/>
      <c r="BC184" s="697"/>
      <c r="BD184" s="697"/>
      <c r="BE184" s="697"/>
      <c r="BF184" s="697"/>
      <c r="BG184" s="697"/>
      <c r="BH184" s="697"/>
      <c r="BI184" s="697"/>
      <c r="BJ184" s="697"/>
      <c r="BK184" s="697"/>
      <c r="BL184" s="697"/>
      <c r="BM184" s="697"/>
      <c r="BN184" s="697"/>
      <c r="BO184" s="697"/>
      <c r="BP184" s="697"/>
      <c r="BQ184" s="697"/>
      <c r="BR184" s="697"/>
      <c r="BS184" s="697"/>
      <c r="BT184" s="697"/>
    </row>
    <row r="185" spans="1:72" s="690" customFormat="1" hidden="1" x14ac:dyDescent="0.3">
      <c r="A185" s="994">
        <f t="shared" si="18"/>
        <v>0</v>
      </c>
      <c r="B185" s="995">
        <v>2023</v>
      </c>
      <c r="C185" s="995">
        <v>0</v>
      </c>
      <c r="D185" s="977" t="s">
        <v>2110</v>
      </c>
      <c r="E185" s="996"/>
      <c r="F185" s="997"/>
      <c r="G185" s="998">
        <v>8</v>
      </c>
      <c r="H185" s="977" t="s">
        <v>2472</v>
      </c>
      <c r="I185" s="977" t="s">
        <v>2473</v>
      </c>
      <c r="J185" s="977" t="s">
        <v>2474</v>
      </c>
      <c r="K185" s="977" t="s">
        <v>339</v>
      </c>
      <c r="L185" s="977">
        <v>43123</v>
      </c>
      <c r="M185" s="978"/>
      <c r="N185" s="977" t="s">
        <v>2475</v>
      </c>
      <c r="O185" s="979" t="s">
        <v>222</v>
      </c>
      <c r="P185" s="980">
        <f t="shared" si="17"/>
        <v>0</v>
      </c>
      <c r="Q185" s="981">
        <v>40</v>
      </c>
      <c r="R185" s="980" t="str">
        <f t="shared" si="16"/>
        <v/>
      </c>
      <c r="S185" s="982" t="s">
        <v>216</v>
      </c>
      <c r="T185" s="684" t="s">
        <v>2545</v>
      </c>
      <c r="U185" s="684" t="s">
        <v>326</v>
      </c>
      <c r="V185" s="684"/>
      <c r="W185" s="979" t="s">
        <v>2476</v>
      </c>
      <c r="X185" s="688"/>
      <c r="Y185" s="689"/>
      <c r="Z185" s="689"/>
      <c r="AA185" s="689"/>
      <c r="AB185" s="689"/>
      <c r="AC185" s="689"/>
      <c r="AD185" s="689"/>
      <c r="AE185" s="689"/>
      <c r="AF185" s="689"/>
      <c r="AG185" s="689"/>
      <c r="AH185" s="689"/>
      <c r="AI185" s="689"/>
      <c r="AJ185" s="689"/>
      <c r="AK185" s="689"/>
      <c r="AL185" s="689"/>
      <c r="AM185" s="689"/>
      <c r="AN185" s="689"/>
      <c r="AO185" s="689"/>
      <c r="AP185" s="689"/>
      <c r="AQ185" s="689"/>
      <c r="AR185" s="689"/>
      <c r="AS185" s="689"/>
      <c r="AT185" s="689"/>
      <c r="AU185" s="689"/>
      <c r="AV185" s="689"/>
      <c r="AW185" s="689"/>
      <c r="AX185" s="689"/>
      <c r="AY185" s="689"/>
      <c r="AZ185" s="689"/>
      <c r="BA185" s="689"/>
      <c r="BB185" s="689"/>
      <c r="BC185" s="689"/>
      <c r="BD185" s="689"/>
      <c r="BE185" s="689"/>
      <c r="BF185" s="689"/>
      <c r="BG185" s="689"/>
      <c r="BH185" s="689"/>
      <c r="BI185" s="689"/>
      <c r="BJ185" s="689"/>
      <c r="BK185" s="689"/>
      <c r="BL185" s="689"/>
      <c r="BM185" s="689"/>
      <c r="BN185" s="689"/>
      <c r="BO185" s="689"/>
      <c r="BP185" s="689"/>
      <c r="BQ185" s="689"/>
      <c r="BR185" s="689"/>
      <c r="BS185" s="689"/>
      <c r="BT185" s="689"/>
    </row>
    <row r="186" spans="1:72" s="690" customFormat="1" hidden="1" x14ac:dyDescent="0.3">
      <c r="A186" s="989">
        <f t="shared" si="18"/>
        <v>0</v>
      </c>
      <c r="B186" s="990">
        <v>2023</v>
      </c>
      <c r="C186" s="990">
        <v>0</v>
      </c>
      <c r="D186" s="983" t="s">
        <v>1915</v>
      </c>
      <c r="E186" s="991"/>
      <c r="F186" s="992"/>
      <c r="G186" s="993">
        <v>4</v>
      </c>
      <c r="H186" s="983" t="s">
        <v>2343</v>
      </c>
      <c r="I186" s="983" t="s">
        <v>1944</v>
      </c>
      <c r="J186" s="983" t="s">
        <v>352</v>
      </c>
      <c r="K186" s="983" t="s">
        <v>324</v>
      </c>
      <c r="L186" s="983">
        <v>43204</v>
      </c>
      <c r="M186" s="984"/>
      <c r="N186" s="983" t="s">
        <v>2344</v>
      </c>
      <c r="O186" s="985"/>
      <c r="P186" s="986">
        <f t="shared" si="17"/>
        <v>0</v>
      </c>
      <c r="Q186" s="987">
        <v>20</v>
      </c>
      <c r="R186" s="986" t="str">
        <f t="shared" si="16"/>
        <v/>
      </c>
      <c r="S186" s="988" t="s">
        <v>216</v>
      </c>
      <c r="T186" s="684" t="s">
        <v>2228</v>
      </c>
      <c r="U186" s="684" t="s">
        <v>340</v>
      </c>
      <c r="V186" s="684" t="s">
        <v>326</v>
      </c>
      <c r="W186" s="985"/>
      <c r="X186" s="688"/>
      <c r="Y186" s="689"/>
      <c r="Z186" s="689"/>
      <c r="AA186" s="689"/>
      <c r="AB186" s="689"/>
      <c r="AC186" s="689"/>
      <c r="AD186" s="689"/>
      <c r="AE186" s="689"/>
      <c r="AF186" s="689"/>
      <c r="AG186" s="689"/>
      <c r="AH186" s="689"/>
      <c r="AI186" s="689"/>
      <c r="AJ186" s="689"/>
      <c r="AK186" s="689"/>
      <c r="AL186" s="689"/>
      <c r="AM186" s="689"/>
      <c r="AN186" s="689"/>
      <c r="AO186" s="689"/>
      <c r="AP186" s="689"/>
      <c r="AQ186" s="689"/>
      <c r="AR186" s="689"/>
      <c r="AS186" s="689"/>
      <c r="AT186" s="689"/>
      <c r="AU186" s="689"/>
      <c r="AV186" s="689"/>
      <c r="AW186" s="689"/>
      <c r="AX186" s="689"/>
      <c r="AY186" s="689"/>
      <c r="AZ186" s="689"/>
      <c r="BA186" s="689"/>
      <c r="BB186" s="689"/>
      <c r="BC186" s="689"/>
      <c r="BD186" s="689"/>
      <c r="BE186" s="689"/>
      <c r="BF186" s="689"/>
      <c r="BG186" s="689"/>
      <c r="BH186" s="689"/>
      <c r="BI186" s="689"/>
      <c r="BJ186" s="689"/>
      <c r="BK186" s="689"/>
      <c r="BL186" s="689"/>
      <c r="BM186" s="689"/>
      <c r="BN186" s="689"/>
      <c r="BO186" s="689"/>
      <c r="BP186" s="689"/>
      <c r="BQ186" s="689"/>
      <c r="BR186" s="689"/>
      <c r="BS186" s="689"/>
      <c r="BT186" s="689"/>
    </row>
    <row r="187" spans="1:72" s="690" customFormat="1" hidden="1" x14ac:dyDescent="0.3">
      <c r="A187" s="994">
        <f t="shared" si="18"/>
        <v>0</v>
      </c>
      <c r="B187" s="995">
        <v>2023</v>
      </c>
      <c r="C187" s="995">
        <v>0</v>
      </c>
      <c r="D187" s="977" t="s">
        <v>1551</v>
      </c>
      <c r="E187" s="996"/>
      <c r="F187" s="997"/>
      <c r="G187" s="998">
        <v>15</v>
      </c>
      <c r="H187" s="977" t="s">
        <v>2448</v>
      </c>
      <c r="I187" s="977" t="s">
        <v>2449</v>
      </c>
      <c r="J187" s="977" t="s">
        <v>2450</v>
      </c>
      <c r="K187" s="977" t="s">
        <v>324</v>
      </c>
      <c r="L187" s="977">
        <v>43228</v>
      </c>
      <c r="M187" s="978"/>
      <c r="N187" s="977" t="s">
        <v>2451</v>
      </c>
      <c r="O187" s="979" t="s">
        <v>222</v>
      </c>
      <c r="P187" s="980">
        <f t="shared" si="17"/>
        <v>0</v>
      </c>
      <c r="Q187" s="981">
        <v>75</v>
      </c>
      <c r="R187" s="980" t="str">
        <f t="shared" si="16"/>
        <v/>
      </c>
      <c r="S187" s="982" t="s">
        <v>2452</v>
      </c>
      <c r="T187" s="684" t="s">
        <v>2563</v>
      </c>
      <c r="U187" s="684" t="s">
        <v>348</v>
      </c>
      <c r="V187" s="684" t="s">
        <v>405</v>
      </c>
      <c r="W187" s="979" t="s">
        <v>712</v>
      </c>
      <c r="X187" s="696"/>
      <c r="Y187" s="697"/>
      <c r="Z187" s="697"/>
      <c r="AA187" s="697"/>
      <c r="AB187" s="697"/>
      <c r="AC187" s="697"/>
      <c r="AD187" s="697"/>
      <c r="AE187" s="697"/>
      <c r="AF187" s="697"/>
      <c r="AG187" s="697"/>
      <c r="AH187" s="697"/>
      <c r="AI187" s="697"/>
      <c r="AJ187" s="697"/>
      <c r="AK187" s="697"/>
      <c r="AL187" s="697"/>
      <c r="AM187" s="697"/>
      <c r="AN187" s="697"/>
      <c r="AO187" s="697"/>
      <c r="AP187" s="697"/>
      <c r="AQ187" s="697"/>
      <c r="AR187" s="697"/>
      <c r="AS187" s="697"/>
      <c r="AT187" s="697"/>
      <c r="AU187" s="697"/>
      <c r="AV187" s="697"/>
      <c r="AW187" s="697"/>
      <c r="AX187" s="697"/>
      <c r="AY187" s="697"/>
      <c r="AZ187" s="697"/>
      <c r="BA187" s="697"/>
      <c r="BB187" s="697"/>
      <c r="BC187" s="697"/>
      <c r="BD187" s="697"/>
      <c r="BE187" s="697"/>
      <c r="BF187" s="697"/>
      <c r="BG187" s="697"/>
      <c r="BH187" s="697"/>
      <c r="BI187" s="697"/>
      <c r="BJ187" s="697"/>
      <c r="BK187" s="697"/>
      <c r="BL187" s="697"/>
      <c r="BM187" s="697"/>
      <c r="BN187" s="697"/>
      <c r="BO187" s="697"/>
      <c r="BP187" s="697"/>
      <c r="BQ187" s="697"/>
      <c r="BR187" s="697"/>
      <c r="BS187" s="697"/>
      <c r="BT187" s="697"/>
    </row>
    <row r="188" spans="1:72" s="690" customFormat="1" hidden="1" x14ac:dyDescent="0.3">
      <c r="A188" s="994">
        <f t="shared" si="18"/>
        <v>0</v>
      </c>
      <c r="B188" s="995">
        <v>2023</v>
      </c>
      <c r="C188" s="995">
        <v>0</v>
      </c>
      <c r="D188" s="977" t="s">
        <v>1551</v>
      </c>
      <c r="E188" s="996"/>
      <c r="F188" s="997"/>
      <c r="G188" s="998">
        <v>40</v>
      </c>
      <c r="H188" s="977" t="s">
        <v>2453</v>
      </c>
      <c r="I188" s="977" t="s">
        <v>2444</v>
      </c>
      <c r="J188" s="977" t="s">
        <v>2445</v>
      </c>
      <c r="K188" s="977" t="s">
        <v>361</v>
      </c>
      <c r="L188" s="977">
        <v>43026</v>
      </c>
      <c r="M188" s="978"/>
      <c r="N188" s="977" t="s">
        <v>2446</v>
      </c>
      <c r="O188" s="979" t="s">
        <v>222</v>
      </c>
      <c r="P188" s="980">
        <f t="shared" si="17"/>
        <v>0</v>
      </c>
      <c r="Q188" s="981">
        <v>200</v>
      </c>
      <c r="R188" s="980" t="str">
        <f t="shared" si="16"/>
        <v/>
      </c>
      <c r="S188" s="982" t="s">
        <v>2447</v>
      </c>
      <c r="T188" s="684" t="s">
        <v>2551</v>
      </c>
      <c r="U188" s="684" t="s">
        <v>340</v>
      </c>
      <c r="V188" s="684"/>
      <c r="W188" s="979" t="s">
        <v>729</v>
      </c>
      <c r="X188" s="688"/>
      <c r="Y188" s="689"/>
      <c r="Z188" s="689"/>
      <c r="AA188" s="689"/>
      <c r="AB188" s="689"/>
      <c r="AC188" s="689"/>
      <c r="AD188" s="689"/>
      <c r="AE188" s="689"/>
      <c r="AF188" s="689"/>
      <c r="AG188" s="689"/>
      <c r="AH188" s="689"/>
      <c r="AI188" s="689"/>
      <c r="AJ188" s="689"/>
      <c r="AK188" s="689"/>
      <c r="AL188" s="689"/>
      <c r="AM188" s="689"/>
      <c r="AN188" s="689"/>
      <c r="AO188" s="689"/>
      <c r="AP188" s="689"/>
      <c r="AQ188" s="689"/>
      <c r="AR188" s="689"/>
      <c r="AS188" s="689"/>
      <c r="AT188" s="689"/>
      <c r="AU188" s="689"/>
      <c r="AV188" s="689"/>
      <c r="AW188" s="689"/>
      <c r="AX188" s="689"/>
      <c r="AY188" s="689"/>
      <c r="AZ188" s="689"/>
      <c r="BA188" s="689"/>
      <c r="BB188" s="689"/>
      <c r="BC188" s="689"/>
      <c r="BD188" s="689"/>
      <c r="BE188" s="689"/>
      <c r="BF188" s="689"/>
      <c r="BG188" s="689"/>
      <c r="BH188" s="689"/>
      <c r="BI188" s="689"/>
      <c r="BJ188" s="689"/>
      <c r="BK188" s="689"/>
      <c r="BL188" s="689"/>
      <c r="BM188" s="689"/>
      <c r="BN188" s="689"/>
      <c r="BO188" s="689"/>
      <c r="BP188" s="689"/>
      <c r="BQ188" s="689"/>
      <c r="BR188" s="689"/>
      <c r="BS188" s="689"/>
      <c r="BT188" s="689"/>
    </row>
    <row r="189" spans="1:72" s="690" customFormat="1" hidden="1" x14ac:dyDescent="0.3">
      <c r="A189" s="989">
        <f t="shared" si="18"/>
        <v>0</v>
      </c>
      <c r="B189" s="990">
        <v>2023</v>
      </c>
      <c r="C189" s="990">
        <v>0</v>
      </c>
      <c r="D189" s="983" t="s">
        <v>1550</v>
      </c>
      <c r="E189" s="991">
        <v>30</v>
      </c>
      <c r="F189" s="992"/>
      <c r="G189" s="993"/>
      <c r="H189" s="983" t="s">
        <v>63</v>
      </c>
      <c r="I189" s="983" t="s">
        <v>1696</v>
      </c>
      <c r="J189" s="983" t="s">
        <v>1499</v>
      </c>
      <c r="K189" s="983" t="s">
        <v>357</v>
      </c>
      <c r="L189" s="983">
        <v>43119</v>
      </c>
      <c r="M189" s="984"/>
      <c r="N189" s="983" t="s">
        <v>2365</v>
      </c>
      <c r="O189" s="985"/>
      <c r="P189" s="986">
        <f t="shared" si="17"/>
        <v>0</v>
      </c>
      <c r="Q189" s="987"/>
      <c r="R189" s="986" t="str">
        <f t="shared" si="16"/>
        <v/>
      </c>
      <c r="S189" s="988"/>
      <c r="T189" s="684" t="s">
        <v>2544</v>
      </c>
      <c r="U189" s="684" t="s">
        <v>330</v>
      </c>
      <c r="V189" s="684"/>
      <c r="W189" s="985"/>
      <c r="X189" s="688"/>
      <c r="Y189" s="689"/>
      <c r="Z189" s="689"/>
      <c r="AA189" s="689"/>
      <c r="AB189" s="689"/>
      <c r="AC189" s="689"/>
      <c r="AD189" s="689"/>
      <c r="AE189" s="689"/>
      <c r="AF189" s="689"/>
      <c r="AG189" s="689"/>
      <c r="AH189" s="689"/>
      <c r="AI189" s="689"/>
      <c r="AJ189" s="689"/>
      <c r="AK189" s="689"/>
      <c r="AL189" s="689"/>
      <c r="AM189" s="689"/>
      <c r="AN189" s="689"/>
      <c r="AO189" s="689"/>
      <c r="AP189" s="689"/>
      <c r="AQ189" s="689"/>
      <c r="AR189" s="689"/>
      <c r="AS189" s="689"/>
      <c r="AT189" s="689"/>
      <c r="AU189" s="689"/>
      <c r="AV189" s="689"/>
      <c r="AW189" s="689"/>
      <c r="AX189" s="689"/>
      <c r="AY189" s="689"/>
      <c r="AZ189" s="689"/>
      <c r="BA189" s="689"/>
      <c r="BB189" s="689"/>
      <c r="BC189" s="689"/>
      <c r="BD189" s="689"/>
      <c r="BE189" s="689"/>
      <c r="BF189" s="689"/>
      <c r="BG189" s="689"/>
      <c r="BH189" s="689"/>
      <c r="BI189" s="689"/>
      <c r="BJ189" s="689"/>
      <c r="BK189" s="689"/>
      <c r="BL189" s="689"/>
      <c r="BM189" s="689"/>
      <c r="BN189" s="689"/>
      <c r="BO189" s="689"/>
      <c r="BP189" s="689"/>
      <c r="BQ189" s="689"/>
      <c r="BR189" s="689"/>
      <c r="BS189" s="689"/>
      <c r="BT189" s="689"/>
    </row>
    <row r="190" spans="1:72" s="701" customFormat="1" ht="10.5" hidden="1" customHeight="1" x14ac:dyDescent="0.3">
      <c r="A190" s="994">
        <f t="shared" si="18"/>
        <v>0</v>
      </c>
      <c r="B190" s="995">
        <v>2023</v>
      </c>
      <c r="C190" s="995">
        <v>0</v>
      </c>
      <c r="D190" s="977" t="s">
        <v>1915</v>
      </c>
      <c r="E190" s="996"/>
      <c r="F190" s="997"/>
      <c r="G190" s="998">
        <v>20</v>
      </c>
      <c r="H190" s="977" t="s">
        <v>1948</v>
      </c>
      <c r="I190" s="977" t="s">
        <v>2202</v>
      </c>
      <c r="J190" s="977" t="s">
        <v>363</v>
      </c>
      <c r="K190" s="977" t="s">
        <v>324</v>
      </c>
      <c r="L190" s="977">
        <v>43204</v>
      </c>
      <c r="M190" s="978"/>
      <c r="N190" s="977" t="s">
        <v>2510</v>
      </c>
      <c r="O190" s="979" t="s">
        <v>222</v>
      </c>
      <c r="P190" s="980">
        <f t="shared" si="17"/>
        <v>0</v>
      </c>
      <c r="Q190" s="981">
        <v>100</v>
      </c>
      <c r="R190" s="980" t="str">
        <f t="shared" si="16"/>
        <v/>
      </c>
      <c r="S190" s="982" t="s">
        <v>216</v>
      </c>
      <c r="T190" s="684" t="s">
        <v>2553</v>
      </c>
      <c r="U190" s="684" t="s">
        <v>348</v>
      </c>
      <c r="V190" s="684" t="s">
        <v>2550</v>
      </c>
      <c r="W190" s="979" t="s">
        <v>2511</v>
      </c>
      <c r="X190" s="699"/>
      <c r="Y190" s="700"/>
      <c r="Z190" s="700"/>
      <c r="AA190" s="700"/>
      <c r="AB190" s="700"/>
      <c r="AC190" s="700"/>
      <c r="AD190" s="700"/>
      <c r="AE190" s="700"/>
      <c r="AF190" s="700"/>
      <c r="AG190" s="700"/>
      <c r="AH190" s="700"/>
      <c r="AI190" s="700"/>
      <c r="AJ190" s="700"/>
      <c r="AK190" s="700"/>
      <c r="AL190" s="700"/>
      <c r="AM190" s="700"/>
      <c r="AN190" s="700"/>
      <c r="AO190" s="700"/>
      <c r="AP190" s="700"/>
      <c r="AQ190" s="700"/>
      <c r="AR190" s="700"/>
      <c r="AS190" s="700"/>
      <c r="AT190" s="700"/>
      <c r="AU190" s="700"/>
      <c r="AV190" s="700"/>
      <c r="AW190" s="700"/>
      <c r="AX190" s="700"/>
      <c r="AY190" s="700"/>
      <c r="AZ190" s="700"/>
      <c r="BA190" s="700"/>
      <c r="BB190" s="700"/>
      <c r="BC190" s="700"/>
      <c r="BD190" s="700"/>
      <c r="BE190" s="700"/>
      <c r="BF190" s="700"/>
      <c r="BG190" s="700"/>
      <c r="BH190" s="700"/>
      <c r="BI190" s="700"/>
      <c r="BJ190" s="700"/>
      <c r="BK190" s="700"/>
      <c r="BL190" s="700"/>
      <c r="BM190" s="700"/>
      <c r="BN190" s="700"/>
      <c r="BO190" s="700"/>
      <c r="BP190" s="700"/>
      <c r="BQ190" s="700"/>
      <c r="BR190" s="700"/>
      <c r="BS190" s="700"/>
      <c r="BT190" s="700"/>
    </row>
    <row r="191" spans="1:72" s="701" customFormat="1" hidden="1" x14ac:dyDescent="0.3">
      <c r="A191" s="994">
        <f t="shared" si="18"/>
        <v>0</v>
      </c>
      <c r="B191" s="995">
        <v>2023</v>
      </c>
      <c r="C191" s="995">
        <v>0</v>
      </c>
      <c r="D191" s="977" t="s">
        <v>1915</v>
      </c>
      <c r="E191" s="996"/>
      <c r="F191" s="997"/>
      <c r="G191" s="998">
        <v>10</v>
      </c>
      <c r="H191" s="977" t="s">
        <v>1951</v>
      </c>
      <c r="I191" s="977" t="s">
        <v>1944</v>
      </c>
      <c r="J191" s="977" t="s">
        <v>352</v>
      </c>
      <c r="K191" s="977" t="s">
        <v>324</v>
      </c>
      <c r="L191" s="977">
        <v>43204</v>
      </c>
      <c r="M191" s="978"/>
      <c r="N191" s="977" t="s">
        <v>2489</v>
      </c>
      <c r="O191" s="979" t="s">
        <v>222</v>
      </c>
      <c r="P191" s="980">
        <f>IF($C191 &gt; 0,5*E191+5*F191+5*G191,0)</f>
        <v>0</v>
      </c>
      <c r="Q191" s="981">
        <v>50</v>
      </c>
      <c r="R191" s="980" t="str">
        <f t="shared" si="16"/>
        <v/>
      </c>
      <c r="S191" s="982" t="s">
        <v>216</v>
      </c>
      <c r="T191" s="684" t="s">
        <v>2228</v>
      </c>
      <c r="U191" s="684" t="s">
        <v>387</v>
      </c>
      <c r="V191" s="684" t="s">
        <v>347</v>
      </c>
      <c r="W191" s="979" t="s">
        <v>729</v>
      </c>
      <c r="X191" s="699"/>
      <c r="Y191" s="700"/>
      <c r="Z191" s="700"/>
      <c r="AA191" s="700"/>
      <c r="AB191" s="700"/>
      <c r="AC191" s="700"/>
      <c r="AD191" s="700"/>
      <c r="AE191" s="700"/>
      <c r="AF191" s="700"/>
      <c r="AG191" s="700"/>
      <c r="AH191" s="700"/>
      <c r="AI191" s="700"/>
      <c r="AJ191" s="700"/>
      <c r="AK191" s="700"/>
      <c r="AL191" s="700"/>
      <c r="AM191" s="700"/>
      <c r="AN191" s="700"/>
      <c r="AO191" s="700"/>
      <c r="AP191" s="700"/>
      <c r="AQ191" s="700"/>
      <c r="AR191" s="700"/>
      <c r="AS191" s="700"/>
      <c r="AT191" s="700"/>
      <c r="AU191" s="700"/>
      <c r="AV191" s="700"/>
      <c r="AW191" s="700"/>
      <c r="AX191" s="700"/>
      <c r="AY191" s="700"/>
      <c r="AZ191" s="700"/>
      <c r="BA191" s="700"/>
      <c r="BB191" s="700"/>
      <c r="BC191" s="700"/>
      <c r="BD191" s="700"/>
      <c r="BE191" s="700"/>
      <c r="BF191" s="700"/>
      <c r="BG191" s="700"/>
      <c r="BH191" s="700"/>
      <c r="BI191" s="700"/>
      <c r="BJ191" s="700"/>
      <c r="BK191" s="700"/>
      <c r="BL191" s="700"/>
      <c r="BM191" s="700"/>
      <c r="BN191" s="700"/>
      <c r="BO191" s="700"/>
      <c r="BP191" s="700"/>
      <c r="BQ191" s="700"/>
      <c r="BR191" s="700"/>
      <c r="BS191" s="700"/>
      <c r="BT191" s="700"/>
    </row>
    <row r="192" spans="1:72" s="715" customFormat="1" hidden="1" x14ac:dyDescent="0.3">
      <c r="A192" s="702">
        <f t="shared" si="18"/>
        <v>0</v>
      </c>
      <c r="B192" s="703">
        <v>2022</v>
      </c>
      <c r="C192" s="703">
        <v>0</v>
      </c>
      <c r="D192" s="704" t="s">
        <v>1551</v>
      </c>
      <c r="E192" s="705"/>
      <c r="F192" s="706"/>
      <c r="G192" s="707">
        <v>16</v>
      </c>
      <c r="H192" s="704" t="s">
        <v>2175</v>
      </c>
      <c r="I192" s="704" t="s">
        <v>2176</v>
      </c>
      <c r="J192" s="704" t="s">
        <v>2196</v>
      </c>
      <c r="K192" s="704" t="s">
        <v>361</v>
      </c>
      <c r="L192" s="704">
        <v>43026</v>
      </c>
      <c r="M192" s="708"/>
      <c r="N192" s="704"/>
      <c r="O192" s="709"/>
      <c r="P192" s="710">
        <f t="shared" ref="P192:P255" si="19">IF($C192 &gt; 0,5*E192+5*F192+5*G192,0)</f>
        <v>0</v>
      </c>
      <c r="Q192" s="711">
        <v>80</v>
      </c>
      <c r="R192" s="710" t="str">
        <f t="shared" si="16"/>
        <v/>
      </c>
      <c r="S192" s="712"/>
      <c r="T192" s="704" t="s">
        <v>2213</v>
      </c>
      <c r="U192" s="709" t="s">
        <v>330</v>
      </c>
      <c r="V192" s="704" t="s">
        <v>361</v>
      </c>
      <c r="W192" s="709"/>
      <c r="X192" s="713"/>
      <c r="Y192" s="714"/>
      <c r="Z192" s="714"/>
      <c r="AA192" s="714"/>
      <c r="AB192" s="714"/>
      <c r="AC192" s="714"/>
      <c r="AD192" s="714"/>
      <c r="AE192" s="714"/>
      <c r="AF192" s="714"/>
      <c r="AG192" s="714"/>
      <c r="AH192" s="714"/>
      <c r="AI192" s="714"/>
      <c r="AJ192" s="714"/>
      <c r="AK192" s="714"/>
      <c r="AL192" s="714"/>
      <c r="AM192" s="714"/>
      <c r="AN192" s="714"/>
      <c r="AO192" s="714"/>
      <c r="AP192" s="714"/>
      <c r="AQ192" s="714"/>
      <c r="AR192" s="714"/>
      <c r="AS192" s="714"/>
      <c r="AT192" s="714"/>
      <c r="AU192" s="714"/>
      <c r="AV192" s="714"/>
      <c r="AW192" s="714"/>
      <c r="AX192" s="714"/>
      <c r="AY192" s="714"/>
      <c r="AZ192" s="714"/>
      <c r="BA192" s="714"/>
      <c r="BB192" s="714"/>
      <c r="BC192" s="714"/>
      <c r="BD192" s="714"/>
      <c r="BE192" s="714"/>
      <c r="BF192" s="714"/>
      <c r="BG192" s="714"/>
      <c r="BH192" s="714"/>
      <c r="BI192" s="714"/>
      <c r="BJ192" s="714"/>
      <c r="BK192" s="714"/>
      <c r="BL192" s="714"/>
      <c r="BM192" s="714"/>
      <c r="BN192" s="714"/>
      <c r="BO192" s="714"/>
      <c r="BP192" s="714"/>
      <c r="BQ192" s="714"/>
      <c r="BR192" s="714"/>
      <c r="BS192" s="714"/>
      <c r="BT192" s="714"/>
    </row>
    <row r="193" spans="1:72" s="703" customFormat="1" hidden="1" x14ac:dyDescent="0.3">
      <c r="A193" s="702">
        <f t="shared" si="18"/>
        <v>0</v>
      </c>
      <c r="B193" s="703">
        <v>2022</v>
      </c>
      <c r="C193" s="703">
        <v>0</v>
      </c>
      <c r="D193" s="716" t="s">
        <v>1915</v>
      </c>
      <c r="E193" s="717"/>
      <c r="F193" s="718"/>
      <c r="G193" s="719">
        <v>25</v>
      </c>
      <c r="H193" s="716" t="s">
        <v>1939</v>
      </c>
      <c r="I193" s="716" t="s">
        <v>1940</v>
      </c>
      <c r="J193" s="716" t="s">
        <v>2190</v>
      </c>
      <c r="K193" s="716" t="s">
        <v>361</v>
      </c>
      <c r="L193" s="716">
        <v>43026</v>
      </c>
      <c r="M193" s="720"/>
      <c r="N193" s="716" t="s">
        <v>1941</v>
      </c>
      <c r="O193" s="721" t="s">
        <v>222</v>
      </c>
      <c r="P193" s="722">
        <f t="shared" si="19"/>
        <v>0</v>
      </c>
      <c r="Q193" s="723">
        <v>125</v>
      </c>
      <c r="R193" s="722" t="str">
        <f t="shared" si="16"/>
        <v/>
      </c>
      <c r="S193" s="724" t="s">
        <v>1942</v>
      </c>
      <c r="T193" s="716" t="s">
        <v>2213</v>
      </c>
      <c r="U193" s="721" t="s">
        <v>326</v>
      </c>
      <c r="V193" s="716" t="s">
        <v>361</v>
      </c>
      <c r="W193" s="721" t="s">
        <v>2172</v>
      </c>
      <c r="X193" s="725"/>
      <c r="Y193" s="726"/>
      <c r="Z193" s="726"/>
      <c r="AA193" s="726"/>
      <c r="AB193" s="726"/>
      <c r="AC193" s="726"/>
      <c r="AD193" s="726"/>
      <c r="AE193" s="726"/>
      <c r="AF193" s="726"/>
      <c r="AG193" s="726"/>
      <c r="AH193" s="726"/>
      <c r="AI193" s="726"/>
      <c r="AJ193" s="726"/>
      <c r="AK193" s="726"/>
      <c r="AL193" s="726"/>
      <c r="AM193" s="726"/>
      <c r="AN193" s="726"/>
      <c r="AO193" s="726"/>
      <c r="AP193" s="726"/>
      <c r="AQ193" s="726"/>
      <c r="AR193" s="726"/>
      <c r="AS193" s="726"/>
      <c r="AT193" s="726"/>
      <c r="AU193" s="726"/>
      <c r="AV193" s="726"/>
      <c r="AW193" s="726"/>
      <c r="AX193" s="726"/>
      <c r="AY193" s="726"/>
      <c r="AZ193" s="726"/>
      <c r="BA193" s="726"/>
      <c r="BB193" s="726"/>
      <c r="BC193" s="726"/>
      <c r="BD193" s="726"/>
      <c r="BE193" s="726"/>
      <c r="BF193" s="726"/>
      <c r="BG193" s="726"/>
      <c r="BH193" s="726"/>
      <c r="BI193" s="726"/>
      <c r="BJ193" s="726"/>
      <c r="BK193" s="726"/>
      <c r="BL193" s="726"/>
      <c r="BM193" s="726"/>
      <c r="BN193" s="726"/>
      <c r="BO193" s="726"/>
      <c r="BP193" s="726"/>
      <c r="BQ193" s="726"/>
      <c r="BR193" s="726"/>
      <c r="BS193" s="726"/>
      <c r="BT193" s="726"/>
    </row>
    <row r="194" spans="1:72" s="703" customFormat="1" hidden="1" x14ac:dyDescent="0.3">
      <c r="A194" s="702">
        <f t="shared" si="18"/>
        <v>0</v>
      </c>
      <c r="B194" s="703">
        <v>2022</v>
      </c>
      <c r="C194" s="703">
        <v>0</v>
      </c>
      <c r="D194" s="727" t="s">
        <v>2103</v>
      </c>
      <c r="E194" s="728"/>
      <c r="F194" s="729"/>
      <c r="G194" s="730">
        <v>30</v>
      </c>
      <c r="H194" s="731" t="s">
        <v>2119</v>
      </c>
      <c r="I194" s="731" t="s">
        <v>1813</v>
      </c>
      <c r="J194" s="731" t="s">
        <v>2197</v>
      </c>
      <c r="K194" s="731" t="s">
        <v>324</v>
      </c>
      <c r="L194" s="731"/>
      <c r="M194" s="732"/>
      <c r="N194" s="731" t="s">
        <v>2120</v>
      </c>
      <c r="O194" s="733" t="s">
        <v>222</v>
      </c>
      <c r="P194" s="734">
        <f t="shared" si="19"/>
        <v>0</v>
      </c>
      <c r="Q194" s="735">
        <v>150</v>
      </c>
      <c r="R194" s="734" t="str">
        <f t="shared" si="16"/>
        <v/>
      </c>
      <c r="S194" s="736" t="s">
        <v>2121</v>
      </c>
      <c r="T194" s="733" t="s">
        <v>2206</v>
      </c>
      <c r="U194" s="733" t="s">
        <v>330</v>
      </c>
      <c r="V194" s="733"/>
      <c r="W194" s="733" t="s">
        <v>2122</v>
      </c>
      <c r="X194" s="725"/>
      <c r="Y194" s="726"/>
      <c r="Z194" s="726"/>
      <c r="AA194" s="726"/>
      <c r="AB194" s="726"/>
      <c r="AC194" s="726"/>
      <c r="AD194" s="726"/>
      <c r="AE194" s="726"/>
      <c r="AF194" s="726"/>
      <c r="AG194" s="726"/>
      <c r="AH194" s="726"/>
      <c r="AI194" s="726"/>
      <c r="AJ194" s="726"/>
      <c r="AK194" s="726"/>
      <c r="AL194" s="726"/>
      <c r="AM194" s="726"/>
      <c r="AN194" s="726"/>
      <c r="AO194" s="726"/>
      <c r="AP194" s="726"/>
      <c r="AQ194" s="726"/>
      <c r="AR194" s="726"/>
      <c r="AS194" s="726"/>
      <c r="AT194" s="726"/>
      <c r="AU194" s="726"/>
      <c r="AV194" s="726"/>
      <c r="AW194" s="726"/>
      <c r="AX194" s="726"/>
      <c r="AY194" s="726"/>
      <c r="AZ194" s="726"/>
      <c r="BA194" s="726"/>
      <c r="BB194" s="726"/>
      <c r="BC194" s="726"/>
      <c r="BD194" s="726"/>
      <c r="BE194" s="726"/>
      <c r="BF194" s="726"/>
      <c r="BG194" s="726"/>
      <c r="BH194" s="726"/>
      <c r="BI194" s="726"/>
      <c r="BJ194" s="726"/>
      <c r="BK194" s="726"/>
      <c r="BL194" s="726"/>
      <c r="BM194" s="726"/>
      <c r="BN194" s="726"/>
      <c r="BO194" s="726"/>
      <c r="BP194" s="726"/>
      <c r="BQ194" s="726"/>
      <c r="BR194" s="726"/>
      <c r="BS194" s="726"/>
      <c r="BT194" s="726"/>
    </row>
    <row r="195" spans="1:72" s="703" customFormat="1" hidden="1" x14ac:dyDescent="0.3">
      <c r="A195" s="702">
        <f t="shared" si="18"/>
        <v>0</v>
      </c>
      <c r="B195" s="703">
        <v>2022</v>
      </c>
      <c r="C195" s="703">
        <v>0</v>
      </c>
      <c r="D195" s="727" t="s">
        <v>1915</v>
      </c>
      <c r="E195" s="728"/>
      <c r="F195" s="729"/>
      <c r="G195" s="730">
        <v>10</v>
      </c>
      <c r="H195" s="731" t="s">
        <v>1954</v>
      </c>
      <c r="I195" s="731" t="s">
        <v>1955</v>
      </c>
      <c r="J195" s="731" t="s">
        <v>431</v>
      </c>
      <c r="K195" s="731" t="s">
        <v>324</v>
      </c>
      <c r="L195" s="731"/>
      <c r="M195" s="732"/>
      <c r="N195" s="731" t="s">
        <v>1945</v>
      </c>
      <c r="O195" s="733"/>
      <c r="P195" s="734">
        <f t="shared" si="19"/>
        <v>0</v>
      </c>
      <c r="Q195" s="735">
        <v>50</v>
      </c>
      <c r="R195" s="734" t="str">
        <f t="shared" si="16"/>
        <v/>
      </c>
      <c r="S195" s="736" t="s">
        <v>216</v>
      </c>
      <c r="T195" s="733" t="s">
        <v>2230</v>
      </c>
      <c r="U195" s="733" t="s">
        <v>330</v>
      </c>
      <c r="V195" s="733"/>
      <c r="W195" s="733"/>
      <c r="X195" s="725"/>
      <c r="Y195" s="726"/>
      <c r="Z195" s="726"/>
      <c r="AA195" s="726"/>
      <c r="AB195" s="726"/>
      <c r="AC195" s="726"/>
      <c r="AD195" s="726"/>
      <c r="AE195" s="726"/>
      <c r="AF195" s="726"/>
      <c r="AG195" s="726"/>
      <c r="AH195" s="726"/>
      <c r="AI195" s="726"/>
      <c r="AJ195" s="726"/>
      <c r="AK195" s="726"/>
      <c r="AL195" s="726"/>
      <c r="AM195" s="726"/>
      <c r="AN195" s="726"/>
      <c r="AO195" s="726"/>
      <c r="AP195" s="726"/>
      <c r="AQ195" s="726"/>
      <c r="AR195" s="726"/>
      <c r="AS195" s="726"/>
      <c r="AT195" s="726"/>
      <c r="AU195" s="726"/>
      <c r="AV195" s="726"/>
      <c r="AW195" s="726"/>
      <c r="AX195" s="726"/>
      <c r="AY195" s="726"/>
      <c r="AZ195" s="726"/>
      <c r="BA195" s="726"/>
      <c r="BB195" s="726"/>
      <c r="BC195" s="726"/>
      <c r="BD195" s="726"/>
      <c r="BE195" s="726"/>
      <c r="BF195" s="726"/>
      <c r="BG195" s="726"/>
      <c r="BH195" s="726"/>
      <c r="BI195" s="726"/>
      <c r="BJ195" s="726"/>
      <c r="BK195" s="726"/>
      <c r="BL195" s="726"/>
      <c r="BM195" s="726"/>
      <c r="BN195" s="726"/>
      <c r="BO195" s="726"/>
      <c r="BP195" s="726"/>
      <c r="BQ195" s="726"/>
      <c r="BR195" s="726"/>
      <c r="BS195" s="726"/>
      <c r="BT195" s="726"/>
    </row>
    <row r="196" spans="1:72" s="703" customFormat="1" hidden="1" x14ac:dyDescent="0.3">
      <c r="A196" s="702">
        <f t="shared" si="18"/>
        <v>0</v>
      </c>
      <c r="B196" s="703">
        <v>2022</v>
      </c>
      <c r="C196" s="703">
        <v>0</v>
      </c>
      <c r="D196" s="727" t="s">
        <v>1550</v>
      </c>
      <c r="E196" s="728">
        <v>20</v>
      </c>
      <c r="F196" s="729"/>
      <c r="G196" s="730"/>
      <c r="H196" s="731" t="s">
        <v>63</v>
      </c>
      <c r="I196" s="731" t="s">
        <v>1696</v>
      </c>
      <c r="J196" s="731" t="s">
        <v>1499</v>
      </c>
      <c r="K196" s="731" t="s">
        <v>357</v>
      </c>
      <c r="L196" s="731"/>
      <c r="M196" s="732"/>
      <c r="N196" s="731" t="s">
        <v>1985</v>
      </c>
      <c r="O196" s="733" t="s">
        <v>222</v>
      </c>
      <c r="P196" s="734">
        <f t="shared" si="19"/>
        <v>0</v>
      </c>
      <c r="Q196" s="735">
        <v>100</v>
      </c>
      <c r="R196" s="734" t="str">
        <f t="shared" si="16"/>
        <v/>
      </c>
      <c r="S196" s="736" t="s">
        <v>1986</v>
      </c>
      <c r="T196" s="731" t="s">
        <v>2214</v>
      </c>
      <c r="U196" s="733" t="s">
        <v>330</v>
      </c>
      <c r="V196" s="733"/>
      <c r="W196" s="733" t="s">
        <v>1348</v>
      </c>
      <c r="X196" s="725"/>
      <c r="Y196" s="726"/>
      <c r="Z196" s="726"/>
      <c r="AA196" s="726"/>
      <c r="AB196" s="726"/>
      <c r="AC196" s="726"/>
      <c r="AD196" s="726"/>
      <c r="AE196" s="726"/>
      <c r="AF196" s="726"/>
      <c r="AG196" s="726"/>
      <c r="AH196" s="726"/>
      <c r="AI196" s="726"/>
      <c r="AJ196" s="726"/>
      <c r="AK196" s="726"/>
      <c r="AL196" s="726"/>
      <c r="AM196" s="726"/>
      <c r="AN196" s="726"/>
      <c r="AO196" s="726"/>
      <c r="AP196" s="726"/>
      <c r="AQ196" s="726"/>
      <c r="AR196" s="726"/>
      <c r="AS196" s="726"/>
      <c r="AT196" s="726"/>
      <c r="AU196" s="726"/>
      <c r="AV196" s="726"/>
      <c r="AW196" s="726"/>
      <c r="AX196" s="726"/>
      <c r="AY196" s="726"/>
      <c r="AZ196" s="726"/>
      <c r="BA196" s="726"/>
      <c r="BB196" s="726"/>
      <c r="BC196" s="726"/>
      <c r="BD196" s="726"/>
      <c r="BE196" s="726"/>
      <c r="BF196" s="726"/>
      <c r="BG196" s="726"/>
      <c r="BH196" s="726"/>
      <c r="BI196" s="726"/>
      <c r="BJ196" s="726"/>
      <c r="BK196" s="726"/>
      <c r="BL196" s="726"/>
      <c r="BM196" s="726"/>
      <c r="BN196" s="726"/>
      <c r="BO196" s="726"/>
      <c r="BP196" s="726"/>
      <c r="BQ196" s="726"/>
      <c r="BR196" s="726"/>
      <c r="BS196" s="726"/>
      <c r="BT196" s="726"/>
    </row>
    <row r="197" spans="1:72" s="703" customFormat="1" hidden="1" x14ac:dyDescent="0.3">
      <c r="A197" s="702">
        <f t="shared" si="18"/>
        <v>0</v>
      </c>
      <c r="B197" s="703">
        <v>2022</v>
      </c>
      <c r="C197" s="703">
        <v>0</v>
      </c>
      <c r="D197" s="727" t="s">
        <v>1550</v>
      </c>
      <c r="E197" s="728">
        <v>20</v>
      </c>
      <c r="F197" s="729"/>
      <c r="G197" s="730"/>
      <c r="H197" s="731" t="s">
        <v>1463</v>
      </c>
      <c r="I197" s="731" t="s">
        <v>1467</v>
      </c>
      <c r="J197" s="731" t="s">
        <v>1499</v>
      </c>
      <c r="K197" s="731" t="s">
        <v>357</v>
      </c>
      <c r="L197" s="731"/>
      <c r="M197" s="732"/>
      <c r="N197" s="731"/>
      <c r="O197" s="733" t="s">
        <v>222</v>
      </c>
      <c r="P197" s="734">
        <f t="shared" si="19"/>
        <v>0</v>
      </c>
      <c r="Q197" s="735">
        <v>100</v>
      </c>
      <c r="R197" s="734" t="str">
        <f t="shared" si="16"/>
        <v/>
      </c>
      <c r="S197" s="736" t="s">
        <v>216</v>
      </c>
      <c r="T197" s="731" t="s">
        <v>2214</v>
      </c>
      <c r="U197" s="733" t="s">
        <v>326</v>
      </c>
      <c r="V197" s="733"/>
      <c r="W197" s="733" t="s">
        <v>1348</v>
      </c>
      <c r="X197" s="725"/>
      <c r="Y197" s="726"/>
      <c r="Z197" s="726"/>
      <c r="AA197" s="726"/>
      <c r="AB197" s="726"/>
      <c r="AC197" s="726"/>
      <c r="AD197" s="726"/>
      <c r="AE197" s="726"/>
      <c r="AF197" s="726"/>
      <c r="AG197" s="726"/>
      <c r="AH197" s="726"/>
      <c r="AI197" s="726"/>
      <c r="AJ197" s="726"/>
      <c r="AK197" s="726"/>
      <c r="AL197" s="726"/>
      <c r="AM197" s="726"/>
      <c r="AN197" s="726"/>
      <c r="AO197" s="726"/>
      <c r="AP197" s="726"/>
      <c r="AQ197" s="726"/>
      <c r="AR197" s="726"/>
      <c r="AS197" s="726"/>
      <c r="AT197" s="726"/>
      <c r="AU197" s="726"/>
      <c r="AV197" s="726"/>
      <c r="AW197" s="726"/>
      <c r="AX197" s="726"/>
      <c r="AY197" s="726"/>
      <c r="AZ197" s="726"/>
      <c r="BA197" s="726"/>
      <c r="BB197" s="726"/>
      <c r="BC197" s="726"/>
      <c r="BD197" s="726"/>
      <c r="BE197" s="726"/>
      <c r="BF197" s="726"/>
      <c r="BG197" s="726"/>
      <c r="BH197" s="726"/>
      <c r="BI197" s="726"/>
      <c r="BJ197" s="726"/>
      <c r="BK197" s="726"/>
      <c r="BL197" s="726"/>
      <c r="BM197" s="726"/>
      <c r="BN197" s="726"/>
      <c r="BO197" s="726"/>
      <c r="BP197" s="726"/>
      <c r="BQ197" s="726"/>
      <c r="BR197" s="726"/>
      <c r="BS197" s="726"/>
      <c r="BT197" s="726"/>
    </row>
    <row r="198" spans="1:72" s="703" customFormat="1" hidden="1" x14ac:dyDescent="0.3">
      <c r="A198" s="702">
        <f t="shared" si="18"/>
        <v>0</v>
      </c>
      <c r="B198" s="703">
        <v>2022</v>
      </c>
      <c r="C198" s="703">
        <v>0</v>
      </c>
      <c r="D198" s="727" t="s">
        <v>2118</v>
      </c>
      <c r="E198" s="728"/>
      <c r="F198" s="729"/>
      <c r="G198" s="730">
        <v>8</v>
      </c>
      <c r="H198" s="731" t="s">
        <v>2144</v>
      </c>
      <c r="I198" s="731" t="s">
        <v>2145</v>
      </c>
      <c r="J198" s="731" t="s">
        <v>2198</v>
      </c>
      <c r="K198" s="731" t="s">
        <v>357</v>
      </c>
      <c r="L198" s="731"/>
      <c r="M198" s="732"/>
      <c r="N198" s="731"/>
      <c r="O198" s="733" t="s">
        <v>222</v>
      </c>
      <c r="P198" s="734">
        <f t="shared" si="19"/>
        <v>0</v>
      </c>
      <c r="Q198" s="735">
        <v>40</v>
      </c>
      <c r="R198" s="734" t="str">
        <f t="shared" si="16"/>
        <v/>
      </c>
      <c r="S198" s="736" t="s">
        <v>216</v>
      </c>
      <c r="T198" s="731" t="s">
        <v>2220</v>
      </c>
      <c r="U198" s="733" t="s">
        <v>330</v>
      </c>
      <c r="V198" s="733"/>
      <c r="W198" s="733" t="s">
        <v>2030</v>
      </c>
      <c r="X198" s="725"/>
      <c r="Y198" s="726"/>
      <c r="Z198" s="726"/>
      <c r="AA198" s="726"/>
      <c r="AB198" s="726"/>
      <c r="AC198" s="726"/>
      <c r="AD198" s="726"/>
      <c r="AE198" s="726"/>
      <c r="AF198" s="726"/>
      <c r="AG198" s="726"/>
      <c r="AH198" s="726"/>
      <c r="AI198" s="726"/>
      <c r="AJ198" s="726"/>
      <c r="AK198" s="726"/>
      <c r="AL198" s="726"/>
      <c r="AM198" s="726"/>
      <c r="AN198" s="726"/>
      <c r="AO198" s="726"/>
      <c r="AP198" s="726"/>
      <c r="AQ198" s="726"/>
      <c r="AR198" s="726"/>
      <c r="AS198" s="726"/>
      <c r="AT198" s="726"/>
      <c r="AU198" s="726"/>
      <c r="AV198" s="726"/>
      <c r="AW198" s="726"/>
      <c r="AX198" s="726"/>
      <c r="AY198" s="726"/>
      <c r="AZ198" s="726"/>
      <c r="BA198" s="726"/>
      <c r="BB198" s="726"/>
      <c r="BC198" s="726"/>
      <c r="BD198" s="726"/>
      <c r="BE198" s="726"/>
      <c r="BF198" s="726"/>
      <c r="BG198" s="726"/>
      <c r="BH198" s="726"/>
      <c r="BI198" s="726"/>
      <c r="BJ198" s="726"/>
      <c r="BK198" s="726"/>
      <c r="BL198" s="726"/>
      <c r="BM198" s="726"/>
      <c r="BN198" s="726"/>
      <c r="BO198" s="726"/>
      <c r="BP198" s="726"/>
      <c r="BQ198" s="726"/>
      <c r="BR198" s="726"/>
      <c r="BS198" s="726"/>
      <c r="BT198" s="726"/>
    </row>
    <row r="199" spans="1:72" s="703" customFormat="1" hidden="1" x14ac:dyDescent="0.3">
      <c r="A199" s="702">
        <f t="shared" si="18"/>
        <v>0</v>
      </c>
      <c r="B199" s="703">
        <v>2022</v>
      </c>
      <c r="C199" s="703">
        <v>0</v>
      </c>
      <c r="D199" s="727" t="s">
        <v>1965</v>
      </c>
      <c r="E199" s="728"/>
      <c r="F199" s="729"/>
      <c r="G199" s="730">
        <v>10</v>
      </c>
      <c r="H199" s="731" t="s">
        <v>2077</v>
      </c>
      <c r="I199" s="731" t="s">
        <v>2078</v>
      </c>
      <c r="J199" s="731" t="s">
        <v>2199</v>
      </c>
      <c r="K199" s="731" t="s">
        <v>357</v>
      </c>
      <c r="L199" s="731"/>
      <c r="M199" s="732"/>
      <c r="N199" s="731"/>
      <c r="O199" s="733"/>
      <c r="P199" s="734">
        <f t="shared" si="19"/>
        <v>0</v>
      </c>
      <c r="Q199" s="735">
        <v>50</v>
      </c>
      <c r="R199" s="734" t="str">
        <f t="shared" si="16"/>
        <v/>
      </c>
      <c r="S199" s="736" t="s">
        <v>1970</v>
      </c>
      <c r="T199" s="731" t="s">
        <v>2220</v>
      </c>
      <c r="U199" s="733" t="s">
        <v>326</v>
      </c>
      <c r="V199" s="733"/>
      <c r="W199" s="733"/>
      <c r="X199" s="725"/>
      <c r="Y199" s="726"/>
      <c r="Z199" s="726"/>
      <c r="AA199" s="726"/>
      <c r="AB199" s="726"/>
      <c r="AC199" s="726"/>
      <c r="AD199" s="726"/>
      <c r="AE199" s="726"/>
      <c r="AF199" s="726"/>
      <c r="AG199" s="726"/>
      <c r="AH199" s="726"/>
      <c r="AI199" s="726"/>
      <c r="AJ199" s="726"/>
      <c r="AK199" s="726"/>
      <c r="AL199" s="726"/>
      <c r="AM199" s="726"/>
      <c r="AN199" s="726"/>
      <c r="AO199" s="726"/>
      <c r="AP199" s="726"/>
      <c r="AQ199" s="726"/>
      <c r="AR199" s="726"/>
      <c r="AS199" s="726"/>
      <c r="AT199" s="726"/>
      <c r="AU199" s="726"/>
      <c r="AV199" s="726"/>
      <c r="AW199" s="726"/>
      <c r="AX199" s="726"/>
      <c r="AY199" s="726"/>
      <c r="AZ199" s="726"/>
      <c r="BA199" s="726"/>
      <c r="BB199" s="726"/>
      <c r="BC199" s="726"/>
      <c r="BD199" s="726"/>
      <c r="BE199" s="726"/>
      <c r="BF199" s="726"/>
      <c r="BG199" s="726"/>
      <c r="BH199" s="726"/>
      <c r="BI199" s="726"/>
      <c r="BJ199" s="726"/>
      <c r="BK199" s="726"/>
      <c r="BL199" s="726"/>
      <c r="BM199" s="726"/>
      <c r="BN199" s="726"/>
      <c r="BO199" s="726"/>
      <c r="BP199" s="726"/>
      <c r="BQ199" s="726"/>
      <c r="BR199" s="726"/>
      <c r="BS199" s="726"/>
      <c r="BT199" s="726"/>
    </row>
    <row r="200" spans="1:72" s="703" customFormat="1" hidden="1" x14ac:dyDescent="0.3">
      <c r="A200" s="702">
        <f t="shared" si="18"/>
        <v>0</v>
      </c>
      <c r="B200" s="703">
        <v>2022</v>
      </c>
      <c r="C200" s="703">
        <v>0</v>
      </c>
      <c r="D200" s="727" t="s">
        <v>1998</v>
      </c>
      <c r="E200" s="728"/>
      <c r="F200" s="729"/>
      <c r="G200" s="730">
        <v>13</v>
      </c>
      <c r="H200" s="731" t="s">
        <v>870</v>
      </c>
      <c r="I200" s="731" t="s">
        <v>871</v>
      </c>
      <c r="J200" s="731" t="s">
        <v>872</v>
      </c>
      <c r="K200" s="731" t="s">
        <v>357</v>
      </c>
      <c r="L200" s="731"/>
      <c r="M200" s="732"/>
      <c r="N200" s="731" t="s">
        <v>1100</v>
      </c>
      <c r="O200" s="733" t="s">
        <v>222</v>
      </c>
      <c r="P200" s="734">
        <f t="shared" si="19"/>
        <v>0</v>
      </c>
      <c r="Q200" s="735">
        <v>65</v>
      </c>
      <c r="R200" s="734" t="str">
        <f t="shared" si="16"/>
        <v/>
      </c>
      <c r="S200" s="736" t="s">
        <v>2095</v>
      </c>
      <c r="T200" s="731" t="s">
        <v>2218</v>
      </c>
      <c r="U200" s="733" t="s">
        <v>330</v>
      </c>
      <c r="V200" s="733"/>
      <c r="W200" s="733" t="s">
        <v>1438</v>
      </c>
      <c r="X200" s="725"/>
      <c r="Y200" s="726"/>
      <c r="Z200" s="726"/>
      <c r="AA200" s="726"/>
      <c r="AB200" s="726"/>
      <c r="AC200" s="726"/>
      <c r="AD200" s="726"/>
      <c r="AE200" s="726"/>
      <c r="AF200" s="726"/>
      <c r="AG200" s="726"/>
      <c r="AH200" s="726"/>
      <c r="AI200" s="726"/>
      <c r="AJ200" s="726"/>
      <c r="AK200" s="726"/>
      <c r="AL200" s="726"/>
      <c r="AM200" s="726"/>
      <c r="AN200" s="726"/>
      <c r="AO200" s="726"/>
      <c r="AP200" s="726"/>
      <c r="AQ200" s="726"/>
      <c r="AR200" s="726"/>
      <c r="AS200" s="726"/>
      <c r="AT200" s="726"/>
      <c r="AU200" s="726"/>
      <c r="AV200" s="726"/>
      <c r="AW200" s="726"/>
      <c r="AX200" s="726"/>
      <c r="AY200" s="726"/>
      <c r="AZ200" s="726"/>
      <c r="BA200" s="726"/>
      <c r="BB200" s="726"/>
      <c r="BC200" s="726"/>
      <c r="BD200" s="726"/>
      <c r="BE200" s="726"/>
      <c r="BF200" s="726"/>
      <c r="BG200" s="726"/>
      <c r="BH200" s="726"/>
      <c r="BI200" s="726"/>
      <c r="BJ200" s="726"/>
      <c r="BK200" s="726"/>
      <c r="BL200" s="726"/>
      <c r="BM200" s="726"/>
      <c r="BN200" s="726"/>
      <c r="BO200" s="726"/>
      <c r="BP200" s="726"/>
      <c r="BQ200" s="726"/>
      <c r="BR200" s="726"/>
      <c r="BS200" s="726"/>
      <c r="BT200" s="726"/>
    </row>
    <row r="201" spans="1:72" s="703" customFormat="1" hidden="1" x14ac:dyDescent="0.3">
      <c r="A201" s="702">
        <f t="shared" si="18"/>
        <v>0</v>
      </c>
      <c r="B201" s="703">
        <v>2022</v>
      </c>
      <c r="C201" s="703">
        <v>0</v>
      </c>
      <c r="D201" s="727" t="s">
        <v>1998</v>
      </c>
      <c r="E201" s="728"/>
      <c r="F201" s="729"/>
      <c r="G201" s="730">
        <v>10</v>
      </c>
      <c r="H201" s="731" t="s">
        <v>1999</v>
      </c>
      <c r="I201" s="731" t="s">
        <v>2000</v>
      </c>
      <c r="J201" s="731" t="s">
        <v>872</v>
      </c>
      <c r="K201" s="731" t="s">
        <v>357</v>
      </c>
      <c r="L201" s="731"/>
      <c r="M201" s="732"/>
      <c r="N201" s="731" t="s">
        <v>2001</v>
      </c>
      <c r="O201" s="733"/>
      <c r="P201" s="734">
        <f t="shared" si="19"/>
        <v>0</v>
      </c>
      <c r="Q201" s="735">
        <v>50</v>
      </c>
      <c r="R201" s="734" t="str">
        <f t="shared" ref="R201:R264" si="20">IF(C201&gt;0,IF((P201-Q201)&gt;0,MAX(0,P201-Q201),""),"")</f>
        <v/>
      </c>
      <c r="S201" s="736" t="s">
        <v>216</v>
      </c>
      <c r="T201" s="731" t="s">
        <v>2218</v>
      </c>
      <c r="U201" s="733" t="s">
        <v>326</v>
      </c>
      <c r="V201" s="733"/>
      <c r="W201" s="733"/>
      <c r="X201" s="725"/>
      <c r="Y201" s="726"/>
      <c r="Z201" s="726"/>
      <c r="AA201" s="726"/>
      <c r="AB201" s="726"/>
      <c r="AC201" s="726"/>
      <c r="AD201" s="726"/>
      <c r="AE201" s="726"/>
      <c r="AF201" s="726"/>
      <c r="AG201" s="726"/>
      <c r="AH201" s="726"/>
      <c r="AI201" s="726"/>
      <c r="AJ201" s="726"/>
      <c r="AK201" s="726"/>
      <c r="AL201" s="726"/>
      <c r="AM201" s="726"/>
      <c r="AN201" s="726"/>
      <c r="AO201" s="726"/>
      <c r="AP201" s="726"/>
      <c r="AQ201" s="726"/>
      <c r="AR201" s="726"/>
      <c r="AS201" s="726"/>
      <c r="AT201" s="726"/>
      <c r="AU201" s="726"/>
      <c r="AV201" s="726"/>
      <c r="AW201" s="726"/>
      <c r="AX201" s="726"/>
      <c r="AY201" s="726"/>
      <c r="AZ201" s="726"/>
      <c r="BA201" s="726"/>
      <c r="BB201" s="726"/>
      <c r="BC201" s="726"/>
      <c r="BD201" s="726"/>
      <c r="BE201" s="726"/>
      <c r="BF201" s="726"/>
      <c r="BG201" s="726"/>
      <c r="BH201" s="726"/>
      <c r="BI201" s="726"/>
      <c r="BJ201" s="726"/>
      <c r="BK201" s="726"/>
      <c r="BL201" s="726"/>
      <c r="BM201" s="726"/>
      <c r="BN201" s="726"/>
      <c r="BO201" s="726"/>
      <c r="BP201" s="726"/>
      <c r="BQ201" s="726"/>
      <c r="BR201" s="726"/>
      <c r="BS201" s="726"/>
      <c r="BT201" s="726"/>
    </row>
    <row r="202" spans="1:72" s="703" customFormat="1" hidden="1" x14ac:dyDescent="0.3">
      <c r="A202" s="702">
        <f t="shared" si="18"/>
        <v>0</v>
      </c>
      <c r="B202" s="703">
        <v>2022</v>
      </c>
      <c r="C202" s="703">
        <v>0</v>
      </c>
      <c r="D202" s="727" t="s">
        <v>1965</v>
      </c>
      <c r="E202" s="728"/>
      <c r="F202" s="729"/>
      <c r="G202" s="730">
        <v>18</v>
      </c>
      <c r="H202" s="731" t="s">
        <v>2073</v>
      </c>
      <c r="I202" s="731" t="s">
        <v>2201</v>
      </c>
      <c r="J202" s="731" t="s">
        <v>2200</v>
      </c>
      <c r="K202" s="731" t="s">
        <v>339</v>
      </c>
      <c r="L202" s="731"/>
      <c r="M202" s="732"/>
      <c r="N202" s="731"/>
      <c r="O202" s="733"/>
      <c r="P202" s="734">
        <f t="shared" si="19"/>
        <v>0</v>
      </c>
      <c r="Q202" s="735">
        <v>90</v>
      </c>
      <c r="R202" s="734" t="str">
        <f t="shared" si="20"/>
        <v/>
      </c>
      <c r="S202" s="736" t="s">
        <v>1970</v>
      </c>
      <c r="T202" s="731" t="s">
        <v>2215</v>
      </c>
      <c r="U202" s="733" t="s">
        <v>330</v>
      </c>
      <c r="V202" s="731" t="s">
        <v>339</v>
      </c>
      <c r="W202" s="733"/>
      <c r="X202" s="725"/>
      <c r="Y202" s="726"/>
      <c r="Z202" s="726"/>
      <c r="AA202" s="726"/>
      <c r="AB202" s="726"/>
      <c r="AC202" s="726"/>
      <c r="AD202" s="726"/>
      <c r="AE202" s="726"/>
      <c r="AF202" s="726"/>
      <c r="AG202" s="726"/>
      <c r="AH202" s="726"/>
      <c r="AI202" s="726"/>
      <c r="AJ202" s="726"/>
      <c r="AK202" s="726"/>
      <c r="AL202" s="726"/>
      <c r="AM202" s="726"/>
      <c r="AN202" s="726"/>
      <c r="AO202" s="726"/>
      <c r="AP202" s="726"/>
      <c r="AQ202" s="726"/>
      <c r="AR202" s="726"/>
      <c r="AS202" s="726"/>
      <c r="AT202" s="726"/>
      <c r="AU202" s="726"/>
      <c r="AV202" s="726"/>
      <c r="AW202" s="726"/>
      <c r="AX202" s="726"/>
      <c r="AY202" s="726"/>
      <c r="AZ202" s="726"/>
      <c r="BA202" s="726"/>
      <c r="BB202" s="726"/>
      <c r="BC202" s="726"/>
      <c r="BD202" s="726"/>
      <c r="BE202" s="726"/>
      <c r="BF202" s="726"/>
      <c r="BG202" s="726"/>
      <c r="BH202" s="726"/>
      <c r="BI202" s="726"/>
      <c r="BJ202" s="726"/>
      <c r="BK202" s="726"/>
      <c r="BL202" s="726"/>
      <c r="BM202" s="726"/>
      <c r="BN202" s="726"/>
      <c r="BO202" s="726"/>
      <c r="BP202" s="726"/>
      <c r="BQ202" s="726"/>
      <c r="BR202" s="726"/>
      <c r="BS202" s="726"/>
      <c r="BT202" s="726"/>
    </row>
    <row r="203" spans="1:72" s="703" customFormat="1" hidden="1" x14ac:dyDescent="0.3">
      <c r="A203" s="702">
        <f t="shared" si="18"/>
        <v>0</v>
      </c>
      <c r="B203" s="703">
        <v>2022</v>
      </c>
      <c r="C203" s="703">
        <v>0</v>
      </c>
      <c r="D203" s="727" t="s">
        <v>1332</v>
      </c>
      <c r="E203" s="728"/>
      <c r="F203" s="729"/>
      <c r="G203" s="730">
        <v>8</v>
      </c>
      <c r="H203" s="731" t="s">
        <v>2045</v>
      </c>
      <c r="I203" s="731" t="s">
        <v>2046</v>
      </c>
      <c r="J203" s="731" t="s">
        <v>2181</v>
      </c>
      <c r="K203" s="731" t="s">
        <v>339</v>
      </c>
      <c r="L203" s="731"/>
      <c r="M203" s="732"/>
      <c r="N203" s="731"/>
      <c r="O203" s="733"/>
      <c r="P203" s="734">
        <f t="shared" si="19"/>
        <v>0</v>
      </c>
      <c r="Q203" s="735">
        <v>40</v>
      </c>
      <c r="R203" s="734" t="str">
        <f t="shared" si="20"/>
        <v/>
      </c>
      <c r="S203" s="736" t="s">
        <v>2047</v>
      </c>
      <c r="T203" s="731" t="s">
        <v>2215</v>
      </c>
      <c r="U203" s="733" t="s">
        <v>326</v>
      </c>
      <c r="V203" s="731" t="s">
        <v>339</v>
      </c>
      <c r="W203" s="733"/>
      <c r="X203" s="725" t="str">
        <f>IF(C203&gt;0,IF((P203-Q203)&lt;0,MAX(Q203-P203,0),""),"")</f>
        <v/>
      </c>
      <c r="Y203" s="726"/>
      <c r="Z203" s="726"/>
      <c r="AA203" s="726"/>
      <c r="AB203" s="726"/>
      <c r="AC203" s="726"/>
      <c r="AD203" s="726"/>
      <c r="AE203" s="726"/>
      <c r="AF203" s="726"/>
      <c r="AG203" s="726"/>
      <c r="AH203" s="726"/>
      <c r="AI203" s="726"/>
      <c r="AJ203" s="726"/>
      <c r="AK203" s="726"/>
      <c r="AL203" s="726"/>
      <c r="AM203" s="726"/>
      <c r="AN203" s="726"/>
      <c r="AO203" s="726"/>
      <c r="AP203" s="726"/>
      <c r="AQ203" s="726"/>
      <c r="AR203" s="726"/>
      <c r="AS203" s="726"/>
      <c r="AT203" s="726"/>
      <c r="AU203" s="726"/>
      <c r="AV203" s="726"/>
      <c r="AW203" s="726"/>
      <c r="AX203" s="726"/>
      <c r="AY203" s="726"/>
      <c r="AZ203" s="726"/>
      <c r="BA203" s="726"/>
      <c r="BB203" s="726"/>
      <c r="BC203" s="726"/>
      <c r="BD203" s="726"/>
      <c r="BE203" s="726"/>
      <c r="BF203" s="726"/>
      <c r="BG203" s="726"/>
      <c r="BH203" s="726"/>
      <c r="BI203" s="726"/>
      <c r="BJ203" s="726"/>
      <c r="BK203" s="726"/>
      <c r="BL203" s="726"/>
      <c r="BM203" s="726"/>
      <c r="BN203" s="726"/>
      <c r="BO203" s="726"/>
      <c r="BP203" s="726"/>
      <c r="BQ203" s="726"/>
      <c r="BR203" s="726"/>
      <c r="BS203" s="726"/>
      <c r="BT203" s="726"/>
    </row>
    <row r="204" spans="1:72" s="703" customFormat="1" hidden="1" x14ac:dyDescent="0.3">
      <c r="A204" s="702">
        <f t="shared" si="18"/>
        <v>0</v>
      </c>
      <c r="B204" s="703">
        <v>2022</v>
      </c>
      <c r="C204" s="703">
        <v>0</v>
      </c>
      <c r="D204" s="727" t="s">
        <v>2002</v>
      </c>
      <c r="E204" s="728"/>
      <c r="F204" s="729"/>
      <c r="G204" s="730">
        <v>15</v>
      </c>
      <c r="H204" s="731" t="s">
        <v>191</v>
      </c>
      <c r="I204" s="731" t="s">
        <v>844</v>
      </c>
      <c r="J204" s="731" t="s">
        <v>845</v>
      </c>
      <c r="K204" s="731" t="s">
        <v>324</v>
      </c>
      <c r="L204" s="731"/>
      <c r="M204" s="732"/>
      <c r="N204" s="731" t="s">
        <v>1165</v>
      </c>
      <c r="O204" s="733" t="s">
        <v>222</v>
      </c>
      <c r="P204" s="734">
        <f t="shared" si="19"/>
        <v>0</v>
      </c>
      <c r="Q204" s="735">
        <v>75</v>
      </c>
      <c r="R204" s="734" t="str">
        <f t="shared" si="20"/>
        <v/>
      </c>
      <c r="S204" s="736" t="s">
        <v>2003</v>
      </c>
      <c r="T204" s="733" t="s">
        <v>2210</v>
      </c>
      <c r="U204" s="733" t="s">
        <v>330</v>
      </c>
      <c r="V204" s="733"/>
      <c r="W204" s="733" t="s">
        <v>2004</v>
      </c>
      <c r="X204" s="725"/>
      <c r="Y204" s="726"/>
      <c r="Z204" s="726"/>
      <c r="AA204" s="726"/>
      <c r="AB204" s="726"/>
      <c r="AC204" s="726"/>
      <c r="AD204" s="726"/>
      <c r="AE204" s="726"/>
      <c r="AF204" s="726"/>
      <c r="AG204" s="726"/>
      <c r="AH204" s="726"/>
      <c r="AI204" s="726"/>
      <c r="AJ204" s="726"/>
      <c r="AK204" s="726"/>
      <c r="AL204" s="726"/>
      <c r="AM204" s="726"/>
      <c r="AN204" s="726"/>
      <c r="AO204" s="726"/>
      <c r="AP204" s="726"/>
      <c r="AQ204" s="726"/>
      <c r="AR204" s="726"/>
      <c r="AS204" s="726"/>
      <c r="AT204" s="726"/>
      <c r="AU204" s="726"/>
      <c r="AV204" s="726"/>
      <c r="AW204" s="726"/>
      <c r="AX204" s="726"/>
      <c r="AY204" s="726"/>
      <c r="AZ204" s="726"/>
      <c r="BA204" s="726"/>
      <c r="BB204" s="726"/>
      <c r="BC204" s="726"/>
      <c r="BD204" s="726"/>
      <c r="BE204" s="726"/>
      <c r="BF204" s="726"/>
      <c r="BG204" s="726"/>
      <c r="BH204" s="726"/>
      <c r="BI204" s="726"/>
      <c r="BJ204" s="726"/>
      <c r="BK204" s="726"/>
      <c r="BL204" s="726"/>
      <c r="BM204" s="726"/>
      <c r="BN204" s="726"/>
      <c r="BO204" s="726"/>
      <c r="BP204" s="726"/>
      <c r="BQ204" s="726"/>
      <c r="BR204" s="726"/>
      <c r="BS204" s="726"/>
      <c r="BT204" s="726"/>
    </row>
    <row r="205" spans="1:72" s="703" customFormat="1" hidden="1" x14ac:dyDescent="0.3">
      <c r="A205" s="702">
        <f t="shared" si="18"/>
        <v>0</v>
      </c>
      <c r="B205" s="703">
        <v>2022</v>
      </c>
      <c r="C205" s="703">
        <v>0</v>
      </c>
      <c r="D205" s="731" t="s">
        <v>2128</v>
      </c>
      <c r="E205" s="728"/>
      <c r="F205" s="729"/>
      <c r="G205" s="730">
        <v>20</v>
      </c>
      <c r="H205" s="731" t="s">
        <v>2134</v>
      </c>
      <c r="I205" s="731" t="s">
        <v>2135</v>
      </c>
      <c r="J205" s="731" t="s">
        <v>845</v>
      </c>
      <c r="K205" s="731" t="s">
        <v>324</v>
      </c>
      <c r="L205" s="731"/>
      <c r="M205" s="732"/>
      <c r="N205" s="731" t="s">
        <v>2136</v>
      </c>
      <c r="O205" s="733" t="s">
        <v>222</v>
      </c>
      <c r="P205" s="734">
        <f t="shared" si="19"/>
        <v>0</v>
      </c>
      <c r="Q205" s="735">
        <v>100</v>
      </c>
      <c r="R205" s="734" t="str">
        <f t="shared" si="20"/>
        <v/>
      </c>
      <c r="S205" s="736" t="s">
        <v>2137</v>
      </c>
      <c r="T205" s="733" t="s">
        <v>2210</v>
      </c>
      <c r="U205" s="733" t="s">
        <v>326</v>
      </c>
      <c r="V205" s="733"/>
      <c r="W205" s="733" t="s">
        <v>2138</v>
      </c>
      <c r="X205" s="725"/>
      <c r="Y205" s="726"/>
      <c r="Z205" s="726"/>
      <c r="AA205" s="726"/>
      <c r="AB205" s="726"/>
      <c r="AC205" s="726"/>
      <c r="AD205" s="726"/>
      <c r="AE205" s="726"/>
      <c r="AF205" s="726"/>
      <c r="AG205" s="726"/>
      <c r="AH205" s="726"/>
      <c r="AI205" s="726"/>
      <c r="AJ205" s="726"/>
      <c r="AK205" s="726"/>
      <c r="AL205" s="726"/>
      <c r="AM205" s="726"/>
      <c r="AN205" s="726"/>
      <c r="AO205" s="726"/>
      <c r="AP205" s="726"/>
      <c r="AQ205" s="726"/>
      <c r="AR205" s="726"/>
      <c r="AS205" s="726"/>
      <c r="AT205" s="726"/>
      <c r="AU205" s="726"/>
      <c r="AV205" s="726"/>
      <c r="AW205" s="726"/>
      <c r="AX205" s="726"/>
      <c r="AY205" s="726"/>
      <c r="AZ205" s="726"/>
      <c r="BA205" s="726"/>
      <c r="BB205" s="726"/>
      <c r="BC205" s="726"/>
      <c r="BD205" s="726"/>
      <c r="BE205" s="726"/>
      <c r="BF205" s="726"/>
      <c r="BG205" s="726"/>
      <c r="BH205" s="726"/>
      <c r="BI205" s="726"/>
      <c r="BJ205" s="726"/>
      <c r="BK205" s="726"/>
      <c r="BL205" s="726"/>
      <c r="BM205" s="726"/>
      <c r="BN205" s="726"/>
      <c r="BO205" s="726"/>
      <c r="BP205" s="726"/>
      <c r="BQ205" s="726"/>
      <c r="BR205" s="726"/>
      <c r="BS205" s="726"/>
      <c r="BT205" s="726"/>
    </row>
    <row r="206" spans="1:72" s="703" customFormat="1" hidden="1" x14ac:dyDescent="0.3">
      <c r="A206" s="702">
        <f t="shared" si="18"/>
        <v>0</v>
      </c>
      <c r="B206" s="703">
        <v>2022</v>
      </c>
      <c r="C206" s="703">
        <v>0</v>
      </c>
      <c r="D206" s="731" t="s">
        <v>1551</v>
      </c>
      <c r="E206" s="728"/>
      <c r="F206" s="729"/>
      <c r="G206" s="730">
        <v>10</v>
      </c>
      <c r="H206" s="731" t="s">
        <v>1976</v>
      </c>
      <c r="I206" s="731" t="s">
        <v>1977</v>
      </c>
      <c r="J206" s="731" t="s">
        <v>2194</v>
      </c>
      <c r="K206" s="731" t="s">
        <v>361</v>
      </c>
      <c r="L206" s="731"/>
      <c r="M206" s="732"/>
      <c r="N206" s="731" t="s">
        <v>1978</v>
      </c>
      <c r="O206" s="733"/>
      <c r="P206" s="734">
        <f t="shared" si="19"/>
        <v>0</v>
      </c>
      <c r="Q206" s="735">
        <v>50</v>
      </c>
      <c r="R206" s="734" t="str">
        <f t="shared" si="20"/>
        <v/>
      </c>
      <c r="S206" s="736" t="s">
        <v>1979</v>
      </c>
      <c r="T206" s="731" t="s">
        <v>2212</v>
      </c>
      <c r="U206" s="733" t="s">
        <v>330</v>
      </c>
      <c r="V206" s="731" t="s">
        <v>361</v>
      </c>
      <c r="W206" s="733"/>
      <c r="X206" s="725"/>
      <c r="Y206" s="726"/>
      <c r="Z206" s="726"/>
      <c r="AA206" s="726"/>
      <c r="AB206" s="726"/>
      <c r="AC206" s="726"/>
      <c r="AD206" s="726"/>
      <c r="AE206" s="726"/>
      <c r="AF206" s="726"/>
      <c r="AG206" s="726"/>
      <c r="AH206" s="726"/>
      <c r="AI206" s="726"/>
      <c r="AJ206" s="726"/>
      <c r="AK206" s="726"/>
      <c r="AL206" s="726"/>
      <c r="AM206" s="726"/>
      <c r="AN206" s="726"/>
      <c r="AO206" s="726"/>
      <c r="AP206" s="726"/>
      <c r="AQ206" s="726"/>
      <c r="AR206" s="726"/>
      <c r="AS206" s="726"/>
      <c r="AT206" s="726"/>
      <c r="AU206" s="726"/>
      <c r="AV206" s="726"/>
      <c r="AW206" s="726"/>
      <c r="AX206" s="726"/>
      <c r="AY206" s="726"/>
      <c r="AZ206" s="726"/>
      <c r="BA206" s="726"/>
      <c r="BB206" s="726"/>
      <c r="BC206" s="726"/>
      <c r="BD206" s="726"/>
      <c r="BE206" s="726"/>
      <c r="BF206" s="726"/>
      <c r="BG206" s="726"/>
      <c r="BH206" s="726"/>
      <c r="BI206" s="726"/>
      <c r="BJ206" s="726"/>
      <c r="BK206" s="726"/>
      <c r="BL206" s="726"/>
      <c r="BM206" s="726"/>
      <c r="BN206" s="726"/>
      <c r="BO206" s="726"/>
      <c r="BP206" s="726"/>
      <c r="BQ206" s="726"/>
      <c r="BR206" s="726"/>
      <c r="BS206" s="726"/>
      <c r="BT206" s="726"/>
    </row>
    <row r="207" spans="1:72" s="703" customFormat="1" hidden="1" x14ac:dyDescent="0.3">
      <c r="A207" s="702">
        <f t="shared" si="18"/>
        <v>0</v>
      </c>
      <c r="B207" s="703">
        <v>2022</v>
      </c>
      <c r="C207" s="703">
        <v>0</v>
      </c>
      <c r="D207" s="731" t="s">
        <v>1969</v>
      </c>
      <c r="E207" s="728"/>
      <c r="F207" s="729"/>
      <c r="G207" s="730">
        <v>10</v>
      </c>
      <c r="H207" s="731" t="s">
        <v>1988</v>
      </c>
      <c r="I207" s="731" t="s">
        <v>1989</v>
      </c>
      <c r="J207" s="731" t="s">
        <v>2187</v>
      </c>
      <c r="K207" s="731" t="s">
        <v>324</v>
      </c>
      <c r="L207" s="731"/>
      <c r="M207" s="732"/>
      <c r="N207" s="731" t="s">
        <v>1990</v>
      </c>
      <c r="O207" s="733"/>
      <c r="P207" s="734">
        <f t="shared" si="19"/>
        <v>0</v>
      </c>
      <c r="Q207" s="735">
        <v>50</v>
      </c>
      <c r="R207" s="734" t="str">
        <f t="shared" si="20"/>
        <v/>
      </c>
      <c r="S207" s="736" t="s">
        <v>216</v>
      </c>
      <c r="T207" s="733" t="s">
        <v>2226</v>
      </c>
      <c r="U207" s="733" t="s">
        <v>330</v>
      </c>
      <c r="V207" s="733"/>
      <c r="W207" s="733"/>
      <c r="X207" s="725"/>
      <c r="Y207" s="726"/>
      <c r="Z207" s="726"/>
      <c r="AA207" s="726"/>
      <c r="AB207" s="726"/>
      <c r="AC207" s="726"/>
      <c r="AD207" s="726"/>
      <c r="AE207" s="726"/>
      <c r="AF207" s="726"/>
      <c r="AG207" s="726"/>
      <c r="AH207" s="726"/>
      <c r="AI207" s="726"/>
      <c r="AJ207" s="726"/>
      <c r="AK207" s="726"/>
      <c r="AL207" s="726"/>
      <c r="AM207" s="726"/>
      <c r="AN207" s="726"/>
      <c r="AO207" s="726"/>
      <c r="AP207" s="726"/>
      <c r="AQ207" s="726"/>
      <c r="AR207" s="726"/>
      <c r="AS207" s="726"/>
      <c r="AT207" s="726"/>
      <c r="AU207" s="726"/>
      <c r="AV207" s="726"/>
      <c r="AW207" s="726"/>
      <c r="AX207" s="726"/>
      <c r="AY207" s="726"/>
      <c r="AZ207" s="726"/>
      <c r="BA207" s="726"/>
      <c r="BB207" s="726"/>
      <c r="BC207" s="726"/>
      <c r="BD207" s="726"/>
      <c r="BE207" s="726"/>
      <c r="BF207" s="726"/>
      <c r="BG207" s="726"/>
      <c r="BH207" s="726"/>
      <c r="BI207" s="726"/>
      <c r="BJ207" s="726"/>
      <c r="BK207" s="726"/>
      <c r="BL207" s="726"/>
      <c r="BM207" s="726"/>
      <c r="BN207" s="726"/>
      <c r="BO207" s="726"/>
      <c r="BP207" s="726"/>
      <c r="BQ207" s="726"/>
      <c r="BR207" s="726"/>
      <c r="BS207" s="726"/>
      <c r="BT207" s="726"/>
    </row>
    <row r="208" spans="1:72" s="703" customFormat="1" hidden="1" x14ac:dyDescent="0.3">
      <c r="A208" s="702">
        <f t="shared" si="18"/>
        <v>0</v>
      </c>
      <c r="B208" s="703">
        <v>2022</v>
      </c>
      <c r="C208" s="703">
        <v>0</v>
      </c>
      <c r="D208" s="731" t="s">
        <v>713</v>
      </c>
      <c r="E208" s="728"/>
      <c r="F208" s="729"/>
      <c r="G208" s="730">
        <v>14</v>
      </c>
      <c r="H208" s="731" t="s">
        <v>2087</v>
      </c>
      <c r="I208" s="731" t="s">
        <v>2088</v>
      </c>
      <c r="J208" s="731" t="s">
        <v>2193</v>
      </c>
      <c r="K208" s="731" t="s">
        <v>324</v>
      </c>
      <c r="L208" s="731">
        <v>43221</v>
      </c>
      <c r="M208" s="732"/>
      <c r="N208" s="731" t="s">
        <v>2089</v>
      </c>
      <c r="O208" s="733" t="s">
        <v>222</v>
      </c>
      <c r="P208" s="734">
        <f t="shared" si="19"/>
        <v>0</v>
      </c>
      <c r="Q208" s="735">
        <v>70</v>
      </c>
      <c r="R208" s="734" t="str">
        <f t="shared" si="20"/>
        <v/>
      </c>
      <c r="S208" s="736" t="s">
        <v>2090</v>
      </c>
      <c r="T208" s="733" t="s">
        <v>2217</v>
      </c>
      <c r="U208" s="733" t="s">
        <v>330</v>
      </c>
      <c r="V208" s="733"/>
      <c r="W208" s="733" t="s">
        <v>2091</v>
      </c>
      <c r="X208" s="725"/>
      <c r="Y208" s="726"/>
      <c r="Z208" s="726"/>
      <c r="AA208" s="726"/>
      <c r="AB208" s="726"/>
      <c r="AC208" s="726"/>
      <c r="AD208" s="726"/>
      <c r="AE208" s="726"/>
      <c r="AF208" s="726"/>
      <c r="AG208" s="726"/>
      <c r="AH208" s="726"/>
      <c r="AI208" s="726"/>
      <c r="AJ208" s="726"/>
      <c r="AK208" s="726"/>
      <c r="AL208" s="726"/>
      <c r="AM208" s="726"/>
      <c r="AN208" s="726"/>
      <c r="AO208" s="726"/>
      <c r="AP208" s="726"/>
      <c r="AQ208" s="726"/>
      <c r="AR208" s="726"/>
      <c r="AS208" s="726"/>
      <c r="AT208" s="726"/>
      <c r="AU208" s="726"/>
      <c r="AV208" s="726"/>
      <c r="AW208" s="726"/>
      <c r="AX208" s="726"/>
      <c r="AY208" s="726"/>
      <c r="AZ208" s="726"/>
      <c r="BA208" s="726"/>
      <c r="BB208" s="726"/>
      <c r="BC208" s="726"/>
      <c r="BD208" s="726"/>
      <c r="BE208" s="726"/>
      <c r="BF208" s="726"/>
      <c r="BG208" s="726"/>
      <c r="BH208" s="726"/>
      <c r="BI208" s="726"/>
      <c r="BJ208" s="726"/>
      <c r="BK208" s="726"/>
      <c r="BL208" s="726"/>
      <c r="BM208" s="726"/>
      <c r="BN208" s="726"/>
      <c r="BO208" s="726"/>
      <c r="BP208" s="726"/>
      <c r="BQ208" s="726"/>
      <c r="BR208" s="726"/>
      <c r="BS208" s="726"/>
      <c r="BT208" s="726"/>
    </row>
    <row r="209" spans="1:72" s="703" customFormat="1" hidden="1" x14ac:dyDescent="0.3">
      <c r="A209" s="702">
        <f t="shared" si="18"/>
        <v>0</v>
      </c>
      <c r="B209" s="703">
        <v>2022</v>
      </c>
      <c r="C209" s="703">
        <v>0</v>
      </c>
      <c r="D209" s="731" t="s">
        <v>1551</v>
      </c>
      <c r="E209" s="728"/>
      <c r="F209" s="729"/>
      <c r="G209" s="730">
        <v>25</v>
      </c>
      <c r="H209" s="731" t="s">
        <v>2084</v>
      </c>
      <c r="I209" s="731" t="s">
        <v>2085</v>
      </c>
      <c r="J209" s="731" t="s">
        <v>2195</v>
      </c>
      <c r="K209" s="731" t="s">
        <v>361</v>
      </c>
      <c r="L209" s="731"/>
      <c r="M209" s="732"/>
      <c r="N209" s="731" t="s">
        <v>1099</v>
      </c>
      <c r="O209" s="733"/>
      <c r="P209" s="734">
        <f t="shared" si="19"/>
        <v>0</v>
      </c>
      <c r="Q209" s="735">
        <v>125</v>
      </c>
      <c r="R209" s="734" t="str">
        <f t="shared" si="20"/>
        <v/>
      </c>
      <c r="S209" s="736" t="s">
        <v>2086</v>
      </c>
      <c r="T209" s="731" t="s">
        <v>2217</v>
      </c>
      <c r="U209" s="733" t="s">
        <v>326</v>
      </c>
      <c r="V209" s="731"/>
      <c r="W209" s="733"/>
      <c r="X209" s="725"/>
      <c r="Y209" s="726"/>
      <c r="Z209" s="726"/>
      <c r="AA209" s="726"/>
      <c r="AB209" s="726"/>
      <c r="AC209" s="726"/>
      <c r="AD209" s="726"/>
      <c r="AE209" s="726"/>
      <c r="AF209" s="726"/>
      <c r="AG209" s="726"/>
      <c r="AH209" s="726"/>
      <c r="AI209" s="726"/>
      <c r="AJ209" s="726"/>
      <c r="AK209" s="726"/>
      <c r="AL209" s="726"/>
      <c r="AM209" s="726"/>
      <c r="AN209" s="726"/>
      <c r="AO209" s="726"/>
      <c r="AP209" s="726"/>
      <c r="AQ209" s="726"/>
      <c r="AR209" s="726"/>
      <c r="AS209" s="726"/>
      <c r="AT209" s="726"/>
      <c r="AU209" s="726"/>
      <c r="AV209" s="726"/>
      <c r="AW209" s="726"/>
      <c r="AX209" s="726"/>
      <c r="AY209" s="726"/>
      <c r="AZ209" s="726"/>
      <c r="BA209" s="726"/>
      <c r="BB209" s="726"/>
      <c r="BC209" s="726"/>
      <c r="BD209" s="726"/>
      <c r="BE209" s="726"/>
      <c r="BF209" s="726"/>
      <c r="BG209" s="726"/>
      <c r="BH209" s="726"/>
      <c r="BI209" s="726"/>
      <c r="BJ209" s="726"/>
      <c r="BK209" s="726"/>
      <c r="BL209" s="726"/>
      <c r="BM209" s="726"/>
      <c r="BN209" s="726"/>
      <c r="BO209" s="726"/>
      <c r="BP209" s="726"/>
      <c r="BQ209" s="726"/>
      <c r="BR209" s="726"/>
      <c r="BS209" s="726"/>
      <c r="BT209" s="726"/>
    </row>
    <row r="210" spans="1:72" s="703" customFormat="1" hidden="1" x14ac:dyDescent="0.3">
      <c r="A210" s="702">
        <f t="shared" si="18"/>
        <v>0</v>
      </c>
      <c r="B210" s="703">
        <v>2022</v>
      </c>
      <c r="C210" s="703">
        <v>0</v>
      </c>
      <c r="D210" s="731" t="s">
        <v>1998</v>
      </c>
      <c r="E210" s="728"/>
      <c r="F210" s="729"/>
      <c r="G210" s="730">
        <v>20</v>
      </c>
      <c r="H210" s="731" t="s">
        <v>1797</v>
      </c>
      <c r="I210" s="731" t="s">
        <v>2097</v>
      </c>
      <c r="J210" s="731" t="s">
        <v>2191</v>
      </c>
      <c r="K210" s="731" t="s">
        <v>361</v>
      </c>
      <c r="L210" s="731"/>
      <c r="M210" s="732"/>
      <c r="N210" s="731" t="s">
        <v>2098</v>
      </c>
      <c r="O210" s="733" t="s">
        <v>222</v>
      </c>
      <c r="P210" s="734">
        <f t="shared" si="19"/>
        <v>0</v>
      </c>
      <c r="Q210" s="735">
        <v>100</v>
      </c>
      <c r="R210" s="734" t="str">
        <f t="shared" si="20"/>
        <v/>
      </c>
      <c r="S210" s="736" t="s">
        <v>2099</v>
      </c>
      <c r="T210" s="731" t="s">
        <v>2219</v>
      </c>
      <c r="U210" s="733" t="s">
        <v>330</v>
      </c>
      <c r="V210" s="731"/>
      <c r="W210" s="733" t="s">
        <v>2170</v>
      </c>
      <c r="X210" s="725"/>
      <c r="Y210" s="726"/>
      <c r="Z210" s="726"/>
      <c r="AA210" s="726"/>
      <c r="AB210" s="726"/>
      <c r="AC210" s="726"/>
      <c r="AD210" s="726"/>
      <c r="AE210" s="726"/>
      <c r="AF210" s="726"/>
      <c r="AG210" s="726"/>
      <c r="AH210" s="726"/>
      <c r="AI210" s="726"/>
      <c r="AJ210" s="726"/>
      <c r="AK210" s="726"/>
      <c r="AL210" s="726"/>
      <c r="AM210" s="726"/>
      <c r="AN210" s="726"/>
      <c r="AO210" s="726"/>
      <c r="AP210" s="726"/>
      <c r="AQ210" s="726"/>
      <c r="AR210" s="726"/>
      <c r="AS210" s="726"/>
      <c r="AT210" s="726"/>
      <c r="AU210" s="726"/>
      <c r="AV210" s="726"/>
      <c r="AW210" s="726"/>
      <c r="AX210" s="726"/>
      <c r="AY210" s="726"/>
      <c r="AZ210" s="726"/>
      <c r="BA210" s="726"/>
      <c r="BB210" s="726"/>
      <c r="BC210" s="726"/>
      <c r="BD210" s="726"/>
      <c r="BE210" s="726"/>
      <c r="BF210" s="726"/>
      <c r="BG210" s="726"/>
      <c r="BH210" s="726"/>
      <c r="BI210" s="726"/>
      <c r="BJ210" s="726"/>
      <c r="BK210" s="726"/>
      <c r="BL210" s="726"/>
      <c r="BM210" s="726"/>
      <c r="BN210" s="726"/>
      <c r="BO210" s="726"/>
      <c r="BP210" s="726"/>
      <c r="BQ210" s="726"/>
      <c r="BR210" s="726"/>
      <c r="BS210" s="726"/>
      <c r="BT210" s="726"/>
    </row>
    <row r="211" spans="1:72" s="703" customFormat="1" hidden="1" x14ac:dyDescent="0.3">
      <c r="A211" s="702">
        <f t="shared" si="18"/>
        <v>0</v>
      </c>
      <c r="B211" s="703">
        <v>2022</v>
      </c>
      <c r="C211" s="703">
        <v>0</v>
      </c>
      <c r="D211" s="731" t="s">
        <v>1332</v>
      </c>
      <c r="E211" s="728"/>
      <c r="F211" s="729"/>
      <c r="G211" s="730">
        <v>10</v>
      </c>
      <c r="H211" s="731" t="s">
        <v>2055</v>
      </c>
      <c r="I211" s="731" t="s">
        <v>2056</v>
      </c>
      <c r="J211" s="731" t="s">
        <v>2184</v>
      </c>
      <c r="K211" s="731" t="s">
        <v>339</v>
      </c>
      <c r="L211" s="731"/>
      <c r="M211" s="732"/>
      <c r="N211" s="731" t="s">
        <v>2057</v>
      </c>
      <c r="O211" s="733" t="s">
        <v>222</v>
      </c>
      <c r="P211" s="734">
        <f t="shared" si="19"/>
        <v>0</v>
      </c>
      <c r="Q211" s="735">
        <v>50</v>
      </c>
      <c r="R211" s="734" t="str">
        <f t="shared" si="20"/>
        <v/>
      </c>
      <c r="S211" s="736" t="s">
        <v>2054</v>
      </c>
      <c r="T211" s="731" t="s">
        <v>2216</v>
      </c>
      <c r="U211" s="733" t="s">
        <v>330</v>
      </c>
      <c r="V211" s="731" t="s">
        <v>339</v>
      </c>
      <c r="W211" s="733" t="s">
        <v>2058</v>
      </c>
      <c r="X211" s="725"/>
      <c r="Y211" s="726"/>
      <c r="Z211" s="726"/>
      <c r="AA211" s="726"/>
      <c r="AB211" s="726"/>
      <c r="AC211" s="726"/>
      <c r="AD211" s="726"/>
      <c r="AE211" s="726"/>
      <c r="AF211" s="726"/>
      <c r="AG211" s="726"/>
      <c r="AH211" s="726"/>
      <c r="AI211" s="726"/>
      <c r="AJ211" s="726"/>
      <c r="AK211" s="726"/>
      <c r="AL211" s="726"/>
      <c r="AM211" s="726"/>
      <c r="AN211" s="726"/>
      <c r="AO211" s="726"/>
      <c r="AP211" s="726"/>
      <c r="AQ211" s="726"/>
      <c r="AR211" s="726"/>
      <c r="AS211" s="726"/>
      <c r="AT211" s="726"/>
      <c r="AU211" s="726"/>
      <c r="AV211" s="726"/>
      <c r="AW211" s="726"/>
      <c r="AX211" s="726"/>
      <c r="AY211" s="726"/>
      <c r="AZ211" s="726"/>
      <c r="BA211" s="726"/>
      <c r="BB211" s="726"/>
      <c r="BC211" s="726"/>
      <c r="BD211" s="726"/>
      <c r="BE211" s="726"/>
      <c r="BF211" s="726"/>
      <c r="BG211" s="726"/>
      <c r="BH211" s="726"/>
      <c r="BI211" s="726"/>
      <c r="BJ211" s="726"/>
      <c r="BK211" s="726"/>
      <c r="BL211" s="726"/>
      <c r="BM211" s="726"/>
      <c r="BN211" s="726"/>
      <c r="BO211" s="726"/>
      <c r="BP211" s="726"/>
      <c r="BQ211" s="726"/>
      <c r="BR211" s="726"/>
      <c r="BS211" s="726"/>
      <c r="BT211" s="726"/>
    </row>
    <row r="212" spans="1:72" s="703" customFormat="1" hidden="1" x14ac:dyDescent="0.3">
      <c r="A212" s="702">
        <f t="shared" si="18"/>
        <v>0</v>
      </c>
      <c r="B212" s="703">
        <v>2022</v>
      </c>
      <c r="C212" s="703">
        <v>0</v>
      </c>
      <c r="D212" s="731" t="s">
        <v>1332</v>
      </c>
      <c r="E212" s="728"/>
      <c r="F212" s="729"/>
      <c r="G212" s="730">
        <v>18</v>
      </c>
      <c r="H212" s="731" t="s">
        <v>2048</v>
      </c>
      <c r="I212" s="731" t="s">
        <v>2049</v>
      </c>
      <c r="J212" s="731" t="s">
        <v>2183</v>
      </c>
      <c r="K212" s="731" t="s">
        <v>339</v>
      </c>
      <c r="L212" s="731"/>
      <c r="M212" s="732"/>
      <c r="N212" s="731" t="s">
        <v>2050</v>
      </c>
      <c r="O212" s="733"/>
      <c r="P212" s="734">
        <f t="shared" si="19"/>
        <v>0</v>
      </c>
      <c r="Q212" s="735">
        <v>90</v>
      </c>
      <c r="R212" s="734" t="str">
        <f t="shared" si="20"/>
        <v/>
      </c>
      <c r="S212" s="736" t="s">
        <v>2051</v>
      </c>
      <c r="T212" s="731" t="s">
        <v>2216</v>
      </c>
      <c r="U212" s="733" t="s">
        <v>326</v>
      </c>
      <c r="V212" s="731" t="s">
        <v>339</v>
      </c>
      <c r="W212" s="733"/>
      <c r="X212" s="725"/>
      <c r="Y212" s="726"/>
      <c r="Z212" s="726"/>
      <c r="AA212" s="726"/>
      <c r="AB212" s="726"/>
      <c r="AC212" s="726"/>
      <c r="AD212" s="726"/>
      <c r="AE212" s="726"/>
      <c r="AF212" s="726"/>
      <c r="AG212" s="726"/>
      <c r="AH212" s="726"/>
      <c r="AI212" s="726"/>
      <c r="AJ212" s="726"/>
      <c r="AK212" s="726"/>
      <c r="AL212" s="726"/>
      <c r="AM212" s="726"/>
      <c r="AN212" s="726"/>
      <c r="AO212" s="726"/>
      <c r="AP212" s="726"/>
      <c r="AQ212" s="726"/>
      <c r="AR212" s="726"/>
      <c r="AS212" s="726"/>
      <c r="AT212" s="726"/>
      <c r="AU212" s="726"/>
      <c r="AV212" s="726"/>
      <c r="AW212" s="726"/>
      <c r="AX212" s="726"/>
      <c r="AY212" s="726"/>
      <c r="AZ212" s="726"/>
      <c r="BA212" s="726"/>
      <c r="BB212" s="726"/>
      <c r="BC212" s="726"/>
      <c r="BD212" s="726"/>
      <c r="BE212" s="726"/>
      <c r="BF212" s="726"/>
      <c r="BG212" s="726"/>
      <c r="BH212" s="726"/>
      <c r="BI212" s="726"/>
      <c r="BJ212" s="726"/>
      <c r="BK212" s="726"/>
      <c r="BL212" s="726"/>
      <c r="BM212" s="726"/>
      <c r="BN212" s="726"/>
      <c r="BO212" s="726"/>
      <c r="BP212" s="726"/>
      <c r="BQ212" s="726"/>
      <c r="BR212" s="726"/>
      <c r="BS212" s="726"/>
      <c r="BT212" s="726"/>
    </row>
    <row r="213" spans="1:72" s="703" customFormat="1" hidden="1" x14ac:dyDescent="0.3">
      <c r="A213" s="702">
        <f t="shared" si="18"/>
        <v>0</v>
      </c>
      <c r="B213" s="703">
        <v>2022</v>
      </c>
      <c r="C213" s="703">
        <v>0</v>
      </c>
      <c r="D213" s="731" t="s">
        <v>1915</v>
      </c>
      <c r="E213" s="728">
        <v>15</v>
      </c>
      <c r="F213" s="729"/>
      <c r="G213" s="730"/>
      <c r="H213" s="731" t="s">
        <v>1923</v>
      </c>
      <c r="I213" s="731" t="s">
        <v>1924</v>
      </c>
      <c r="J213" s="731" t="s">
        <v>2189</v>
      </c>
      <c r="K213" s="731" t="s">
        <v>324</v>
      </c>
      <c r="L213" s="731"/>
      <c r="M213" s="732"/>
      <c r="N213" s="731" t="s">
        <v>1925</v>
      </c>
      <c r="O213" s="733" t="s">
        <v>222</v>
      </c>
      <c r="P213" s="734">
        <f t="shared" si="19"/>
        <v>0</v>
      </c>
      <c r="Q213" s="735">
        <v>75</v>
      </c>
      <c r="R213" s="734" t="str">
        <f t="shared" si="20"/>
        <v/>
      </c>
      <c r="S213" s="736" t="s">
        <v>1926</v>
      </c>
      <c r="T213" s="733" t="s">
        <v>2222</v>
      </c>
      <c r="U213" s="733" t="s">
        <v>330</v>
      </c>
      <c r="V213" s="733"/>
      <c r="W213" s="733" t="s">
        <v>1927</v>
      </c>
      <c r="X213" s="725"/>
      <c r="Y213" s="726"/>
      <c r="Z213" s="726"/>
      <c r="AA213" s="726"/>
      <c r="AB213" s="726"/>
      <c r="AC213" s="726"/>
      <c r="AD213" s="726"/>
      <c r="AE213" s="726"/>
      <c r="AF213" s="726"/>
      <c r="AG213" s="726"/>
      <c r="AH213" s="726"/>
      <c r="AI213" s="726"/>
      <c r="AJ213" s="726"/>
      <c r="AK213" s="726"/>
      <c r="AL213" s="726"/>
      <c r="AM213" s="726"/>
      <c r="AN213" s="726"/>
      <c r="AO213" s="726"/>
      <c r="AP213" s="726"/>
      <c r="AQ213" s="726"/>
      <c r="AR213" s="726"/>
      <c r="AS213" s="726"/>
      <c r="AT213" s="726"/>
      <c r="AU213" s="726"/>
      <c r="AV213" s="726"/>
      <c r="AW213" s="726"/>
      <c r="AX213" s="726"/>
      <c r="AY213" s="726"/>
      <c r="AZ213" s="726"/>
      <c r="BA213" s="726"/>
      <c r="BB213" s="726"/>
      <c r="BC213" s="726"/>
      <c r="BD213" s="726"/>
      <c r="BE213" s="726"/>
      <c r="BF213" s="726"/>
      <c r="BG213" s="726"/>
      <c r="BH213" s="726"/>
      <c r="BI213" s="726"/>
      <c r="BJ213" s="726"/>
      <c r="BK213" s="726"/>
      <c r="BL213" s="726"/>
      <c r="BM213" s="726"/>
      <c r="BN213" s="726"/>
      <c r="BO213" s="726"/>
      <c r="BP213" s="726"/>
      <c r="BQ213" s="726"/>
      <c r="BR213" s="726"/>
      <c r="BS213" s="726"/>
      <c r="BT213" s="726"/>
    </row>
    <row r="214" spans="1:72" s="703" customFormat="1" hidden="1" x14ac:dyDescent="0.3">
      <c r="A214" s="702">
        <f t="shared" si="18"/>
        <v>0</v>
      </c>
      <c r="B214" s="703">
        <v>2022</v>
      </c>
      <c r="C214" s="703">
        <v>0</v>
      </c>
      <c r="D214" s="731" t="s">
        <v>1551</v>
      </c>
      <c r="E214" s="728"/>
      <c r="F214" s="729"/>
      <c r="G214" s="730">
        <v>40</v>
      </c>
      <c r="H214" s="731" t="s">
        <v>1959</v>
      </c>
      <c r="I214" s="731" t="s">
        <v>2167</v>
      </c>
      <c r="J214" s="731" t="s">
        <v>2167</v>
      </c>
      <c r="K214" s="731"/>
      <c r="L214" s="731"/>
      <c r="M214" s="732"/>
      <c r="N214" s="731" t="s">
        <v>1099</v>
      </c>
      <c r="O214" s="733" t="s">
        <v>222</v>
      </c>
      <c r="P214" s="734">
        <f t="shared" si="19"/>
        <v>0</v>
      </c>
      <c r="Q214" s="735">
        <v>200</v>
      </c>
      <c r="R214" s="734" t="str">
        <f t="shared" si="20"/>
        <v/>
      </c>
      <c r="S214" s="736" t="s">
        <v>1966</v>
      </c>
      <c r="T214" s="733" t="s">
        <v>374</v>
      </c>
      <c r="U214" s="733" t="s">
        <v>330</v>
      </c>
      <c r="V214" s="733"/>
      <c r="W214" s="733" t="s">
        <v>2164</v>
      </c>
      <c r="X214" s="725"/>
      <c r="Y214" s="726"/>
      <c r="Z214" s="726"/>
      <c r="AA214" s="726"/>
      <c r="AB214" s="726"/>
      <c r="AC214" s="726"/>
      <c r="AD214" s="726"/>
      <c r="AE214" s="726"/>
      <c r="AF214" s="726"/>
      <c r="AG214" s="726"/>
      <c r="AH214" s="726"/>
      <c r="AI214" s="726"/>
      <c r="AJ214" s="726"/>
      <c r="AK214" s="726"/>
      <c r="AL214" s="726"/>
      <c r="AM214" s="726"/>
      <c r="AN214" s="726"/>
      <c r="AO214" s="726"/>
      <c r="AP214" s="726"/>
      <c r="AQ214" s="726"/>
      <c r="AR214" s="726"/>
      <c r="AS214" s="726"/>
      <c r="AT214" s="726"/>
      <c r="AU214" s="726"/>
      <c r="AV214" s="726"/>
      <c r="AW214" s="726"/>
      <c r="AX214" s="726"/>
      <c r="AY214" s="726"/>
      <c r="AZ214" s="726"/>
      <c r="BA214" s="726"/>
      <c r="BB214" s="726"/>
      <c r="BC214" s="726"/>
      <c r="BD214" s="726"/>
      <c r="BE214" s="726"/>
      <c r="BF214" s="726"/>
      <c r="BG214" s="726"/>
      <c r="BH214" s="726"/>
      <c r="BI214" s="726"/>
      <c r="BJ214" s="726"/>
      <c r="BK214" s="726"/>
      <c r="BL214" s="726"/>
      <c r="BM214" s="726"/>
      <c r="BN214" s="726"/>
      <c r="BO214" s="726"/>
      <c r="BP214" s="726"/>
      <c r="BQ214" s="726"/>
      <c r="BR214" s="726"/>
      <c r="BS214" s="726"/>
      <c r="BT214" s="726"/>
    </row>
    <row r="215" spans="1:72" s="703" customFormat="1" hidden="1" x14ac:dyDescent="0.3">
      <c r="A215" s="702">
        <f t="shared" si="18"/>
        <v>0</v>
      </c>
      <c r="B215" s="703">
        <v>2022</v>
      </c>
      <c r="C215" s="703">
        <v>0</v>
      </c>
      <c r="D215" s="731" t="s">
        <v>1969</v>
      </c>
      <c r="E215" s="728"/>
      <c r="F215" s="729"/>
      <c r="G215" s="730">
        <v>2</v>
      </c>
      <c r="H215" s="731" t="s">
        <v>1996</v>
      </c>
      <c r="I215" s="731" t="s">
        <v>2166</v>
      </c>
      <c r="J215" s="731" t="s">
        <v>2166</v>
      </c>
      <c r="K215" s="731"/>
      <c r="L215" s="731"/>
      <c r="M215" s="732"/>
      <c r="N215" s="731" t="s">
        <v>1997</v>
      </c>
      <c r="O215" s="733" t="s">
        <v>222</v>
      </c>
      <c r="P215" s="734">
        <f t="shared" si="19"/>
        <v>0</v>
      </c>
      <c r="Q215" s="735">
        <v>10</v>
      </c>
      <c r="R215" s="734" t="str">
        <f t="shared" si="20"/>
        <v/>
      </c>
      <c r="S215" s="736" t="s">
        <v>216</v>
      </c>
      <c r="T215" s="733" t="s">
        <v>374</v>
      </c>
      <c r="U215" s="733" t="s">
        <v>326</v>
      </c>
      <c r="V215" s="733"/>
      <c r="W215" s="733" t="s">
        <v>1993</v>
      </c>
      <c r="X215" s="725"/>
      <c r="Y215" s="726"/>
      <c r="Z215" s="726"/>
      <c r="AA215" s="726"/>
      <c r="AB215" s="726"/>
      <c r="AC215" s="726"/>
      <c r="AD215" s="726"/>
      <c r="AE215" s="726"/>
      <c r="AF215" s="726"/>
      <c r="AG215" s="726"/>
      <c r="AH215" s="726"/>
      <c r="AI215" s="726"/>
      <c r="AJ215" s="726"/>
      <c r="AK215" s="726"/>
      <c r="AL215" s="726"/>
      <c r="AM215" s="726"/>
      <c r="AN215" s="726"/>
      <c r="AO215" s="726"/>
      <c r="AP215" s="726"/>
      <c r="AQ215" s="726"/>
      <c r="AR215" s="726"/>
      <c r="AS215" s="726"/>
      <c r="AT215" s="726"/>
      <c r="AU215" s="726"/>
      <c r="AV215" s="726"/>
      <c r="AW215" s="726"/>
      <c r="AX215" s="726"/>
      <c r="AY215" s="726"/>
      <c r="AZ215" s="726"/>
      <c r="BA215" s="726"/>
      <c r="BB215" s="726"/>
      <c r="BC215" s="726"/>
      <c r="BD215" s="726"/>
      <c r="BE215" s="726"/>
      <c r="BF215" s="726"/>
      <c r="BG215" s="726"/>
      <c r="BH215" s="726"/>
      <c r="BI215" s="726"/>
      <c r="BJ215" s="726"/>
      <c r="BK215" s="726"/>
      <c r="BL215" s="726"/>
      <c r="BM215" s="726"/>
      <c r="BN215" s="726"/>
      <c r="BO215" s="726"/>
      <c r="BP215" s="726"/>
      <c r="BQ215" s="726"/>
      <c r="BR215" s="726"/>
      <c r="BS215" s="726"/>
      <c r="BT215" s="726"/>
    </row>
    <row r="216" spans="1:72" s="703" customFormat="1" hidden="1" x14ac:dyDescent="0.3">
      <c r="A216" s="702">
        <f t="shared" si="18"/>
        <v>0</v>
      </c>
      <c r="B216" s="703">
        <v>2022</v>
      </c>
      <c r="C216" s="703">
        <v>0</v>
      </c>
      <c r="D216" s="731" t="s">
        <v>1969</v>
      </c>
      <c r="E216" s="728"/>
      <c r="F216" s="729"/>
      <c r="G216" s="730">
        <v>4</v>
      </c>
      <c r="H216" s="731" t="s">
        <v>1991</v>
      </c>
      <c r="I216" s="731" t="s">
        <v>2166</v>
      </c>
      <c r="J216" s="731" t="s">
        <v>2166</v>
      </c>
      <c r="K216" s="731"/>
      <c r="L216" s="731"/>
      <c r="M216" s="732"/>
      <c r="N216" s="731" t="s">
        <v>1992</v>
      </c>
      <c r="O216" s="733" t="s">
        <v>222</v>
      </c>
      <c r="P216" s="734">
        <f t="shared" si="19"/>
        <v>0</v>
      </c>
      <c r="Q216" s="735">
        <v>20</v>
      </c>
      <c r="R216" s="734" t="str">
        <f t="shared" si="20"/>
        <v/>
      </c>
      <c r="S216" s="736" t="s">
        <v>216</v>
      </c>
      <c r="T216" s="733" t="s">
        <v>374</v>
      </c>
      <c r="U216" s="733" t="s">
        <v>347</v>
      </c>
      <c r="V216" s="733"/>
      <c r="W216" s="733" t="s">
        <v>1993</v>
      </c>
      <c r="X216" s="725"/>
      <c r="Y216" s="726"/>
      <c r="Z216" s="726"/>
      <c r="AA216" s="726"/>
      <c r="AB216" s="726"/>
      <c r="AC216" s="726"/>
      <c r="AD216" s="726"/>
      <c r="AE216" s="726"/>
      <c r="AF216" s="726"/>
      <c r="AG216" s="726"/>
      <c r="AH216" s="726"/>
      <c r="AI216" s="726"/>
      <c r="AJ216" s="726"/>
      <c r="AK216" s="726"/>
      <c r="AL216" s="726"/>
      <c r="AM216" s="726"/>
      <c r="AN216" s="726"/>
      <c r="AO216" s="726"/>
      <c r="AP216" s="726"/>
      <c r="AQ216" s="726"/>
      <c r="AR216" s="726"/>
      <c r="AS216" s="726"/>
      <c r="AT216" s="726"/>
      <c r="AU216" s="726"/>
      <c r="AV216" s="726"/>
      <c r="AW216" s="726"/>
      <c r="AX216" s="726"/>
      <c r="AY216" s="726"/>
      <c r="AZ216" s="726"/>
      <c r="BA216" s="726"/>
      <c r="BB216" s="726"/>
      <c r="BC216" s="726"/>
      <c r="BD216" s="726"/>
      <c r="BE216" s="726"/>
      <c r="BF216" s="726"/>
      <c r="BG216" s="726"/>
      <c r="BH216" s="726"/>
      <c r="BI216" s="726"/>
      <c r="BJ216" s="726"/>
      <c r="BK216" s="726"/>
      <c r="BL216" s="726"/>
      <c r="BM216" s="726"/>
      <c r="BN216" s="726"/>
      <c r="BO216" s="726"/>
      <c r="BP216" s="726"/>
      <c r="BQ216" s="726"/>
      <c r="BR216" s="726"/>
      <c r="BS216" s="726"/>
      <c r="BT216" s="726"/>
    </row>
    <row r="217" spans="1:72" s="703" customFormat="1" hidden="1" x14ac:dyDescent="0.3">
      <c r="A217" s="702">
        <f t="shared" si="18"/>
        <v>0</v>
      </c>
      <c r="B217" s="703">
        <v>2022</v>
      </c>
      <c r="C217" s="703">
        <v>0</v>
      </c>
      <c r="D217" s="731" t="s">
        <v>1969</v>
      </c>
      <c r="E217" s="728"/>
      <c r="F217" s="729"/>
      <c r="G217" s="730">
        <v>4</v>
      </c>
      <c r="H217" s="731" t="s">
        <v>1994</v>
      </c>
      <c r="I217" s="731" t="s">
        <v>2166</v>
      </c>
      <c r="J217" s="731" t="s">
        <v>2166</v>
      </c>
      <c r="K217" s="731"/>
      <c r="L217" s="731"/>
      <c r="M217" s="732"/>
      <c r="N217" s="731" t="s">
        <v>1995</v>
      </c>
      <c r="O217" s="733" t="s">
        <v>222</v>
      </c>
      <c r="P217" s="734">
        <f t="shared" si="19"/>
        <v>0</v>
      </c>
      <c r="Q217" s="735">
        <v>20</v>
      </c>
      <c r="R217" s="734" t="str">
        <f t="shared" si="20"/>
        <v/>
      </c>
      <c r="S217" s="736" t="s">
        <v>216</v>
      </c>
      <c r="T217" s="733" t="s">
        <v>374</v>
      </c>
      <c r="U217" s="733" t="s">
        <v>348</v>
      </c>
      <c r="V217" s="733"/>
      <c r="W217" s="733" t="s">
        <v>1993</v>
      </c>
      <c r="X217" s="725"/>
      <c r="Y217" s="726"/>
      <c r="Z217" s="726"/>
      <c r="AA217" s="726"/>
      <c r="AB217" s="726"/>
      <c r="AC217" s="726"/>
      <c r="AD217" s="726"/>
      <c r="AE217" s="726"/>
      <c r="AF217" s="726"/>
      <c r="AG217" s="726"/>
      <c r="AH217" s="726"/>
      <c r="AI217" s="726"/>
      <c r="AJ217" s="726"/>
      <c r="AK217" s="726"/>
      <c r="AL217" s="726"/>
      <c r="AM217" s="726"/>
      <c r="AN217" s="726"/>
      <c r="AO217" s="726"/>
      <c r="AP217" s="726"/>
      <c r="AQ217" s="726"/>
      <c r="AR217" s="726"/>
      <c r="AS217" s="726"/>
      <c r="AT217" s="726"/>
      <c r="AU217" s="726"/>
      <c r="AV217" s="726"/>
      <c r="AW217" s="726"/>
      <c r="AX217" s="726"/>
      <c r="AY217" s="726"/>
      <c r="AZ217" s="726"/>
      <c r="BA217" s="726"/>
      <c r="BB217" s="726"/>
      <c r="BC217" s="726"/>
      <c r="BD217" s="726"/>
      <c r="BE217" s="726"/>
      <c r="BF217" s="726"/>
      <c r="BG217" s="726"/>
      <c r="BH217" s="726"/>
      <c r="BI217" s="726"/>
      <c r="BJ217" s="726"/>
      <c r="BK217" s="726"/>
      <c r="BL217" s="726"/>
      <c r="BM217" s="726"/>
      <c r="BN217" s="726"/>
      <c r="BO217" s="726"/>
      <c r="BP217" s="726"/>
      <c r="BQ217" s="726"/>
      <c r="BR217" s="726"/>
      <c r="BS217" s="726"/>
      <c r="BT217" s="726"/>
    </row>
    <row r="218" spans="1:72" s="703" customFormat="1" hidden="1" x14ac:dyDescent="0.3">
      <c r="A218" s="702">
        <f t="shared" si="18"/>
        <v>0</v>
      </c>
      <c r="B218" s="703">
        <v>2022</v>
      </c>
      <c r="C218" s="703">
        <v>0</v>
      </c>
      <c r="D218" s="731" t="s">
        <v>2110</v>
      </c>
      <c r="E218" s="728"/>
      <c r="F218" s="729"/>
      <c r="G218" s="730">
        <v>20</v>
      </c>
      <c r="H218" s="731" t="s">
        <v>2111</v>
      </c>
      <c r="I218" s="731" t="s">
        <v>2171</v>
      </c>
      <c r="J218" s="731" t="s">
        <v>2171</v>
      </c>
      <c r="K218" s="731"/>
      <c r="L218" s="731">
        <v>43085</v>
      </c>
      <c r="M218" s="732"/>
      <c r="N218" s="731"/>
      <c r="O218" s="733"/>
      <c r="P218" s="734">
        <f t="shared" si="19"/>
        <v>0</v>
      </c>
      <c r="Q218" s="735">
        <v>100</v>
      </c>
      <c r="R218" s="734" t="str">
        <f t="shared" si="20"/>
        <v/>
      </c>
      <c r="S218" s="736" t="s">
        <v>2112</v>
      </c>
      <c r="T218" s="733" t="s">
        <v>374</v>
      </c>
      <c r="U218" s="709" t="s">
        <v>338</v>
      </c>
      <c r="V218" s="733"/>
      <c r="W218" s="733"/>
      <c r="X218" s="725"/>
      <c r="Y218" s="726"/>
      <c r="Z218" s="726"/>
      <c r="AA218" s="726"/>
      <c r="AB218" s="726"/>
      <c r="AC218" s="726"/>
      <c r="AD218" s="726"/>
      <c r="AE218" s="726"/>
      <c r="AF218" s="726"/>
      <c r="AG218" s="726"/>
      <c r="AH218" s="726"/>
      <c r="AI218" s="726"/>
      <c r="AJ218" s="726"/>
      <c r="AK218" s="726"/>
      <c r="AL218" s="726"/>
      <c r="AM218" s="726"/>
      <c r="AN218" s="726"/>
      <c r="AO218" s="726"/>
      <c r="AP218" s="726"/>
      <c r="AQ218" s="726"/>
      <c r="AR218" s="726"/>
      <c r="AS218" s="726"/>
      <c r="AT218" s="726"/>
      <c r="AU218" s="726"/>
      <c r="AV218" s="726"/>
      <c r="AW218" s="726"/>
      <c r="AX218" s="726"/>
      <c r="AY218" s="726"/>
      <c r="AZ218" s="726"/>
      <c r="BA218" s="726"/>
      <c r="BB218" s="726"/>
      <c r="BC218" s="726"/>
      <c r="BD218" s="726"/>
      <c r="BE218" s="726"/>
      <c r="BF218" s="726"/>
      <c r="BG218" s="726"/>
      <c r="BH218" s="726"/>
      <c r="BI218" s="726"/>
      <c r="BJ218" s="726"/>
      <c r="BK218" s="726"/>
      <c r="BL218" s="726"/>
      <c r="BM218" s="726"/>
      <c r="BN218" s="726"/>
      <c r="BO218" s="726"/>
      <c r="BP218" s="726"/>
      <c r="BQ218" s="726"/>
      <c r="BR218" s="726"/>
      <c r="BS218" s="726"/>
      <c r="BT218" s="726"/>
    </row>
    <row r="219" spans="1:72" s="703" customFormat="1" hidden="1" x14ac:dyDescent="0.3">
      <c r="A219" s="702">
        <f t="shared" si="18"/>
        <v>0</v>
      </c>
      <c r="B219" s="703">
        <v>2022</v>
      </c>
      <c r="C219" s="703">
        <v>0</v>
      </c>
      <c r="D219" s="731" t="s">
        <v>2103</v>
      </c>
      <c r="E219" s="728"/>
      <c r="F219" s="729"/>
      <c r="G219" s="730">
        <v>8</v>
      </c>
      <c r="H219" s="731" t="s">
        <v>2107</v>
      </c>
      <c r="I219" s="731" t="s">
        <v>430</v>
      </c>
      <c r="J219" s="731" t="s">
        <v>431</v>
      </c>
      <c r="K219" s="731" t="s">
        <v>324</v>
      </c>
      <c r="L219" s="731"/>
      <c r="M219" s="732"/>
      <c r="N219" s="731" t="s">
        <v>2108</v>
      </c>
      <c r="O219" s="733" t="s">
        <v>222</v>
      </c>
      <c r="P219" s="734">
        <f t="shared" si="19"/>
        <v>0</v>
      </c>
      <c r="Q219" s="735">
        <v>40</v>
      </c>
      <c r="R219" s="734" t="str">
        <f t="shared" si="20"/>
        <v/>
      </c>
      <c r="S219" s="736" t="s">
        <v>2105</v>
      </c>
      <c r="T219" s="733" t="s">
        <v>2221</v>
      </c>
      <c r="U219" s="721" t="s">
        <v>330</v>
      </c>
      <c r="V219" s="733"/>
      <c r="W219" s="733" t="s">
        <v>2109</v>
      </c>
      <c r="X219" s="725"/>
      <c r="Y219" s="726"/>
      <c r="Z219" s="726"/>
      <c r="AA219" s="726"/>
      <c r="AB219" s="726"/>
      <c r="AC219" s="726"/>
      <c r="AD219" s="726"/>
      <c r="AE219" s="726"/>
      <c r="AF219" s="726"/>
      <c r="AG219" s="726"/>
      <c r="AH219" s="726"/>
      <c r="AI219" s="726"/>
      <c r="AJ219" s="726"/>
      <c r="AK219" s="726"/>
      <c r="AL219" s="726"/>
      <c r="AM219" s="726"/>
      <c r="AN219" s="726"/>
      <c r="AO219" s="726"/>
      <c r="AP219" s="726"/>
      <c r="AQ219" s="726"/>
      <c r="AR219" s="726"/>
      <c r="AS219" s="726"/>
      <c r="AT219" s="726"/>
      <c r="AU219" s="726"/>
      <c r="AV219" s="726"/>
      <c r="AW219" s="726"/>
      <c r="AX219" s="726"/>
      <c r="AY219" s="726"/>
      <c r="AZ219" s="726"/>
      <c r="BA219" s="726"/>
      <c r="BB219" s="726"/>
      <c r="BC219" s="726"/>
      <c r="BD219" s="726"/>
      <c r="BE219" s="726"/>
      <c r="BF219" s="726"/>
      <c r="BG219" s="726"/>
      <c r="BH219" s="726"/>
      <c r="BI219" s="726"/>
      <c r="BJ219" s="726"/>
      <c r="BK219" s="726"/>
      <c r="BL219" s="726"/>
      <c r="BM219" s="726"/>
      <c r="BN219" s="726"/>
      <c r="BO219" s="726"/>
      <c r="BP219" s="726"/>
      <c r="BQ219" s="726"/>
      <c r="BR219" s="726"/>
      <c r="BS219" s="726"/>
      <c r="BT219" s="726"/>
    </row>
    <row r="220" spans="1:72" s="703" customFormat="1" hidden="1" x14ac:dyDescent="0.3">
      <c r="A220" s="702">
        <f t="shared" si="18"/>
        <v>0</v>
      </c>
      <c r="B220" s="703">
        <v>2022</v>
      </c>
      <c r="C220" s="703">
        <v>0</v>
      </c>
      <c r="D220" s="731" t="s">
        <v>2128</v>
      </c>
      <c r="E220" s="728"/>
      <c r="F220" s="729">
        <v>10</v>
      </c>
      <c r="G220" s="730"/>
      <c r="H220" s="731" t="s">
        <v>2133</v>
      </c>
      <c r="I220" s="731" t="s">
        <v>2130</v>
      </c>
      <c r="J220" s="731" t="s">
        <v>371</v>
      </c>
      <c r="K220" s="731" t="s">
        <v>324</v>
      </c>
      <c r="L220" s="731"/>
      <c r="M220" s="732"/>
      <c r="N220" s="731" t="s">
        <v>2131</v>
      </c>
      <c r="O220" s="733" t="s">
        <v>222</v>
      </c>
      <c r="P220" s="734">
        <f t="shared" si="19"/>
        <v>0</v>
      </c>
      <c r="Q220" s="735">
        <v>50</v>
      </c>
      <c r="R220" s="734" t="str">
        <f t="shared" si="20"/>
        <v/>
      </c>
      <c r="S220" s="736" t="s">
        <v>2132</v>
      </c>
      <c r="T220" s="733" t="s">
        <v>2221</v>
      </c>
      <c r="U220" s="733" t="s">
        <v>326</v>
      </c>
      <c r="V220" s="733"/>
      <c r="W220" s="733" t="s">
        <v>2165</v>
      </c>
      <c r="X220" s="725"/>
      <c r="Y220" s="726"/>
      <c r="Z220" s="726"/>
      <c r="AA220" s="726"/>
      <c r="AB220" s="726"/>
      <c r="AC220" s="726"/>
      <c r="AD220" s="726"/>
      <c r="AE220" s="726"/>
      <c r="AF220" s="726"/>
      <c r="AG220" s="726"/>
      <c r="AH220" s="726"/>
      <c r="AI220" s="726"/>
      <c r="AJ220" s="726"/>
      <c r="AK220" s="726"/>
      <c r="AL220" s="726"/>
      <c r="AM220" s="726"/>
      <c r="AN220" s="726"/>
      <c r="AO220" s="726"/>
      <c r="AP220" s="726"/>
      <c r="AQ220" s="726"/>
      <c r="AR220" s="726"/>
      <c r="AS220" s="726"/>
      <c r="AT220" s="726"/>
      <c r="AU220" s="726"/>
      <c r="AV220" s="726"/>
      <c r="AW220" s="726"/>
      <c r="AX220" s="726"/>
      <c r="AY220" s="726"/>
      <c r="AZ220" s="726"/>
      <c r="BA220" s="726"/>
      <c r="BB220" s="726"/>
      <c r="BC220" s="726"/>
      <c r="BD220" s="726"/>
      <c r="BE220" s="726"/>
      <c r="BF220" s="726"/>
      <c r="BG220" s="726"/>
      <c r="BH220" s="726"/>
      <c r="BI220" s="726"/>
      <c r="BJ220" s="726"/>
      <c r="BK220" s="726"/>
      <c r="BL220" s="726"/>
      <c r="BM220" s="726"/>
      <c r="BN220" s="726"/>
      <c r="BO220" s="726"/>
      <c r="BP220" s="726"/>
      <c r="BQ220" s="726"/>
      <c r="BR220" s="726"/>
      <c r="BS220" s="726"/>
      <c r="BT220" s="726"/>
    </row>
    <row r="221" spans="1:72" s="703" customFormat="1" hidden="1" x14ac:dyDescent="0.3">
      <c r="A221" s="702">
        <f t="shared" si="18"/>
        <v>0</v>
      </c>
      <c r="B221" s="703">
        <v>2022</v>
      </c>
      <c r="C221" s="703">
        <v>0</v>
      </c>
      <c r="D221" s="731" t="s">
        <v>2128</v>
      </c>
      <c r="E221" s="728"/>
      <c r="F221" s="729"/>
      <c r="G221" s="730">
        <v>10</v>
      </c>
      <c r="H221" s="731" t="s">
        <v>2129</v>
      </c>
      <c r="I221" s="731" t="s">
        <v>2130</v>
      </c>
      <c r="J221" s="731" t="s">
        <v>371</v>
      </c>
      <c r="K221" s="731" t="s">
        <v>324</v>
      </c>
      <c r="L221" s="731"/>
      <c r="M221" s="732"/>
      <c r="N221" s="731" t="s">
        <v>2131</v>
      </c>
      <c r="O221" s="733"/>
      <c r="P221" s="734">
        <f t="shared" si="19"/>
        <v>0</v>
      </c>
      <c r="Q221" s="735">
        <v>50</v>
      </c>
      <c r="R221" s="734" t="str">
        <f t="shared" si="20"/>
        <v/>
      </c>
      <c r="S221" s="736" t="s">
        <v>2132</v>
      </c>
      <c r="T221" s="733" t="s">
        <v>2221</v>
      </c>
      <c r="U221" s="733" t="s">
        <v>326</v>
      </c>
      <c r="V221" s="733"/>
      <c r="W221" s="733"/>
      <c r="X221" s="725"/>
      <c r="Y221" s="726"/>
      <c r="Z221" s="726"/>
      <c r="AA221" s="726"/>
      <c r="AB221" s="726"/>
      <c r="AC221" s="726"/>
      <c r="AD221" s="726"/>
      <c r="AE221" s="726"/>
      <c r="AF221" s="726"/>
      <c r="AG221" s="726"/>
      <c r="AH221" s="726"/>
      <c r="AI221" s="726"/>
      <c r="AJ221" s="726"/>
      <c r="AK221" s="726"/>
      <c r="AL221" s="726"/>
      <c r="AM221" s="726"/>
      <c r="AN221" s="726"/>
      <c r="AO221" s="726"/>
      <c r="AP221" s="726"/>
      <c r="AQ221" s="726"/>
      <c r="AR221" s="726"/>
      <c r="AS221" s="726"/>
      <c r="AT221" s="726"/>
      <c r="AU221" s="726"/>
      <c r="AV221" s="726"/>
      <c r="AW221" s="726"/>
      <c r="AX221" s="726"/>
      <c r="AY221" s="726"/>
      <c r="AZ221" s="726"/>
      <c r="BA221" s="726"/>
      <c r="BB221" s="726"/>
      <c r="BC221" s="726"/>
      <c r="BD221" s="726"/>
      <c r="BE221" s="726"/>
      <c r="BF221" s="726"/>
      <c r="BG221" s="726"/>
      <c r="BH221" s="726"/>
      <c r="BI221" s="726"/>
      <c r="BJ221" s="726"/>
      <c r="BK221" s="726"/>
      <c r="BL221" s="726"/>
      <c r="BM221" s="726"/>
      <c r="BN221" s="726"/>
      <c r="BO221" s="726"/>
      <c r="BP221" s="726"/>
      <c r="BQ221" s="726"/>
      <c r="BR221" s="726"/>
      <c r="BS221" s="726"/>
      <c r="BT221" s="726"/>
    </row>
    <row r="222" spans="1:72" s="703" customFormat="1" hidden="1" x14ac:dyDescent="0.3">
      <c r="A222" s="702">
        <f t="shared" si="18"/>
        <v>0</v>
      </c>
      <c r="B222" s="703">
        <v>2022</v>
      </c>
      <c r="C222" s="703">
        <v>0</v>
      </c>
      <c r="D222" s="731" t="s">
        <v>1965</v>
      </c>
      <c r="E222" s="728"/>
      <c r="F222" s="729"/>
      <c r="G222" s="730">
        <v>15</v>
      </c>
      <c r="H222" s="731" t="s">
        <v>2074</v>
      </c>
      <c r="I222" s="731" t="s">
        <v>2075</v>
      </c>
      <c r="J222" s="731" t="s">
        <v>371</v>
      </c>
      <c r="K222" s="731" t="s">
        <v>324</v>
      </c>
      <c r="L222" s="731"/>
      <c r="M222" s="732"/>
      <c r="N222" s="731" t="s">
        <v>2076</v>
      </c>
      <c r="O222" s="733"/>
      <c r="P222" s="734">
        <f t="shared" si="19"/>
        <v>0</v>
      </c>
      <c r="Q222" s="735">
        <v>75</v>
      </c>
      <c r="R222" s="734" t="str">
        <f t="shared" si="20"/>
        <v/>
      </c>
      <c r="S222" s="736" t="s">
        <v>1970</v>
      </c>
      <c r="T222" s="733" t="s">
        <v>2221</v>
      </c>
      <c r="U222" s="733" t="s">
        <v>347</v>
      </c>
      <c r="V222" s="733"/>
      <c r="W222" s="733"/>
      <c r="X222" s="725"/>
      <c r="Y222" s="726"/>
      <c r="Z222" s="726"/>
      <c r="AA222" s="726"/>
      <c r="AB222" s="726"/>
      <c r="AC222" s="726"/>
      <c r="AD222" s="726"/>
      <c r="AE222" s="726"/>
      <c r="AF222" s="726"/>
      <c r="AG222" s="726"/>
      <c r="AH222" s="726"/>
      <c r="AI222" s="726"/>
      <c r="AJ222" s="726"/>
      <c r="AK222" s="726"/>
      <c r="AL222" s="726"/>
      <c r="AM222" s="726"/>
      <c r="AN222" s="726"/>
      <c r="AO222" s="726"/>
      <c r="AP222" s="726"/>
      <c r="AQ222" s="726"/>
      <c r="AR222" s="726"/>
      <c r="AS222" s="726"/>
      <c r="AT222" s="726"/>
      <c r="AU222" s="726"/>
      <c r="AV222" s="726"/>
      <c r="AW222" s="726"/>
      <c r="AX222" s="726"/>
      <c r="AY222" s="726"/>
      <c r="AZ222" s="726"/>
      <c r="BA222" s="726"/>
      <c r="BB222" s="726"/>
      <c r="BC222" s="726"/>
      <c r="BD222" s="726"/>
      <c r="BE222" s="726"/>
      <c r="BF222" s="726"/>
      <c r="BG222" s="726"/>
      <c r="BH222" s="726"/>
      <c r="BI222" s="726"/>
      <c r="BJ222" s="726"/>
      <c r="BK222" s="726"/>
      <c r="BL222" s="726"/>
      <c r="BM222" s="726"/>
      <c r="BN222" s="726"/>
      <c r="BO222" s="726"/>
      <c r="BP222" s="726"/>
      <c r="BQ222" s="726"/>
      <c r="BR222" s="726"/>
      <c r="BS222" s="726"/>
      <c r="BT222" s="726"/>
    </row>
    <row r="223" spans="1:72" s="703" customFormat="1" hidden="1" x14ac:dyDescent="0.3">
      <c r="A223" s="702">
        <f t="shared" si="18"/>
        <v>0</v>
      </c>
      <c r="B223" s="703">
        <v>2022</v>
      </c>
      <c r="C223" s="703">
        <v>0</v>
      </c>
      <c r="D223" s="731" t="s">
        <v>2128</v>
      </c>
      <c r="E223" s="728"/>
      <c r="F223" s="729"/>
      <c r="G223" s="730">
        <v>25</v>
      </c>
      <c r="H223" s="731" t="s">
        <v>2139</v>
      </c>
      <c r="I223" s="731" t="s">
        <v>2140</v>
      </c>
      <c r="J223" s="731" t="s">
        <v>2182</v>
      </c>
      <c r="K223" s="731" t="s">
        <v>324</v>
      </c>
      <c r="L223" s="731"/>
      <c r="M223" s="732"/>
      <c r="N223" s="731" t="s">
        <v>2141</v>
      </c>
      <c r="O223" s="733" t="s">
        <v>222</v>
      </c>
      <c r="P223" s="734">
        <f t="shared" si="19"/>
        <v>0</v>
      </c>
      <c r="Q223" s="735">
        <v>125</v>
      </c>
      <c r="R223" s="734" t="str">
        <f t="shared" si="20"/>
        <v/>
      </c>
      <c r="S223" s="736" t="s">
        <v>2142</v>
      </c>
      <c r="T223" s="733" t="s">
        <v>2221</v>
      </c>
      <c r="U223" s="733" t="s">
        <v>348</v>
      </c>
      <c r="V223" s="733"/>
      <c r="W223" s="733" t="s">
        <v>2143</v>
      </c>
      <c r="X223" s="725"/>
      <c r="Y223" s="726"/>
      <c r="Z223" s="726"/>
      <c r="AA223" s="726"/>
      <c r="AB223" s="726"/>
      <c r="AC223" s="726"/>
      <c r="AD223" s="726"/>
      <c r="AE223" s="726"/>
      <c r="AF223" s="726"/>
      <c r="AG223" s="726"/>
      <c r="AH223" s="726"/>
      <c r="AI223" s="726"/>
      <c r="AJ223" s="726"/>
      <c r="AK223" s="726"/>
      <c r="AL223" s="726"/>
      <c r="AM223" s="726"/>
      <c r="AN223" s="726"/>
      <c r="AO223" s="726"/>
      <c r="AP223" s="726"/>
      <c r="AQ223" s="726"/>
      <c r="AR223" s="726"/>
      <c r="AS223" s="726"/>
      <c r="AT223" s="726"/>
      <c r="AU223" s="726"/>
      <c r="AV223" s="726"/>
      <c r="AW223" s="726"/>
      <c r="AX223" s="726"/>
      <c r="AY223" s="726"/>
      <c r="AZ223" s="726"/>
      <c r="BA223" s="726"/>
      <c r="BB223" s="726"/>
      <c r="BC223" s="726"/>
      <c r="BD223" s="726"/>
      <c r="BE223" s="726"/>
      <c r="BF223" s="726"/>
      <c r="BG223" s="726"/>
      <c r="BH223" s="726"/>
      <c r="BI223" s="726"/>
      <c r="BJ223" s="726"/>
      <c r="BK223" s="726"/>
      <c r="BL223" s="726"/>
      <c r="BM223" s="726"/>
      <c r="BN223" s="726"/>
      <c r="BO223" s="726"/>
      <c r="BP223" s="726"/>
      <c r="BQ223" s="726"/>
      <c r="BR223" s="726"/>
      <c r="BS223" s="726"/>
      <c r="BT223" s="726"/>
    </row>
    <row r="224" spans="1:72" s="703" customFormat="1" hidden="1" x14ac:dyDescent="0.3">
      <c r="A224" s="702">
        <f t="shared" si="18"/>
        <v>0</v>
      </c>
      <c r="B224" s="703">
        <v>2022</v>
      </c>
      <c r="C224" s="703">
        <v>0</v>
      </c>
      <c r="D224" s="731" t="s">
        <v>1969</v>
      </c>
      <c r="E224" s="728"/>
      <c r="F224" s="729"/>
      <c r="G224" s="730">
        <v>12</v>
      </c>
      <c r="H224" s="731" t="s">
        <v>2161</v>
      </c>
      <c r="I224" s="731" t="s">
        <v>2203</v>
      </c>
      <c r="J224" s="731" t="s">
        <v>2188</v>
      </c>
      <c r="K224" s="731" t="s">
        <v>324</v>
      </c>
      <c r="L224" s="731"/>
      <c r="M224" s="732"/>
      <c r="N224" s="731" t="s">
        <v>1987</v>
      </c>
      <c r="O224" s="733"/>
      <c r="P224" s="734">
        <f t="shared" si="19"/>
        <v>0</v>
      </c>
      <c r="Q224" s="735">
        <v>60</v>
      </c>
      <c r="R224" s="734" t="str">
        <f t="shared" si="20"/>
        <v/>
      </c>
      <c r="S224" s="736" t="s">
        <v>216</v>
      </c>
      <c r="T224" s="733" t="s">
        <v>2221</v>
      </c>
      <c r="U224" s="733" t="s">
        <v>338</v>
      </c>
      <c r="V224" s="733"/>
      <c r="W224" s="733"/>
      <c r="X224" s="725"/>
      <c r="Y224" s="726"/>
      <c r="Z224" s="726"/>
      <c r="AA224" s="726"/>
      <c r="AB224" s="726"/>
      <c r="AC224" s="726"/>
      <c r="AD224" s="726"/>
      <c r="AE224" s="726"/>
      <c r="AF224" s="726"/>
      <c r="AG224" s="726"/>
      <c r="AH224" s="726"/>
      <c r="AI224" s="726"/>
      <c r="AJ224" s="726"/>
      <c r="AK224" s="726"/>
      <c r="AL224" s="726"/>
      <c r="AM224" s="726"/>
      <c r="AN224" s="726"/>
      <c r="AO224" s="726"/>
      <c r="AP224" s="726"/>
      <c r="AQ224" s="726"/>
      <c r="AR224" s="726"/>
      <c r="AS224" s="726"/>
      <c r="AT224" s="726"/>
      <c r="AU224" s="726"/>
      <c r="AV224" s="726"/>
      <c r="AW224" s="726"/>
      <c r="AX224" s="726"/>
      <c r="AY224" s="726"/>
      <c r="AZ224" s="726"/>
      <c r="BA224" s="726"/>
      <c r="BB224" s="726"/>
      <c r="BC224" s="726"/>
      <c r="BD224" s="726"/>
      <c r="BE224" s="726"/>
      <c r="BF224" s="726"/>
      <c r="BG224" s="726"/>
      <c r="BH224" s="726"/>
      <c r="BI224" s="726"/>
      <c r="BJ224" s="726"/>
      <c r="BK224" s="726"/>
      <c r="BL224" s="726"/>
      <c r="BM224" s="726"/>
      <c r="BN224" s="726"/>
      <c r="BO224" s="726"/>
      <c r="BP224" s="726"/>
      <c r="BQ224" s="726"/>
      <c r="BR224" s="726"/>
      <c r="BS224" s="726"/>
      <c r="BT224" s="726"/>
    </row>
    <row r="225" spans="1:72" s="703" customFormat="1" hidden="1" x14ac:dyDescent="0.3">
      <c r="A225" s="702">
        <f t="shared" si="18"/>
        <v>0</v>
      </c>
      <c r="B225" s="703">
        <v>2022</v>
      </c>
      <c r="C225" s="703">
        <v>0</v>
      </c>
      <c r="D225" s="731" t="s">
        <v>1915</v>
      </c>
      <c r="E225" s="728"/>
      <c r="F225" s="729"/>
      <c r="G225" s="730">
        <v>20</v>
      </c>
      <c r="H225" s="731" t="s">
        <v>1948</v>
      </c>
      <c r="I225" s="731" t="s">
        <v>2202</v>
      </c>
      <c r="J225" s="731" t="s">
        <v>2188</v>
      </c>
      <c r="K225" s="731" t="s">
        <v>324</v>
      </c>
      <c r="L225" s="731">
        <v>43204</v>
      </c>
      <c r="M225" s="732"/>
      <c r="N225" s="731" t="s">
        <v>1949</v>
      </c>
      <c r="O225" s="733" t="s">
        <v>222</v>
      </c>
      <c r="P225" s="734">
        <f t="shared" si="19"/>
        <v>0</v>
      </c>
      <c r="Q225" s="735">
        <v>100</v>
      </c>
      <c r="R225" s="734" t="str">
        <f t="shared" si="20"/>
        <v/>
      </c>
      <c r="S225" s="736" t="s">
        <v>216</v>
      </c>
      <c r="T225" s="733" t="s">
        <v>2221</v>
      </c>
      <c r="U225" s="733" t="s">
        <v>345</v>
      </c>
      <c r="V225" s="733"/>
      <c r="W225" s="733" t="s">
        <v>1950</v>
      </c>
      <c r="X225" s="725"/>
      <c r="Y225" s="726"/>
      <c r="Z225" s="726"/>
      <c r="AA225" s="726"/>
      <c r="AB225" s="726"/>
      <c r="AC225" s="726"/>
      <c r="AD225" s="726"/>
      <c r="AE225" s="726"/>
      <c r="AF225" s="726"/>
      <c r="AG225" s="726"/>
      <c r="AH225" s="726"/>
      <c r="AI225" s="726"/>
      <c r="AJ225" s="726"/>
      <c r="AK225" s="726"/>
      <c r="AL225" s="726"/>
      <c r="AM225" s="726"/>
      <c r="AN225" s="726"/>
      <c r="AO225" s="726"/>
      <c r="AP225" s="726"/>
      <c r="AQ225" s="726"/>
      <c r="AR225" s="726"/>
      <c r="AS225" s="726"/>
      <c r="AT225" s="726"/>
      <c r="AU225" s="726"/>
      <c r="AV225" s="726"/>
      <c r="AW225" s="726"/>
      <c r="AX225" s="726"/>
      <c r="AY225" s="726"/>
      <c r="AZ225" s="726"/>
      <c r="BA225" s="726"/>
      <c r="BB225" s="726"/>
      <c r="BC225" s="726"/>
      <c r="BD225" s="726"/>
      <c r="BE225" s="726"/>
      <c r="BF225" s="726"/>
      <c r="BG225" s="726"/>
      <c r="BH225" s="726"/>
      <c r="BI225" s="726"/>
      <c r="BJ225" s="726"/>
      <c r="BK225" s="726"/>
      <c r="BL225" s="726"/>
      <c r="BM225" s="726"/>
      <c r="BN225" s="726"/>
      <c r="BO225" s="726"/>
      <c r="BP225" s="726"/>
      <c r="BQ225" s="726"/>
      <c r="BR225" s="726"/>
      <c r="BS225" s="726"/>
      <c r="BT225" s="726"/>
    </row>
    <row r="226" spans="1:72" s="703" customFormat="1" hidden="1" x14ac:dyDescent="0.3">
      <c r="A226" s="702">
        <f t="shared" si="18"/>
        <v>0</v>
      </c>
      <c r="B226" s="703">
        <v>2022</v>
      </c>
      <c r="C226" s="703">
        <v>0</v>
      </c>
      <c r="D226" s="731" t="s">
        <v>1551</v>
      </c>
      <c r="E226" s="728"/>
      <c r="F226" s="729"/>
      <c r="G226" s="730">
        <v>10</v>
      </c>
      <c r="H226" s="731" t="s">
        <v>1973</v>
      </c>
      <c r="I226" s="731" t="s">
        <v>2204</v>
      </c>
      <c r="J226" s="731" t="s">
        <v>2188</v>
      </c>
      <c r="K226" s="731" t="s">
        <v>324</v>
      </c>
      <c r="L226" s="731"/>
      <c r="M226" s="732"/>
      <c r="N226" s="731" t="s">
        <v>1974</v>
      </c>
      <c r="O226" s="733"/>
      <c r="P226" s="734">
        <f t="shared" si="19"/>
        <v>0</v>
      </c>
      <c r="Q226" s="735">
        <v>50</v>
      </c>
      <c r="R226" s="734" t="str">
        <f t="shared" si="20"/>
        <v/>
      </c>
      <c r="S226" s="736" t="s">
        <v>1975</v>
      </c>
      <c r="T226" s="733" t="s">
        <v>2221</v>
      </c>
      <c r="U226" s="733" t="s">
        <v>340</v>
      </c>
      <c r="V226" s="733"/>
      <c r="W226" s="733"/>
      <c r="X226" s="725"/>
      <c r="Y226" s="726"/>
      <c r="Z226" s="726"/>
      <c r="AA226" s="726"/>
      <c r="AB226" s="726"/>
      <c r="AC226" s="726"/>
      <c r="AD226" s="726"/>
      <c r="AE226" s="726"/>
      <c r="AF226" s="726"/>
      <c r="AG226" s="726"/>
      <c r="AH226" s="726"/>
      <c r="AI226" s="726"/>
      <c r="AJ226" s="726"/>
      <c r="AK226" s="726"/>
      <c r="AL226" s="726"/>
      <c r="AM226" s="726"/>
      <c r="AN226" s="726"/>
      <c r="AO226" s="726"/>
      <c r="AP226" s="726"/>
      <c r="AQ226" s="726"/>
      <c r="AR226" s="726"/>
      <c r="AS226" s="726"/>
      <c r="AT226" s="726"/>
      <c r="AU226" s="726"/>
      <c r="AV226" s="726"/>
      <c r="AW226" s="726"/>
      <c r="AX226" s="726"/>
      <c r="AY226" s="726"/>
      <c r="AZ226" s="726"/>
      <c r="BA226" s="726"/>
      <c r="BB226" s="726"/>
      <c r="BC226" s="726"/>
      <c r="BD226" s="726"/>
      <c r="BE226" s="726"/>
      <c r="BF226" s="726"/>
      <c r="BG226" s="726"/>
      <c r="BH226" s="726"/>
      <c r="BI226" s="726"/>
      <c r="BJ226" s="726"/>
      <c r="BK226" s="726"/>
      <c r="BL226" s="726"/>
      <c r="BM226" s="726"/>
      <c r="BN226" s="726"/>
      <c r="BO226" s="726"/>
      <c r="BP226" s="726"/>
      <c r="BQ226" s="726"/>
      <c r="BR226" s="726"/>
      <c r="BS226" s="726"/>
      <c r="BT226" s="726"/>
    </row>
    <row r="227" spans="1:72" s="703" customFormat="1" hidden="1" x14ac:dyDescent="0.3">
      <c r="A227" s="702">
        <f t="shared" si="18"/>
        <v>0</v>
      </c>
      <c r="B227" s="703">
        <v>2022</v>
      </c>
      <c r="C227" s="703">
        <v>0</v>
      </c>
      <c r="D227" s="731" t="s">
        <v>1332</v>
      </c>
      <c r="E227" s="728"/>
      <c r="F227" s="729"/>
      <c r="G227" s="730">
        <v>10</v>
      </c>
      <c r="H227" s="731" t="s">
        <v>1340</v>
      </c>
      <c r="I227" s="731" t="s">
        <v>1341</v>
      </c>
      <c r="J227" s="731" t="s">
        <v>2052</v>
      </c>
      <c r="K227" s="731" t="s">
        <v>324</v>
      </c>
      <c r="L227" s="731"/>
      <c r="M227" s="732"/>
      <c r="N227" s="731" t="s">
        <v>2053</v>
      </c>
      <c r="O227" s="733"/>
      <c r="P227" s="734">
        <f t="shared" si="19"/>
        <v>0</v>
      </c>
      <c r="Q227" s="735">
        <v>50</v>
      </c>
      <c r="R227" s="734" t="str">
        <f t="shared" si="20"/>
        <v/>
      </c>
      <c r="S227" s="736" t="s">
        <v>2054</v>
      </c>
      <c r="T227" s="733" t="s">
        <v>2221</v>
      </c>
      <c r="U227" s="733" t="s">
        <v>387</v>
      </c>
      <c r="V227" s="733"/>
      <c r="W227" s="733"/>
      <c r="X227" s="725"/>
      <c r="Y227" s="726"/>
      <c r="Z227" s="726"/>
      <c r="AA227" s="726"/>
      <c r="AB227" s="726"/>
      <c r="AC227" s="726"/>
      <c r="AD227" s="726"/>
      <c r="AE227" s="726"/>
      <c r="AF227" s="726"/>
      <c r="AG227" s="726"/>
      <c r="AH227" s="726"/>
      <c r="AI227" s="726"/>
      <c r="AJ227" s="726"/>
      <c r="AK227" s="726"/>
      <c r="AL227" s="726"/>
      <c r="AM227" s="726"/>
      <c r="AN227" s="726"/>
      <c r="AO227" s="726"/>
      <c r="AP227" s="726"/>
      <c r="AQ227" s="726"/>
      <c r="AR227" s="726"/>
      <c r="AS227" s="726"/>
      <c r="AT227" s="726"/>
      <c r="AU227" s="726"/>
      <c r="AV227" s="726"/>
      <c r="AW227" s="726"/>
      <c r="AX227" s="726"/>
      <c r="AY227" s="726"/>
      <c r="AZ227" s="726"/>
      <c r="BA227" s="726"/>
      <c r="BB227" s="726"/>
      <c r="BC227" s="726"/>
      <c r="BD227" s="726"/>
      <c r="BE227" s="726"/>
      <c r="BF227" s="726"/>
      <c r="BG227" s="726"/>
      <c r="BH227" s="726"/>
      <c r="BI227" s="726"/>
      <c r="BJ227" s="726"/>
      <c r="BK227" s="726"/>
      <c r="BL227" s="726"/>
      <c r="BM227" s="726"/>
      <c r="BN227" s="726"/>
      <c r="BO227" s="726"/>
      <c r="BP227" s="726"/>
      <c r="BQ227" s="726"/>
      <c r="BR227" s="726"/>
      <c r="BS227" s="726"/>
      <c r="BT227" s="726"/>
    </row>
    <row r="228" spans="1:72" s="703" customFormat="1" hidden="1" x14ac:dyDescent="0.3">
      <c r="A228" s="702">
        <f t="shared" si="18"/>
        <v>0</v>
      </c>
      <c r="B228" s="703">
        <v>2022</v>
      </c>
      <c r="C228" s="703">
        <v>0</v>
      </c>
      <c r="D228" s="731" t="s">
        <v>1395</v>
      </c>
      <c r="E228" s="728"/>
      <c r="F228" s="729"/>
      <c r="G228" s="730">
        <v>12</v>
      </c>
      <c r="H228" s="731" t="s">
        <v>2125</v>
      </c>
      <c r="I228" s="731" t="s">
        <v>2126</v>
      </c>
      <c r="J228" s="731" t="s">
        <v>2186</v>
      </c>
      <c r="K228" s="731" t="s">
        <v>324</v>
      </c>
      <c r="L228" s="731"/>
      <c r="M228" s="732"/>
      <c r="N228" s="731" t="s">
        <v>2127</v>
      </c>
      <c r="O228" s="733"/>
      <c r="P228" s="734">
        <f t="shared" si="19"/>
        <v>0</v>
      </c>
      <c r="Q228" s="735">
        <v>60</v>
      </c>
      <c r="R228" s="734" t="str">
        <f t="shared" si="20"/>
        <v/>
      </c>
      <c r="S228" s="736" t="s">
        <v>216</v>
      </c>
      <c r="T228" s="733" t="s">
        <v>2207</v>
      </c>
      <c r="U228" s="733" t="s">
        <v>330</v>
      </c>
      <c r="V228" s="733"/>
      <c r="W228" s="733"/>
      <c r="X228" s="725"/>
      <c r="Y228" s="726"/>
      <c r="Z228" s="726"/>
      <c r="AA228" s="726"/>
      <c r="AB228" s="726"/>
      <c r="AC228" s="726"/>
      <c r="AD228" s="726"/>
      <c r="AE228" s="726"/>
      <c r="AF228" s="726"/>
      <c r="AG228" s="726"/>
      <c r="AH228" s="726"/>
      <c r="AI228" s="726"/>
      <c r="AJ228" s="726"/>
      <c r="AK228" s="726"/>
      <c r="AL228" s="726"/>
      <c r="AM228" s="726"/>
      <c r="AN228" s="726"/>
      <c r="AO228" s="726"/>
      <c r="AP228" s="726"/>
      <c r="AQ228" s="726"/>
      <c r="AR228" s="726"/>
      <c r="AS228" s="726"/>
      <c r="AT228" s="726"/>
      <c r="AU228" s="726"/>
      <c r="AV228" s="726"/>
      <c r="AW228" s="726"/>
      <c r="AX228" s="726"/>
      <c r="AY228" s="726"/>
      <c r="AZ228" s="726"/>
      <c r="BA228" s="726"/>
      <c r="BB228" s="726"/>
      <c r="BC228" s="726"/>
      <c r="BD228" s="726"/>
      <c r="BE228" s="726"/>
      <c r="BF228" s="726"/>
      <c r="BG228" s="726"/>
      <c r="BH228" s="726"/>
      <c r="BI228" s="726"/>
      <c r="BJ228" s="726"/>
      <c r="BK228" s="726"/>
      <c r="BL228" s="726"/>
      <c r="BM228" s="726"/>
      <c r="BN228" s="726"/>
      <c r="BO228" s="726"/>
      <c r="BP228" s="726"/>
      <c r="BQ228" s="726"/>
      <c r="BR228" s="726"/>
      <c r="BS228" s="726"/>
      <c r="BT228" s="726"/>
    </row>
    <row r="229" spans="1:72" s="703" customFormat="1" hidden="1" x14ac:dyDescent="0.3">
      <c r="A229" s="702">
        <f t="shared" si="18"/>
        <v>0</v>
      </c>
      <c r="B229" s="703">
        <v>2022</v>
      </c>
      <c r="C229" s="703">
        <v>0</v>
      </c>
      <c r="D229" s="731" t="s">
        <v>1971</v>
      </c>
      <c r="E229" s="728"/>
      <c r="F229" s="729"/>
      <c r="G229" s="730">
        <v>30</v>
      </c>
      <c r="H229" s="731" t="s">
        <v>1416</v>
      </c>
      <c r="I229" s="731" t="s">
        <v>1516</v>
      </c>
      <c r="J229" s="731" t="s">
        <v>1517</v>
      </c>
      <c r="K229" s="731" t="s">
        <v>324</v>
      </c>
      <c r="L229" s="731"/>
      <c r="M229" s="732"/>
      <c r="N229" s="731" t="s">
        <v>2100</v>
      </c>
      <c r="O229" s="733" t="s">
        <v>222</v>
      </c>
      <c r="P229" s="734">
        <f t="shared" si="19"/>
        <v>0</v>
      </c>
      <c r="Q229" s="735">
        <v>150</v>
      </c>
      <c r="R229" s="734" t="str">
        <f t="shared" si="20"/>
        <v/>
      </c>
      <c r="S229" s="736" t="s">
        <v>2101</v>
      </c>
      <c r="T229" s="733" t="s">
        <v>2209</v>
      </c>
      <c r="U229" s="733" t="s">
        <v>330</v>
      </c>
      <c r="V229" s="733"/>
      <c r="W229" s="733" t="s">
        <v>2102</v>
      </c>
      <c r="X229" s="725"/>
      <c r="Y229" s="726"/>
      <c r="Z229" s="726"/>
      <c r="AA229" s="726"/>
      <c r="AB229" s="726"/>
      <c r="AC229" s="726"/>
      <c r="AD229" s="726"/>
      <c r="AE229" s="726"/>
      <c r="AF229" s="726"/>
      <c r="AG229" s="726"/>
      <c r="AH229" s="726"/>
      <c r="AI229" s="726"/>
      <c r="AJ229" s="726"/>
      <c r="AK229" s="726"/>
      <c r="AL229" s="726"/>
      <c r="AM229" s="726"/>
      <c r="AN229" s="726"/>
      <c r="AO229" s="726"/>
      <c r="AP229" s="726"/>
      <c r="AQ229" s="726"/>
      <c r="AR229" s="726"/>
      <c r="AS229" s="726"/>
      <c r="AT229" s="726"/>
      <c r="AU229" s="726"/>
      <c r="AV229" s="726"/>
      <c r="AW229" s="726"/>
      <c r="AX229" s="726"/>
      <c r="AY229" s="726"/>
      <c r="AZ229" s="726"/>
      <c r="BA229" s="726"/>
      <c r="BB229" s="726"/>
      <c r="BC229" s="726"/>
      <c r="BD229" s="726"/>
      <c r="BE229" s="726"/>
      <c r="BF229" s="726"/>
      <c r="BG229" s="726"/>
      <c r="BH229" s="726"/>
      <c r="BI229" s="726"/>
      <c r="BJ229" s="726"/>
      <c r="BK229" s="726"/>
      <c r="BL229" s="726"/>
      <c r="BM229" s="726"/>
      <c r="BN229" s="726"/>
      <c r="BO229" s="726"/>
      <c r="BP229" s="726"/>
      <c r="BQ229" s="726"/>
      <c r="BR229" s="726"/>
      <c r="BS229" s="726"/>
      <c r="BT229" s="726"/>
    </row>
    <row r="230" spans="1:72" s="703" customFormat="1" hidden="1" x14ac:dyDescent="0.3">
      <c r="A230" s="702">
        <f t="shared" si="18"/>
        <v>0</v>
      </c>
      <c r="B230" s="703">
        <v>2022</v>
      </c>
      <c r="C230" s="703">
        <v>0</v>
      </c>
      <c r="D230" s="731" t="s">
        <v>2103</v>
      </c>
      <c r="E230" s="728"/>
      <c r="F230" s="729"/>
      <c r="G230" s="730">
        <v>40</v>
      </c>
      <c r="H230" s="731" t="s">
        <v>427</v>
      </c>
      <c r="I230" s="731" t="s">
        <v>2104</v>
      </c>
      <c r="J230" s="731" t="s">
        <v>403</v>
      </c>
      <c r="K230" s="731" t="s">
        <v>324</v>
      </c>
      <c r="L230" s="731"/>
      <c r="M230" s="732"/>
      <c r="N230" s="731" t="s">
        <v>1159</v>
      </c>
      <c r="O230" s="733" t="s">
        <v>222</v>
      </c>
      <c r="P230" s="734">
        <f t="shared" si="19"/>
        <v>0</v>
      </c>
      <c r="Q230" s="735">
        <v>200</v>
      </c>
      <c r="R230" s="734" t="str">
        <f t="shared" si="20"/>
        <v/>
      </c>
      <c r="S230" s="736" t="s">
        <v>2105</v>
      </c>
      <c r="T230" s="733" t="s">
        <v>2225</v>
      </c>
      <c r="U230" s="733" t="s">
        <v>330</v>
      </c>
      <c r="V230" s="733"/>
      <c r="W230" s="733" t="s">
        <v>2106</v>
      </c>
      <c r="X230" s="725"/>
      <c r="Y230" s="726"/>
      <c r="Z230" s="726"/>
      <c r="AA230" s="726"/>
      <c r="AB230" s="726"/>
      <c r="AC230" s="726"/>
      <c r="AD230" s="726"/>
      <c r="AE230" s="726"/>
      <c r="AF230" s="726"/>
      <c r="AG230" s="726"/>
      <c r="AH230" s="726"/>
      <c r="AI230" s="726"/>
      <c r="AJ230" s="726"/>
      <c r="AK230" s="726"/>
      <c r="AL230" s="726"/>
      <c r="AM230" s="726"/>
      <c r="AN230" s="726"/>
      <c r="AO230" s="726"/>
      <c r="AP230" s="726"/>
      <c r="AQ230" s="726"/>
      <c r="AR230" s="726"/>
      <c r="AS230" s="726"/>
      <c r="AT230" s="726"/>
      <c r="AU230" s="726"/>
      <c r="AV230" s="726"/>
      <c r="AW230" s="726"/>
      <c r="AX230" s="726"/>
      <c r="AY230" s="726"/>
      <c r="AZ230" s="726"/>
      <c r="BA230" s="726"/>
      <c r="BB230" s="726"/>
      <c r="BC230" s="726"/>
      <c r="BD230" s="726"/>
      <c r="BE230" s="726"/>
      <c r="BF230" s="726"/>
      <c r="BG230" s="726"/>
      <c r="BH230" s="726"/>
      <c r="BI230" s="726"/>
      <c r="BJ230" s="726"/>
      <c r="BK230" s="726"/>
      <c r="BL230" s="726"/>
      <c r="BM230" s="726"/>
      <c r="BN230" s="726"/>
      <c r="BO230" s="726"/>
      <c r="BP230" s="726"/>
      <c r="BQ230" s="726"/>
      <c r="BR230" s="726"/>
      <c r="BS230" s="726"/>
      <c r="BT230" s="726"/>
    </row>
    <row r="231" spans="1:72" s="703" customFormat="1" hidden="1" x14ac:dyDescent="0.3">
      <c r="A231" s="702">
        <f t="shared" si="18"/>
        <v>0</v>
      </c>
      <c r="B231" s="703">
        <v>2022</v>
      </c>
      <c r="C231" s="703">
        <v>0</v>
      </c>
      <c r="D231" s="731" t="s">
        <v>2033</v>
      </c>
      <c r="E231" s="728"/>
      <c r="F231" s="729"/>
      <c r="G231" s="730">
        <v>10</v>
      </c>
      <c r="H231" s="731" t="s">
        <v>2034</v>
      </c>
      <c r="I231" s="731" t="s">
        <v>2035</v>
      </c>
      <c r="J231" s="731" t="s">
        <v>2180</v>
      </c>
      <c r="K231" s="731" t="s">
        <v>324</v>
      </c>
      <c r="L231" s="731"/>
      <c r="M231" s="732"/>
      <c r="N231" s="731" t="s">
        <v>2036</v>
      </c>
      <c r="O231" s="733"/>
      <c r="P231" s="734">
        <f t="shared" si="19"/>
        <v>0</v>
      </c>
      <c r="Q231" s="735">
        <v>50</v>
      </c>
      <c r="R231" s="734" t="str">
        <f t="shared" si="20"/>
        <v/>
      </c>
      <c r="S231" s="736" t="s">
        <v>216</v>
      </c>
      <c r="T231" s="733" t="s">
        <v>2224</v>
      </c>
      <c r="U231" s="733" t="s">
        <v>330</v>
      </c>
      <c r="V231" s="733"/>
      <c r="W231" s="733"/>
      <c r="X231" s="725"/>
      <c r="Y231" s="726"/>
      <c r="Z231" s="726"/>
      <c r="AA231" s="726"/>
      <c r="AB231" s="726"/>
      <c r="AC231" s="726"/>
      <c r="AD231" s="726"/>
      <c r="AE231" s="726"/>
      <c r="AF231" s="726"/>
      <c r="AG231" s="726"/>
      <c r="AH231" s="726"/>
      <c r="AI231" s="726"/>
      <c r="AJ231" s="726"/>
      <c r="AK231" s="726"/>
      <c r="AL231" s="726"/>
      <c r="AM231" s="726"/>
      <c r="AN231" s="726"/>
      <c r="AO231" s="726"/>
      <c r="AP231" s="726"/>
      <c r="AQ231" s="726"/>
      <c r="AR231" s="726"/>
      <c r="AS231" s="726"/>
      <c r="AT231" s="726"/>
      <c r="AU231" s="726"/>
      <c r="AV231" s="726"/>
      <c r="AW231" s="726"/>
      <c r="AX231" s="726"/>
      <c r="AY231" s="726"/>
      <c r="AZ231" s="726"/>
      <c r="BA231" s="726"/>
      <c r="BB231" s="726"/>
      <c r="BC231" s="726"/>
      <c r="BD231" s="726"/>
      <c r="BE231" s="726"/>
      <c r="BF231" s="726"/>
      <c r="BG231" s="726"/>
      <c r="BH231" s="726"/>
      <c r="BI231" s="726"/>
      <c r="BJ231" s="726"/>
      <c r="BK231" s="726"/>
      <c r="BL231" s="726"/>
      <c r="BM231" s="726"/>
      <c r="BN231" s="726"/>
      <c r="BO231" s="726"/>
      <c r="BP231" s="726"/>
      <c r="BQ231" s="726"/>
      <c r="BR231" s="726"/>
      <c r="BS231" s="726"/>
      <c r="BT231" s="726"/>
    </row>
    <row r="232" spans="1:72" s="703" customFormat="1" hidden="1" x14ac:dyDescent="0.3">
      <c r="A232" s="702">
        <f t="shared" si="18"/>
        <v>0</v>
      </c>
      <c r="B232" s="703">
        <v>2022</v>
      </c>
      <c r="C232" s="703">
        <v>0</v>
      </c>
      <c r="D232" s="731" t="s">
        <v>2033</v>
      </c>
      <c r="E232" s="728"/>
      <c r="F232" s="729"/>
      <c r="G232" s="730">
        <v>16</v>
      </c>
      <c r="H232" s="731" t="s">
        <v>2037</v>
      </c>
      <c r="I232" s="731" t="s">
        <v>2035</v>
      </c>
      <c r="J232" s="731" t="s">
        <v>2180</v>
      </c>
      <c r="K232" s="731" t="s">
        <v>324</v>
      </c>
      <c r="L232" s="731"/>
      <c r="M232" s="732"/>
      <c r="N232" s="731" t="s">
        <v>2038</v>
      </c>
      <c r="O232" s="733"/>
      <c r="P232" s="734">
        <f t="shared" si="19"/>
        <v>0</v>
      </c>
      <c r="Q232" s="735">
        <v>80</v>
      </c>
      <c r="R232" s="734" t="str">
        <f t="shared" si="20"/>
        <v/>
      </c>
      <c r="S232" s="736" t="s">
        <v>216</v>
      </c>
      <c r="T232" s="733" t="s">
        <v>2224</v>
      </c>
      <c r="U232" s="733" t="s">
        <v>326</v>
      </c>
      <c r="V232" s="733"/>
      <c r="W232" s="733"/>
      <c r="X232" s="725"/>
      <c r="Y232" s="726"/>
      <c r="Z232" s="726"/>
      <c r="AA232" s="726"/>
      <c r="AB232" s="726"/>
      <c r="AC232" s="726"/>
      <c r="AD232" s="726"/>
      <c r="AE232" s="726"/>
      <c r="AF232" s="726"/>
      <c r="AG232" s="726"/>
      <c r="AH232" s="726"/>
      <c r="AI232" s="726"/>
      <c r="AJ232" s="726"/>
      <c r="AK232" s="726"/>
      <c r="AL232" s="726"/>
      <c r="AM232" s="726"/>
      <c r="AN232" s="726"/>
      <c r="AO232" s="726"/>
      <c r="AP232" s="726"/>
      <c r="AQ232" s="726"/>
      <c r="AR232" s="726"/>
      <c r="AS232" s="726"/>
      <c r="AT232" s="726"/>
      <c r="AU232" s="726"/>
      <c r="AV232" s="726"/>
      <c r="AW232" s="726"/>
      <c r="AX232" s="726"/>
      <c r="AY232" s="726"/>
      <c r="AZ232" s="726"/>
      <c r="BA232" s="726"/>
      <c r="BB232" s="726"/>
      <c r="BC232" s="726"/>
      <c r="BD232" s="726"/>
      <c r="BE232" s="726"/>
      <c r="BF232" s="726"/>
      <c r="BG232" s="726"/>
      <c r="BH232" s="726"/>
      <c r="BI232" s="726"/>
      <c r="BJ232" s="726"/>
      <c r="BK232" s="726"/>
      <c r="BL232" s="726"/>
      <c r="BM232" s="726"/>
      <c r="BN232" s="726"/>
      <c r="BO232" s="726"/>
      <c r="BP232" s="726"/>
      <c r="BQ232" s="726"/>
      <c r="BR232" s="726"/>
      <c r="BS232" s="726"/>
      <c r="BT232" s="726"/>
    </row>
    <row r="233" spans="1:72" s="703" customFormat="1" hidden="1" x14ac:dyDescent="0.3">
      <c r="A233" s="702">
        <f t="shared" si="18"/>
        <v>0</v>
      </c>
      <c r="B233" s="703">
        <v>2022</v>
      </c>
      <c r="C233" s="703">
        <v>0</v>
      </c>
      <c r="D233" s="731" t="s">
        <v>2033</v>
      </c>
      <c r="E233" s="728"/>
      <c r="F233" s="729"/>
      <c r="G233" s="730">
        <v>5</v>
      </c>
      <c r="H233" s="731" t="s">
        <v>2039</v>
      </c>
      <c r="I233" s="731" t="s">
        <v>2040</v>
      </c>
      <c r="J233" s="731" t="s">
        <v>2180</v>
      </c>
      <c r="K233" s="731" t="s">
        <v>324</v>
      </c>
      <c r="L233" s="731"/>
      <c r="M233" s="732"/>
      <c r="N233" s="731" t="s">
        <v>2041</v>
      </c>
      <c r="O233" s="733"/>
      <c r="P233" s="734">
        <f t="shared" si="19"/>
        <v>0</v>
      </c>
      <c r="Q233" s="735">
        <v>25</v>
      </c>
      <c r="R233" s="734" t="str">
        <f t="shared" si="20"/>
        <v/>
      </c>
      <c r="S233" s="736" t="s">
        <v>2042</v>
      </c>
      <c r="T233" s="733" t="s">
        <v>2224</v>
      </c>
      <c r="U233" s="733" t="s">
        <v>347</v>
      </c>
      <c r="V233" s="733"/>
      <c r="W233" s="733"/>
      <c r="X233" s="725"/>
      <c r="Y233" s="726"/>
      <c r="Z233" s="726"/>
      <c r="AA233" s="726"/>
      <c r="AB233" s="726"/>
      <c r="AC233" s="726"/>
      <c r="AD233" s="726"/>
      <c r="AE233" s="726"/>
      <c r="AF233" s="726"/>
      <c r="AG233" s="726"/>
      <c r="AH233" s="726"/>
      <c r="AI233" s="726"/>
      <c r="AJ233" s="726"/>
      <c r="AK233" s="726"/>
      <c r="AL233" s="726"/>
      <c r="AM233" s="726"/>
      <c r="AN233" s="726"/>
      <c r="AO233" s="726"/>
      <c r="AP233" s="726"/>
      <c r="AQ233" s="726"/>
      <c r="AR233" s="726"/>
      <c r="AS233" s="726"/>
      <c r="AT233" s="726"/>
      <c r="AU233" s="726"/>
      <c r="AV233" s="726"/>
      <c r="AW233" s="726"/>
      <c r="AX233" s="726"/>
      <c r="AY233" s="726"/>
      <c r="AZ233" s="726"/>
      <c r="BA233" s="726"/>
      <c r="BB233" s="726"/>
      <c r="BC233" s="726"/>
      <c r="BD233" s="726"/>
      <c r="BE233" s="726"/>
      <c r="BF233" s="726"/>
      <c r="BG233" s="726"/>
      <c r="BH233" s="726"/>
      <c r="BI233" s="726"/>
      <c r="BJ233" s="726"/>
      <c r="BK233" s="726"/>
      <c r="BL233" s="726"/>
      <c r="BM233" s="726"/>
      <c r="BN233" s="726"/>
      <c r="BO233" s="726"/>
      <c r="BP233" s="726"/>
      <c r="BQ233" s="726"/>
      <c r="BR233" s="726"/>
      <c r="BS233" s="726"/>
      <c r="BT233" s="726"/>
    </row>
    <row r="234" spans="1:72" s="703" customFormat="1" hidden="1" x14ac:dyDescent="0.3">
      <c r="A234" s="702">
        <f t="shared" si="18"/>
        <v>0</v>
      </c>
      <c r="B234" s="703">
        <v>2022</v>
      </c>
      <c r="C234" s="703">
        <v>0</v>
      </c>
      <c r="D234" s="731" t="s">
        <v>1395</v>
      </c>
      <c r="E234" s="728">
        <v>12</v>
      </c>
      <c r="F234" s="729"/>
      <c r="G234" s="730"/>
      <c r="H234" s="731" t="s">
        <v>2123</v>
      </c>
      <c r="I234" s="731" t="s">
        <v>2174</v>
      </c>
      <c r="J234" s="731" t="s">
        <v>2185</v>
      </c>
      <c r="K234" s="731" t="s">
        <v>324</v>
      </c>
      <c r="L234" s="731"/>
      <c r="M234" s="732"/>
      <c r="N234" s="731" t="s">
        <v>2124</v>
      </c>
      <c r="O234" s="733"/>
      <c r="P234" s="734">
        <f t="shared" si="19"/>
        <v>0</v>
      </c>
      <c r="Q234" s="735">
        <v>60</v>
      </c>
      <c r="R234" s="734" t="str">
        <f t="shared" si="20"/>
        <v/>
      </c>
      <c r="S234" s="736" t="s">
        <v>216</v>
      </c>
      <c r="T234" s="733" t="s">
        <v>2211</v>
      </c>
      <c r="U234" s="733" t="s">
        <v>330</v>
      </c>
      <c r="V234" s="733"/>
      <c r="W234" s="733"/>
      <c r="X234" s="725"/>
      <c r="Y234" s="726"/>
      <c r="Z234" s="726"/>
      <c r="AA234" s="726"/>
      <c r="AB234" s="726"/>
      <c r="AC234" s="726"/>
      <c r="AD234" s="726"/>
      <c r="AE234" s="726"/>
      <c r="AF234" s="726"/>
      <c r="AG234" s="726"/>
      <c r="AH234" s="726"/>
      <c r="AI234" s="726"/>
      <c r="AJ234" s="726"/>
      <c r="AK234" s="726"/>
      <c r="AL234" s="726"/>
      <c r="AM234" s="726"/>
      <c r="AN234" s="726"/>
      <c r="AO234" s="726"/>
      <c r="AP234" s="726"/>
      <c r="AQ234" s="726"/>
      <c r="AR234" s="726"/>
      <c r="AS234" s="726"/>
      <c r="AT234" s="726"/>
      <c r="AU234" s="726"/>
      <c r="AV234" s="726"/>
      <c r="AW234" s="726"/>
      <c r="AX234" s="726"/>
      <c r="AY234" s="726"/>
      <c r="AZ234" s="726"/>
      <c r="BA234" s="726"/>
      <c r="BB234" s="726"/>
      <c r="BC234" s="726"/>
      <c r="BD234" s="726"/>
      <c r="BE234" s="726"/>
      <c r="BF234" s="726"/>
      <c r="BG234" s="726"/>
      <c r="BH234" s="726"/>
      <c r="BI234" s="726"/>
      <c r="BJ234" s="726"/>
      <c r="BK234" s="726"/>
      <c r="BL234" s="726"/>
      <c r="BM234" s="726"/>
      <c r="BN234" s="726"/>
      <c r="BO234" s="726"/>
      <c r="BP234" s="726"/>
      <c r="BQ234" s="726"/>
      <c r="BR234" s="726"/>
      <c r="BS234" s="726"/>
      <c r="BT234" s="726"/>
    </row>
    <row r="235" spans="1:72" s="703" customFormat="1" hidden="1" x14ac:dyDescent="0.3">
      <c r="A235" s="702">
        <f t="shared" ref="A235:A284" si="21">IF(R235 = "", 0,1)</f>
        <v>0</v>
      </c>
      <c r="B235" s="703">
        <v>2022</v>
      </c>
      <c r="C235" s="703">
        <v>0</v>
      </c>
      <c r="D235" s="731" t="s">
        <v>1971</v>
      </c>
      <c r="E235" s="728"/>
      <c r="F235" s="729"/>
      <c r="G235" s="730">
        <v>10</v>
      </c>
      <c r="H235" s="731" t="s">
        <v>1972</v>
      </c>
      <c r="I235" s="731" t="s">
        <v>2162</v>
      </c>
      <c r="J235" s="731" t="s">
        <v>2192</v>
      </c>
      <c r="K235" s="731" t="s">
        <v>357</v>
      </c>
      <c r="L235" s="731"/>
      <c r="M235" s="732"/>
      <c r="N235" s="731"/>
      <c r="O235" s="733"/>
      <c r="P235" s="734">
        <f t="shared" si="19"/>
        <v>0</v>
      </c>
      <c r="Q235" s="735"/>
      <c r="R235" s="734" t="str">
        <f t="shared" si="20"/>
        <v/>
      </c>
      <c r="S235" s="736"/>
      <c r="T235" s="733" t="s">
        <v>2211</v>
      </c>
      <c r="U235" s="733" t="s">
        <v>326</v>
      </c>
      <c r="V235" s="733"/>
      <c r="W235" s="733"/>
      <c r="X235" s="725"/>
      <c r="Y235" s="726"/>
      <c r="Z235" s="726"/>
      <c r="AA235" s="726"/>
      <c r="AB235" s="726"/>
      <c r="AC235" s="726"/>
      <c r="AD235" s="726"/>
      <c r="AE235" s="726"/>
      <c r="AF235" s="726"/>
      <c r="AG235" s="726"/>
      <c r="AH235" s="726"/>
      <c r="AI235" s="726"/>
      <c r="AJ235" s="726"/>
      <c r="AK235" s="726"/>
      <c r="AL235" s="726"/>
      <c r="AM235" s="726"/>
      <c r="AN235" s="726"/>
      <c r="AO235" s="726"/>
      <c r="AP235" s="726"/>
      <c r="AQ235" s="726"/>
      <c r="AR235" s="726"/>
      <c r="AS235" s="726"/>
      <c r="AT235" s="726"/>
      <c r="AU235" s="726"/>
      <c r="AV235" s="726"/>
      <c r="AW235" s="726"/>
      <c r="AX235" s="726"/>
      <c r="AY235" s="726"/>
      <c r="AZ235" s="726"/>
      <c r="BA235" s="726"/>
      <c r="BB235" s="726"/>
      <c r="BC235" s="726"/>
      <c r="BD235" s="726"/>
      <c r="BE235" s="726"/>
      <c r="BF235" s="726"/>
      <c r="BG235" s="726"/>
      <c r="BH235" s="726"/>
      <c r="BI235" s="726"/>
      <c r="BJ235" s="726"/>
      <c r="BK235" s="726"/>
      <c r="BL235" s="726"/>
      <c r="BM235" s="726"/>
      <c r="BN235" s="726"/>
      <c r="BO235" s="726"/>
      <c r="BP235" s="726"/>
      <c r="BQ235" s="726"/>
      <c r="BR235" s="726"/>
      <c r="BS235" s="726"/>
      <c r="BT235" s="726"/>
    </row>
    <row r="236" spans="1:72" s="703" customFormat="1" hidden="1" x14ac:dyDescent="0.3">
      <c r="A236" s="702">
        <f t="shared" si="21"/>
        <v>0</v>
      </c>
      <c r="B236" s="703">
        <v>2022</v>
      </c>
      <c r="C236" s="703">
        <v>0</v>
      </c>
      <c r="D236" s="731" t="s">
        <v>1915</v>
      </c>
      <c r="E236" s="728"/>
      <c r="F236" s="729"/>
      <c r="G236" s="730">
        <v>10</v>
      </c>
      <c r="H236" s="731" t="s">
        <v>1946</v>
      </c>
      <c r="I236" s="731" t="s">
        <v>1947</v>
      </c>
      <c r="J236" s="731" t="s">
        <v>416</v>
      </c>
      <c r="K236" s="731" t="s">
        <v>324</v>
      </c>
      <c r="L236" s="731"/>
      <c r="M236" s="732"/>
      <c r="N236" s="731"/>
      <c r="O236" s="733"/>
      <c r="P236" s="734">
        <f t="shared" si="19"/>
        <v>0</v>
      </c>
      <c r="Q236" s="735">
        <v>50</v>
      </c>
      <c r="R236" s="734" t="str">
        <f t="shared" si="20"/>
        <v/>
      </c>
      <c r="S236" s="736" t="s">
        <v>216</v>
      </c>
      <c r="T236" s="733" t="s">
        <v>2227</v>
      </c>
      <c r="U236" s="733" t="s">
        <v>330</v>
      </c>
      <c r="V236" s="733"/>
      <c r="W236" s="733"/>
      <c r="X236" s="725"/>
      <c r="Y236" s="726"/>
      <c r="Z236" s="726"/>
      <c r="AA236" s="726"/>
      <c r="AB236" s="726"/>
      <c r="AC236" s="726"/>
      <c r="AD236" s="726"/>
      <c r="AE236" s="726"/>
      <c r="AF236" s="726"/>
      <c r="AG236" s="726"/>
      <c r="AH236" s="726"/>
      <c r="AI236" s="726"/>
      <c r="AJ236" s="726"/>
      <c r="AK236" s="726"/>
      <c r="AL236" s="726"/>
      <c r="AM236" s="726"/>
      <c r="AN236" s="726"/>
      <c r="AO236" s="726"/>
      <c r="AP236" s="726"/>
      <c r="AQ236" s="726"/>
      <c r="AR236" s="726"/>
      <c r="AS236" s="726"/>
      <c r="AT236" s="726"/>
      <c r="AU236" s="726"/>
      <c r="AV236" s="726"/>
      <c r="AW236" s="726"/>
      <c r="AX236" s="726"/>
      <c r="AY236" s="726"/>
      <c r="AZ236" s="726"/>
      <c r="BA236" s="726"/>
      <c r="BB236" s="726"/>
      <c r="BC236" s="726"/>
      <c r="BD236" s="726"/>
      <c r="BE236" s="726"/>
      <c r="BF236" s="726"/>
      <c r="BG236" s="726"/>
      <c r="BH236" s="726"/>
      <c r="BI236" s="726"/>
      <c r="BJ236" s="726"/>
      <c r="BK236" s="726"/>
      <c r="BL236" s="726"/>
      <c r="BM236" s="726"/>
      <c r="BN236" s="726"/>
      <c r="BO236" s="726"/>
      <c r="BP236" s="726"/>
      <c r="BQ236" s="726"/>
      <c r="BR236" s="726"/>
      <c r="BS236" s="726"/>
      <c r="BT236" s="726"/>
    </row>
    <row r="237" spans="1:72" s="703" customFormat="1" hidden="1" x14ac:dyDescent="0.3">
      <c r="A237" s="702">
        <f t="shared" si="21"/>
        <v>0</v>
      </c>
      <c r="B237" s="703">
        <v>2022</v>
      </c>
      <c r="C237" s="703">
        <v>0</v>
      </c>
      <c r="D237" s="731" t="s">
        <v>1870</v>
      </c>
      <c r="E237" s="728"/>
      <c r="F237" s="729"/>
      <c r="G237" s="730">
        <v>50</v>
      </c>
      <c r="H237" s="731" t="s">
        <v>1675</v>
      </c>
      <c r="I237" s="731" t="s">
        <v>1676</v>
      </c>
      <c r="J237" s="731" t="s">
        <v>416</v>
      </c>
      <c r="K237" s="731" t="s">
        <v>324</v>
      </c>
      <c r="L237" s="731"/>
      <c r="M237" s="732"/>
      <c r="N237" s="731" t="s">
        <v>2018</v>
      </c>
      <c r="O237" s="733" t="s">
        <v>222</v>
      </c>
      <c r="P237" s="734">
        <f t="shared" si="19"/>
        <v>0</v>
      </c>
      <c r="Q237" s="735">
        <v>250</v>
      </c>
      <c r="R237" s="734" t="str">
        <f t="shared" si="20"/>
        <v/>
      </c>
      <c r="S237" s="736" t="s">
        <v>2019</v>
      </c>
      <c r="T237" s="733" t="s">
        <v>2227</v>
      </c>
      <c r="U237" s="733" t="s">
        <v>326</v>
      </c>
      <c r="V237" s="733"/>
      <c r="W237" s="733" t="s">
        <v>2020</v>
      </c>
      <c r="X237" s="725"/>
      <c r="Y237" s="726"/>
      <c r="Z237" s="726"/>
      <c r="AA237" s="726"/>
      <c r="AB237" s="726"/>
      <c r="AC237" s="726"/>
      <c r="AD237" s="726"/>
      <c r="AE237" s="726"/>
      <c r="AF237" s="726"/>
      <c r="AG237" s="726"/>
      <c r="AH237" s="726"/>
      <c r="AI237" s="726"/>
      <c r="AJ237" s="726"/>
      <c r="AK237" s="726"/>
      <c r="AL237" s="726"/>
      <c r="AM237" s="726"/>
      <c r="AN237" s="726"/>
      <c r="AO237" s="726"/>
      <c r="AP237" s="726"/>
      <c r="AQ237" s="726"/>
      <c r="AR237" s="726"/>
      <c r="AS237" s="726"/>
      <c r="AT237" s="726"/>
      <c r="AU237" s="726"/>
      <c r="AV237" s="726"/>
      <c r="AW237" s="726"/>
      <c r="AX237" s="726"/>
      <c r="AY237" s="726"/>
      <c r="AZ237" s="726"/>
      <c r="BA237" s="726"/>
      <c r="BB237" s="726"/>
      <c r="BC237" s="726"/>
      <c r="BD237" s="726"/>
      <c r="BE237" s="726"/>
      <c r="BF237" s="726"/>
      <c r="BG237" s="726"/>
      <c r="BH237" s="726"/>
      <c r="BI237" s="726"/>
      <c r="BJ237" s="726"/>
      <c r="BK237" s="726"/>
      <c r="BL237" s="726"/>
      <c r="BM237" s="726"/>
      <c r="BN237" s="726"/>
      <c r="BO237" s="726"/>
      <c r="BP237" s="726"/>
      <c r="BQ237" s="726"/>
      <c r="BR237" s="726"/>
      <c r="BS237" s="726"/>
      <c r="BT237" s="726"/>
    </row>
    <row r="238" spans="1:72" s="703" customFormat="1" hidden="1" x14ac:dyDescent="0.3">
      <c r="A238" s="702">
        <f t="shared" si="21"/>
        <v>0</v>
      </c>
      <c r="B238" s="703">
        <v>2022</v>
      </c>
      <c r="C238" s="703">
        <v>0</v>
      </c>
      <c r="D238" s="731" t="s">
        <v>1965</v>
      </c>
      <c r="E238" s="728"/>
      <c r="F238" s="729"/>
      <c r="G238" s="730">
        <v>10</v>
      </c>
      <c r="H238" s="731" t="s">
        <v>2064</v>
      </c>
      <c r="I238" s="731" t="s">
        <v>2065</v>
      </c>
      <c r="J238" s="731" t="s">
        <v>115</v>
      </c>
      <c r="K238" s="731" t="s">
        <v>324</v>
      </c>
      <c r="L238" s="731"/>
      <c r="M238" s="732"/>
      <c r="N238" s="731"/>
      <c r="O238" s="733"/>
      <c r="P238" s="734">
        <f t="shared" si="19"/>
        <v>0</v>
      </c>
      <c r="Q238" s="735">
        <v>50</v>
      </c>
      <c r="R238" s="734" t="str">
        <f t="shared" si="20"/>
        <v/>
      </c>
      <c r="S238" s="736" t="s">
        <v>1970</v>
      </c>
      <c r="T238" s="733" t="s">
        <v>2227</v>
      </c>
      <c r="U238" s="733" t="s">
        <v>347</v>
      </c>
      <c r="V238" s="733"/>
      <c r="W238" s="733"/>
      <c r="X238" s="725"/>
      <c r="Y238" s="726"/>
      <c r="Z238" s="726"/>
      <c r="AA238" s="726"/>
      <c r="AB238" s="726"/>
      <c r="AC238" s="726"/>
      <c r="AD238" s="726"/>
      <c r="AE238" s="726"/>
      <c r="AF238" s="726"/>
      <c r="AG238" s="726"/>
      <c r="AH238" s="726"/>
      <c r="AI238" s="726"/>
      <c r="AJ238" s="726"/>
      <c r="AK238" s="726"/>
      <c r="AL238" s="726"/>
      <c r="AM238" s="726"/>
      <c r="AN238" s="726"/>
      <c r="AO238" s="726"/>
      <c r="AP238" s="726"/>
      <c r="AQ238" s="726"/>
      <c r="AR238" s="726"/>
      <c r="AS238" s="726"/>
      <c r="AT238" s="726"/>
      <c r="AU238" s="726"/>
      <c r="AV238" s="726"/>
      <c r="AW238" s="726"/>
      <c r="AX238" s="726"/>
      <c r="AY238" s="726"/>
      <c r="AZ238" s="726"/>
      <c r="BA238" s="726"/>
      <c r="BB238" s="726"/>
      <c r="BC238" s="726"/>
      <c r="BD238" s="726"/>
      <c r="BE238" s="726"/>
      <c r="BF238" s="726"/>
      <c r="BG238" s="726"/>
      <c r="BH238" s="726"/>
      <c r="BI238" s="726"/>
      <c r="BJ238" s="726"/>
      <c r="BK238" s="726"/>
      <c r="BL238" s="726"/>
      <c r="BM238" s="726"/>
      <c r="BN238" s="726"/>
      <c r="BO238" s="726"/>
      <c r="BP238" s="726"/>
      <c r="BQ238" s="726"/>
      <c r="BR238" s="726"/>
      <c r="BS238" s="726"/>
      <c r="BT238" s="726"/>
    </row>
    <row r="239" spans="1:72" s="703" customFormat="1" hidden="1" x14ac:dyDescent="0.3">
      <c r="A239" s="702">
        <f t="shared" si="21"/>
        <v>0</v>
      </c>
      <c r="B239" s="703">
        <v>2022</v>
      </c>
      <c r="C239" s="703">
        <v>0</v>
      </c>
      <c r="D239" s="731" t="s">
        <v>1551</v>
      </c>
      <c r="E239" s="728"/>
      <c r="F239" s="729"/>
      <c r="G239" s="730">
        <v>20</v>
      </c>
      <c r="H239" s="731" t="s">
        <v>2079</v>
      </c>
      <c r="I239" s="731" t="s">
        <v>2080</v>
      </c>
      <c r="J239" s="731" t="s">
        <v>115</v>
      </c>
      <c r="K239" s="731" t="s">
        <v>324</v>
      </c>
      <c r="L239" s="731"/>
      <c r="M239" s="732"/>
      <c r="N239" s="731" t="s">
        <v>2081</v>
      </c>
      <c r="O239" s="733" t="s">
        <v>222</v>
      </c>
      <c r="P239" s="734">
        <f t="shared" si="19"/>
        <v>0</v>
      </c>
      <c r="Q239" s="735">
        <v>100</v>
      </c>
      <c r="R239" s="734" t="str">
        <f t="shared" si="20"/>
        <v/>
      </c>
      <c r="S239" s="736" t="s">
        <v>2082</v>
      </c>
      <c r="T239" s="733" t="s">
        <v>2227</v>
      </c>
      <c r="U239" s="733" t="s">
        <v>348</v>
      </c>
      <c r="V239" s="733"/>
      <c r="W239" s="733" t="s">
        <v>2083</v>
      </c>
      <c r="X239" s="725"/>
      <c r="Y239" s="726"/>
      <c r="Z239" s="726"/>
      <c r="AA239" s="726"/>
      <c r="AB239" s="726"/>
      <c r="AC239" s="726"/>
      <c r="AD239" s="726"/>
      <c r="AE239" s="726"/>
      <c r="AF239" s="726"/>
      <c r="AG239" s="726"/>
      <c r="AH239" s="726"/>
      <c r="AI239" s="726"/>
      <c r="AJ239" s="726"/>
      <c r="AK239" s="726"/>
      <c r="AL239" s="726"/>
      <c r="AM239" s="726"/>
      <c r="AN239" s="726"/>
      <c r="AO239" s="726"/>
      <c r="AP239" s="726"/>
      <c r="AQ239" s="726"/>
      <c r="AR239" s="726"/>
      <c r="AS239" s="726"/>
      <c r="AT239" s="726"/>
      <c r="AU239" s="726"/>
      <c r="AV239" s="726"/>
      <c r="AW239" s="726"/>
      <c r="AX239" s="726"/>
      <c r="AY239" s="726"/>
      <c r="AZ239" s="726"/>
      <c r="BA239" s="726"/>
      <c r="BB239" s="726"/>
      <c r="BC239" s="726"/>
      <c r="BD239" s="726"/>
      <c r="BE239" s="726"/>
      <c r="BF239" s="726"/>
      <c r="BG239" s="726"/>
      <c r="BH239" s="726"/>
      <c r="BI239" s="726"/>
      <c r="BJ239" s="726"/>
      <c r="BK239" s="726"/>
      <c r="BL239" s="726"/>
      <c r="BM239" s="726"/>
      <c r="BN239" s="726"/>
      <c r="BO239" s="726"/>
      <c r="BP239" s="726"/>
      <c r="BQ239" s="726"/>
      <c r="BR239" s="726"/>
      <c r="BS239" s="726"/>
      <c r="BT239" s="726"/>
    </row>
    <row r="240" spans="1:72" s="703" customFormat="1" hidden="1" x14ac:dyDescent="0.3">
      <c r="A240" s="702">
        <f t="shared" si="21"/>
        <v>0</v>
      </c>
      <c r="B240" s="703">
        <v>2022</v>
      </c>
      <c r="C240" s="703">
        <v>0</v>
      </c>
      <c r="D240" s="731" t="s">
        <v>1915</v>
      </c>
      <c r="E240" s="728"/>
      <c r="F240" s="729"/>
      <c r="G240" s="730">
        <v>20</v>
      </c>
      <c r="H240" s="731" t="s">
        <v>1958</v>
      </c>
      <c r="I240" s="731" t="s">
        <v>1805</v>
      </c>
      <c r="J240" s="731" t="s">
        <v>371</v>
      </c>
      <c r="K240" s="731" t="s">
        <v>324</v>
      </c>
      <c r="L240" s="731"/>
      <c r="M240" s="732"/>
      <c r="N240" s="731"/>
      <c r="O240" s="733"/>
      <c r="P240" s="734">
        <f t="shared" si="19"/>
        <v>0</v>
      </c>
      <c r="Q240" s="735">
        <v>100</v>
      </c>
      <c r="R240" s="734" t="str">
        <f t="shared" si="20"/>
        <v/>
      </c>
      <c r="S240" s="736" t="s">
        <v>216</v>
      </c>
      <c r="T240" s="733" t="s">
        <v>2227</v>
      </c>
      <c r="U240" s="733" t="s">
        <v>338</v>
      </c>
      <c r="V240" s="733"/>
      <c r="W240" s="733"/>
      <c r="X240" s="725"/>
      <c r="Y240" s="726"/>
      <c r="Z240" s="726"/>
      <c r="AA240" s="726"/>
      <c r="AB240" s="726"/>
      <c r="AC240" s="726"/>
      <c r="AD240" s="726"/>
      <c r="AE240" s="726"/>
      <c r="AF240" s="726"/>
      <c r="AG240" s="726"/>
      <c r="AH240" s="726"/>
      <c r="AI240" s="726"/>
      <c r="AJ240" s="726"/>
      <c r="AK240" s="726"/>
      <c r="AL240" s="726"/>
      <c r="AM240" s="726"/>
      <c r="AN240" s="726"/>
      <c r="AO240" s="726"/>
      <c r="AP240" s="726"/>
      <c r="AQ240" s="726"/>
      <c r="AR240" s="726"/>
      <c r="AS240" s="726"/>
      <c r="AT240" s="726"/>
      <c r="AU240" s="726"/>
      <c r="AV240" s="726"/>
      <c r="AW240" s="726"/>
      <c r="AX240" s="726"/>
      <c r="AY240" s="726"/>
      <c r="AZ240" s="726"/>
      <c r="BA240" s="726"/>
      <c r="BB240" s="726"/>
      <c r="BC240" s="726"/>
      <c r="BD240" s="726"/>
      <c r="BE240" s="726"/>
      <c r="BF240" s="726"/>
      <c r="BG240" s="726"/>
      <c r="BH240" s="726"/>
      <c r="BI240" s="726"/>
      <c r="BJ240" s="726"/>
      <c r="BK240" s="726"/>
      <c r="BL240" s="726"/>
      <c r="BM240" s="726"/>
      <c r="BN240" s="726"/>
      <c r="BO240" s="726"/>
      <c r="BP240" s="726"/>
      <c r="BQ240" s="726"/>
      <c r="BR240" s="726"/>
      <c r="BS240" s="726"/>
      <c r="BT240" s="726"/>
    </row>
    <row r="241" spans="1:72" s="703" customFormat="1" hidden="1" x14ac:dyDescent="0.3">
      <c r="A241" s="702">
        <f t="shared" si="21"/>
        <v>0</v>
      </c>
      <c r="B241" s="703">
        <v>2022</v>
      </c>
      <c r="C241" s="703">
        <v>0</v>
      </c>
      <c r="D241" s="731" t="s">
        <v>1915</v>
      </c>
      <c r="E241" s="728"/>
      <c r="F241" s="729"/>
      <c r="G241" s="730">
        <v>20</v>
      </c>
      <c r="H241" s="731" t="s">
        <v>1931</v>
      </c>
      <c r="I241" s="731" t="s">
        <v>1932</v>
      </c>
      <c r="J241" s="731" t="s">
        <v>371</v>
      </c>
      <c r="K241" s="731" t="s">
        <v>324</v>
      </c>
      <c r="L241" s="731"/>
      <c r="M241" s="732"/>
      <c r="N241" s="731"/>
      <c r="O241" s="733" t="s">
        <v>222</v>
      </c>
      <c r="P241" s="734">
        <f t="shared" si="19"/>
        <v>0</v>
      </c>
      <c r="Q241" s="735">
        <v>100</v>
      </c>
      <c r="R241" s="734" t="str">
        <f t="shared" si="20"/>
        <v/>
      </c>
      <c r="S241" s="736" t="s">
        <v>1933</v>
      </c>
      <c r="T241" s="733" t="s">
        <v>2227</v>
      </c>
      <c r="U241" s="733" t="s">
        <v>345</v>
      </c>
      <c r="V241" s="733"/>
      <c r="W241" s="733" t="s">
        <v>1934</v>
      </c>
      <c r="X241" s="725"/>
      <c r="Y241" s="726"/>
      <c r="Z241" s="726"/>
      <c r="AA241" s="726"/>
      <c r="AB241" s="726"/>
      <c r="AC241" s="726"/>
      <c r="AD241" s="726"/>
      <c r="AE241" s="726"/>
      <c r="AF241" s="726"/>
      <c r="AG241" s="726"/>
      <c r="AH241" s="726"/>
      <c r="AI241" s="726"/>
      <c r="AJ241" s="726"/>
      <c r="AK241" s="726"/>
      <c r="AL241" s="726"/>
      <c r="AM241" s="726"/>
      <c r="AN241" s="726"/>
      <c r="AO241" s="726"/>
      <c r="AP241" s="726"/>
      <c r="AQ241" s="726"/>
      <c r="AR241" s="726"/>
      <c r="AS241" s="726"/>
      <c r="AT241" s="726"/>
      <c r="AU241" s="726"/>
      <c r="AV241" s="726"/>
      <c r="AW241" s="726"/>
      <c r="AX241" s="726"/>
      <c r="AY241" s="726"/>
      <c r="AZ241" s="726"/>
      <c r="BA241" s="726"/>
      <c r="BB241" s="726"/>
      <c r="BC241" s="726"/>
      <c r="BD241" s="726"/>
      <c r="BE241" s="726"/>
      <c r="BF241" s="726"/>
      <c r="BG241" s="726"/>
      <c r="BH241" s="726"/>
      <c r="BI241" s="726"/>
      <c r="BJ241" s="726"/>
      <c r="BK241" s="726"/>
      <c r="BL241" s="726"/>
      <c r="BM241" s="726"/>
      <c r="BN241" s="726"/>
      <c r="BO241" s="726"/>
      <c r="BP241" s="726"/>
      <c r="BQ241" s="726"/>
      <c r="BR241" s="726"/>
      <c r="BS241" s="726"/>
      <c r="BT241" s="726"/>
    </row>
    <row r="242" spans="1:72" s="703" customFormat="1" hidden="1" x14ac:dyDescent="0.3">
      <c r="A242" s="702">
        <f t="shared" si="21"/>
        <v>0</v>
      </c>
      <c r="B242" s="703">
        <v>2022</v>
      </c>
      <c r="C242" s="703">
        <v>0</v>
      </c>
      <c r="D242" s="731" t="s">
        <v>1915</v>
      </c>
      <c r="E242" s="728"/>
      <c r="F242" s="729"/>
      <c r="G242" s="730">
        <v>8</v>
      </c>
      <c r="H242" s="731" t="s">
        <v>1953</v>
      </c>
      <c r="I242" s="731" t="s">
        <v>2205</v>
      </c>
      <c r="J242" s="731" t="s">
        <v>404</v>
      </c>
      <c r="K242" s="731" t="s">
        <v>324</v>
      </c>
      <c r="L242" s="731"/>
      <c r="M242" s="732"/>
      <c r="N242" s="731"/>
      <c r="O242" s="733"/>
      <c r="P242" s="734">
        <f t="shared" si="19"/>
        <v>0</v>
      </c>
      <c r="Q242" s="735">
        <v>40</v>
      </c>
      <c r="R242" s="734" t="str">
        <f t="shared" si="20"/>
        <v/>
      </c>
      <c r="S242" s="736" t="s">
        <v>216</v>
      </c>
      <c r="T242" s="733" t="s">
        <v>2227</v>
      </c>
      <c r="U242" s="733" t="s">
        <v>340</v>
      </c>
      <c r="V242" s="733"/>
      <c r="W242" s="733"/>
      <c r="X242" s="725"/>
      <c r="Y242" s="726"/>
      <c r="Z242" s="726"/>
      <c r="AA242" s="726"/>
      <c r="AB242" s="726"/>
      <c r="AC242" s="726"/>
      <c r="AD242" s="726"/>
      <c r="AE242" s="726"/>
      <c r="AF242" s="726"/>
      <c r="AG242" s="726"/>
      <c r="AH242" s="726"/>
      <c r="AI242" s="726"/>
      <c r="AJ242" s="726"/>
      <c r="AK242" s="726"/>
      <c r="AL242" s="726"/>
      <c r="AM242" s="726"/>
      <c r="AN242" s="726"/>
      <c r="AO242" s="726"/>
      <c r="AP242" s="726"/>
      <c r="AQ242" s="726"/>
      <c r="AR242" s="726"/>
      <c r="AS242" s="726"/>
      <c r="AT242" s="726"/>
      <c r="AU242" s="726"/>
      <c r="AV242" s="726"/>
      <c r="AW242" s="726"/>
      <c r="AX242" s="726"/>
      <c r="AY242" s="726"/>
      <c r="AZ242" s="726"/>
      <c r="BA242" s="726"/>
      <c r="BB242" s="726"/>
      <c r="BC242" s="726"/>
      <c r="BD242" s="726"/>
      <c r="BE242" s="726"/>
      <c r="BF242" s="726"/>
      <c r="BG242" s="726"/>
      <c r="BH242" s="726"/>
      <c r="BI242" s="726"/>
      <c r="BJ242" s="726"/>
      <c r="BK242" s="726"/>
      <c r="BL242" s="726"/>
      <c r="BM242" s="726"/>
      <c r="BN242" s="726"/>
      <c r="BO242" s="726"/>
      <c r="BP242" s="726"/>
      <c r="BQ242" s="726"/>
      <c r="BR242" s="726"/>
      <c r="BS242" s="726"/>
      <c r="BT242" s="726"/>
    </row>
    <row r="243" spans="1:72" s="703" customFormat="1" hidden="1" x14ac:dyDescent="0.3">
      <c r="A243" s="702">
        <f t="shared" si="21"/>
        <v>0</v>
      </c>
      <c r="B243" s="703">
        <v>2022</v>
      </c>
      <c r="C243" s="703">
        <v>0</v>
      </c>
      <c r="D243" s="731" t="s">
        <v>1915</v>
      </c>
      <c r="E243" s="728"/>
      <c r="F243" s="729"/>
      <c r="G243" s="730">
        <v>24</v>
      </c>
      <c r="H243" s="731" t="s">
        <v>0</v>
      </c>
      <c r="I243" s="731" t="s">
        <v>1</v>
      </c>
      <c r="J243" s="731" t="s">
        <v>404</v>
      </c>
      <c r="K243" s="731" t="s">
        <v>324</v>
      </c>
      <c r="L243" s="731"/>
      <c r="M243" s="732"/>
      <c r="N243" s="731" t="s">
        <v>2005</v>
      </c>
      <c r="O243" s="733" t="s">
        <v>222</v>
      </c>
      <c r="P243" s="734">
        <f t="shared" si="19"/>
        <v>0</v>
      </c>
      <c r="Q243" s="735">
        <v>120</v>
      </c>
      <c r="R243" s="734" t="str">
        <f t="shared" si="20"/>
        <v/>
      </c>
      <c r="S243" s="736" t="s">
        <v>2006</v>
      </c>
      <c r="T243" s="733" t="s">
        <v>2227</v>
      </c>
      <c r="U243" s="733" t="s">
        <v>387</v>
      </c>
      <c r="V243" s="733"/>
      <c r="W243" s="733" t="s">
        <v>2007</v>
      </c>
      <c r="X243" s="725"/>
      <c r="Y243" s="726"/>
      <c r="Z243" s="726"/>
      <c r="AA243" s="726"/>
      <c r="AB243" s="726"/>
      <c r="AC243" s="726"/>
      <c r="AD243" s="726"/>
      <c r="AE243" s="726"/>
      <c r="AF243" s="726"/>
      <c r="AG243" s="726"/>
      <c r="AH243" s="726"/>
      <c r="AI243" s="726"/>
      <c r="AJ243" s="726"/>
      <c r="AK243" s="726"/>
      <c r="AL243" s="726"/>
      <c r="AM243" s="726"/>
      <c r="AN243" s="726"/>
      <c r="AO243" s="726"/>
      <c r="AP243" s="726"/>
      <c r="AQ243" s="726"/>
      <c r="AR243" s="726"/>
      <c r="AS243" s="726"/>
      <c r="AT243" s="726"/>
      <c r="AU243" s="726"/>
      <c r="AV243" s="726"/>
      <c r="AW243" s="726"/>
      <c r="AX243" s="726"/>
      <c r="AY243" s="726"/>
      <c r="AZ243" s="726"/>
      <c r="BA243" s="726"/>
      <c r="BB243" s="726"/>
      <c r="BC243" s="726"/>
      <c r="BD243" s="726"/>
      <c r="BE243" s="726"/>
      <c r="BF243" s="726"/>
      <c r="BG243" s="726"/>
      <c r="BH243" s="726"/>
      <c r="BI243" s="726"/>
      <c r="BJ243" s="726"/>
      <c r="BK243" s="726"/>
      <c r="BL243" s="726"/>
      <c r="BM243" s="726"/>
      <c r="BN243" s="726"/>
      <c r="BO243" s="726"/>
      <c r="BP243" s="726"/>
      <c r="BQ243" s="726"/>
      <c r="BR243" s="726"/>
      <c r="BS243" s="726"/>
      <c r="BT243" s="726"/>
    </row>
    <row r="244" spans="1:72" s="703" customFormat="1" hidden="1" x14ac:dyDescent="0.3">
      <c r="A244" s="702">
        <f t="shared" si="21"/>
        <v>0</v>
      </c>
      <c r="B244" s="703">
        <v>2022</v>
      </c>
      <c r="C244" s="703">
        <v>0</v>
      </c>
      <c r="D244" s="731" t="s">
        <v>1964</v>
      </c>
      <c r="E244" s="728"/>
      <c r="F244" s="729"/>
      <c r="G244" s="730">
        <v>8</v>
      </c>
      <c r="H244" s="731" t="s">
        <v>2026</v>
      </c>
      <c r="I244" s="731" t="s">
        <v>2027</v>
      </c>
      <c r="J244" s="731" t="s">
        <v>404</v>
      </c>
      <c r="K244" s="731" t="s">
        <v>324</v>
      </c>
      <c r="L244" s="731"/>
      <c r="M244" s="732"/>
      <c r="N244" s="731" t="s">
        <v>2028</v>
      </c>
      <c r="O244" s="733" t="s">
        <v>222</v>
      </c>
      <c r="P244" s="734">
        <f t="shared" si="19"/>
        <v>0</v>
      </c>
      <c r="Q244" s="735">
        <v>40</v>
      </c>
      <c r="R244" s="734" t="str">
        <f t="shared" si="20"/>
        <v/>
      </c>
      <c r="S244" s="736" t="s">
        <v>2029</v>
      </c>
      <c r="T244" s="733" t="s">
        <v>2227</v>
      </c>
      <c r="U244" s="709" t="s">
        <v>367</v>
      </c>
      <c r="V244" s="733"/>
      <c r="W244" s="733" t="s">
        <v>2030</v>
      </c>
      <c r="X244" s="725"/>
      <c r="Y244" s="726"/>
      <c r="Z244" s="726"/>
      <c r="AA244" s="726"/>
      <c r="AB244" s="726"/>
      <c r="AC244" s="726"/>
      <c r="AD244" s="726"/>
      <c r="AE244" s="726"/>
      <c r="AF244" s="726"/>
      <c r="AG244" s="726"/>
      <c r="AH244" s="726"/>
      <c r="AI244" s="726"/>
      <c r="AJ244" s="726"/>
      <c r="AK244" s="726"/>
      <c r="AL244" s="726"/>
      <c r="AM244" s="726"/>
      <c r="AN244" s="726"/>
      <c r="AO244" s="726"/>
      <c r="AP244" s="726"/>
      <c r="AQ244" s="726"/>
      <c r="AR244" s="726"/>
      <c r="AS244" s="726"/>
      <c r="AT244" s="726"/>
      <c r="AU244" s="726"/>
      <c r="AV244" s="726"/>
      <c r="AW244" s="726"/>
      <c r="AX244" s="726"/>
      <c r="AY244" s="726"/>
      <c r="AZ244" s="726"/>
      <c r="BA244" s="726"/>
      <c r="BB244" s="726"/>
      <c r="BC244" s="726"/>
      <c r="BD244" s="726"/>
      <c r="BE244" s="726"/>
      <c r="BF244" s="726"/>
      <c r="BG244" s="726"/>
      <c r="BH244" s="726"/>
      <c r="BI244" s="726"/>
      <c r="BJ244" s="726"/>
      <c r="BK244" s="726"/>
      <c r="BL244" s="726"/>
      <c r="BM244" s="726"/>
      <c r="BN244" s="726"/>
      <c r="BO244" s="726"/>
      <c r="BP244" s="726"/>
      <c r="BQ244" s="726"/>
      <c r="BR244" s="726"/>
      <c r="BS244" s="726"/>
      <c r="BT244" s="726"/>
    </row>
    <row r="245" spans="1:72" s="703" customFormat="1" hidden="1" x14ac:dyDescent="0.3">
      <c r="A245" s="702">
        <f t="shared" si="21"/>
        <v>0</v>
      </c>
      <c r="B245" s="703">
        <v>2022</v>
      </c>
      <c r="C245" s="703">
        <v>0</v>
      </c>
      <c r="D245" s="731" t="s">
        <v>1964</v>
      </c>
      <c r="E245" s="728">
        <v>10</v>
      </c>
      <c r="F245" s="729"/>
      <c r="G245" s="730"/>
      <c r="H245" s="731" t="s">
        <v>2008</v>
      </c>
      <c r="I245" s="731" t="s">
        <v>2009</v>
      </c>
      <c r="J245" s="731" t="s">
        <v>404</v>
      </c>
      <c r="K245" s="731" t="s">
        <v>324</v>
      </c>
      <c r="L245" s="731"/>
      <c r="M245" s="732"/>
      <c r="N245" s="731" t="s">
        <v>2010</v>
      </c>
      <c r="O245" s="733" t="s">
        <v>222</v>
      </c>
      <c r="P245" s="734">
        <f t="shared" si="19"/>
        <v>0</v>
      </c>
      <c r="Q245" s="735">
        <v>50</v>
      </c>
      <c r="R245" s="734" t="str">
        <f t="shared" si="20"/>
        <v/>
      </c>
      <c r="S245" s="736" t="s">
        <v>2011</v>
      </c>
      <c r="T245" s="733" t="s">
        <v>2227</v>
      </c>
      <c r="U245" s="721" t="s">
        <v>349</v>
      </c>
      <c r="V245" s="733"/>
      <c r="W245" s="733" t="s">
        <v>2012</v>
      </c>
      <c r="X245" s="725"/>
      <c r="Y245" s="726"/>
      <c r="Z245" s="726"/>
      <c r="AA245" s="726"/>
      <c r="AB245" s="726"/>
      <c r="AC245" s="726"/>
      <c r="AD245" s="726"/>
      <c r="AE245" s="726"/>
      <c r="AF245" s="726"/>
      <c r="AG245" s="726"/>
      <c r="AH245" s="726"/>
      <c r="AI245" s="726"/>
      <c r="AJ245" s="726"/>
      <c r="AK245" s="726"/>
      <c r="AL245" s="726"/>
      <c r="AM245" s="726"/>
      <c r="AN245" s="726"/>
      <c r="AO245" s="726"/>
      <c r="AP245" s="726"/>
      <c r="AQ245" s="726"/>
      <c r="AR245" s="726"/>
      <c r="AS245" s="726"/>
      <c r="AT245" s="726"/>
      <c r="AU245" s="726"/>
      <c r="AV245" s="726"/>
      <c r="AW245" s="726"/>
      <c r="AX245" s="726"/>
      <c r="AY245" s="726"/>
      <c r="AZ245" s="726"/>
      <c r="BA245" s="726"/>
      <c r="BB245" s="726"/>
      <c r="BC245" s="726"/>
      <c r="BD245" s="726"/>
      <c r="BE245" s="726"/>
      <c r="BF245" s="726"/>
      <c r="BG245" s="726"/>
      <c r="BH245" s="726"/>
      <c r="BI245" s="726"/>
      <c r="BJ245" s="726"/>
      <c r="BK245" s="726"/>
      <c r="BL245" s="726"/>
      <c r="BM245" s="726"/>
      <c r="BN245" s="726"/>
      <c r="BO245" s="726"/>
      <c r="BP245" s="726"/>
      <c r="BQ245" s="726"/>
      <c r="BR245" s="726"/>
      <c r="BS245" s="726"/>
      <c r="BT245" s="726"/>
    </row>
    <row r="246" spans="1:72" s="703" customFormat="1" hidden="1" x14ac:dyDescent="0.3">
      <c r="A246" s="702">
        <f t="shared" si="21"/>
        <v>0</v>
      </c>
      <c r="B246" s="703">
        <v>2022</v>
      </c>
      <c r="C246" s="703">
        <v>0</v>
      </c>
      <c r="D246" s="731" t="s">
        <v>1870</v>
      </c>
      <c r="E246" s="728">
        <v>5</v>
      </c>
      <c r="F246" s="729"/>
      <c r="G246" s="730">
        <v>5</v>
      </c>
      <c r="H246" s="731" t="s">
        <v>2016</v>
      </c>
      <c r="I246" s="731" t="s">
        <v>1559</v>
      </c>
      <c r="J246" s="731" t="s">
        <v>404</v>
      </c>
      <c r="K246" s="731" t="s">
        <v>324</v>
      </c>
      <c r="L246" s="731"/>
      <c r="M246" s="732"/>
      <c r="N246" s="731" t="s">
        <v>2017</v>
      </c>
      <c r="O246" s="733" t="s">
        <v>222</v>
      </c>
      <c r="P246" s="734">
        <f t="shared" si="19"/>
        <v>0</v>
      </c>
      <c r="Q246" s="735">
        <v>50</v>
      </c>
      <c r="R246" s="734" t="str">
        <f t="shared" si="20"/>
        <v/>
      </c>
      <c r="S246" s="736" t="s">
        <v>216</v>
      </c>
      <c r="T246" s="733" t="s">
        <v>2231</v>
      </c>
      <c r="U246" s="733" t="s">
        <v>330</v>
      </c>
      <c r="V246" s="733"/>
      <c r="W246" s="733" t="s">
        <v>2169</v>
      </c>
      <c r="X246" s="725"/>
      <c r="Y246" s="726"/>
      <c r="Z246" s="726"/>
      <c r="AA246" s="726"/>
      <c r="AB246" s="726"/>
      <c r="AC246" s="726"/>
      <c r="AD246" s="726"/>
      <c r="AE246" s="726"/>
      <c r="AF246" s="726"/>
      <c r="AG246" s="726"/>
      <c r="AH246" s="726"/>
      <c r="AI246" s="726"/>
      <c r="AJ246" s="726"/>
      <c r="AK246" s="726"/>
      <c r="AL246" s="726"/>
      <c r="AM246" s="726"/>
      <c r="AN246" s="726"/>
      <c r="AO246" s="726"/>
      <c r="AP246" s="726"/>
      <c r="AQ246" s="726"/>
      <c r="AR246" s="726"/>
      <c r="AS246" s="726"/>
      <c r="AT246" s="726"/>
      <c r="AU246" s="726"/>
      <c r="AV246" s="726"/>
      <c r="AW246" s="726"/>
      <c r="AX246" s="726"/>
      <c r="AY246" s="726"/>
      <c r="AZ246" s="726"/>
      <c r="BA246" s="726"/>
      <c r="BB246" s="726"/>
      <c r="BC246" s="726"/>
      <c r="BD246" s="726"/>
      <c r="BE246" s="726"/>
      <c r="BF246" s="726"/>
      <c r="BG246" s="726"/>
      <c r="BH246" s="726"/>
      <c r="BI246" s="726"/>
      <c r="BJ246" s="726"/>
      <c r="BK246" s="726"/>
      <c r="BL246" s="726"/>
      <c r="BM246" s="726"/>
      <c r="BN246" s="726"/>
      <c r="BO246" s="726"/>
      <c r="BP246" s="726"/>
      <c r="BQ246" s="726"/>
      <c r="BR246" s="726"/>
      <c r="BS246" s="726"/>
      <c r="BT246" s="726"/>
    </row>
    <row r="247" spans="1:72" s="703" customFormat="1" hidden="1" x14ac:dyDescent="0.3">
      <c r="A247" s="702">
        <f t="shared" si="21"/>
        <v>0</v>
      </c>
      <c r="B247" s="703">
        <v>2022</v>
      </c>
      <c r="C247" s="703">
        <v>0</v>
      </c>
      <c r="D247" s="731" t="s">
        <v>1870</v>
      </c>
      <c r="E247" s="728"/>
      <c r="F247" s="729"/>
      <c r="G247" s="730">
        <v>8</v>
      </c>
      <c r="H247" s="731" t="s">
        <v>2021</v>
      </c>
      <c r="I247" s="731" t="s">
        <v>1559</v>
      </c>
      <c r="J247" s="731" t="s">
        <v>404</v>
      </c>
      <c r="K247" s="731" t="s">
        <v>324</v>
      </c>
      <c r="L247" s="731"/>
      <c r="M247" s="732"/>
      <c r="N247" s="731" t="s">
        <v>2022</v>
      </c>
      <c r="O247" s="733" t="s">
        <v>222</v>
      </c>
      <c r="P247" s="734">
        <f t="shared" si="19"/>
        <v>0</v>
      </c>
      <c r="Q247" s="735">
        <v>40</v>
      </c>
      <c r="R247" s="734" t="str">
        <f t="shared" si="20"/>
        <v/>
      </c>
      <c r="S247" s="736" t="s">
        <v>216</v>
      </c>
      <c r="T247" s="733" t="s">
        <v>2231</v>
      </c>
      <c r="U247" s="733" t="s">
        <v>326</v>
      </c>
      <c r="V247" s="733"/>
      <c r="W247" s="733" t="s">
        <v>2023</v>
      </c>
      <c r="X247" s="725"/>
      <c r="Y247" s="726"/>
      <c r="Z247" s="726"/>
      <c r="AA247" s="726"/>
      <c r="AB247" s="726"/>
      <c r="AC247" s="726"/>
      <c r="AD247" s="726"/>
      <c r="AE247" s="726"/>
      <c r="AF247" s="726"/>
      <c r="AG247" s="726"/>
      <c r="AH247" s="726"/>
      <c r="AI247" s="726"/>
      <c r="AJ247" s="726"/>
      <c r="AK247" s="726"/>
      <c r="AL247" s="726"/>
      <c r="AM247" s="726"/>
      <c r="AN247" s="726"/>
      <c r="AO247" s="726"/>
      <c r="AP247" s="726"/>
      <c r="AQ247" s="726"/>
      <c r="AR247" s="726"/>
      <c r="AS247" s="726"/>
      <c r="AT247" s="726"/>
      <c r="AU247" s="726"/>
      <c r="AV247" s="726"/>
      <c r="AW247" s="726"/>
      <c r="AX247" s="726"/>
      <c r="AY247" s="726"/>
      <c r="AZ247" s="726"/>
      <c r="BA247" s="726"/>
      <c r="BB247" s="726"/>
      <c r="BC247" s="726"/>
      <c r="BD247" s="726"/>
      <c r="BE247" s="726"/>
      <c r="BF247" s="726"/>
      <c r="BG247" s="726"/>
      <c r="BH247" s="726"/>
      <c r="BI247" s="726"/>
      <c r="BJ247" s="726"/>
      <c r="BK247" s="726"/>
      <c r="BL247" s="726"/>
      <c r="BM247" s="726"/>
      <c r="BN247" s="726"/>
      <c r="BO247" s="726"/>
      <c r="BP247" s="726"/>
      <c r="BQ247" s="726"/>
      <c r="BR247" s="726"/>
      <c r="BS247" s="726"/>
      <c r="BT247" s="726"/>
    </row>
    <row r="248" spans="1:72" s="703" customFormat="1" hidden="1" x14ac:dyDescent="0.3">
      <c r="A248" s="702">
        <f t="shared" si="21"/>
        <v>0</v>
      </c>
      <c r="B248" s="703">
        <v>2022</v>
      </c>
      <c r="C248" s="703">
        <v>0</v>
      </c>
      <c r="D248" s="731" t="s">
        <v>1870</v>
      </c>
      <c r="E248" s="728"/>
      <c r="F248" s="729"/>
      <c r="G248" s="730">
        <v>8</v>
      </c>
      <c r="H248" s="731" t="s">
        <v>2024</v>
      </c>
      <c r="I248" s="731" t="s">
        <v>1559</v>
      </c>
      <c r="J248" s="731" t="s">
        <v>404</v>
      </c>
      <c r="K248" s="731" t="s">
        <v>324</v>
      </c>
      <c r="L248" s="731"/>
      <c r="M248" s="732"/>
      <c r="N248" s="731" t="s">
        <v>2022</v>
      </c>
      <c r="O248" s="733" t="s">
        <v>222</v>
      </c>
      <c r="P248" s="734">
        <f t="shared" si="19"/>
        <v>0</v>
      </c>
      <c r="Q248" s="735">
        <v>40</v>
      </c>
      <c r="R248" s="734" t="str">
        <f t="shared" si="20"/>
        <v/>
      </c>
      <c r="S248" s="736" t="s">
        <v>2025</v>
      </c>
      <c r="T248" s="733" t="s">
        <v>2231</v>
      </c>
      <c r="U248" s="733" t="s">
        <v>347</v>
      </c>
      <c r="V248" s="733"/>
      <c r="W248" s="733" t="s">
        <v>2023</v>
      </c>
      <c r="X248" s="725"/>
      <c r="Y248" s="726"/>
      <c r="Z248" s="726"/>
      <c r="AA248" s="726"/>
      <c r="AB248" s="726"/>
      <c r="AC248" s="726"/>
      <c r="AD248" s="726"/>
      <c r="AE248" s="726"/>
      <c r="AF248" s="726"/>
      <c r="AG248" s="726"/>
      <c r="AH248" s="726"/>
      <c r="AI248" s="726"/>
      <c r="AJ248" s="726"/>
      <c r="AK248" s="726"/>
      <c r="AL248" s="726"/>
      <c r="AM248" s="726"/>
      <c r="AN248" s="726"/>
      <c r="AO248" s="726"/>
      <c r="AP248" s="726"/>
      <c r="AQ248" s="726"/>
      <c r="AR248" s="726"/>
      <c r="AS248" s="726"/>
      <c r="AT248" s="726"/>
      <c r="AU248" s="726"/>
      <c r="AV248" s="726"/>
      <c r="AW248" s="726"/>
      <c r="AX248" s="726"/>
      <c r="AY248" s="726"/>
      <c r="AZ248" s="726"/>
      <c r="BA248" s="726"/>
      <c r="BB248" s="726"/>
      <c r="BC248" s="726"/>
      <c r="BD248" s="726"/>
      <c r="BE248" s="726"/>
      <c r="BF248" s="726"/>
      <c r="BG248" s="726"/>
      <c r="BH248" s="726"/>
      <c r="BI248" s="726"/>
      <c r="BJ248" s="726"/>
      <c r="BK248" s="726"/>
      <c r="BL248" s="726"/>
      <c r="BM248" s="726"/>
      <c r="BN248" s="726"/>
      <c r="BO248" s="726"/>
      <c r="BP248" s="726"/>
      <c r="BQ248" s="726"/>
      <c r="BR248" s="726"/>
      <c r="BS248" s="726"/>
      <c r="BT248" s="726"/>
    </row>
    <row r="249" spans="1:72" s="703" customFormat="1" hidden="1" x14ac:dyDescent="0.3">
      <c r="A249" s="702">
        <f t="shared" si="21"/>
        <v>0</v>
      </c>
      <c r="B249" s="703">
        <v>2022</v>
      </c>
      <c r="C249" s="703">
        <v>0</v>
      </c>
      <c r="D249" s="731" t="s">
        <v>1870</v>
      </c>
      <c r="E249" s="728">
        <v>20</v>
      </c>
      <c r="F249" s="729"/>
      <c r="G249" s="730"/>
      <c r="H249" s="731" t="s">
        <v>1558</v>
      </c>
      <c r="I249" s="731" t="s">
        <v>1559</v>
      </c>
      <c r="J249" s="731" t="s">
        <v>404</v>
      </c>
      <c r="K249" s="731" t="s">
        <v>324</v>
      </c>
      <c r="L249" s="731"/>
      <c r="M249" s="732"/>
      <c r="N249" s="731" t="s">
        <v>2013</v>
      </c>
      <c r="O249" s="733" t="s">
        <v>222</v>
      </c>
      <c r="P249" s="734">
        <f t="shared" si="19"/>
        <v>0</v>
      </c>
      <c r="Q249" s="735">
        <v>100</v>
      </c>
      <c r="R249" s="734" t="str">
        <f t="shared" si="20"/>
        <v/>
      </c>
      <c r="S249" s="736" t="s">
        <v>2014</v>
      </c>
      <c r="T249" s="733" t="s">
        <v>2231</v>
      </c>
      <c r="U249" s="733" t="s">
        <v>348</v>
      </c>
      <c r="V249" s="733"/>
      <c r="W249" s="733" t="s">
        <v>2015</v>
      </c>
      <c r="X249" s="725"/>
      <c r="Y249" s="726"/>
      <c r="Z249" s="726"/>
      <c r="AA249" s="726"/>
      <c r="AB249" s="726"/>
      <c r="AC249" s="726"/>
      <c r="AD249" s="726"/>
      <c r="AE249" s="726"/>
      <c r="AF249" s="726"/>
      <c r="AG249" s="726"/>
      <c r="AH249" s="726"/>
      <c r="AI249" s="726"/>
      <c r="AJ249" s="726"/>
      <c r="AK249" s="726"/>
      <c r="AL249" s="726"/>
      <c r="AM249" s="726"/>
      <c r="AN249" s="726"/>
      <c r="AO249" s="726"/>
      <c r="AP249" s="726"/>
      <c r="AQ249" s="726"/>
      <c r="AR249" s="726"/>
      <c r="AS249" s="726"/>
      <c r="AT249" s="726"/>
      <c r="AU249" s="726"/>
      <c r="AV249" s="726"/>
      <c r="AW249" s="726"/>
      <c r="AX249" s="726"/>
      <c r="AY249" s="726"/>
      <c r="AZ249" s="726"/>
      <c r="BA249" s="726"/>
      <c r="BB249" s="726"/>
      <c r="BC249" s="726"/>
      <c r="BD249" s="726"/>
      <c r="BE249" s="726"/>
      <c r="BF249" s="726"/>
      <c r="BG249" s="726"/>
      <c r="BH249" s="726"/>
      <c r="BI249" s="726"/>
      <c r="BJ249" s="726"/>
      <c r="BK249" s="726"/>
      <c r="BL249" s="726"/>
      <c r="BM249" s="726"/>
      <c r="BN249" s="726"/>
      <c r="BO249" s="726"/>
      <c r="BP249" s="726"/>
      <c r="BQ249" s="726"/>
      <c r="BR249" s="726"/>
      <c r="BS249" s="726"/>
      <c r="BT249" s="726"/>
    </row>
    <row r="250" spans="1:72" s="703" customFormat="1" hidden="1" x14ac:dyDescent="0.3">
      <c r="A250" s="702">
        <f t="shared" si="21"/>
        <v>0</v>
      </c>
      <c r="B250" s="703">
        <v>2022</v>
      </c>
      <c r="C250" s="703">
        <v>0</v>
      </c>
      <c r="D250" s="731" t="s">
        <v>1964</v>
      </c>
      <c r="E250" s="728"/>
      <c r="F250" s="729"/>
      <c r="G250" s="730">
        <v>8</v>
      </c>
      <c r="H250" s="731" t="s">
        <v>1960</v>
      </c>
      <c r="I250" s="731" t="s">
        <v>1631</v>
      </c>
      <c r="J250" s="731" t="s">
        <v>404</v>
      </c>
      <c r="K250" s="731" t="s">
        <v>324</v>
      </c>
      <c r="L250" s="731"/>
      <c r="M250" s="732"/>
      <c r="N250" s="731" t="s">
        <v>1961</v>
      </c>
      <c r="O250" s="733"/>
      <c r="P250" s="734">
        <f t="shared" si="19"/>
        <v>0</v>
      </c>
      <c r="Q250" s="735">
        <v>40</v>
      </c>
      <c r="R250" s="734" t="str">
        <f t="shared" si="20"/>
        <v/>
      </c>
      <c r="S250" s="736" t="s">
        <v>1970</v>
      </c>
      <c r="T250" s="733" t="s">
        <v>2231</v>
      </c>
      <c r="U250" s="733" t="s">
        <v>338</v>
      </c>
      <c r="V250" s="733"/>
      <c r="W250" s="733"/>
      <c r="X250" s="725"/>
      <c r="Y250" s="726"/>
      <c r="Z250" s="726"/>
      <c r="AA250" s="726"/>
      <c r="AB250" s="726"/>
      <c r="AC250" s="726"/>
      <c r="AD250" s="726"/>
      <c r="AE250" s="726"/>
      <c r="AF250" s="726"/>
      <c r="AG250" s="726"/>
      <c r="AH250" s="726"/>
      <c r="AI250" s="726"/>
      <c r="AJ250" s="726"/>
      <c r="AK250" s="726"/>
      <c r="AL250" s="726"/>
      <c r="AM250" s="726"/>
      <c r="AN250" s="726"/>
      <c r="AO250" s="726"/>
      <c r="AP250" s="726"/>
      <c r="AQ250" s="726"/>
      <c r="AR250" s="726"/>
      <c r="AS250" s="726"/>
      <c r="AT250" s="726"/>
      <c r="AU250" s="726"/>
      <c r="AV250" s="726"/>
      <c r="AW250" s="726"/>
      <c r="AX250" s="726"/>
      <c r="AY250" s="726"/>
      <c r="AZ250" s="726"/>
      <c r="BA250" s="726"/>
      <c r="BB250" s="726"/>
      <c r="BC250" s="726"/>
      <c r="BD250" s="726"/>
      <c r="BE250" s="726"/>
      <c r="BF250" s="726"/>
      <c r="BG250" s="726"/>
      <c r="BH250" s="726"/>
      <c r="BI250" s="726"/>
      <c r="BJ250" s="726"/>
      <c r="BK250" s="726"/>
      <c r="BL250" s="726"/>
      <c r="BM250" s="726"/>
      <c r="BN250" s="726"/>
      <c r="BO250" s="726"/>
      <c r="BP250" s="726"/>
      <c r="BQ250" s="726"/>
      <c r="BR250" s="726"/>
      <c r="BS250" s="726"/>
      <c r="BT250" s="726"/>
    </row>
    <row r="251" spans="1:72" s="703" customFormat="1" hidden="1" x14ac:dyDescent="0.3">
      <c r="A251" s="702">
        <f t="shared" si="21"/>
        <v>0</v>
      </c>
      <c r="B251" s="703">
        <v>2022</v>
      </c>
      <c r="C251" s="703">
        <v>0</v>
      </c>
      <c r="D251" s="731" t="s">
        <v>1965</v>
      </c>
      <c r="E251" s="728">
        <v>10</v>
      </c>
      <c r="F251" s="729"/>
      <c r="G251" s="730"/>
      <c r="H251" s="731" t="s">
        <v>1712</v>
      </c>
      <c r="I251" s="731" t="s">
        <v>1713</v>
      </c>
      <c r="J251" s="731" t="s">
        <v>404</v>
      </c>
      <c r="K251" s="731" t="s">
        <v>324</v>
      </c>
      <c r="L251" s="731"/>
      <c r="M251" s="732"/>
      <c r="N251" s="731"/>
      <c r="O251" s="733" t="s">
        <v>222</v>
      </c>
      <c r="P251" s="734">
        <f t="shared" si="19"/>
        <v>0</v>
      </c>
      <c r="Q251" s="735">
        <v>50</v>
      </c>
      <c r="R251" s="734" t="str">
        <f t="shared" si="20"/>
        <v/>
      </c>
      <c r="S251" s="736" t="s">
        <v>1970</v>
      </c>
      <c r="T251" s="733" t="s">
        <v>2231</v>
      </c>
      <c r="U251" s="733" t="s">
        <v>345</v>
      </c>
      <c r="V251" s="733"/>
      <c r="W251" s="733" t="s">
        <v>2163</v>
      </c>
      <c r="X251" s="725"/>
      <c r="Y251" s="726"/>
      <c r="Z251" s="726"/>
      <c r="AA251" s="726"/>
      <c r="AB251" s="726"/>
      <c r="AC251" s="726"/>
      <c r="AD251" s="726"/>
      <c r="AE251" s="726"/>
      <c r="AF251" s="726"/>
      <c r="AG251" s="726"/>
      <c r="AH251" s="726"/>
      <c r="AI251" s="726"/>
      <c r="AJ251" s="726"/>
      <c r="AK251" s="726"/>
      <c r="AL251" s="726"/>
      <c r="AM251" s="726"/>
      <c r="AN251" s="726"/>
      <c r="AO251" s="726"/>
      <c r="AP251" s="726"/>
      <c r="AQ251" s="726"/>
      <c r="AR251" s="726"/>
      <c r="AS251" s="726"/>
      <c r="AT251" s="726"/>
      <c r="AU251" s="726"/>
      <c r="AV251" s="726"/>
      <c r="AW251" s="726"/>
      <c r="AX251" s="726"/>
      <c r="AY251" s="726"/>
      <c r="AZ251" s="726"/>
      <c r="BA251" s="726"/>
      <c r="BB251" s="726"/>
      <c r="BC251" s="726"/>
      <c r="BD251" s="726"/>
      <c r="BE251" s="726"/>
      <c r="BF251" s="726"/>
      <c r="BG251" s="726"/>
      <c r="BH251" s="726"/>
      <c r="BI251" s="726"/>
      <c r="BJ251" s="726"/>
      <c r="BK251" s="726"/>
      <c r="BL251" s="726"/>
      <c r="BM251" s="726"/>
      <c r="BN251" s="726"/>
      <c r="BO251" s="726"/>
      <c r="BP251" s="726"/>
      <c r="BQ251" s="726"/>
      <c r="BR251" s="726"/>
      <c r="BS251" s="726"/>
      <c r="BT251" s="726"/>
    </row>
    <row r="252" spans="1:72" s="703" customFormat="1" hidden="1" x14ac:dyDescent="0.3">
      <c r="A252" s="702">
        <f t="shared" si="21"/>
        <v>0</v>
      </c>
      <c r="B252" s="703">
        <v>2022</v>
      </c>
      <c r="C252" s="703">
        <v>0</v>
      </c>
      <c r="D252" s="731" t="s">
        <v>1965</v>
      </c>
      <c r="E252" s="728">
        <v>2</v>
      </c>
      <c r="F252" s="729"/>
      <c r="G252" s="730"/>
      <c r="H252" s="731" t="s">
        <v>2061</v>
      </c>
      <c r="I252" s="731" t="s">
        <v>1713</v>
      </c>
      <c r="J252" s="731" t="s">
        <v>404</v>
      </c>
      <c r="K252" s="731" t="s">
        <v>324</v>
      </c>
      <c r="L252" s="731"/>
      <c r="M252" s="732"/>
      <c r="N252" s="731"/>
      <c r="O252" s="733"/>
      <c r="P252" s="734">
        <f t="shared" si="19"/>
        <v>0</v>
      </c>
      <c r="Q252" s="735">
        <v>10</v>
      </c>
      <c r="R252" s="734" t="str">
        <f t="shared" si="20"/>
        <v/>
      </c>
      <c r="S252" s="736" t="s">
        <v>216</v>
      </c>
      <c r="T252" s="733" t="s">
        <v>2231</v>
      </c>
      <c r="U252" s="733" t="s">
        <v>340</v>
      </c>
      <c r="V252" s="733"/>
      <c r="W252" s="733"/>
      <c r="X252" s="725"/>
      <c r="Y252" s="726"/>
      <c r="Z252" s="726"/>
      <c r="AA252" s="726"/>
      <c r="AB252" s="726"/>
      <c r="AC252" s="726"/>
      <c r="AD252" s="726"/>
      <c r="AE252" s="726"/>
      <c r="AF252" s="726"/>
      <c r="AG252" s="726"/>
      <c r="AH252" s="726"/>
      <c r="AI252" s="726"/>
      <c r="AJ252" s="726"/>
      <c r="AK252" s="726"/>
      <c r="AL252" s="726"/>
      <c r="AM252" s="726"/>
      <c r="AN252" s="726"/>
      <c r="AO252" s="726"/>
      <c r="AP252" s="726"/>
      <c r="AQ252" s="726"/>
      <c r="AR252" s="726"/>
      <c r="AS252" s="726"/>
      <c r="AT252" s="726"/>
      <c r="AU252" s="726"/>
      <c r="AV252" s="726"/>
      <c r="AW252" s="726"/>
      <c r="AX252" s="726"/>
      <c r="AY252" s="726"/>
      <c r="AZ252" s="726"/>
      <c r="BA252" s="726"/>
      <c r="BB252" s="726"/>
      <c r="BC252" s="726"/>
      <c r="BD252" s="726"/>
      <c r="BE252" s="726"/>
      <c r="BF252" s="726"/>
      <c r="BG252" s="726"/>
      <c r="BH252" s="726"/>
      <c r="BI252" s="726"/>
      <c r="BJ252" s="726"/>
      <c r="BK252" s="726"/>
      <c r="BL252" s="726"/>
      <c r="BM252" s="726"/>
      <c r="BN252" s="726"/>
      <c r="BO252" s="726"/>
      <c r="BP252" s="726"/>
      <c r="BQ252" s="726"/>
      <c r="BR252" s="726"/>
      <c r="BS252" s="726"/>
      <c r="BT252" s="726"/>
    </row>
    <row r="253" spans="1:72" s="703" customFormat="1" hidden="1" x14ac:dyDescent="0.3">
      <c r="A253" s="702">
        <f t="shared" si="21"/>
        <v>0</v>
      </c>
      <c r="B253" s="703">
        <v>2022</v>
      </c>
      <c r="C253" s="703">
        <v>0</v>
      </c>
      <c r="D253" s="731" t="s">
        <v>1965</v>
      </c>
      <c r="E253" s="728"/>
      <c r="F253" s="729">
        <v>4</v>
      </c>
      <c r="G253" s="730"/>
      <c r="H253" s="731" t="s">
        <v>2062</v>
      </c>
      <c r="I253" s="731" t="s">
        <v>1713</v>
      </c>
      <c r="J253" s="731" t="s">
        <v>404</v>
      </c>
      <c r="K253" s="731" t="s">
        <v>324</v>
      </c>
      <c r="L253" s="731"/>
      <c r="M253" s="732"/>
      <c r="N253" s="731" t="s">
        <v>2063</v>
      </c>
      <c r="O253" s="733"/>
      <c r="P253" s="734">
        <f t="shared" si="19"/>
        <v>0</v>
      </c>
      <c r="Q253" s="735">
        <v>20</v>
      </c>
      <c r="R253" s="734" t="str">
        <f t="shared" si="20"/>
        <v/>
      </c>
      <c r="S253" s="736" t="s">
        <v>1970</v>
      </c>
      <c r="T253" s="733" t="s">
        <v>2231</v>
      </c>
      <c r="U253" s="733" t="s">
        <v>387</v>
      </c>
      <c r="V253" s="733"/>
      <c r="W253" s="733"/>
      <c r="X253" s="725"/>
      <c r="Y253" s="726"/>
      <c r="Z253" s="726"/>
      <c r="AA253" s="726"/>
      <c r="AB253" s="726"/>
      <c r="AC253" s="726"/>
      <c r="AD253" s="726"/>
      <c r="AE253" s="726"/>
      <c r="AF253" s="726"/>
      <c r="AG253" s="726"/>
      <c r="AH253" s="726"/>
      <c r="AI253" s="726"/>
      <c r="AJ253" s="726"/>
      <c r="AK253" s="726"/>
      <c r="AL253" s="726"/>
      <c r="AM253" s="726"/>
      <c r="AN253" s="726"/>
      <c r="AO253" s="726"/>
      <c r="AP253" s="726"/>
      <c r="AQ253" s="726"/>
      <c r="AR253" s="726"/>
      <c r="AS253" s="726"/>
      <c r="AT253" s="726"/>
      <c r="AU253" s="726"/>
      <c r="AV253" s="726"/>
      <c r="AW253" s="726"/>
      <c r="AX253" s="726"/>
      <c r="AY253" s="726"/>
      <c r="AZ253" s="726"/>
      <c r="BA253" s="726"/>
      <c r="BB253" s="726"/>
      <c r="BC253" s="726"/>
      <c r="BD253" s="726"/>
      <c r="BE253" s="726"/>
      <c r="BF253" s="726"/>
      <c r="BG253" s="726"/>
      <c r="BH253" s="726"/>
      <c r="BI253" s="726"/>
      <c r="BJ253" s="726"/>
      <c r="BK253" s="726"/>
      <c r="BL253" s="726"/>
      <c r="BM253" s="726"/>
      <c r="BN253" s="726"/>
      <c r="BO253" s="726"/>
      <c r="BP253" s="726"/>
      <c r="BQ253" s="726"/>
      <c r="BR253" s="726"/>
      <c r="BS253" s="726"/>
      <c r="BT253" s="726"/>
    </row>
    <row r="254" spans="1:72" s="703" customFormat="1" hidden="1" x14ac:dyDescent="0.3">
      <c r="A254" s="702">
        <f t="shared" si="21"/>
        <v>0</v>
      </c>
      <c r="B254" s="703">
        <v>2022</v>
      </c>
      <c r="C254" s="703">
        <v>0</v>
      </c>
      <c r="D254" s="731" t="s">
        <v>1965</v>
      </c>
      <c r="E254" s="728">
        <v>15</v>
      </c>
      <c r="F254" s="729"/>
      <c r="G254" s="730"/>
      <c r="H254" s="731" t="s">
        <v>2149</v>
      </c>
      <c r="I254" s="731" t="s">
        <v>1713</v>
      </c>
      <c r="J254" s="731" t="s">
        <v>404</v>
      </c>
      <c r="K254" s="731" t="s">
        <v>324</v>
      </c>
      <c r="L254" s="731"/>
      <c r="M254" s="732"/>
      <c r="N254" s="731" t="s">
        <v>2150</v>
      </c>
      <c r="O254" s="733" t="s">
        <v>222</v>
      </c>
      <c r="P254" s="734">
        <f t="shared" si="19"/>
        <v>0</v>
      </c>
      <c r="Q254" s="735">
        <v>75</v>
      </c>
      <c r="R254" s="734" t="str">
        <f t="shared" si="20"/>
        <v/>
      </c>
      <c r="S254" s="736" t="s">
        <v>2151</v>
      </c>
      <c r="T254" s="733" t="s">
        <v>2231</v>
      </c>
      <c r="U254" s="733" t="s">
        <v>367</v>
      </c>
      <c r="V254" s="733"/>
      <c r="W254" s="733" t="s">
        <v>2152</v>
      </c>
      <c r="X254" s="725"/>
      <c r="Y254" s="726"/>
      <c r="Z254" s="726"/>
      <c r="AA254" s="726"/>
      <c r="AB254" s="726"/>
      <c r="AC254" s="726"/>
      <c r="AD254" s="726"/>
      <c r="AE254" s="726"/>
      <c r="AF254" s="726"/>
      <c r="AG254" s="726"/>
      <c r="AH254" s="726"/>
      <c r="AI254" s="726"/>
      <c r="AJ254" s="726"/>
      <c r="AK254" s="726"/>
      <c r="AL254" s="726"/>
      <c r="AM254" s="726"/>
      <c r="AN254" s="726"/>
      <c r="AO254" s="726"/>
      <c r="AP254" s="726"/>
      <c r="AQ254" s="726"/>
      <c r="AR254" s="726"/>
      <c r="AS254" s="726"/>
      <c r="AT254" s="726"/>
      <c r="AU254" s="726"/>
      <c r="AV254" s="726"/>
      <c r="AW254" s="726"/>
      <c r="AX254" s="726"/>
      <c r="AY254" s="726"/>
      <c r="AZ254" s="726"/>
      <c r="BA254" s="726"/>
      <c r="BB254" s="726"/>
      <c r="BC254" s="726"/>
      <c r="BD254" s="726"/>
      <c r="BE254" s="726"/>
      <c r="BF254" s="726"/>
      <c r="BG254" s="726"/>
      <c r="BH254" s="726"/>
      <c r="BI254" s="726"/>
      <c r="BJ254" s="726"/>
      <c r="BK254" s="726"/>
      <c r="BL254" s="726"/>
      <c r="BM254" s="726"/>
      <c r="BN254" s="726"/>
      <c r="BO254" s="726"/>
      <c r="BP254" s="726"/>
      <c r="BQ254" s="726"/>
      <c r="BR254" s="726"/>
      <c r="BS254" s="726"/>
      <c r="BT254" s="726"/>
    </row>
    <row r="255" spans="1:72" s="703" customFormat="1" hidden="1" x14ac:dyDescent="0.3">
      <c r="A255" s="702">
        <f t="shared" si="21"/>
        <v>0</v>
      </c>
      <c r="B255" s="703">
        <v>2022</v>
      </c>
      <c r="C255" s="703">
        <v>0</v>
      </c>
      <c r="D255" s="731" t="s">
        <v>843</v>
      </c>
      <c r="E255" s="728">
        <v>10</v>
      </c>
      <c r="F255" s="729"/>
      <c r="G255" s="730"/>
      <c r="H255" s="731" t="s">
        <v>1980</v>
      </c>
      <c r="I255" s="731" t="s">
        <v>208</v>
      </c>
      <c r="J255" s="731" t="s">
        <v>352</v>
      </c>
      <c r="K255" s="731" t="s">
        <v>324</v>
      </c>
      <c r="L255" s="731"/>
      <c r="M255" s="732"/>
      <c r="N255" s="731" t="s">
        <v>1981</v>
      </c>
      <c r="O255" s="733"/>
      <c r="P255" s="734">
        <f t="shared" si="19"/>
        <v>0</v>
      </c>
      <c r="Q255" s="735">
        <v>50</v>
      </c>
      <c r="R255" s="734" t="str">
        <f t="shared" si="20"/>
        <v/>
      </c>
      <c r="S255" s="736" t="s">
        <v>1982</v>
      </c>
      <c r="T255" s="733" t="s">
        <v>2228</v>
      </c>
      <c r="U255" s="733" t="s">
        <v>330</v>
      </c>
      <c r="V255" s="733"/>
      <c r="W255" s="733"/>
      <c r="X255" s="725"/>
      <c r="Y255" s="726"/>
      <c r="Z255" s="726"/>
      <c r="AA255" s="726"/>
      <c r="AB255" s="726"/>
      <c r="AC255" s="726"/>
      <c r="AD255" s="726"/>
      <c r="AE255" s="726"/>
      <c r="AF255" s="726"/>
      <c r="AG255" s="726"/>
      <c r="AH255" s="726"/>
      <c r="AI255" s="726"/>
      <c r="AJ255" s="726"/>
      <c r="AK255" s="726"/>
      <c r="AL255" s="726"/>
      <c r="AM255" s="726"/>
      <c r="AN255" s="726"/>
      <c r="AO255" s="726"/>
      <c r="AP255" s="726"/>
      <c r="AQ255" s="726"/>
      <c r="AR255" s="726"/>
      <c r="AS255" s="726"/>
      <c r="AT255" s="726"/>
      <c r="AU255" s="726"/>
      <c r="AV255" s="726"/>
      <c r="AW255" s="726"/>
      <c r="AX255" s="726"/>
      <c r="AY255" s="726"/>
      <c r="AZ255" s="726"/>
      <c r="BA255" s="726"/>
      <c r="BB255" s="726"/>
      <c r="BC255" s="726"/>
      <c r="BD255" s="726"/>
      <c r="BE255" s="726"/>
      <c r="BF255" s="726"/>
      <c r="BG255" s="726"/>
      <c r="BH255" s="726"/>
      <c r="BI255" s="726"/>
      <c r="BJ255" s="726"/>
      <c r="BK255" s="726"/>
      <c r="BL255" s="726"/>
      <c r="BM255" s="726"/>
      <c r="BN255" s="726"/>
      <c r="BO255" s="726"/>
      <c r="BP255" s="726"/>
      <c r="BQ255" s="726"/>
      <c r="BR255" s="726"/>
      <c r="BS255" s="726"/>
      <c r="BT255" s="726"/>
    </row>
    <row r="256" spans="1:72" s="703" customFormat="1" hidden="1" x14ac:dyDescent="0.3">
      <c r="A256" s="702">
        <f t="shared" si="21"/>
        <v>0</v>
      </c>
      <c r="B256" s="703">
        <v>2022</v>
      </c>
      <c r="C256" s="703">
        <v>0</v>
      </c>
      <c r="D256" s="731" t="s">
        <v>1915</v>
      </c>
      <c r="E256" s="728"/>
      <c r="F256" s="729"/>
      <c r="G256" s="730">
        <v>25</v>
      </c>
      <c r="H256" s="731" t="s">
        <v>1943</v>
      </c>
      <c r="I256" s="731" t="s">
        <v>1944</v>
      </c>
      <c r="J256" s="731" t="s">
        <v>352</v>
      </c>
      <c r="K256" s="731" t="s">
        <v>324</v>
      </c>
      <c r="L256" s="731"/>
      <c r="M256" s="732"/>
      <c r="N256" s="731" t="s">
        <v>1945</v>
      </c>
      <c r="O256" s="733" t="s">
        <v>438</v>
      </c>
      <c r="P256" s="734">
        <f t="shared" ref="P256:P319" si="22">IF($C256 &gt; 0,5*E256+5*F256+5*G256,0)</f>
        <v>0</v>
      </c>
      <c r="Q256" s="735">
        <v>125</v>
      </c>
      <c r="R256" s="734" t="str">
        <f t="shared" si="20"/>
        <v/>
      </c>
      <c r="S256" s="736" t="s">
        <v>216</v>
      </c>
      <c r="T256" s="733" t="s">
        <v>2228</v>
      </c>
      <c r="U256" s="733" t="s">
        <v>326</v>
      </c>
      <c r="V256" s="733"/>
      <c r="W256" s="733"/>
      <c r="X256" s="725"/>
      <c r="Y256" s="726"/>
      <c r="Z256" s="726"/>
      <c r="AA256" s="726"/>
      <c r="AB256" s="726"/>
      <c r="AC256" s="726"/>
      <c r="AD256" s="726"/>
      <c r="AE256" s="726"/>
      <c r="AF256" s="726"/>
      <c r="AG256" s="726"/>
      <c r="AH256" s="726"/>
      <c r="AI256" s="726"/>
      <c r="AJ256" s="726"/>
      <c r="AK256" s="726"/>
      <c r="AL256" s="726"/>
      <c r="AM256" s="726"/>
      <c r="AN256" s="726"/>
      <c r="AO256" s="726"/>
      <c r="AP256" s="726"/>
      <c r="AQ256" s="726"/>
      <c r="AR256" s="726"/>
      <c r="AS256" s="726"/>
      <c r="AT256" s="726"/>
      <c r="AU256" s="726"/>
      <c r="AV256" s="726"/>
      <c r="AW256" s="726"/>
      <c r="AX256" s="726"/>
      <c r="AY256" s="726"/>
      <c r="AZ256" s="726"/>
      <c r="BA256" s="726"/>
      <c r="BB256" s="726"/>
      <c r="BC256" s="726"/>
      <c r="BD256" s="726"/>
      <c r="BE256" s="726"/>
      <c r="BF256" s="726"/>
      <c r="BG256" s="726"/>
      <c r="BH256" s="726"/>
      <c r="BI256" s="726"/>
      <c r="BJ256" s="726"/>
      <c r="BK256" s="726"/>
      <c r="BL256" s="726"/>
      <c r="BM256" s="726"/>
      <c r="BN256" s="726"/>
      <c r="BO256" s="726"/>
      <c r="BP256" s="726"/>
      <c r="BQ256" s="726"/>
      <c r="BR256" s="726"/>
      <c r="BS256" s="726"/>
      <c r="BT256" s="726"/>
    </row>
    <row r="257" spans="1:72" s="703" customFormat="1" hidden="1" x14ac:dyDescent="0.3">
      <c r="A257" s="702">
        <f t="shared" si="21"/>
        <v>0</v>
      </c>
      <c r="B257" s="703">
        <v>2022</v>
      </c>
      <c r="C257" s="703">
        <v>0</v>
      </c>
      <c r="D257" s="731" t="s">
        <v>1915</v>
      </c>
      <c r="E257" s="728"/>
      <c r="F257" s="729"/>
      <c r="G257" s="730">
        <v>15</v>
      </c>
      <c r="H257" s="731" t="s">
        <v>1957</v>
      </c>
      <c r="I257" s="731" t="s">
        <v>1944</v>
      </c>
      <c r="J257" s="731" t="s">
        <v>352</v>
      </c>
      <c r="K257" s="731" t="s">
        <v>324</v>
      </c>
      <c r="L257" s="731"/>
      <c r="M257" s="732"/>
      <c r="N257" s="731" t="s">
        <v>1945</v>
      </c>
      <c r="O257" s="733"/>
      <c r="P257" s="734">
        <f t="shared" si="22"/>
        <v>0</v>
      </c>
      <c r="Q257" s="735">
        <v>75</v>
      </c>
      <c r="R257" s="734" t="str">
        <f t="shared" si="20"/>
        <v/>
      </c>
      <c r="S257" s="736" t="s">
        <v>216</v>
      </c>
      <c r="T257" s="733" t="s">
        <v>2228</v>
      </c>
      <c r="U257" s="733" t="s">
        <v>326</v>
      </c>
      <c r="V257" s="733"/>
      <c r="W257" s="733"/>
      <c r="X257" s="725"/>
      <c r="Y257" s="726"/>
      <c r="Z257" s="726"/>
      <c r="AA257" s="726"/>
      <c r="AB257" s="726"/>
      <c r="AC257" s="726"/>
      <c r="AD257" s="726"/>
      <c r="AE257" s="726"/>
      <c r="AF257" s="726"/>
      <c r="AG257" s="726"/>
      <c r="AH257" s="726"/>
      <c r="AI257" s="726"/>
      <c r="AJ257" s="726"/>
      <c r="AK257" s="726"/>
      <c r="AL257" s="726"/>
      <c r="AM257" s="726"/>
      <c r="AN257" s="726"/>
      <c r="AO257" s="726"/>
      <c r="AP257" s="726"/>
      <c r="AQ257" s="726"/>
      <c r="AR257" s="726"/>
      <c r="AS257" s="726"/>
      <c r="AT257" s="726"/>
      <c r="AU257" s="726"/>
      <c r="AV257" s="726"/>
      <c r="AW257" s="726"/>
      <c r="AX257" s="726"/>
      <c r="AY257" s="726"/>
      <c r="AZ257" s="726"/>
      <c r="BA257" s="726"/>
      <c r="BB257" s="726"/>
      <c r="BC257" s="726"/>
      <c r="BD257" s="726"/>
      <c r="BE257" s="726"/>
      <c r="BF257" s="726"/>
      <c r="BG257" s="726"/>
      <c r="BH257" s="726"/>
      <c r="BI257" s="726"/>
      <c r="BJ257" s="726"/>
      <c r="BK257" s="726"/>
      <c r="BL257" s="726"/>
      <c r="BM257" s="726"/>
      <c r="BN257" s="726"/>
      <c r="BO257" s="726"/>
      <c r="BP257" s="726"/>
      <c r="BQ257" s="726"/>
      <c r="BR257" s="726"/>
      <c r="BS257" s="726"/>
      <c r="BT257" s="726"/>
    </row>
    <row r="258" spans="1:72" s="703" customFormat="1" hidden="1" x14ac:dyDescent="0.3">
      <c r="A258" s="702">
        <f t="shared" si="21"/>
        <v>0</v>
      </c>
      <c r="B258" s="703">
        <v>2022</v>
      </c>
      <c r="C258" s="703">
        <v>0</v>
      </c>
      <c r="D258" s="731" t="s">
        <v>1915</v>
      </c>
      <c r="E258" s="728"/>
      <c r="F258" s="729"/>
      <c r="G258" s="730">
        <v>10</v>
      </c>
      <c r="H258" s="731" t="s">
        <v>1951</v>
      </c>
      <c r="I258" s="731" t="s">
        <v>1944</v>
      </c>
      <c r="J258" s="731" t="s">
        <v>352</v>
      </c>
      <c r="K258" s="731" t="s">
        <v>324</v>
      </c>
      <c r="L258" s="731"/>
      <c r="M258" s="732"/>
      <c r="N258" s="731" t="s">
        <v>1952</v>
      </c>
      <c r="O258" s="733" t="s">
        <v>222</v>
      </c>
      <c r="P258" s="734">
        <f t="shared" si="22"/>
        <v>0</v>
      </c>
      <c r="Q258" s="735">
        <v>50</v>
      </c>
      <c r="R258" s="734" t="str">
        <f t="shared" si="20"/>
        <v/>
      </c>
      <c r="S258" s="736" t="s">
        <v>216</v>
      </c>
      <c r="T258" s="733" t="s">
        <v>2228</v>
      </c>
      <c r="U258" s="733" t="s">
        <v>326</v>
      </c>
      <c r="V258" s="733"/>
      <c r="W258" s="733" t="s">
        <v>2173</v>
      </c>
      <c r="X258" s="725"/>
      <c r="Y258" s="726"/>
      <c r="Z258" s="726"/>
      <c r="AA258" s="726"/>
      <c r="AB258" s="726"/>
      <c r="AC258" s="726"/>
      <c r="AD258" s="726"/>
      <c r="AE258" s="726"/>
      <c r="AF258" s="726"/>
      <c r="AG258" s="726"/>
      <c r="AH258" s="726"/>
      <c r="AI258" s="726"/>
      <c r="AJ258" s="726"/>
      <c r="AK258" s="726"/>
      <c r="AL258" s="726"/>
      <c r="AM258" s="726"/>
      <c r="AN258" s="726"/>
      <c r="AO258" s="726"/>
      <c r="AP258" s="726"/>
      <c r="AQ258" s="726"/>
      <c r="AR258" s="726"/>
      <c r="AS258" s="726"/>
      <c r="AT258" s="726"/>
      <c r="AU258" s="726"/>
      <c r="AV258" s="726"/>
      <c r="AW258" s="726"/>
      <c r="AX258" s="726"/>
      <c r="AY258" s="726"/>
      <c r="AZ258" s="726"/>
      <c r="BA258" s="726"/>
      <c r="BB258" s="726"/>
      <c r="BC258" s="726"/>
      <c r="BD258" s="726"/>
      <c r="BE258" s="726"/>
      <c r="BF258" s="726"/>
      <c r="BG258" s="726"/>
      <c r="BH258" s="726"/>
      <c r="BI258" s="726"/>
      <c r="BJ258" s="726"/>
      <c r="BK258" s="726"/>
      <c r="BL258" s="726"/>
      <c r="BM258" s="726"/>
      <c r="BN258" s="726"/>
      <c r="BO258" s="726"/>
      <c r="BP258" s="726"/>
      <c r="BQ258" s="726"/>
      <c r="BR258" s="726"/>
      <c r="BS258" s="726"/>
      <c r="BT258" s="726"/>
    </row>
    <row r="259" spans="1:72" s="703" customFormat="1" hidden="1" x14ac:dyDescent="0.3">
      <c r="A259" s="702">
        <f t="shared" si="21"/>
        <v>0</v>
      </c>
      <c r="B259" s="703">
        <v>2022</v>
      </c>
      <c r="C259" s="703">
        <v>0</v>
      </c>
      <c r="D259" s="731" t="s">
        <v>1965</v>
      </c>
      <c r="E259" s="728"/>
      <c r="F259" s="729">
        <v>10</v>
      </c>
      <c r="G259" s="730"/>
      <c r="H259" s="731" t="s">
        <v>521</v>
      </c>
      <c r="I259" s="731" t="s">
        <v>522</v>
      </c>
      <c r="J259" s="731" t="s">
        <v>352</v>
      </c>
      <c r="K259" s="731" t="s">
        <v>324</v>
      </c>
      <c r="L259" s="731"/>
      <c r="M259" s="732"/>
      <c r="N259" s="731"/>
      <c r="O259" s="733"/>
      <c r="P259" s="734">
        <f t="shared" si="22"/>
        <v>0</v>
      </c>
      <c r="Q259" s="735">
        <v>50</v>
      </c>
      <c r="R259" s="734" t="str">
        <f t="shared" si="20"/>
        <v/>
      </c>
      <c r="S259" s="736" t="s">
        <v>1970</v>
      </c>
      <c r="T259" s="733" t="s">
        <v>2228</v>
      </c>
      <c r="U259" s="733" t="s">
        <v>347</v>
      </c>
      <c r="V259" s="733"/>
      <c r="W259" s="733"/>
      <c r="X259" s="725"/>
      <c r="Y259" s="726"/>
      <c r="Z259" s="726"/>
      <c r="AA259" s="726"/>
      <c r="AB259" s="726"/>
      <c r="AC259" s="726"/>
      <c r="AD259" s="726"/>
      <c r="AE259" s="726"/>
      <c r="AF259" s="726"/>
      <c r="AG259" s="726"/>
      <c r="AH259" s="726"/>
      <c r="AI259" s="726"/>
      <c r="AJ259" s="726"/>
      <c r="AK259" s="726"/>
      <c r="AL259" s="726"/>
      <c r="AM259" s="726"/>
      <c r="AN259" s="726"/>
      <c r="AO259" s="726"/>
      <c r="AP259" s="726"/>
      <c r="AQ259" s="726"/>
      <c r="AR259" s="726"/>
      <c r="AS259" s="726"/>
      <c r="AT259" s="726"/>
      <c r="AU259" s="726"/>
      <c r="AV259" s="726"/>
      <c r="AW259" s="726"/>
      <c r="AX259" s="726"/>
      <c r="AY259" s="726"/>
      <c r="AZ259" s="726"/>
      <c r="BA259" s="726"/>
      <c r="BB259" s="726"/>
      <c r="BC259" s="726"/>
      <c r="BD259" s="726"/>
      <c r="BE259" s="726"/>
      <c r="BF259" s="726"/>
      <c r="BG259" s="726"/>
      <c r="BH259" s="726"/>
      <c r="BI259" s="726"/>
      <c r="BJ259" s="726"/>
      <c r="BK259" s="726"/>
      <c r="BL259" s="726"/>
      <c r="BM259" s="726"/>
      <c r="BN259" s="726"/>
      <c r="BO259" s="726"/>
      <c r="BP259" s="726"/>
      <c r="BQ259" s="726"/>
      <c r="BR259" s="726"/>
      <c r="BS259" s="726"/>
      <c r="BT259" s="726"/>
    </row>
    <row r="260" spans="1:72" s="703" customFormat="1" hidden="1" x14ac:dyDescent="0.3">
      <c r="A260" s="702">
        <f t="shared" si="21"/>
        <v>0</v>
      </c>
      <c r="B260" s="703">
        <v>2022</v>
      </c>
      <c r="C260" s="703">
        <v>0</v>
      </c>
      <c r="D260" s="731" t="s">
        <v>1915</v>
      </c>
      <c r="E260" s="728"/>
      <c r="F260" s="729"/>
      <c r="G260" s="730">
        <v>45</v>
      </c>
      <c r="H260" s="731" t="s">
        <v>1916</v>
      </c>
      <c r="I260" s="731" t="s">
        <v>1917</v>
      </c>
      <c r="J260" s="731" t="s">
        <v>2223</v>
      </c>
      <c r="K260" s="731" t="s">
        <v>324</v>
      </c>
      <c r="L260" s="731">
        <v>43202</v>
      </c>
      <c r="M260" s="732"/>
      <c r="N260" s="731"/>
      <c r="O260" s="733" t="s">
        <v>222</v>
      </c>
      <c r="P260" s="734">
        <f t="shared" si="22"/>
        <v>0</v>
      </c>
      <c r="Q260" s="735">
        <v>225</v>
      </c>
      <c r="R260" s="734" t="str">
        <f t="shared" si="20"/>
        <v/>
      </c>
      <c r="S260" s="736" t="s">
        <v>1919</v>
      </c>
      <c r="T260" s="733" t="s">
        <v>2228</v>
      </c>
      <c r="U260" s="733" t="s">
        <v>348</v>
      </c>
      <c r="V260" s="733"/>
      <c r="W260" s="733" t="s">
        <v>1918</v>
      </c>
      <c r="X260" s="725"/>
      <c r="Y260" s="726"/>
      <c r="Z260" s="726"/>
      <c r="AA260" s="726"/>
      <c r="AB260" s="726"/>
      <c r="AC260" s="726"/>
      <c r="AD260" s="726"/>
      <c r="AE260" s="726"/>
      <c r="AF260" s="726"/>
      <c r="AG260" s="726"/>
      <c r="AH260" s="726"/>
      <c r="AI260" s="726"/>
      <c r="AJ260" s="726"/>
      <c r="AK260" s="726"/>
      <c r="AL260" s="726"/>
      <c r="AM260" s="726"/>
      <c r="AN260" s="726"/>
      <c r="AO260" s="726"/>
      <c r="AP260" s="726"/>
      <c r="AQ260" s="726"/>
      <c r="AR260" s="726"/>
      <c r="AS260" s="726"/>
      <c r="AT260" s="726"/>
      <c r="AU260" s="726"/>
      <c r="AV260" s="726"/>
      <c r="AW260" s="726"/>
      <c r="AX260" s="726"/>
      <c r="AY260" s="726"/>
      <c r="AZ260" s="726"/>
      <c r="BA260" s="726"/>
      <c r="BB260" s="726"/>
      <c r="BC260" s="726"/>
      <c r="BD260" s="726"/>
      <c r="BE260" s="726"/>
      <c r="BF260" s="726"/>
      <c r="BG260" s="726"/>
      <c r="BH260" s="726"/>
      <c r="BI260" s="726"/>
      <c r="BJ260" s="726"/>
      <c r="BK260" s="726"/>
      <c r="BL260" s="726"/>
      <c r="BM260" s="726"/>
      <c r="BN260" s="726"/>
      <c r="BO260" s="726"/>
      <c r="BP260" s="726"/>
      <c r="BQ260" s="726"/>
      <c r="BR260" s="726"/>
      <c r="BS260" s="726"/>
      <c r="BT260" s="726"/>
    </row>
    <row r="261" spans="1:72" s="703" customFormat="1" hidden="1" x14ac:dyDescent="0.3">
      <c r="A261" s="702">
        <f t="shared" si="21"/>
        <v>0</v>
      </c>
      <c r="B261" s="703">
        <v>2022</v>
      </c>
      <c r="C261" s="703">
        <v>0</v>
      </c>
      <c r="D261" s="731" t="s">
        <v>1965</v>
      </c>
      <c r="E261" s="728">
        <v>40</v>
      </c>
      <c r="F261" s="729"/>
      <c r="G261" s="730"/>
      <c r="H261" s="731" t="s">
        <v>2067</v>
      </c>
      <c r="I261" s="731" t="s">
        <v>2068</v>
      </c>
      <c r="J261" s="731" t="s">
        <v>2223</v>
      </c>
      <c r="K261" s="731" t="s">
        <v>324</v>
      </c>
      <c r="L261" s="731"/>
      <c r="M261" s="732"/>
      <c r="N261" s="731" t="s">
        <v>2069</v>
      </c>
      <c r="O261" s="733"/>
      <c r="P261" s="734">
        <f t="shared" si="22"/>
        <v>0</v>
      </c>
      <c r="Q261" s="735">
        <v>200</v>
      </c>
      <c r="R261" s="734" t="str">
        <f t="shared" si="20"/>
        <v/>
      </c>
      <c r="S261" s="736" t="s">
        <v>2070</v>
      </c>
      <c r="T261" s="733" t="s">
        <v>2228</v>
      </c>
      <c r="U261" s="733" t="s">
        <v>338</v>
      </c>
      <c r="V261" s="733"/>
      <c r="W261" s="733"/>
      <c r="X261" s="725"/>
      <c r="Y261" s="726"/>
      <c r="Z261" s="726"/>
      <c r="AA261" s="726"/>
      <c r="AB261" s="726"/>
      <c r="AC261" s="726"/>
      <c r="AD261" s="726"/>
      <c r="AE261" s="726"/>
      <c r="AF261" s="726"/>
      <c r="AG261" s="726"/>
      <c r="AH261" s="726"/>
      <c r="AI261" s="726"/>
      <c r="AJ261" s="726"/>
      <c r="AK261" s="726"/>
      <c r="AL261" s="726"/>
      <c r="AM261" s="726"/>
      <c r="AN261" s="726"/>
      <c r="AO261" s="726"/>
      <c r="AP261" s="726"/>
      <c r="AQ261" s="726"/>
      <c r="AR261" s="726"/>
      <c r="AS261" s="726"/>
      <c r="AT261" s="726"/>
      <c r="AU261" s="726"/>
      <c r="AV261" s="726"/>
      <c r="AW261" s="726"/>
      <c r="AX261" s="726"/>
      <c r="AY261" s="726"/>
      <c r="AZ261" s="726"/>
      <c r="BA261" s="726"/>
      <c r="BB261" s="726"/>
      <c r="BC261" s="726"/>
      <c r="BD261" s="726"/>
      <c r="BE261" s="726"/>
      <c r="BF261" s="726"/>
      <c r="BG261" s="726"/>
      <c r="BH261" s="726"/>
      <c r="BI261" s="726"/>
      <c r="BJ261" s="726"/>
      <c r="BK261" s="726"/>
      <c r="BL261" s="726"/>
      <c r="BM261" s="726"/>
      <c r="BN261" s="726"/>
      <c r="BO261" s="726"/>
      <c r="BP261" s="726"/>
      <c r="BQ261" s="726"/>
      <c r="BR261" s="726"/>
      <c r="BS261" s="726"/>
      <c r="BT261" s="726"/>
    </row>
    <row r="262" spans="1:72" s="703" customFormat="1" hidden="1" x14ac:dyDescent="0.3">
      <c r="A262" s="702">
        <f t="shared" si="21"/>
        <v>0</v>
      </c>
      <c r="B262" s="703">
        <v>2022</v>
      </c>
      <c r="C262" s="703">
        <v>0</v>
      </c>
      <c r="D262" s="731" t="s">
        <v>1915</v>
      </c>
      <c r="E262" s="728"/>
      <c r="F262" s="729">
        <v>15</v>
      </c>
      <c r="G262" s="730"/>
      <c r="H262" s="731" t="s">
        <v>1920</v>
      </c>
      <c r="I262" s="731" t="s">
        <v>1921</v>
      </c>
      <c r="J262" s="731" t="s">
        <v>2223</v>
      </c>
      <c r="K262" s="731" t="s">
        <v>324</v>
      </c>
      <c r="L262" s="731">
        <v>43204</v>
      </c>
      <c r="M262" s="732"/>
      <c r="N262" s="731"/>
      <c r="O262" s="733" t="s">
        <v>222</v>
      </c>
      <c r="P262" s="734">
        <f t="shared" si="22"/>
        <v>0</v>
      </c>
      <c r="Q262" s="735">
        <v>75</v>
      </c>
      <c r="R262" s="734" t="str">
        <f t="shared" si="20"/>
        <v/>
      </c>
      <c r="S262" s="736"/>
      <c r="T262" s="733" t="s">
        <v>2228</v>
      </c>
      <c r="U262" s="709" t="s">
        <v>345</v>
      </c>
      <c r="V262" s="733"/>
      <c r="W262" s="733" t="s">
        <v>1922</v>
      </c>
      <c r="X262" s="725"/>
      <c r="Y262" s="726"/>
      <c r="Z262" s="726"/>
      <c r="AA262" s="726"/>
      <c r="AB262" s="726"/>
      <c r="AC262" s="726"/>
      <c r="AD262" s="726"/>
      <c r="AE262" s="726"/>
      <c r="AF262" s="726"/>
      <c r="AG262" s="726"/>
      <c r="AH262" s="726"/>
      <c r="AI262" s="726"/>
      <c r="AJ262" s="726"/>
      <c r="AK262" s="726"/>
      <c r="AL262" s="726"/>
      <c r="AM262" s="726"/>
      <c r="AN262" s="726"/>
      <c r="AO262" s="726"/>
      <c r="AP262" s="726"/>
      <c r="AQ262" s="726"/>
      <c r="AR262" s="726"/>
      <c r="AS262" s="726"/>
      <c r="AT262" s="726"/>
      <c r="AU262" s="726"/>
      <c r="AV262" s="726"/>
      <c r="AW262" s="726"/>
      <c r="AX262" s="726"/>
      <c r="AY262" s="726"/>
      <c r="AZ262" s="726"/>
      <c r="BA262" s="726"/>
      <c r="BB262" s="726"/>
      <c r="BC262" s="726"/>
      <c r="BD262" s="726"/>
      <c r="BE262" s="726"/>
      <c r="BF262" s="726"/>
      <c r="BG262" s="726"/>
      <c r="BH262" s="726"/>
      <c r="BI262" s="726"/>
      <c r="BJ262" s="726"/>
      <c r="BK262" s="726"/>
      <c r="BL262" s="726"/>
      <c r="BM262" s="726"/>
      <c r="BN262" s="726"/>
      <c r="BO262" s="726"/>
      <c r="BP262" s="726"/>
      <c r="BQ262" s="726"/>
      <c r="BR262" s="726"/>
      <c r="BS262" s="726"/>
      <c r="BT262" s="726"/>
    </row>
    <row r="263" spans="1:72" s="703" customFormat="1" hidden="1" x14ac:dyDescent="0.3">
      <c r="A263" s="702">
        <f t="shared" si="21"/>
        <v>0</v>
      </c>
      <c r="B263" s="703">
        <v>2022</v>
      </c>
      <c r="C263" s="703">
        <v>0</v>
      </c>
      <c r="D263" s="731" t="s">
        <v>1965</v>
      </c>
      <c r="E263" s="728">
        <v>8</v>
      </c>
      <c r="F263" s="729"/>
      <c r="G263" s="730"/>
      <c r="H263" s="731" t="s">
        <v>164</v>
      </c>
      <c r="I263" s="731" t="s">
        <v>1227</v>
      </c>
      <c r="J263" s="731" t="s">
        <v>431</v>
      </c>
      <c r="K263" s="731" t="s">
        <v>324</v>
      </c>
      <c r="L263" s="731"/>
      <c r="M263" s="732"/>
      <c r="N263" s="731" t="s">
        <v>1228</v>
      </c>
      <c r="O263" s="733" t="s">
        <v>222</v>
      </c>
      <c r="P263" s="734">
        <f t="shared" si="22"/>
        <v>0</v>
      </c>
      <c r="Q263" s="735">
        <v>40</v>
      </c>
      <c r="R263" s="734" t="str">
        <f t="shared" si="20"/>
        <v/>
      </c>
      <c r="S263" s="736" t="s">
        <v>216</v>
      </c>
      <c r="T263" s="733" t="s">
        <v>2228</v>
      </c>
      <c r="U263" s="721" t="s">
        <v>340</v>
      </c>
      <c r="V263" s="733"/>
      <c r="W263" s="733" t="s">
        <v>2066</v>
      </c>
      <c r="X263" s="725"/>
      <c r="Y263" s="726"/>
      <c r="Z263" s="726"/>
      <c r="AA263" s="726"/>
      <c r="AB263" s="726"/>
      <c r="AC263" s="726"/>
      <c r="AD263" s="726"/>
      <c r="AE263" s="726"/>
      <c r="AF263" s="726"/>
      <c r="AG263" s="726"/>
      <c r="AH263" s="726"/>
      <c r="AI263" s="726"/>
      <c r="AJ263" s="726"/>
      <c r="AK263" s="726"/>
      <c r="AL263" s="726"/>
      <c r="AM263" s="726"/>
      <c r="AN263" s="726"/>
      <c r="AO263" s="726"/>
      <c r="AP263" s="726"/>
      <c r="AQ263" s="726"/>
      <c r="AR263" s="726"/>
      <c r="AS263" s="726"/>
      <c r="AT263" s="726"/>
      <c r="AU263" s="726"/>
      <c r="AV263" s="726"/>
      <c r="AW263" s="726"/>
      <c r="AX263" s="726"/>
      <c r="AY263" s="726"/>
      <c r="AZ263" s="726"/>
      <c r="BA263" s="726"/>
      <c r="BB263" s="726"/>
      <c r="BC263" s="726"/>
      <c r="BD263" s="726"/>
      <c r="BE263" s="726"/>
      <c r="BF263" s="726"/>
      <c r="BG263" s="726"/>
      <c r="BH263" s="726"/>
      <c r="BI263" s="726"/>
      <c r="BJ263" s="726"/>
      <c r="BK263" s="726"/>
      <c r="BL263" s="726"/>
      <c r="BM263" s="726"/>
      <c r="BN263" s="726"/>
      <c r="BO263" s="726"/>
      <c r="BP263" s="726"/>
      <c r="BQ263" s="726"/>
      <c r="BR263" s="726"/>
      <c r="BS263" s="726"/>
      <c r="BT263" s="726"/>
    </row>
    <row r="264" spans="1:72" s="703" customFormat="1" hidden="1" x14ac:dyDescent="0.3">
      <c r="A264" s="702">
        <f t="shared" si="21"/>
        <v>0</v>
      </c>
      <c r="B264" s="703">
        <v>2022</v>
      </c>
      <c r="C264" s="703">
        <v>0</v>
      </c>
      <c r="D264" s="731" t="s">
        <v>2110</v>
      </c>
      <c r="E264" s="728">
        <v>8</v>
      </c>
      <c r="F264" s="729"/>
      <c r="G264" s="730"/>
      <c r="H264" s="731" t="s">
        <v>164</v>
      </c>
      <c r="I264" s="731" t="s">
        <v>1227</v>
      </c>
      <c r="J264" s="731" t="s">
        <v>431</v>
      </c>
      <c r="K264" s="731" t="s">
        <v>324</v>
      </c>
      <c r="L264" s="731"/>
      <c r="M264" s="732"/>
      <c r="N264" s="731" t="s">
        <v>2113</v>
      </c>
      <c r="O264" s="733" t="s">
        <v>222</v>
      </c>
      <c r="P264" s="734">
        <f t="shared" si="22"/>
        <v>0</v>
      </c>
      <c r="Q264" s="735">
        <v>40</v>
      </c>
      <c r="R264" s="734" t="str">
        <f t="shared" si="20"/>
        <v/>
      </c>
      <c r="S264" s="736" t="s">
        <v>216</v>
      </c>
      <c r="T264" s="733" t="s">
        <v>2228</v>
      </c>
      <c r="U264" s="733" t="s">
        <v>340</v>
      </c>
      <c r="V264" s="733"/>
      <c r="W264" s="733" t="s">
        <v>2066</v>
      </c>
      <c r="X264" s="725"/>
      <c r="Y264" s="726"/>
      <c r="Z264" s="726"/>
      <c r="AA264" s="726"/>
      <c r="AB264" s="726"/>
      <c r="AC264" s="726"/>
      <c r="AD264" s="726"/>
      <c r="AE264" s="726"/>
      <c r="AF264" s="726"/>
      <c r="AG264" s="726"/>
      <c r="AH264" s="726"/>
      <c r="AI264" s="726"/>
      <c r="AJ264" s="726"/>
      <c r="AK264" s="726"/>
      <c r="AL264" s="726"/>
      <c r="AM264" s="726"/>
      <c r="AN264" s="726"/>
      <c r="AO264" s="726"/>
      <c r="AP264" s="726"/>
      <c r="AQ264" s="726"/>
      <c r="AR264" s="726"/>
      <c r="AS264" s="726"/>
      <c r="AT264" s="726"/>
      <c r="AU264" s="726"/>
      <c r="AV264" s="726"/>
      <c r="AW264" s="726"/>
      <c r="AX264" s="726"/>
      <c r="AY264" s="726"/>
      <c r="AZ264" s="726"/>
      <c r="BA264" s="726"/>
      <c r="BB264" s="726"/>
      <c r="BC264" s="726"/>
      <c r="BD264" s="726"/>
      <c r="BE264" s="726"/>
      <c r="BF264" s="726"/>
      <c r="BG264" s="726"/>
      <c r="BH264" s="726"/>
      <c r="BI264" s="726"/>
      <c r="BJ264" s="726"/>
      <c r="BK264" s="726"/>
      <c r="BL264" s="726"/>
      <c r="BM264" s="726"/>
      <c r="BN264" s="726"/>
      <c r="BO264" s="726"/>
      <c r="BP264" s="726"/>
      <c r="BQ264" s="726"/>
      <c r="BR264" s="726"/>
      <c r="BS264" s="726"/>
      <c r="BT264" s="726"/>
    </row>
    <row r="265" spans="1:72" s="703" customFormat="1" hidden="1" x14ac:dyDescent="0.3">
      <c r="A265" s="702">
        <f t="shared" si="21"/>
        <v>0</v>
      </c>
      <c r="B265" s="703">
        <v>2022</v>
      </c>
      <c r="C265" s="703">
        <v>0</v>
      </c>
      <c r="D265" s="731" t="s">
        <v>1915</v>
      </c>
      <c r="E265" s="728"/>
      <c r="F265" s="729"/>
      <c r="G265" s="730">
        <v>15</v>
      </c>
      <c r="H265" s="731" t="s">
        <v>1605</v>
      </c>
      <c r="I265" s="731" t="s">
        <v>1606</v>
      </c>
      <c r="J265" s="731" t="s">
        <v>431</v>
      </c>
      <c r="K265" s="731" t="s">
        <v>324</v>
      </c>
      <c r="L265" s="731"/>
      <c r="M265" s="732"/>
      <c r="N265" s="731"/>
      <c r="O265" s="733"/>
      <c r="P265" s="734">
        <f t="shared" si="22"/>
        <v>0</v>
      </c>
      <c r="Q265" s="735">
        <v>75</v>
      </c>
      <c r="R265" s="734" t="str">
        <f t="shared" ref="R265:R328" si="23">IF(C265&gt;0,IF((P265-Q265)&gt;0,MAX(0,P265-Q265),""),"")</f>
        <v/>
      </c>
      <c r="S265" s="736" t="s">
        <v>1938</v>
      </c>
      <c r="T265" s="733" t="s">
        <v>2228</v>
      </c>
      <c r="U265" s="733" t="s">
        <v>387</v>
      </c>
      <c r="V265" s="733"/>
      <c r="W265" s="733"/>
      <c r="X265" s="725"/>
      <c r="Y265" s="726"/>
      <c r="Z265" s="726"/>
      <c r="AA265" s="726"/>
      <c r="AB265" s="726"/>
      <c r="AC265" s="726"/>
      <c r="AD265" s="726"/>
      <c r="AE265" s="726"/>
      <c r="AF265" s="726"/>
      <c r="AG265" s="726"/>
      <c r="AH265" s="726"/>
      <c r="AI265" s="726"/>
      <c r="AJ265" s="726"/>
      <c r="AK265" s="726"/>
      <c r="AL265" s="726"/>
      <c r="AM265" s="726"/>
      <c r="AN265" s="726"/>
      <c r="AO265" s="726"/>
      <c r="AP265" s="726"/>
      <c r="AQ265" s="726"/>
      <c r="AR265" s="726"/>
      <c r="AS265" s="726"/>
      <c r="AT265" s="726"/>
      <c r="AU265" s="726"/>
      <c r="AV265" s="726"/>
      <c r="AW265" s="726"/>
      <c r="AX265" s="726"/>
      <c r="AY265" s="726"/>
      <c r="AZ265" s="726"/>
      <c r="BA265" s="726"/>
      <c r="BB265" s="726"/>
      <c r="BC265" s="726"/>
      <c r="BD265" s="726"/>
      <c r="BE265" s="726"/>
      <c r="BF265" s="726"/>
      <c r="BG265" s="726"/>
      <c r="BH265" s="726"/>
      <c r="BI265" s="726"/>
      <c r="BJ265" s="726"/>
      <c r="BK265" s="726"/>
      <c r="BL265" s="726"/>
      <c r="BM265" s="726"/>
      <c r="BN265" s="726"/>
      <c r="BO265" s="726"/>
      <c r="BP265" s="726"/>
      <c r="BQ265" s="726"/>
      <c r="BR265" s="726"/>
      <c r="BS265" s="726"/>
      <c r="BT265" s="726"/>
    </row>
    <row r="266" spans="1:72" s="703" customFormat="1" hidden="1" x14ac:dyDescent="0.3">
      <c r="A266" s="702">
        <f t="shared" si="21"/>
        <v>0</v>
      </c>
      <c r="B266" s="703">
        <v>2022</v>
      </c>
      <c r="C266" s="703">
        <v>0</v>
      </c>
      <c r="D266" s="731" t="s">
        <v>1964</v>
      </c>
      <c r="E266" s="728">
        <v>4</v>
      </c>
      <c r="F266" s="729"/>
      <c r="G266" s="730"/>
      <c r="H266" s="731" t="s">
        <v>1962</v>
      </c>
      <c r="I266" s="731" t="s">
        <v>1963</v>
      </c>
      <c r="J266" s="731" t="s">
        <v>431</v>
      </c>
      <c r="K266" s="731" t="s">
        <v>324</v>
      </c>
      <c r="L266" s="731"/>
      <c r="M266" s="732"/>
      <c r="N266" s="731"/>
      <c r="O266" s="733"/>
      <c r="P266" s="734">
        <f t="shared" si="22"/>
        <v>0</v>
      </c>
      <c r="Q266" s="735">
        <v>20</v>
      </c>
      <c r="R266" s="734" t="str">
        <f t="shared" si="23"/>
        <v/>
      </c>
      <c r="S266" s="736" t="s">
        <v>1970</v>
      </c>
      <c r="T266" s="733" t="s">
        <v>2228</v>
      </c>
      <c r="U266" s="733" t="s">
        <v>367</v>
      </c>
      <c r="V266" s="733"/>
      <c r="W266" s="733"/>
      <c r="X266" s="725"/>
      <c r="Y266" s="726"/>
      <c r="Z266" s="726"/>
      <c r="AA266" s="726"/>
      <c r="AB266" s="726"/>
      <c r="AC266" s="726"/>
      <c r="AD266" s="726"/>
      <c r="AE266" s="726"/>
      <c r="AF266" s="726"/>
      <c r="AG266" s="726"/>
      <c r="AH266" s="726"/>
      <c r="AI266" s="726"/>
      <c r="AJ266" s="726"/>
      <c r="AK266" s="726"/>
      <c r="AL266" s="726"/>
      <c r="AM266" s="726"/>
      <c r="AN266" s="726"/>
      <c r="AO266" s="726"/>
      <c r="AP266" s="726"/>
      <c r="AQ266" s="726"/>
      <c r="AR266" s="726"/>
      <c r="AS266" s="726"/>
      <c r="AT266" s="726"/>
      <c r="AU266" s="726"/>
      <c r="AV266" s="726"/>
      <c r="AW266" s="726"/>
      <c r="AX266" s="726"/>
      <c r="AY266" s="726"/>
      <c r="AZ266" s="726"/>
      <c r="BA266" s="726"/>
      <c r="BB266" s="726"/>
      <c r="BC266" s="726"/>
      <c r="BD266" s="726"/>
      <c r="BE266" s="726"/>
      <c r="BF266" s="726"/>
      <c r="BG266" s="726"/>
      <c r="BH266" s="726"/>
      <c r="BI266" s="726"/>
      <c r="BJ266" s="726"/>
      <c r="BK266" s="726"/>
      <c r="BL266" s="726"/>
      <c r="BM266" s="726"/>
      <c r="BN266" s="726"/>
      <c r="BO266" s="726"/>
      <c r="BP266" s="726"/>
      <c r="BQ266" s="726"/>
      <c r="BR266" s="726"/>
      <c r="BS266" s="726"/>
      <c r="BT266" s="726"/>
    </row>
    <row r="267" spans="1:72" s="703" customFormat="1" hidden="1" x14ac:dyDescent="0.3">
      <c r="A267" s="702">
        <f t="shared" si="21"/>
        <v>0</v>
      </c>
      <c r="B267" s="703">
        <v>2022</v>
      </c>
      <c r="C267" s="703">
        <v>0</v>
      </c>
      <c r="D267" s="731" t="s">
        <v>1915</v>
      </c>
      <c r="E267" s="728"/>
      <c r="F267" s="729"/>
      <c r="G267" s="730">
        <v>8</v>
      </c>
      <c r="H267" s="731" t="s">
        <v>1956</v>
      </c>
      <c r="I267" s="731" t="s">
        <v>458</v>
      </c>
      <c r="J267" s="731" t="s">
        <v>688</v>
      </c>
      <c r="K267" s="731" t="s">
        <v>324</v>
      </c>
      <c r="L267" s="731"/>
      <c r="M267" s="732"/>
      <c r="N267" s="731"/>
      <c r="O267" s="733"/>
      <c r="P267" s="734">
        <f t="shared" si="22"/>
        <v>0</v>
      </c>
      <c r="Q267" s="735">
        <v>40</v>
      </c>
      <c r="R267" s="734" t="str">
        <f t="shared" si="23"/>
        <v/>
      </c>
      <c r="S267" s="736" t="s">
        <v>216</v>
      </c>
      <c r="T267" s="733" t="s">
        <v>2228</v>
      </c>
      <c r="U267" s="733" t="s">
        <v>349</v>
      </c>
      <c r="V267" s="733"/>
      <c r="W267" s="733"/>
      <c r="X267" s="725"/>
      <c r="Y267" s="726"/>
      <c r="Z267" s="726"/>
      <c r="AA267" s="726"/>
      <c r="AB267" s="726"/>
      <c r="AC267" s="726"/>
      <c r="AD267" s="726"/>
      <c r="AE267" s="726"/>
      <c r="AF267" s="726"/>
      <c r="AG267" s="726"/>
      <c r="AH267" s="726"/>
      <c r="AI267" s="726"/>
      <c r="AJ267" s="726"/>
      <c r="AK267" s="726"/>
      <c r="AL267" s="726"/>
      <c r="AM267" s="726"/>
      <c r="AN267" s="726"/>
      <c r="AO267" s="726"/>
      <c r="AP267" s="726"/>
      <c r="AQ267" s="726"/>
      <c r="AR267" s="726"/>
      <c r="AS267" s="726"/>
      <c r="AT267" s="726"/>
      <c r="AU267" s="726"/>
      <c r="AV267" s="726"/>
      <c r="AW267" s="726"/>
      <c r="AX267" s="726"/>
      <c r="AY267" s="726"/>
      <c r="AZ267" s="726"/>
      <c r="BA267" s="726"/>
      <c r="BB267" s="726"/>
      <c r="BC267" s="726"/>
      <c r="BD267" s="726"/>
      <c r="BE267" s="726"/>
      <c r="BF267" s="726"/>
      <c r="BG267" s="726"/>
      <c r="BH267" s="726"/>
      <c r="BI267" s="726"/>
      <c r="BJ267" s="726"/>
      <c r="BK267" s="726"/>
      <c r="BL267" s="726"/>
      <c r="BM267" s="726"/>
      <c r="BN267" s="726"/>
      <c r="BO267" s="726"/>
      <c r="BP267" s="726"/>
      <c r="BQ267" s="726"/>
      <c r="BR267" s="726"/>
      <c r="BS267" s="726"/>
      <c r="BT267" s="726"/>
    </row>
    <row r="268" spans="1:72" s="703" customFormat="1" hidden="1" x14ac:dyDescent="0.3">
      <c r="A268" s="702">
        <f t="shared" si="21"/>
        <v>0</v>
      </c>
      <c r="B268" s="703">
        <v>2022</v>
      </c>
      <c r="C268" s="703">
        <v>0</v>
      </c>
      <c r="D268" s="731" t="s">
        <v>1965</v>
      </c>
      <c r="E268" s="728"/>
      <c r="F268" s="729"/>
      <c r="G268" s="730">
        <v>5</v>
      </c>
      <c r="H268" s="731" t="s">
        <v>2059</v>
      </c>
      <c r="I268" s="731" t="s">
        <v>2060</v>
      </c>
      <c r="J268" s="731" t="s">
        <v>370</v>
      </c>
      <c r="K268" s="731" t="s">
        <v>324</v>
      </c>
      <c r="L268" s="731"/>
      <c r="M268" s="732"/>
      <c r="N268" s="731"/>
      <c r="O268" s="733"/>
      <c r="P268" s="734">
        <f t="shared" si="22"/>
        <v>0</v>
      </c>
      <c r="Q268" s="735">
        <v>25</v>
      </c>
      <c r="R268" s="734" t="str">
        <f t="shared" si="23"/>
        <v/>
      </c>
      <c r="S268" s="736" t="s">
        <v>1970</v>
      </c>
      <c r="T268" s="733" t="s">
        <v>2229</v>
      </c>
      <c r="U268" s="733" t="s">
        <v>330</v>
      </c>
      <c r="V268" s="733"/>
      <c r="W268" s="733"/>
      <c r="X268" s="725"/>
      <c r="Y268" s="726"/>
      <c r="Z268" s="726"/>
      <c r="AA268" s="726"/>
      <c r="AB268" s="726"/>
      <c r="AC268" s="726"/>
      <c r="AD268" s="726"/>
      <c r="AE268" s="726"/>
      <c r="AF268" s="726"/>
      <c r="AG268" s="726"/>
      <c r="AH268" s="726"/>
      <c r="AI268" s="726"/>
      <c r="AJ268" s="726"/>
      <c r="AK268" s="726"/>
      <c r="AL268" s="726"/>
      <c r="AM268" s="726"/>
      <c r="AN268" s="726"/>
      <c r="AO268" s="726"/>
      <c r="AP268" s="726"/>
      <c r="AQ268" s="726"/>
      <c r="AR268" s="726"/>
      <c r="AS268" s="726"/>
      <c r="AT268" s="726"/>
      <c r="AU268" s="726"/>
      <c r="AV268" s="726"/>
      <c r="AW268" s="726"/>
      <c r="AX268" s="726"/>
      <c r="AY268" s="726"/>
      <c r="AZ268" s="726"/>
      <c r="BA268" s="726"/>
      <c r="BB268" s="726"/>
      <c r="BC268" s="726"/>
      <c r="BD268" s="726"/>
      <c r="BE268" s="726"/>
      <c r="BF268" s="726"/>
      <c r="BG268" s="726"/>
      <c r="BH268" s="726"/>
      <c r="BI268" s="726"/>
      <c r="BJ268" s="726"/>
      <c r="BK268" s="726"/>
      <c r="BL268" s="726"/>
      <c r="BM268" s="726"/>
      <c r="BN268" s="726"/>
      <c r="BO268" s="726"/>
      <c r="BP268" s="726"/>
      <c r="BQ268" s="726"/>
      <c r="BR268" s="726"/>
      <c r="BS268" s="726"/>
      <c r="BT268" s="726"/>
    </row>
    <row r="269" spans="1:72" s="703" customFormat="1" hidden="1" x14ac:dyDescent="0.3">
      <c r="A269" s="702">
        <f t="shared" si="21"/>
        <v>0</v>
      </c>
      <c r="B269" s="703">
        <v>2022</v>
      </c>
      <c r="C269" s="703">
        <v>0</v>
      </c>
      <c r="D269" s="731" t="s">
        <v>1332</v>
      </c>
      <c r="E269" s="728"/>
      <c r="F269" s="729">
        <v>30</v>
      </c>
      <c r="G269" s="730"/>
      <c r="H269" s="731" t="s">
        <v>786</v>
      </c>
      <c r="I269" s="731" t="s">
        <v>787</v>
      </c>
      <c r="J269" s="731" t="s">
        <v>370</v>
      </c>
      <c r="K269" s="731" t="s">
        <v>324</v>
      </c>
      <c r="L269" s="731"/>
      <c r="M269" s="732"/>
      <c r="N269" s="731" t="s">
        <v>1983</v>
      </c>
      <c r="O269" s="733"/>
      <c r="P269" s="734">
        <f t="shared" si="22"/>
        <v>0</v>
      </c>
      <c r="Q269" s="735">
        <v>150</v>
      </c>
      <c r="R269" s="734" t="str">
        <f t="shared" si="23"/>
        <v/>
      </c>
      <c r="S269" s="736" t="s">
        <v>1984</v>
      </c>
      <c r="T269" s="733" t="s">
        <v>2229</v>
      </c>
      <c r="U269" s="733" t="s">
        <v>326</v>
      </c>
      <c r="V269" s="733"/>
      <c r="W269" s="733"/>
      <c r="X269" s="725"/>
      <c r="Y269" s="726"/>
      <c r="Z269" s="726"/>
      <c r="AA269" s="726"/>
      <c r="AB269" s="726"/>
      <c r="AC269" s="726"/>
      <c r="AD269" s="726"/>
      <c r="AE269" s="726"/>
      <c r="AF269" s="726"/>
      <c r="AG269" s="726"/>
      <c r="AH269" s="726"/>
      <c r="AI269" s="726"/>
      <c r="AJ269" s="726"/>
      <c r="AK269" s="726"/>
      <c r="AL269" s="726"/>
      <c r="AM269" s="726"/>
      <c r="AN269" s="726"/>
      <c r="AO269" s="726"/>
      <c r="AP269" s="726"/>
      <c r="AQ269" s="726"/>
      <c r="AR269" s="726"/>
      <c r="AS269" s="726"/>
      <c r="AT269" s="726"/>
      <c r="AU269" s="726"/>
      <c r="AV269" s="726"/>
      <c r="AW269" s="726"/>
      <c r="AX269" s="726"/>
      <c r="AY269" s="726"/>
      <c r="AZ269" s="726"/>
      <c r="BA269" s="726"/>
      <c r="BB269" s="726"/>
      <c r="BC269" s="726"/>
      <c r="BD269" s="726"/>
      <c r="BE269" s="726"/>
      <c r="BF269" s="726"/>
      <c r="BG269" s="726"/>
      <c r="BH269" s="726"/>
      <c r="BI269" s="726"/>
      <c r="BJ269" s="726"/>
      <c r="BK269" s="726"/>
      <c r="BL269" s="726"/>
      <c r="BM269" s="726"/>
      <c r="BN269" s="726"/>
      <c r="BO269" s="726"/>
      <c r="BP269" s="726"/>
      <c r="BQ269" s="726"/>
      <c r="BR269" s="726"/>
      <c r="BS269" s="726"/>
      <c r="BT269" s="726"/>
    </row>
    <row r="270" spans="1:72" s="703" customFormat="1" hidden="1" x14ac:dyDescent="0.3">
      <c r="A270" s="702">
        <f t="shared" si="21"/>
        <v>0</v>
      </c>
      <c r="B270" s="703">
        <v>2022</v>
      </c>
      <c r="C270" s="703">
        <v>0</v>
      </c>
      <c r="D270" s="731" t="s">
        <v>1998</v>
      </c>
      <c r="E270" s="728"/>
      <c r="F270" s="729"/>
      <c r="G270" s="730">
        <v>20</v>
      </c>
      <c r="H270" s="731" t="s">
        <v>2092</v>
      </c>
      <c r="I270" s="731" t="s">
        <v>414</v>
      </c>
      <c r="J270" s="731" t="s">
        <v>370</v>
      </c>
      <c r="K270" s="731" t="s">
        <v>324</v>
      </c>
      <c r="L270" s="731"/>
      <c r="M270" s="732"/>
      <c r="N270" s="731" t="s">
        <v>1113</v>
      </c>
      <c r="O270" s="733" t="s">
        <v>222</v>
      </c>
      <c r="P270" s="734">
        <f t="shared" si="22"/>
        <v>0</v>
      </c>
      <c r="Q270" s="735">
        <v>100</v>
      </c>
      <c r="R270" s="734" t="str">
        <f t="shared" si="23"/>
        <v/>
      </c>
      <c r="S270" s="736" t="s">
        <v>2093</v>
      </c>
      <c r="T270" s="733" t="s">
        <v>2229</v>
      </c>
      <c r="U270" s="733" t="s">
        <v>326</v>
      </c>
      <c r="V270" s="733"/>
      <c r="W270" s="733" t="s">
        <v>2094</v>
      </c>
      <c r="X270" s="725"/>
      <c r="Y270" s="726"/>
      <c r="Z270" s="726"/>
      <c r="AA270" s="726"/>
      <c r="AB270" s="726"/>
      <c r="AC270" s="726"/>
      <c r="AD270" s="726"/>
      <c r="AE270" s="726"/>
      <c r="AF270" s="726"/>
      <c r="AG270" s="726"/>
      <c r="AH270" s="726"/>
      <c r="AI270" s="726"/>
      <c r="AJ270" s="726"/>
      <c r="AK270" s="726"/>
      <c r="AL270" s="726"/>
      <c r="AM270" s="726"/>
      <c r="AN270" s="726"/>
      <c r="AO270" s="726"/>
      <c r="AP270" s="726"/>
      <c r="AQ270" s="726"/>
      <c r="AR270" s="726"/>
      <c r="AS270" s="726"/>
      <c r="AT270" s="726"/>
      <c r="AU270" s="726"/>
      <c r="AV270" s="726"/>
      <c r="AW270" s="726"/>
      <c r="AX270" s="726"/>
      <c r="AY270" s="726"/>
      <c r="AZ270" s="726"/>
      <c r="BA270" s="726"/>
      <c r="BB270" s="726"/>
      <c r="BC270" s="726"/>
      <c r="BD270" s="726"/>
      <c r="BE270" s="726"/>
      <c r="BF270" s="726"/>
      <c r="BG270" s="726"/>
      <c r="BH270" s="726"/>
      <c r="BI270" s="726"/>
      <c r="BJ270" s="726"/>
      <c r="BK270" s="726"/>
      <c r="BL270" s="726"/>
      <c r="BM270" s="726"/>
      <c r="BN270" s="726"/>
      <c r="BO270" s="726"/>
      <c r="BP270" s="726"/>
      <c r="BQ270" s="726"/>
      <c r="BR270" s="726"/>
      <c r="BS270" s="726"/>
      <c r="BT270" s="726"/>
    </row>
    <row r="271" spans="1:72" s="703" customFormat="1" hidden="1" x14ac:dyDescent="0.3">
      <c r="A271" s="702">
        <f t="shared" si="21"/>
        <v>0</v>
      </c>
      <c r="B271" s="703">
        <v>2022</v>
      </c>
      <c r="C271" s="703">
        <v>0</v>
      </c>
      <c r="D271" s="731" t="s">
        <v>1332</v>
      </c>
      <c r="E271" s="728"/>
      <c r="F271" s="729"/>
      <c r="G271" s="730">
        <v>12</v>
      </c>
      <c r="H271" s="731" t="s">
        <v>2146</v>
      </c>
      <c r="I271" s="731" t="s">
        <v>369</v>
      </c>
      <c r="J271" s="731" t="s">
        <v>370</v>
      </c>
      <c r="K271" s="731" t="s">
        <v>324</v>
      </c>
      <c r="L271" s="731"/>
      <c r="M271" s="732"/>
      <c r="N271" s="731" t="s">
        <v>2147</v>
      </c>
      <c r="O271" s="733" t="s">
        <v>222</v>
      </c>
      <c r="P271" s="734">
        <f t="shared" si="22"/>
        <v>0</v>
      </c>
      <c r="Q271" s="735">
        <v>60</v>
      </c>
      <c r="R271" s="734" t="str">
        <f t="shared" si="23"/>
        <v/>
      </c>
      <c r="S271" s="736" t="s">
        <v>2148</v>
      </c>
      <c r="T271" s="733" t="s">
        <v>2229</v>
      </c>
      <c r="U271" s="733" t="s">
        <v>347</v>
      </c>
      <c r="V271" s="733"/>
      <c r="W271" s="733" t="s">
        <v>2168</v>
      </c>
      <c r="X271" s="725"/>
      <c r="Y271" s="726"/>
      <c r="Z271" s="726"/>
      <c r="AA271" s="726"/>
      <c r="AB271" s="726"/>
      <c r="AC271" s="726"/>
      <c r="AD271" s="726"/>
      <c r="AE271" s="726"/>
      <c r="AF271" s="726"/>
      <c r="AG271" s="726"/>
      <c r="AH271" s="726"/>
      <c r="AI271" s="726"/>
      <c r="AJ271" s="726"/>
      <c r="AK271" s="726"/>
      <c r="AL271" s="726"/>
      <c r="AM271" s="726"/>
      <c r="AN271" s="726"/>
      <c r="AO271" s="726"/>
      <c r="AP271" s="726"/>
      <c r="AQ271" s="726"/>
      <c r="AR271" s="726"/>
      <c r="AS271" s="726"/>
      <c r="AT271" s="726"/>
      <c r="AU271" s="726"/>
      <c r="AV271" s="726"/>
      <c r="AW271" s="726"/>
      <c r="AX271" s="726"/>
      <c r="AY271" s="726"/>
      <c r="AZ271" s="726"/>
      <c r="BA271" s="726"/>
      <c r="BB271" s="726"/>
      <c r="BC271" s="726"/>
      <c r="BD271" s="726"/>
      <c r="BE271" s="726"/>
      <c r="BF271" s="726"/>
      <c r="BG271" s="726"/>
      <c r="BH271" s="726"/>
      <c r="BI271" s="726"/>
      <c r="BJ271" s="726"/>
      <c r="BK271" s="726"/>
      <c r="BL271" s="726"/>
      <c r="BM271" s="726"/>
      <c r="BN271" s="726"/>
      <c r="BO271" s="726"/>
      <c r="BP271" s="726"/>
      <c r="BQ271" s="726"/>
      <c r="BR271" s="726"/>
      <c r="BS271" s="726"/>
      <c r="BT271" s="726"/>
    </row>
    <row r="272" spans="1:72" s="703" customFormat="1" hidden="1" x14ac:dyDescent="0.3">
      <c r="A272" s="702">
        <f t="shared" si="21"/>
        <v>0</v>
      </c>
      <c r="B272" s="703">
        <v>2022</v>
      </c>
      <c r="C272" s="703">
        <v>0</v>
      </c>
      <c r="D272" s="731" t="s">
        <v>1332</v>
      </c>
      <c r="E272" s="728"/>
      <c r="F272" s="729"/>
      <c r="G272" s="730">
        <v>30</v>
      </c>
      <c r="H272" s="731" t="s">
        <v>368</v>
      </c>
      <c r="I272" s="731" t="s">
        <v>369</v>
      </c>
      <c r="J272" s="731" t="s">
        <v>370</v>
      </c>
      <c r="K272" s="731" t="s">
        <v>324</v>
      </c>
      <c r="L272" s="731"/>
      <c r="M272" s="732"/>
      <c r="N272" s="731" t="s">
        <v>1168</v>
      </c>
      <c r="O272" s="733" t="s">
        <v>222</v>
      </c>
      <c r="P272" s="734">
        <f t="shared" si="22"/>
        <v>0</v>
      </c>
      <c r="Q272" s="735">
        <v>150</v>
      </c>
      <c r="R272" s="734" t="str">
        <f t="shared" si="23"/>
        <v/>
      </c>
      <c r="S272" s="736" t="s">
        <v>2043</v>
      </c>
      <c r="T272" s="733" t="s">
        <v>2229</v>
      </c>
      <c r="U272" s="733" t="s">
        <v>348</v>
      </c>
      <c r="V272" s="733"/>
      <c r="W272" s="733" t="s">
        <v>2044</v>
      </c>
      <c r="X272" s="725"/>
      <c r="Y272" s="726"/>
      <c r="Z272" s="726"/>
      <c r="AA272" s="726"/>
      <c r="AB272" s="726"/>
      <c r="AC272" s="726"/>
      <c r="AD272" s="726"/>
      <c r="AE272" s="726"/>
      <c r="AF272" s="726"/>
      <c r="AG272" s="726"/>
      <c r="AH272" s="726"/>
      <c r="AI272" s="726"/>
      <c r="AJ272" s="726"/>
      <c r="AK272" s="726"/>
      <c r="AL272" s="726"/>
      <c r="AM272" s="726"/>
      <c r="AN272" s="726"/>
      <c r="AO272" s="726"/>
      <c r="AP272" s="726"/>
      <c r="AQ272" s="726"/>
      <c r="AR272" s="726"/>
      <c r="AS272" s="726"/>
      <c r="AT272" s="726"/>
      <c r="AU272" s="726"/>
      <c r="AV272" s="726"/>
      <c r="AW272" s="726"/>
      <c r="AX272" s="726"/>
      <c r="AY272" s="726"/>
      <c r="AZ272" s="726"/>
      <c r="BA272" s="726"/>
      <c r="BB272" s="726"/>
      <c r="BC272" s="726"/>
      <c r="BD272" s="726"/>
      <c r="BE272" s="726"/>
      <c r="BF272" s="726"/>
      <c r="BG272" s="726"/>
      <c r="BH272" s="726"/>
      <c r="BI272" s="726"/>
      <c r="BJ272" s="726"/>
      <c r="BK272" s="726"/>
      <c r="BL272" s="726"/>
      <c r="BM272" s="726"/>
      <c r="BN272" s="726"/>
      <c r="BO272" s="726"/>
      <c r="BP272" s="726"/>
      <c r="BQ272" s="726"/>
      <c r="BR272" s="726"/>
      <c r="BS272" s="726"/>
      <c r="BT272" s="726"/>
    </row>
    <row r="273" spans="1:72" s="703" customFormat="1" hidden="1" x14ac:dyDescent="0.3">
      <c r="A273" s="702">
        <f t="shared" si="21"/>
        <v>0</v>
      </c>
      <c r="B273" s="703">
        <v>2022</v>
      </c>
      <c r="C273" s="703">
        <v>0</v>
      </c>
      <c r="D273" s="731" t="s">
        <v>1915</v>
      </c>
      <c r="E273" s="728"/>
      <c r="F273" s="729"/>
      <c r="G273" s="730">
        <v>15</v>
      </c>
      <c r="H273" s="731" t="s">
        <v>524</v>
      </c>
      <c r="I273" s="731" t="s">
        <v>525</v>
      </c>
      <c r="J273" s="731" t="s">
        <v>328</v>
      </c>
      <c r="K273" s="731" t="s">
        <v>324</v>
      </c>
      <c r="L273" s="731"/>
      <c r="M273" s="732"/>
      <c r="N273" s="731"/>
      <c r="O273" s="733"/>
      <c r="P273" s="734">
        <f t="shared" si="22"/>
        <v>0</v>
      </c>
      <c r="Q273" s="735">
        <v>75</v>
      </c>
      <c r="R273" s="734" t="str">
        <f t="shared" si="23"/>
        <v/>
      </c>
      <c r="S273" s="736" t="s">
        <v>1937</v>
      </c>
      <c r="T273" s="733" t="s">
        <v>2229</v>
      </c>
      <c r="U273" s="733" t="s">
        <v>338</v>
      </c>
      <c r="V273" s="733"/>
      <c r="W273" s="733"/>
      <c r="X273" s="725"/>
      <c r="Y273" s="726"/>
      <c r="Z273" s="726"/>
      <c r="AA273" s="726"/>
      <c r="AB273" s="726"/>
      <c r="AC273" s="726"/>
      <c r="AD273" s="726"/>
      <c r="AE273" s="726"/>
      <c r="AF273" s="726"/>
      <c r="AG273" s="726"/>
      <c r="AH273" s="726"/>
      <c r="AI273" s="726"/>
      <c r="AJ273" s="726"/>
      <c r="AK273" s="726"/>
      <c r="AL273" s="726"/>
      <c r="AM273" s="726"/>
      <c r="AN273" s="726"/>
      <c r="AO273" s="726"/>
      <c r="AP273" s="726"/>
      <c r="AQ273" s="726"/>
      <c r="AR273" s="726"/>
      <c r="AS273" s="726"/>
      <c r="AT273" s="726"/>
      <c r="AU273" s="726"/>
      <c r="AV273" s="726"/>
      <c r="AW273" s="726"/>
      <c r="AX273" s="726"/>
      <c r="AY273" s="726"/>
      <c r="AZ273" s="726"/>
      <c r="BA273" s="726"/>
      <c r="BB273" s="726"/>
      <c r="BC273" s="726"/>
      <c r="BD273" s="726"/>
      <c r="BE273" s="726"/>
      <c r="BF273" s="726"/>
      <c r="BG273" s="726"/>
      <c r="BH273" s="726"/>
      <c r="BI273" s="726"/>
      <c r="BJ273" s="726"/>
      <c r="BK273" s="726"/>
      <c r="BL273" s="726"/>
      <c r="BM273" s="726"/>
      <c r="BN273" s="726"/>
      <c r="BO273" s="726"/>
      <c r="BP273" s="726"/>
      <c r="BQ273" s="726"/>
      <c r="BR273" s="726"/>
      <c r="BS273" s="726"/>
      <c r="BT273" s="726"/>
    </row>
    <row r="274" spans="1:72" s="703" customFormat="1" hidden="1" x14ac:dyDescent="0.3">
      <c r="A274" s="702">
        <f t="shared" si="21"/>
        <v>0</v>
      </c>
      <c r="B274" s="703">
        <v>2022</v>
      </c>
      <c r="C274" s="703">
        <v>0</v>
      </c>
      <c r="D274" s="731" t="s">
        <v>1998</v>
      </c>
      <c r="E274" s="728"/>
      <c r="F274" s="729"/>
      <c r="G274" s="730">
        <v>25</v>
      </c>
      <c r="H274" s="731" t="s">
        <v>2153</v>
      </c>
      <c r="I274" s="731" t="s">
        <v>2154</v>
      </c>
      <c r="J274" s="731" t="s">
        <v>328</v>
      </c>
      <c r="K274" s="731" t="s">
        <v>324</v>
      </c>
      <c r="L274" s="731"/>
      <c r="M274" s="732"/>
      <c r="N274" s="731" t="s">
        <v>2155</v>
      </c>
      <c r="O274" s="733"/>
      <c r="P274" s="734">
        <f t="shared" si="22"/>
        <v>0</v>
      </c>
      <c r="Q274" s="735">
        <v>125</v>
      </c>
      <c r="R274" s="734" t="str">
        <f t="shared" si="23"/>
        <v/>
      </c>
      <c r="S274" s="736" t="s">
        <v>216</v>
      </c>
      <c r="T274" s="733" t="s">
        <v>2229</v>
      </c>
      <c r="U274" s="733" t="s">
        <v>345</v>
      </c>
      <c r="V274" s="733"/>
      <c r="W274" s="733" t="s">
        <v>2156</v>
      </c>
      <c r="X274" s="725"/>
      <c r="Y274" s="726"/>
      <c r="Z274" s="726"/>
      <c r="AA274" s="726"/>
      <c r="AB274" s="726"/>
      <c r="AC274" s="726"/>
      <c r="AD274" s="726"/>
      <c r="AE274" s="726"/>
      <c r="AF274" s="726"/>
      <c r="AG274" s="726"/>
      <c r="AH274" s="726"/>
      <c r="AI274" s="726"/>
      <c r="AJ274" s="726"/>
      <c r="AK274" s="726"/>
      <c r="AL274" s="726"/>
      <c r="AM274" s="726"/>
      <c r="AN274" s="726"/>
      <c r="AO274" s="726"/>
      <c r="AP274" s="726"/>
      <c r="AQ274" s="726"/>
      <c r="AR274" s="726"/>
      <c r="AS274" s="726"/>
      <c r="AT274" s="726"/>
      <c r="AU274" s="726"/>
      <c r="AV274" s="726"/>
      <c r="AW274" s="726"/>
      <c r="AX274" s="726"/>
      <c r="AY274" s="726"/>
      <c r="AZ274" s="726"/>
      <c r="BA274" s="726"/>
      <c r="BB274" s="726"/>
      <c r="BC274" s="726"/>
      <c r="BD274" s="726"/>
      <c r="BE274" s="726"/>
      <c r="BF274" s="726"/>
      <c r="BG274" s="726"/>
      <c r="BH274" s="726"/>
      <c r="BI274" s="726"/>
      <c r="BJ274" s="726"/>
      <c r="BK274" s="726"/>
      <c r="BL274" s="726"/>
      <c r="BM274" s="726"/>
      <c r="BN274" s="726"/>
      <c r="BO274" s="726"/>
      <c r="BP274" s="726"/>
      <c r="BQ274" s="726"/>
      <c r="BR274" s="726"/>
      <c r="BS274" s="726"/>
      <c r="BT274" s="726"/>
    </row>
    <row r="275" spans="1:72" s="703" customFormat="1" hidden="1" x14ac:dyDescent="0.3">
      <c r="A275" s="702">
        <v>0</v>
      </c>
      <c r="B275" s="703">
        <v>2022</v>
      </c>
      <c r="C275" s="703">
        <v>0</v>
      </c>
      <c r="D275" s="731" t="s">
        <v>2103</v>
      </c>
      <c r="E275" s="728">
        <v>25</v>
      </c>
      <c r="F275" s="729"/>
      <c r="G275" s="730"/>
      <c r="H275" s="731" t="s">
        <v>1349</v>
      </c>
      <c r="I275" s="731" t="s">
        <v>1350</v>
      </c>
      <c r="J275" s="731" t="s">
        <v>769</v>
      </c>
      <c r="K275" s="731" t="s">
        <v>324</v>
      </c>
      <c r="L275" s="731"/>
      <c r="M275" s="732"/>
      <c r="N275" s="731"/>
      <c r="O275" s="733"/>
      <c r="P275" s="734">
        <f t="shared" si="22"/>
        <v>0</v>
      </c>
      <c r="Q275" s="735"/>
      <c r="R275" s="734" t="str">
        <f t="shared" si="23"/>
        <v/>
      </c>
      <c r="S275" s="736"/>
      <c r="T275" s="733" t="s">
        <v>2229</v>
      </c>
      <c r="U275" s="733" t="s">
        <v>340</v>
      </c>
      <c r="V275" s="733"/>
      <c r="W275" s="733"/>
      <c r="X275" s="725"/>
      <c r="Y275" s="726"/>
      <c r="Z275" s="726"/>
      <c r="AA275" s="726"/>
      <c r="AB275" s="726"/>
      <c r="AC275" s="726"/>
      <c r="AD275" s="726"/>
      <c r="AE275" s="726"/>
      <c r="AF275" s="726"/>
      <c r="AG275" s="726"/>
      <c r="AH275" s="726"/>
      <c r="AI275" s="726"/>
      <c r="AJ275" s="726"/>
      <c r="AK275" s="726"/>
      <c r="AL275" s="726"/>
      <c r="AM275" s="726"/>
      <c r="AN275" s="726"/>
      <c r="AO275" s="726"/>
      <c r="AP275" s="726"/>
      <c r="AQ275" s="726"/>
      <c r="AR275" s="726"/>
      <c r="AS275" s="726"/>
      <c r="AT275" s="726"/>
      <c r="AU275" s="726"/>
      <c r="AV275" s="726"/>
      <c r="AW275" s="726"/>
      <c r="AX275" s="726"/>
      <c r="AY275" s="726"/>
      <c r="AZ275" s="726"/>
      <c r="BA275" s="726"/>
      <c r="BB275" s="726"/>
      <c r="BC275" s="726"/>
      <c r="BD275" s="726"/>
      <c r="BE275" s="726"/>
      <c r="BF275" s="726"/>
      <c r="BG275" s="726"/>
      <c r="BH275" s="726"/>
      <c r="BI275" s="726"/>
      <c r="BJ275" s="726"/>
      <c r="BK275" s="726"/>
      <c r="BL275" s="726"/>
      <c r="BM275" s="726"/>
      <c r="BN275" s="726"/>
      <c r="BO275" s="726"/>
      <c r="BP275" s="726"/>
      <c r="BQ275" s="726"/>
      <c r="BR275" s="726"/>
      <c r="BS275" s="726"/>
      <c r="BT275" s="726"/>
    </row>
    <row r="276" spans="1:72" s="703" customFormat="1" hidden="1" x14ac:dyDescent="0.3">
      <c r="A276" s="702">
        <f t="shared" si="21"/>
        <v>0</v>
      </c>
      <c r="B276" s="703">
        <v>2022</v>
      </c>
      <c r="C276" s="703">
        <v>0</v>
      </c>
      <c r="D276" s="731" t="s">
        <v>1965</v>
      </c>
      <c r="E276" s="728"/>
      <c r="F276" s="729"/>
      <c r="G276" s="730">
        <v>8</v>
      </c>
      <c r="H276" s="731" t="s">
        <v>2071</v>
      </c>
      <c r="I276" s="731" t="s">
        <v>2072</v>
      </c>
      <c r="J276" s="731" t="s">
        <v>769</v>
      </c>
      <c r="K276" s="731" t="s">
        <v>324</v>
      </c>
      <c r="L276" s="731"/>
      <c r="M276" s="732"/>
      <c r="N276" s="731"/>
      <c r="O276" s="733"/>
      <c r="P276" s="734">
        <f t="shared" si="22"/>
        <v>0</v>
      </c>
      <c r="Q276" s="735">
        <v>40</v>
      </c>
      <c r="R276" s="734" t="str">
        <f t="shared" si="23"/>
        <v/>
      </c>
      <c r="S276" s="736" t="s">
        <v>1970</v>
      </c>
      <c r="T276" s="733" t="s">
        <v>2229</v>
      </c>
      <c r="U276" s="733" t="s">
        <v>387</v>
      </c>
      <c r="V276" s="733"/>
      <c r="W276" s="733"/>
      <c r="X276" s="725"/>
      <c r="Y276" s="726"/>
      <c r="Z276" s="726"/>
      <c r="AA276" s="726"/>
      <c r="AB276" s="726"/>
      <c r="AC276" s="726"/>
      <c r="AD276" s="726"/>
      <c r="AE276" s="726"/>
      <c r="AF276" s="726"/>
      <c r="AG276" s="726"/>
      <c r="AH276" s="726"/>
      <c r="AI276" s="726"/>
      <c r="AJ276" s="726"/>
      <c r="AK276" s="726"/>
      <c r="AL276" s="726"/>
      <c r="AM276" s="726"/>
      <c r="AN276" s="726"/>
      <c r="AO276" s="726"/>
      <c r="AP276" s="726"/>
      <c r="AQ276" s="726"/>
      <c r="AR276" s="726"/>
      <c r="AS276" s="726"/>
      <c r="AT276" s="726"/>
      <c r="AU276" s="726"/>
      <c r="AV276" s="726"/>
      <c r="AW276" s="726"/>
      <c r="AX276" s="726"/>
      <c r="AY276" s="726"/>
      <c r="AZ276" s="726"/>
      <c r="BA276" s="726"/>
      <c r="BB276" s="726"/>
      <c r="BC276" s="726"/>
      <c r="BD276" s="726"/>
      <c r="BE276" s="726"/>
      <c r="BF276" s="726"/>
      <c r="BG276" s="726"/>
      <c r="BH276" s="726"/>
      <c r="BI276" s="726"/>
      <c r="BJ276" s="726"/>
      <c r="BK276" s="726"/>
      <c r="BL276" s="726"/>
      <c r="BM276" s="726"/>
      <c r="BN276" s="726"/>
      <c r="BO276" s="726"/>
      <c r="BP276" s="726"/>
      <c r="BQ276" s="726"/>
      <c r="BR276" s="726"/>
      <c r="BS276" s="726"/>
      <c r="BT276" s="726"/>
    </row>
    <row r="277" spans="1:72" s="703" customFormat="1" hidden="1" x14ac:dyDescent="0.3">
      <c r="A277" s="702">
        <f t="shared" si="21"/>
        <v>0</v>
      </c>
      <c r="B277" s="703">
        <v>2022</v>
      </c>
      <c r="C277" s="703">
        <v>0</v>
      </c>
      <c r="D277" s="731" t="s">
        <v>1915</v>
      </c>
      <c r="E277" s="728"/>
      <c r="F277" s="729"/>
      <c r="G277" s="730">
        <v>20</v>
      </c>
      <c r="H277" s="731" t="s">
        <v>1928</v>
      </c>
      <c r="I277" s="731" t="s">
        <v>1929</v>
      </c>
      <c r="J277" s="731" t="s">
        <v>769</v>
      </c>
      <c r="K277" s="731" t="s">
        <v>324</v>
      </c>
      <c r="L277" s="731"/>
      <c r="M277" s="732"/>
      <c r="N277" s="731"/>
      <c r="O277" s="733"/>
      <c r="P277" s="734">
        <f t="shared" si="22"/>
        <v>0</v>
      </c>
      <c r="Q277" s="735">
        <v>100</v>
      </c>
      <c r="R277" s="734" t="str">
        <f t="shared" si="23"/>
        <v/>
      </c>
      <c r="S277" s="736" t="s">
        <v>1930</v>
      </c>
      <c r="T277" s="733" t="s">
        <v>2229</v>
      </c>
      <c r="U277" s="733" t="s">
        <v>367</v>
      </c>
      <c r="V277" s="733"/>
      <c r="W277" s="733"/>
      <c r="X277" s="725"/>
      <c r="Y277" s="726"/>
      <c r="Z277" s="726"/>
      <c r="AA277" s="726"/>
      <c r="AB277" s="726"/>
      <c r="AC277" s="726"/>
      <c r="AD277" s="726"/>
      <c r="AE277" s="726"/>
      <c r="AF277" s="726"/>
      <c r="AG277" s="726"/>
      <c r="AH277" s="726"/>
      <c r="AI277" s="726"/>
      <c r="AJ277" s="726"/>
      <c r="AK277" s="726"/>
      <c r="AL277" s="726"/>
      <c r="AM277" s="726"/>
      <c r="AN277" s="726"/>
      <c r="AO277" s="726"/>
      <c r="AP277" s="726"/>
      <c r="AQ277" s="726"/>
      <c r="AR277" s="726"/>
      <c r="AS277" s="726"/>
      <c r="AT277" s="726"/>
      <c r="AU277" s="726"/>
      <c r="AV277" s="726"/>
      <c r="AW277" s="726"/>
      <c r="AX277" s="726"/>
      <c r="AY277" s="726"/>
      <c r="AZ277" s="726"/>
      <c r="BA277" s="726"/>
      <c r="BB277" s="726"/>
      <c r="BC277" s="726"/>
      <c r="BD277" s="726"/>
      <c r="BE277" s="726"/>
      <c r="BF277" s="726"/>
      <c r="BG277" s="726"/>
      <c r="BH277" s="726"/>
      <c r="BI277" s="726"/>
      <c r="BJ277" s="726"/>
      <c r="BK277" s="726"/>
      <c r="BL277" s="726"/>
      <c r="BM277" s="726"/>
      <c r="BN277" s="726"/>
      <c r="BO277" s="726"/>
      <c r="BP277" s="726"/>
      <c r="BQ277" s="726"/>
      <c r="BR277" s="726"/>
      <c r="BS277" s="726"/>
      <c r="BT277" s="726"/>
    </row>
    <row r="278" spans="1:72" s="703" customFormat="1" hidden="1" x14ac:dyDescent="0.3">
      <c r="A278" s="702">
        <f t="shared" si="21"/>
        <v>0</v>
      </c>
      <c r="B278" s="703">
        <v>2022</v>
      </c>
      <c r="C278" s="703">
        <v>0</v>
      </c>
      <c r="D278" s="731" t="s">
        <v>1964</v>
      </c>
      <c r="E278" s="728"/>
      <c r="F278" s="729"/>
      <c r="G278" s="730">
        <v>10</v>
      </c>
      <c r="H278" s="731" t="s">
        <v>1080</v>
      </c>
      <c r="I278" s="731" t="s">
        <v>1081</v>
      </c>
      <c r="J278" s="731" t="s">
        <v>412</v>
      </c>
      <c r="K278" s="731" t="s">
        <v>324</v>
      </c>
      <c r="L278" s="731"/>
      <c r="M278" s="732"/>
      <c r="N278" s="731" t="s">
        <v>1082</v>
      </c>
      <c r="O278" s="733" t="s">
        <v>222</v>
      </c>
      <c r="P278" s="734">
        <f t="shared" si="22"/>
        <v>0</v>
      </c>
      <c r="Q278" s="735">
        <v>50</v>
      </c>
      <c r="R278" s="734" t="str">
        <f t="shared" si="23"/>
        <v/>
      </c>
      <c r="S278" s="736" t="s">
        <v>2031</v>
      </c>
      <c r="T278" s="733" t="s">
        <v>2229</v>
      </c>
      <c r="U278" s="733" t="s">
        <v>349</v>
      </c>
      <c r="V278" s="733"/>
      <c r="W278" s="733" t="s">
        <v>2032</v>
      </c>
      <c r="X278" s="725"/>
      <c r="Y278" s="726"/>
      <c r="Z278" s="726"/>
      <c r="AA278" s="726"/>
      <c r="AB278" s="726"/>
      <c r="AC278" s="726"/>
      <c r="AD278" s="726"/>
      <c r="AE278" s="726"/>
      <c r="AF278" s="726"/>
      <c r="AG278" s="726"/>
      <c r="AH278" s="726"/>
      <c r="AI278" s="726"/>
      <c r="AJ278" s="726"/>
      <c r="AK278" s="726"/>
      <c r="AL278" s="726"/>
      <c r="AM278" s="726"/>
      <c r="AN278" s="726"/>
      <c r="AO278" s="726"/>
      <c r="AP278" s="726"/>
      <c r="AQ278" s="726"/>
      <c r="AR278" s="726"/>
      <c r="AS278" s="726"/>
      <c r="AT278" s="726"/>
      <c r="AU278" s="726"/>
      <c r="AV278" s="726"/>
      <c r="AW278" s="726"/>
      <c r="AX278" s="726"/>
      <c r="AY278" s="726"/>
      <c r="AZ278" s="726"/>
      <c r="BA278" s="726"/>
      <c r="BB278" s="726"/>
      <c r="BC278" s="726"/>
      <c r="BD278" s="726"/>
      <c r="BE278" s="726"/>
      <c r="BF278" s="726"/>
      <c r="BG278" s="726"/>
      <c r="BH278" s="726"/>
      <c r="BI278" s="726"/>
      <c r="BJ278" s="726"/>
      <c r="BK278" s="726"/>
      <c r="BL278" s="726"/>
      <c r="BM278" s="726"/>
      <c r="BN278" s="726"/>
      <c r="BO278" s="726"/>
      <c r="BP278" s="726"/>
      <c r="BQ278" s="726"/>
      <c r="BR278" s="726"/>
      <c r="BS278" s="726"/>
      <c r="BT278" s="726"/>
    </row>
    <row r="279" spans="1:72" s="703" customFormat="1" hidden="1" x14ac:dyDescent="0.3">
      <c r="A279" s="702">
        <f t="shared" si="21"/>
        <v>0</v>
      </c>
      <c r="B279" s="703">
        <v>2022</v>
      </c>
      <c r="C279" s="703">
        <v>0</v>
      </c>
      <c r="D279" s="731" t="s">
        <v>1998</v>
      </c>
      <c r="E279" s="728">
        <v>25</v>
      </c>
      <c r="F279" s="729"/>
      <c r="G279" s="730"/>
      <c r="H279" s="731" t="s">
        <v>1470</v>
      </c>
      <c r="I279" s="731" t="s">
        <v>206</v>
      </c>
      <c r="J279" s="731" t="s">
        <v>412</v>
      </c>
      <c r="K279" s="731" t="s">
        <v>324</v>
      </c>
      <c r="L279" s="731"/>
      <c r="M279" s="732"/>
      <c r="N279" s="731" t="s">
        <v>2096</v>
      </c>
      <c r="O279" s="733"/>
      <c r="P279" s="734">
        <f t="shared" si="22"/>
        <v>0</v>
      </c>
      <c r="Q279" s="735">
        <v>125</v>
      </c>
      <c r="R279" s="734" t="str">
        <f t="shared" si="23"/>
        <v/>
      </c>
      <c r="S279" s="736" t="s">
        <v>2095</v>
      </c>
      <c r="T279" s="733" t="s">
        <v>2229</v>
      </c>
      <c r="U279" s="733" t="s">
        <v>398</v>
      </c>
      <c r="V279" s="733"/>
      <c r="W279" s="733"/>
      <c r="X279" s="725"/>
      <c r="Y279" s="726"/>
      <c r="Z279" s="726"/>
      <c r="AA279" s="726"/>
      <c r="AB279" s="726"/>
      <c r="AC279" s="726"/>
      <c r="AD279" s="726"/>
      <c r="AE279" s="726"/>
      <c r="AF279" s="726"/>
      <c r="AG279" s="726"/>
      <c r="AH279" s="726"/>
      <c r="AI279" s="726"/>
      <c r="AJ279" s="726"/>
      <c r="AK279" s="726"/>
      <c r="AL279" s="726"/>
      <c r="AM279" s="726"/>
      <c r="AN279" s="726"/>
      <c r="AO279" s="726"/>
      <c r="AP279" s="726"/>
      <c r="AQ279" s="726"/>
      <c r="AR279" s="726"/>
      <c r="AS279" s="726"/>
      <c r="AT279" s="726"/>
      <c r="AU279" s="726"/>
      <c r="AV279" s="726"/>
      <c r="AW279" s="726"/>
      <c r="AX279" s="726"/>
      <c r="AY279" s="726"/>
      <c r="AZ279" s="726"/>
      <c r="BA279" s="726"/>
      <c r="BB279" s="726"/>
      <c r="BC279" s="726"/>
      <c r="BD279" s="726"/>
      <c r="BE279" s="726"/>
      <c r="BF279" s="726"/>
      <c r="BG279" s="726"/>
      <c r="BH279" s="726"/>
      <c r="BI279" s="726"/>
      <c r="BJ279" s="726"/>
      <c r="BK279" s="726"/>
      <c r="BL279" s="726"/>
      <c r="BM279" s="726"/>
      <c r="BN279" s="726"/>
      <c r="BO279" s="726"/>
      <c r="BP279" s="726"/>
      <c r="BQ279" s="726"/>
      <c r="BR279" s="726"/>
      <c r="BS279" s="726"/>
      <c r="BT279" s="726"/>
    </row>
    <row r="280" spans="1:72" s="703" customFormat="1" hidden="1" x14ac:dyDescent="0.3">
      <c r="A280" s="702">
        <f t="shared" si="21"/>
        <v>0</v>
      </c>
      <c r="B280" s="703">
        <v>2022</v>
      </c>
      <c r="C280" s="703">
        <v>0</v>
      </c>
      <c r="D280" s="731" t="s">
        <v>2103</v>
      </c>
      <c r="E280" s="728"/>
      <c r="F280" s="728"/>
      <c r="G280" s="737">
        <v>14</v>
      </c>
      <c r="H280" s="731" t="s">
        <v>2157</v>
      </c>
      <c r="I280" s="731" t="s">
        <v>2158</v>
      </c>
      <c r="J280" s="731" t="s">
        <v>412</v>
      </c>
      <c r="K280" s="731" t="s">
        <v>324</v>
      </c>
      <c r="L280" s="731"/>
      <c r="M280" s="732"/>
      <c r="N280" s="731" t="s">
        <v>2159</v>
      </c>
      <c r="O280" s="733"/>
      <c r="P280" s="734">
        <f t="shared" si="22"/>
        <v>0</v>
      </c>
      <c r="Q280" s="735">
        <v>70</v>
      </c>
      <c r="R280" s="734" t="str">
        <f t="shared" si="23"/>
        <v/>
      </c>
      <c r="S280" s="736" t="s">
        <v>2160</v>
      </c>
      <c r="T280" s="733" t="s">
        <v>2229</v>
      </c>
      <c r="U280" s="733" t="s">
        <v>391</v>
      </c>
      <c r="V280" s="733"/>
      <c r="W280" s="733"/>
      <c r="X280" s="725"/>
      <c r="Y280" s="726"/>
      <c r="Z280" s="726"/>
      <c r="AA280" s="726"/>
      <c r="AB280" s="726"/>
      <c r="AC280" s="726"/>
      <c r="AD280" s="726"/>
      <c r="AE280" s="726"/>
      <c r="AF280" s="726"/>
      <c r="AG280" s="726"/>
      <c r="AH280" s="726"/>
      <c r="AI280" s="726"/>
      <c r="AJ280" s="726"/>
      <c r="AK280" s="726"/>
      <c r="AL280" s="726"/>
      <c r="AM280" s="726"/>
      <c r="AN280" s="726"/>
      <c r="AO280" s="726"/>
      <c r="AP280" s="726"/>
      <c r="AQ280" s="726"/>
      <c r="AR280" s="726"/>
      <c r="AS280" s="726"/>
      <c r="AT280" s="726"/>
      <c r="AU280" s="726"/>
      <c r="AV280" s="726"/>
      <c r="AW280" s="726"/>
      <c r="AX280" s="726"/>
      <c r="AY280" s="726"/>
      <c r="AZ280" s="726"/>
      <c r="BA280" s="726"/>
      <c r="BB280" s="726"/>
      <c r="BC280" s="726"/>
      <c r="BD280" s="726"/>
      <c r="BE280" s="726"/>
      <c r="BF280" s="726"/>
      <c r="BG280" s="726"/>
      <c r="BH280" s="726"/>
      <c r="BI280" s="726"/>
      <c r="BJ280" s="726"/>
      <c r="BK280" s="726"/>
      <c r="BL280" s="726"/>
      <c r="BM280" s="726"/>
      <c r="BN280" s="726"/>
      <c r="BO280" s="726"/>
      <c r="BP280" s="726"/>
      <c r="BQ280" s="726"/>
      <c r="BR280" s="726"/>
      <c r="BS280" s="726"/>
      <c r="BT280" s="726"/>
    </row>
    <row r="281" spans="1:72" s="703" customFormat="1" hidden="1" x14ac:dyDescent="0.3">
      <c r="A281" s="702">
        <f t="shared" si="21"/>
        <v>0</v>
      </c>
      <c r="B281" s="703">
        <v>2022</v>
      </c>
      <c r="C281" s="703">
        <v>0</v>
      </c>
      <c r="D281" s="731" t="s">
        <v>1915</v>
      </c>
      <c r="E281" s="728"/>
      <c r="F281" s="729"/>
      <c r="G281" s="730">
        <v>10</v>
      </c>
      <c r="H281" s="731" t="s">
        <v>1935</v>
      </c>
      <c r="I281" s="731" t="s">
        <v>1502</v>
      </c>
      <c r="J281" s="731" t="s">
        <v>412</v>
      </c>
      <c r="K281" s="731" t="s">
        <v>324</v>
      </c>
      <c r="L281" s="731"/>
      <c r="M281" s="732"/>
      <c r="N281" s="731"/>
      <c r="O281" s="733"/>
      <c r="P281" s="734">
        <f t="shared" si="22"/>
        <v>0</v>
      </c>
      <c r="Q281" s="735">
        <v>50</v>
      </c>
      <c r="R281" s="734" t="str">
        <f t="shared" si="23"/>
        <v/>
      </c>
      <c r="S281" s="736" t="s">
        <v>1936</v>
      </c>
      <c r="T281" s="733" t="s">
        <v>2229</v>
      </c>
      <c r="U281" s="733" t="s">
        <v>405</v>
      </c>
      <c r="V281" s="733"/>
      <c r="W281" s="733"/>
      <c r="X281" s="725"/>
      <c r="Y281" s="726"/>
      <c r="Z281" s="726"/>
      <c r="AA281" s="726"/>
      <c r="AB281" s="726"/>
      <c r="AC281" s="726"/>
      <c r="AD281" s="726"/>
      <c r="AE281" s="726"/>
      <c r="AF281" s="726"/>
      <c r="AG281" s="726"/>
      <c r="AH281" s="726"/>
      <c r="AI281" s="726"/>
      <c r="AJ281" s="726"/>
      <c r="AK281" s="726"/>
      <c r="AL281" s="726"/>
      <c r="AM281" s="726"/>
      <c r="AN281" s="726"/>
      <c r="AO281" s="726"/>
      <c r="AP281" s="726"/>
      <c r="AQ281" s="726"/>
      <c r="AR281" s="726"/>
      <c r="AS281" s="726"/>
      <c r="AT281" s="726"/>
      <c r="AU281" s="726"/>
      <c r="AV281" s="726"/>
      <c r="AW281" s="726"/>
      <c r="AX281" s="726"/>
      <c r="AY281" s="726"/>
      <c r="AZ281" s="726"/>
      <c r="BA281" s="726"/>
      <c r="BB281" s="726"/>
      <c r="BC281" s="726"/>
      <c r="BD281" s="726"/>
      <c r="BE281" s="726"/>
      <c r="BF281" s="726"/>
      <c r="BG281" s="726"/>
      <c r="BH281" s="726"/>
      <c r="BI281" s="726"/>
      <c r="BJ281" s="726"/>
      <c r="BK281" s="726"/>
      <c r="BL281" s="726"/>
      <c r="BM281" s="726"/>
      <c r="BN281" s="726"/>
      <c r="BO281" s="726"/>
      <c r="BP281" s="726"/>
      <c r="BQ281" s="726"/>
      <c r="BR281" s="726"/>
      <c r="BS281" s="726"/>
      <c r="BT281" s="726"/>
    </row>
    <row r="282" spans="1:72" s="703" customFormat="1" hidden="1" x14ac:dyDescent="0.3">
      <c r="A282" s="702">
        <f t="shared" si="21"/>
        <v>0</v>
      </c>
      <c r="B282" s="703">
        <v>2022</v>
      </c>
      <c r="C282" s="703">
        <v>0</v>
      </c>
      <c r="D282" s="731" t="s">
        <v>2114</v>
      </c>
      <c r="E282" s="728"/>
      <c r="F282" s="729"/>
      <c r="G282" s="730">
        <v>50</v>
      </c>
      <c r="H282" s="731" t="s">
        <v>1396</v>
      </c>
      <c r="I282" s="731" t="s">
        <v>1397</v>
      </c>
      <c r="J282" s="731" t="s">
        <v>1492</v>
      </c>
      <c r="K282" s="731" t="s">
        <v>324</v>
      </c>
      <c r="L282" s="731"/>
      <c r="M282" s="732"/>
      <c r="N282" s="731" t="s">
        <v>2115</v>
      </c>
      <c r="O282" s="733" t="s">
        <v>222</v>
      </c>
      <c r="P282" s="734">
        <f t="shared" si="22"/>
        <v>0</v>
      </c>
      <c r="Q282" s="735">
        <v>250</v>
      </c>
      <c r="R282" s="734" t="str">
        <f t="shared" si="23"/>
        <v/>
      </c>
      <c r="S282" s="736" t="s">
        <v>2116</v>
      </c>
      <c r="T282" s="733" t="s">
        <v>2208</v>
      </c>
      <c r="U282" s="733" t="s">
        <v>330</v>
      </c>
      <c r="V282" s="733"/>
      <c r="W282" s="733" t="s">
        <v>2117</v>
      </c>
      <c r="X282" s="725"/>
      <c r="Y282" s="726"/>
      <c r="Z282" s="726"/>
      <c r="AA282" s="726"/>
      <c r="AB282" s="726"/>
      <c r="AC282" s="726"/>
      <c r="AD282" s="726"/>
      <c r="AE282" s="726"/>
      <c r="AF282" s="726"/>
      <c r="AG282" s="726"/>
      <c r="AH282" s="726"/>
      <c r="AI282" s="726"/>
      <c r="AJ282" s="726"/>
      <c r="AK282" s="726"/>
      <c r="AL282" s="726"/>
      <c r="AM282" s="726"/>
      <c r="AN282" s="726"/>
      <c r="AO282" s="726"/>
      <c r="AP282" s="726"/>
      <c r="AQ282" s="726"/>
      <c r="AR282" s="726"/>
      <c r="AS282" s="726"/>
      <c r="AT282" s="726"/>
      <c r="AU282" s="726"/>
      <c r="AV282" s="726"/>
      <c r="AW282" s="726"/>
      <c r="AX282" s="726"/>
      <c r="AY282" s="726"/>
      <c r="AZ282" s="726"/>
      <c r="BA282" s="726"/>
      <c r="BB282" s="726"/>
      <c r="BC282" s="726"/>
      <c r="BD282" s="726"/>
      <c r="BE282" s="726"/>
      <c r="BF282" s="726"/>
      <c r="BG282" s="726"/>
      <c r="BH282" s="726"/>
      <c r="BI282" s="726"/>
      <c r="BJ282" s="726"/>
      <c r="BK282" s="726"/>
      <c r="BL282" s="726"/>
      <c r="BM282" s="726"/>
      <c r="BN282" s="726"/>
      <c r="BO282" s="726"/>
      <c r="BP282" s="726"/>
      <c r="BQ282" s="726"/>
      <c r="BR282" s="726"/>
      <c r="BS282" s="726"/>
      <c r="BT282" s="726"/>
    </row>
    <row r="283" spans="1:72" s="703" customFormat="1" hidden="1" x14ac:dyDescent="0.3">
      <c r="A283" s="702">
        <f t="shared" si="21"/>
        <v>0</v>
      </c>
      <c r="B283" s="703">
        <v>2022</v>
      </c>
      <c r="C283" s="703">
        <v>0</v>
      </c>
      <c r="D283" s="731"/>
      <c r="E283" s="728"/>
      <c r="F283" s="729"/>
      <c r="G283" s="730"/>
      <c r="H283" s="731"/>
      <c r="I283" s="731"/>
      <c r="J283" s="731"/>
      <c r="K283" s="731"/>
      <c r="L283" s="731"/>
      <c r="M283" s="732"/>
      <c r="N283" s="731"/>
      <c r="O283" s="733"/>
      <c r="P283" s="734">
        <f t="shared" si="22"/>
        <v>0</v>
      </c>
      <c r="Q283" s="735"/>
      <c r="R283" s="734" t="str">
        <f t="shared" si="23"/>
        <v/>
      </c>
      <c r="S283" s="736"/>
      <c r="T283" s="733"/>
      <c r="U283" s="733"/>
      <c r="V283" s="733"/>
      <c r="W283" s="733"/>
      <c r="X283" s="725"/>
      <c r="Y283" s="726"/>
      <c r="Z283" s="726"/>
      <c r="AA283" s="726"/>
      <c r="AB283" s="726"/>
      <c r="AC283" s="726"/>
      <c r="AD283" s="726"/>
      <c r="AE283" s="726"/>
      <c r="AF283" s="726"/>
      <c r="AG283" s="726"/>
      <c r="AH283" s="726"/>
      <c r="AI283" s="726"/>
      <c r="AJ283" s="726"/>
      <c r="AK283" s="726"/>
      <c r="AL283" s="726"/>
      <c r="AM283" s="726"/>
      <c r="AN283" s="726"/>
      <c r="AO283" s="726"/>
      <c r="AP283" s="726"/>
      <c r="AQ283" s="726"/>
      <c r="AR283" s="726"/>
      <c r="AS283" s="726"/>
      <c r="AT283" s="726"/>
      <c r="AU283" s="726"/>
      <c r="AV283" s="726"/>
      <c r="AW283" s="726"/>
      <c r="AX283" s="726"/>
      <c r="AY283" s="726"/>
      <c r="AZ283" s="726"/>
      <c r="BA283" s="726"/>
      <c r="BB283" s="726"/>
      <c r="BC283" s="726"/>
      <c r="BD283" s="726"/>
      <c r="BE283" s="726"/>
      <c r="BF283" s="726"/>
      <c r="BG283" s="726"/>
      <c r="BH283" s="726"/>
      <c r="BI283" s="726"/>
      <c r="BJ283" s="726"/>
      <c r="BK283" s="726"/>
      <c r="BL283" s="726"/>
      <c r="BM283" s="726"/>
      <c r="BN283" s="726"/>
      <c r="BO283" s="726"/>
      <c r="BP283" s="726"/>
      <c r="BQ283" s="726"/>
      <c r="BR283" s="726"/>
      <c r="BS283" s="726"/>
      <c r="BT283" s="726"/>
    </row>
    <row r="284" spans="1:72" s="703" customFormat="1" hidden="1" x14ac:dyDescent="0.3">
      <c r="A284" s="702">
        <f t="shared" si="21"/>
        <v>0</v>
      </c>
      <c r="B284" s="703">
        <v>2019</v>
      </c>
      <c r="C284" s="703">
        <v>0</v>
      </c>
      <c r="D284" s="727" t="s">
        <v>843</v>
      </c>
      <c r="E284" s="738"/>
      <c r="F284" s="739"/>
      <c r="G284" s="740">
        <v>40</v>
      </c>
      <c r="H284" s="727" t="s">
        <v>1707</v>
      </c>
      <c r="I284" s="727" t="s">
        <v>1708</v>
      </c>
      <c r="J284" s="727" t="s">
        <v>360</v>
      </c>
      <c r="K284" s="727" t="s">
        <v>324</v>
      </c>
      <c r="L284" s="727">
        <v>43204</v>
      </c>
      <c r="M284" s="741"/>
      <c r="N284" s="727" t="s">
        <v>1709</v>
      </c>
      <c r="O284" s="742" t="s">
        <v>346</v>
      </c>
      <c r="P284" s="734">
        <f t="shared" si="22"/>
        <v>0</v>
      </c>
      <c r="Q284" s="735"/>
      <c r="R284" s="734" t="str">
        <f t="shared" si="23"/>
        <v/>
      </c>
      <c r="S284" s="743" t="s">
        <v>1710</v>
      </c>
      <c r="T284" s="742"/>
      <c r="U284" s="742"/>
      <c r="V284" s="742"/>
      <c r="W284" s="742" t="s">
        <v>1711</v>
      </c>
      <c r="X284" s="725" t="str">
        <f t="shared" ref="X284:X347" si="24">IF(C284&gt;0,IF((P284-Q284)&lt;0,MAX(Q284-P284,0),""),"")</f>
        <v/>
      </c>
      <c r="Y284" s="726"/>
      <c r="Z284" s="726"/>
      <c r="AA284" s="726"/>
      <c r="AB284" s="726"/>
      <c r="AC284" s="726"/>
      <c r="AD284" s="726"/>
      <c r="AE284" s="726"/>
      <c r="AF284" s="726"/>
      <c r="AG284" s="726"/>
      <c r="AH284" s="726"/>
      <c r="AI284" s="726"/>
      <c r="AJ284" s="726"/>
      <c r="AK284" s="726"/>
      <c r="AL284" s="726"/>
      <c r="AM284" s="726"/>
      <c r="AN284" s="726"/>
      <c r="AO284" s="726"/>
      <c r="AP284" s="726"/>
      <c r="AQ284" s="726"/>
      <c r="AR284" s="726"/>
      <c r="AS284" s="726"/>
      <c r="AT284" s="726"/>
      <c r="AU284" s="726"/>
      <c r="AV284" s="726"/>
      <c r="AW284" s="726"/>
      <c r="AX284" s="726"/>
      <c r="AY284" s="726"/>
      <c r="AZ284" s="726"/>
      <c r="BA284" s="726"/>
      <c r="BB284" s="726"/>
      <c r="BC284" s="726"/>
      <c r="BD284" s="726"/>
      <c r="BE284" s="726"/>
      <c r="BF284" s="726"/>
      <c r="BG284" s="726"/>
      <c r="BH284" s="726"/>
      <c r="BI284" s="726"/>
      <c r="BJ284" s="726"/>
      <c r="BK284" s="726"/>
      <c r="BL284" s="726"/>
      <c r="BM284" s="726"/>
      <c r="BN284" s="726"/>
      <c r="BO284" s="726"/>
      <c r="BP284" s="726"/>
      <c r="BQ284" s="726"/>
      <c r="BR284" s="726"/>
      <c r="BS284" s="726"/>
      <c r="BT284" s="726"/>
    </row>
    <row r="285" spans="1:72" s="703" customFormat="1" hidden="1" x14ac:dyDescent="0.3">
      <c r="A285" s="702">
        <f t="shared" ref="A285:A348" si="25">IF(R285="",0,1)</f>
        <v>0</v>
      </c>
      <c r="B285" s="703">
        <v>2019</v>
      </c>
      <c r="C285" s="703">
        <v>0</v>
      </c>
      <c r="D285" s="727" t="s">
        <v>1405</v>
      </c>
      <c r="E285" s="738"/>
      <c r="F285" s="739"/>
      <c r="G285" s="740">
        <v>10</v>
      </c>
      <c r="H285" s="727" t="s">
        <v>1568</v>
      </c>
      <c r="I285" s="727" t="s">
        <v>1569</v>
      </c>
      <c r="J285" s="727" t="s">
        <v>370</v>
      </c>
      <c r="K285" s="727" t="s">
        <v>324</v>
      </c>
      <c r="L285" s="727">
        <v>43204</v>
      </c>
      <c r="M285" s="741"/>
      <c r="N285" s="727" t="s">
        <v>1570</v>
      </c>
      <c r="O285" s="742"/>
      <c r="P285" s="734">
        <f t="shared" si="22"/>
        <v>0</v>
      </c>
      <c r="Q285" s="735"/>
      <c r="R285" s="734" t="str">
        <f t="shared" si="23"/>
        <v/>
      </c>
      <c r="S285" s="743" t="s">
        <v>1571</v>
      </c>
      <c r="T285" s="742"/>
      <c r="U285" s="742"/>
      <c r="V285" s="742"/>
      <c r="W285" s="742"/>
      <c r="X285" s="725" t="str">
        <f t="shared" si="24"/>
        <v/>
      </c>
      <c r="Y285" s="726"/>
      <c r="Z285" s="726"/>
      <c r="AA285" s="726"/>
      <c r="AB285" s="726"/>
      <c r="AC285" s="726"/>
      <c r="AD285" s="726"/>
      <c r="AE285" s="726"/>
      <c r="AF285" s="726"/>
      <c r="AG285" s="726"/>
      <c r="AH285" s="726"/>
      <c r="AI285" s="726"/>
      <c r="AJ285" s="726"/>
      <c r="AK285" s="726"/>
      <c r="AL285" s="726"/>
      <c r="AM285" s="726"/>
      <c r="AN285" s="726"/>
      <c r="AO285" s="726"/>
      <c r="AP285" s="726"/>
      <c r="AQ285" s="726"/>
      <c r="AR285" s="726"/>
      <c r="AS285" s="726"/>
      <c r="AT285" s="726"/>
      <c r="AU285" s="726"/>
      <c r="AV285" s="726"/>
      <c r="AW285" s="726"/>
      <c r="AX285" s="726"/>
      <c r="AY285" s="726"/>
      <c r="AZ285" s="726"/>
      <c r="BA285" s="726"/>
      <c r="BB285" s="726"/>
      <c r="BC285" s="726"/>
      <c r="BD285" s="726"/>
      <c r="BE285" s="726"/>
      <c r="BF285" s="726"/>
      <c r="BG285" s="726"/>
      <c r="BH285" s="726"/>
      <c r="BI285" s="726"/>
      <c r="BJ285" s="726"/>
      <c r="BK285" s="726"/>
      <c r="BL285" s="726"/>
      <c r="BM285" s="726"/>
      <c r="BN285" s="726"/>
      <c r="BO285" s="726"/>
      <c r="BP285" s="726"/>
      <c r="BQ285" s="726"/>
      <c r="BR285" s="726"/>
      <c r="BS285" s="726"/>
      <c r="BT285" s="726"/>
    </row>
    <row r="286" spans="1:72" s="703" customFormat="1" hidden="1" x14ac:dyDescent="0.3">
      <c r="A286" s="702">
        <f t="shared" si="25"/>
        <v>0</v>
      </c>
      <c r="B286" s="703">
        <v>2019</v>
      </c>
      <c r="C286" s="703">
        <v>0</v>
      </c>
      <c r="D286" s="727" t="s">
        <v>1870</v>
      </c>
      <c r="E286" s="738"/>
      <c r="F286" s="739">
        <v>8</v>
      </c>
      <c r="G286" s="740"/>
      <c r="H286" s="727" t="s">
        <v>1712</v>
      </c>
      <c r="I286" s="727" t="s">
        <v>1713</v>
      </c>
      <c r="J286" s="727" t="s">
        <v>404</v>
      </c>
      <c r="K286" s="727" t="s">
        <v>324</v>
      </c>
      <c r="L286" s="727">
        <v>43204</v>
      </c>
      <c r="M286" s="741"/>
      <c r="N286" s="727"/>
      <c r="O286" s="742" t="s">
        <v>446</v>
      </c>
      <c r="P286" s="734">
        <f t="shared" si="22"/>
        <v>0</v>
      </c>
      <c r="Q286" s="735"/>
      <c r="R286" s="734" t="str">
        <f t="shared" si="23"/>
        <v/>
      </c>
      <c r="S286" s="743" t="s">
        <v>1714</v>
      </c>
      <c r="T286" s="742"/>
      <c r="U286" s="742"/>
      <c r="V286" s="742"/>
      <c r="W286" s="742"/>
      <c r="X286" s="725" t="str">
        <f t="shared" si="24"/>
        <v/>
      </c>
      <c r="Y286" s="726"/>
      <c r="Z286" s="726"/>
      <c r="AA286" s="726"/>
      <c r="AB286" s="726"/>
      <c r="AC286" s="726"/>
      <c r="AD286" s="726"/>
      <c r="AE286" s="726"/>
      <c r="AF286" s="726"/>
      <c r="AG286" s="726"/>
      <c r="AH286" s="726"/>
      <c r="AI286" s="726"/>
      <c r="AJ286" s="726"/>
      <c r="AK286" s="726"/>
      <c r="AL286" s="726"/>
      <c r="AM286" s="726"/>
      <c r="AN286" s="726"/>
      <c r="AO286" s="726"/>
      <c r="AP286" s="726"/>
      <c r="AQ286" s="726"/>
      <c r="AR286" s="726"/>
      <c r="AS286" s="726"/>
      <c r="AT286" s="726"/>
      <c r="AU286" s="726"/>
      <c r="AV286" s="726"/>
      <c r="AW286" s="726"/>
      <c r="AX286" s="726"/>
      <c r="AY286" s="726"/>
      <c r="AZ286" s="726"/>
      <c r="BA286" s="726"/>
      <c r="BB286" s="726"/>
      <c r="BC286" s="726"/>
      <c r="BD286" s="726"/>
      <c r="BE286" s="726"/>
      <c r="BF286" s="726"/>
      <c r="BG286" s="726"/>
      <c r="BH286" s="726"/>
      <c r="BI286" s="726"/>
      <c r="BJ286" s="726"/>
      <c r="BK286" s="726"/>
      <c r="BL286" s="726"/>
      <c r="BM286" s="726"/>
      <c r="BN286" s="726"/>
      <c r="BO286" s="726"/>
      <c r="BP286" s="726"/>
      <c r="BQ286" s="726"/>
      <c r="BR286" s="726"/>
      <c r="BS286" s="726"/>
      <c r="BT286" s="726"/>
    </row>
    <row r="287" spans="1:72" s="703" customFormat="1" hidden="1" x14ac:dyDescent="0.3">
      <c r="A287" s="702">
        <f t="shared" si="25"/>
        <v>0</v>
      </c>
      <c r="B287" s="703">
        <v>2019</v>
      </c>
      <c r="C287" s="703">
        <v>0</v>
      </c>
      <c r="D287" s="727" t="s">
        <v>1400</v>
      </c>
      <c r="E287" s="738"/>
      <c r="F287" s="739"/>
      <c r="G287" s="740">
        <v>16</v>
      </c>
      <c r="H287" s="727" t="s">
        <v>1715</v>
      </c>
      <c r="I287" s="727" t="s">
        <v>1716</v>
      </c>
      <c r="J287" s="727"/>
      <c r="K287" s="727" t="s">
        <v>339</v>
      </c>
      <c r="L287" s="727">
        <v>43123</v>
      </c>
      <c r="M287" s="741"/>
      <c r="N287" s="727"/>
      <c r="O287" s="742"/>
      <c r="P287" s="734">
        <f t="shared" si="22"/>
        <v>0</v>
      </c>
      <c r="Q287" s="735"/>
      <c r="R287" s="734" t="str">
        <f t="shared" si="23"/>
        <v/>
      </c>
      <c r="S287" s="743" t="s">
        <v>216</v>
      </c>
      <c r="T287" s="742"/>
      <c r="U287" s="742"/>
      <c r="V287" s="742"/>
      <c r="W287" s="742"/>
      <c r="X287" s="725" t="str">
        <f t="shared" si="24"/>
        <v/>
      </c>
      <c r="Y287" s="726"/>
      <c r="Z287" s="726"/>
      <c r="AA287" s="726"/>
      <c r="AB287" s="726"/>
      <c r="AC287" s="726"/>
      <c r="AD287" s="726"/>
      <c r="AE287" s="726"/>
      <c r="AF287" s="726"/>
      <c r="AG287" s="726"/>
      <c r="AH287" s="726"/>
      <c r="AI287" s="726"/>
      <c r="AJ287" s="726"/>
      <c r="AK287" s="726"/>
      <c r="AL287" s="726"/>
      <c r="AM287" s="726"/>
      <c r="AN287" s="726"/>
      <c r="AO287" s="726"/>
      <c r="AP287" s="726"/>
      <c r="AQ287" s="726"/>
      <c r="AR287" s="726"/>
      <c r="AS287" s="726"/>
      <c r="AT287" s="726"/>
      <c r="AU287" s="726"/>
      <c r="AV287" s="726"/>
      <c r="AW287" s="726"/>
      <c r="AX287" s="726"/>
      <c r="AY287" s="726"/>
      <c r="AZ287" s="726"/>
      <c r="BA287" s="726"/>
      <c r="BB287" s="726"/>
      <c r="BC287" s="726"/>
      <c r="BD287" s="726"/>
      <c r="BE287" s="726"/>
      <c r="BF287" s="726"/>
      <c r="BG287" s="726"/>
      <c r="BH287" s="726"/>
      <c r="BI287" s="726"/>
      <c r="BJ287" s="726"/>
      <c r="BK287" s="726"/>
      <c r="BL287" s="726"/>
      <c r="BM287" s="726"/>
      <c r="BN287" s="726"/>
      <c r="BO287" s="726"/>
      <c r="BP287" s="726"/>
      <c r="BQ287" s="726"/>
      <c r="BR287" s="726"/>
      <c r="BS287" s="726"/>
      <c r="BT287" s="726"/>
    </row>
    <row r="288" spans="1:72" s="703" customFormat="1" hidden="1" x14ac:dyDescent="0.3">
      <c r="A288" s="702">
        <f t="shared" si="25"/>
        <v>0</v>
      </c>
      <c r="B288" s="703">
        <v>2019</v>
      </c>
      <c r="C288" s="703">
        <v>0</v>
      </c>
      <c r="D288" s="727" t="s">
        <v>1405</v>
      </c>
      <c r="E288" s="738"/>
      <c r="F288" s="739"/>
      <c r="G288" s="740">
        <v>9</v>
      </c>
      <c r="H288" s="727" t="s">
        <v>505</v>
      </c>
      <c r="I288" s="727" t="s">
        <v>506</v>
      </c>
      <c r="J288" s="727" t="s">
        <v>328</v>
      </c>
      <c r="K288" s="727" t="s">
        <v>324</v>
      </c>
      <c r="L288" s="727">
        <v>43204</v>
      </c>
      <c r="M288" s="741"/>
      <c r="N288" s="727" t="s">
        <v>507</v>
      </c>
      <c r="O288" s="742" t="s">
        <v>446</v>
      </c>
      <c r="P288" s="734">
        <f t="shared" si="22"/>
        <v>0</v>
      </c>
      <c r="Q288" s="735"/>
      <c r="R288" s="734" t="str">
        <f t="shared" si="23"/>
        <v/>
      </c>
      <c r="S288" s="743" t="s">
        <v>216</v>
      </c>
      <c r="T288" s="727" t="s">
        <v>1508</v>
      </c>
      <c r="U288" s="742" t="s">
        <v>347</v>
      </c>
      <c r="V288" s="742" t="s">
        <v>1010</v>
      </c>
      <c r="W288" s="742"/>
      <c r="X288" s="725" t="str">
        <f t="shared" si="24"/>
        <v/>
      </c>
      <c r="Y288" s="726"/>
      <c r="Z288" s="726"/>
      <c r="AA288" s="726"/>
      <c r="AB288" s="726"/>
      <c r="AC288" s="726"/>
      <c r="AD288" s="726"/>
      <c r="AE288" s="726"/>
      <c r="AF288" s="726"/>
      <c r="AG288" s="726"/>
      <c r="AH288" s="726"/>
      <c r="AI288" s="726"/>
      <c r="AJ288" s="726"/>
      <c r="AK288" s="726"/>
      <c r="AL288" s="726"/>
      <c r="AM288" s="726"/>
      <c r="AN288" s="726"/>
      <c r="AO288" s="726"/>
      <c r="AP288" s="726"/>
      <c r="AQ288" s="726"/>
      <c r="AR288" s="726"/>
      <c r="AS288" s="726"/>
      <c r="AT288" s="726"/>
      <c r="AU288" s="726"/>
      <c r="AV288" s="726"/>
      <c r="AW288" s="726"/>
      <c r="AX288" s="726"/>
      <c r="AY288" s="726"/>
      <c r="AZ288" s="726"/>
      <c r="BA288" s="726"/>
      <c r="BB288" s="726"/>
      <c r="BC288" s="726"/>
      <c r="BD288" s="726"/>
      <c r="BE288" s="726"/>
      <c r="BF288" s="726"/>
      <c r="BG288" s="726"/>
      <c r="BH288" s="726"/>
      <c r="BI288" s="726"/>
      <c r="BJ288" s="726"/>
      <c r="BK288" s="726"/>
      <c r="BL288" s="726"/>
      <c r="BM288" s="726"/>
      <c r="BN288" s="726"/>
      <c r="BO288" s="726"/>
      <c r="BP288" s="726"/>
      <c r="BQ288" s="726"/>
      <c r="BR288" s="726"/>
      <c r="BS288" s="726"/>
      <c r="BT288" s="726"/>
    </row>
    <row r="289" spans="1:72" s="703" customFormat="1" hidden="1" x14ac:dyDescent="0.3">
      <c r="A289" s="702">
        <f t="shared" si="25"/>
        <v>0</v>
      </c>
      <c r="B289" s="703">
        <v>2019</v>
      </c>
      <c r="C289" s="703">
        <v>0</v>
      </c>
      <c r="D289" s="727" t="s">
        <v>220</v>
      </c>
      <c r="E289" s="738">
        <v>10</v>
      </c>
      <c r="F289" s="739"/>
      <c r="G289" s="740"/>
      <c r="H289" s="727" t="s">
        <v>751</v>
      </c>
      <c r="I289" s="727" t="s">
        <v>752</v>
      </c>
      <c r="J289" s="727" t="s">
        <v>328</v>
      </c>
      <c r="K289" s="727" t="s">
        <v>324</v>
      </c>
      <c r="L289" s="727">
        <v>43204</v>
      </c>
      <c r="M289" s="741"/>
      <c r="N289" s="727" t="s">
        <v>753</v>
      </c>
      <c r="O289" s="742" t="s">
        <v>346</v>
      </c>
      <c r="P289" s="734">
        <f t="shared" si="22"/>
        <v>0</v>
      </c>
      <c r="Q289" s="735"/>
      <c r="R289" s="734" t="str">
        <f t="shared" si="23"/>
        <v/>
      </c>
      <c r="S289" s="743" t="s">
        <v>1717</v>
      </c>
      <c r="T289" s="727" t="s">
        <v>1508</v>
      </c>
      <c r="U289" s="742" t="s">
        <v>348</v>
      </c>
      <c r="V289" s="742" t="s">
        <v>1010</v>
      </c>
      <c r="W289" s="742" t="s">
        <v>1718</v>
      </c>
      <c r="X289" s="725" t="str">
        <f t="shared" si="24"/>
        <v/>
      </c>
      <c r="Y289" s="726"/>
      <c r="Z289" s="726"/>
      <c r="AA289" s="726"/>
      <c r="AB289" s="726"/>
      <c r="AC289" s="726"/>
      <c r="AD289" s="726"/>
      <c r="AE289" s="726"/>
      <c r="AF289" s="726"/>
      <c r="AG289" s="726"/>
      <c r="AH289" s="726"/>
      <c r="AI289" s="726"/>
      <c r="AJ289" s="726"/>
      <c r="AK289" s="726"/>
      <c r="AL289" s="726"/>
      <c r="AM289" s="726"/>
      <c r="AN289" s="726"/>
      <c r="AO289" s="726"/>
      <c r="AP289" s="726"/>
      <c r="AQ289" s="726"/>
      <c r="AR289" s="726"/>
      <c r="AS289" s="726"/>
      <c r="AT289" s="726"/>
      <c r="AU289" s="726"/>
      <c r="AV289" s="726"/>
      <c r="AW289" s="726"/>
      <c r="AX289" s="726"/>
      <c r="AY289" s="726"/>
      <c r="AZ289" s="726"/>
      <c r="BA289" s="726"/>
      <c r="BB289" s="726"/>
      <c r="BC289" s="726"/>
      <c r="BD289" s="726"/>
      <c r="BE289" s="726"/>
      <c r="BF289" s="726"/>
      <c r="BG289" s="726"/>
      <c r="BH289" s="726"/>
      <c r="BI289" s="726"/>
      <c r="BJ289" s="726"/>
      <c r="BK289" s="726"/>
      <c r="BL289" s="726"/>
      <c r="BM289" s="726"/>
      <c r="BN289" s="726"/>
      <c r="BO289" s="726"/>
      <c r="BP289" s="726"/>
      <c r="BQ289" s="726"/>
      <c r="BR289" s="726"/>
      <c r="BS289" s="726"/>
      <c r="BT289" s="726"/>
    </row>
    <row r="290" spans="1:72" s="703" customFormat="1" hidden="1" x14ac:dyDescent="0.3">
      <c r="A290" s="702">
        <f t="shared" si="25"/>
        <v>0</v>
      </c>
      <c r="B290" s="703">
        <v>2019</v>
      </c>
      <c r="C290" s="703">
        <v>0</v>
      </c>
      <c r="D290" s="727" t="s">
        <v>713</v>
      </c>
      <c r="E290" s="738"/>
      <c r="F290" s="739"/>
      <c r="G290" s="740">
        <v>8</v>
      </c>
      <c r="H290" s="727" t="s">
        <v>726</v>
      </c>
      <c r="I290" s="727" t="s">
        <v>727</v>
      </c>
      <c r="J290" s="727" t="s">
        <v>425</v>
      </c>
      <c r="K290" s="727" t="s">
        <v>361</v>
      </c>
      <c r="L290" s="727">
        <v>43026</v>
      </c>
      <c r="M290" s="741"/>
      <c r="N290" s="727" t="s">
        <v>728</v>
      </c>
      <c r="O290" s="742" t="s">
        <v>346</v>
      </c>
      <c r="P290" s="734">
        <f t="shared" si="22"/>
        <v>0</v>
      </c>
      <c r="Q290" s="735"/>
      <c r="R290" s="734" t="str">
        <f t="shared" si="23"/>
        <v/>
      </c>
      <c r="S290" s="743" t="s">
        <v>1719</v>
      </c>
      <c r="T290" s="727" t="s">
        <v>22</v>
      </c>
      <c r="U290" s="742" t="s">
        <v>387</v>
      </c>
      <c r="V290" s="727" t="s">
        <v>1531</v>
      </c>
      <c r="W290" s="742" t="s">
        <v>1189</v>
      </c>
      <c r="X290" s="725" t="str">
        <f t="shared" si="24"/>
        <v/>
      </c>
      <c r="Y290" s="726"/>
      <c r="Z290" s="726"/>
      <c r="AA290" s="726"/>
      <c r="AB290" s="726"/>
      <c r="AC290" s="726"/>
      <c r="AD290" s="726"/>
      <c r="AE290" s="726"/>
      <c r="AF290" s="726"/>
      <c r="AG290" s="726"/>
      <c r="AH290" s="726"/>
      <c r="AI290" s="726"/>
      <c r="AJ290" s="726"/>
      <c r="AK290" s="726"/>
      <c r="AL290" s="726"/>
      <c r="AM290" s="726"/>
      <c r="AN290" s="726"/>
      <c r="AO290" s="726"/>
      <c r="AP290" s="726"/>
      <c r="AQ290" s="726"/>
      <c r="AR290" s="726"/>
      <c r="AS290" s="726"/>
      <c r="AT290" s="726"/>
      <c r="AU290" s="726"/>
      <c r="AV290" s="726"/>
      <c r="AW290" s="726"/>
      <c r="AX290" s="726"/>
      <c r="AY290" s="726"/>
      <c r="AZ290" s="726"/>
      <c r="BA290" s="726"/>
      <c r="BB290" s="726"/>
      <c r="BC290" s="726"/>
      <c r="BD290" s="726"/>
      <c r="BE290" s="726"/>
      <c r="BF290" s="726"/>
      <c r="BG290" s="726"/>
      <c r="BH290" s="726"/>
      <c r="BI290" s="726"/>
      <c r="BJ290" s="726"/>
      <c r="BK290" s="726"/>
      <c r="BL290" s="726"/>
      <c r="BM290" s="726"/>
      <c r="BN290" s="726"/>
      <c r="BO290" s="726"/>
      <c r="BP290" s="726"/>
      <c r="BQ290" s="726"/>
      <c r="BR290" s="726"/>
      <c r="BS290" s="726"/>
      <c r="BT290" s="726"/>
    </row>
    <row r="291" spans="1:72" s="703" customFormat="1" hidden="1" x14ac:dyDescent="0.3">
      <c r="A291" s="702">
        <f t="shared" si="25"/>
        <v>0</v>
      </c>
      <c r="B291" s="703">
        <v>2019</v>
      </c>
      <c r="C291" s="703">
        <v>0</v>
      </c>
      <c r="D291" s="727" t="s">
        <v>713</v>
      </c>
      <c r="E291" s="738"/>
      <c r="F291" s="739"/>
      <c r="G291" s="740">
        <v>30</v>
      </c>
      <c r="H291" s="727" t="s">
        <v>1064</v>
      </c>
      <c r="I291" s="727" t="s">
        <v>1047</v>
      </c>
      <c r="J291" s="727" t="s">
        <v>1048</v>
      </c>
      <c r="K291" s="727" t="s">
        <v>339</v>
      </c>
      <c r="L291" s="727">
        <v>43123</v>
      </c>
      <c r="M291" s="741"/>
      <c r="N291" s="727" t="s">
        <v>1390</v>
      </c>
      <c r="O291" s="742" t="s">
        <v>346</v>
      </c>
      <c r="P291" s="734">
        <f t="shared" si="22"/>
        <v>0</v>
      </c>
      <c r="Q291" s="735"/>
      <c r="R291" s="734" t="str">
        <f t="shared" si="23"/>
        <v/>
      </c>
      <c r="S291" s="743" t="s">
        <v>1720</v>
      </c>
      <c r="T291" s="742" t="s">
        <v>1487</v>
      </c>
      <c r="U291" s="742" t="s">
        <v>330</v>
      </c>
      <c r="V291" s="742" t="s">
        <v>1487</v>
      </c>
      <c r="W291" s="742" t="s">
        <v>1721</v>
      </c>
      <c r="X291" s="725" t="str">
        <f t="shared" si="24"/>
        <v/>
      </c>
      <c r="Y291" s="726"/>
      <c r="Z291" s="726"/>
      <c r="AA291" s="726"/>
      <c r="AB291" s="726"/>
      <c r="AC291" s="726"/>
      <c r="AD291" s="726"/>
      <c r="AE291" s="726"/>
      <c r="AF291" s="726"/>
      <c r="AG291" s="726"/>
      <c r="AH291" s="726"/>
      <c r="AI291" s="726"/>
      <c r="AJ291" s="726"/>
      <c r="AK291" s="726"/>
      <c r="AL291" s="726"/>
      <c r="AM291" s="726"/>
      <c r="AN291" s="726"/>
      <c r="AO291" s="726"/>
      <c r="AP291" s="726"/>
      <c r="AQ291" s="726"/>
      <c r="AR291" s="726"/>
      <c r="AS291" s="726"/>
      <c r="AT291" s="726"/>
      <c r="AU291" s="726"/>
      <c r="AV291" s="726"/>
      <c r="AW291" s="726"/>
      <c r="AX291" s="726"/>
      <c r="AY291" s="726"/>
      <c r="AZ291" s="726"/>
      <c r="BA291" s="726"/>
      <c r="BB291" s="726"/>
      <c r="BC291" s="726"/>
      <c r="BD291" s="726"/>
      <c r="BE291" s="726"/>
      <c r="BF291" s="726"/>
      <c r="BG291" s="726"/>
      <c r="BH291" s="726"/>
      <c r="BI291" s="726"/>
      <c r="BJ291" s="726"/>
      <c r="BK291" s="726"/>
      <c r="BL291" s="726"/>
      <c r="BM291" s="726"/>
      <c r="BN291" s="726"/>
      <c r="BO291" s="726"/>
      <c r="BP291" s="726"/>
      <c r="BQ291" s="726"/>
      <c r="BR291" s="726"/>
      <c r="BS291" s="726"/>
      <c r="BT291" s="726"/>
    </row>
    <row r="292" spans="1:72" s="703" customFormat="1" hidden="1" x14ac:dyDescent="0.3">
      <c r="A292" s="702">
        <f t="shared" si="25"/>
        <v>0</v>
      </c>
      <c r="B292" s="703">
        <v>2019</v>
      </c>
      <c r="C292" s="703">
        <v>0</v>
      </c>
      <c r="D292" s="727" t="s">
        <v>713</v>
      </c>
      <c r="E292" s="738"/>
      <c r="F292" s="739">
        <v>19</v>
      </c>
      <c r="G292" s="740"/>
      <c r="H292" s="727" t="s">
        <v>714</v>
      </c>
      <c r="I292" s="727" t="s">
        <v>715</v>
      </c>
      <c r="J292" s="727" t="s">
        <v>716</v>
      </c>
      <c r="K292" s="727" t="s">
        <v>361</v>
      </c>
      <c r="L292" s="727">
        <v>43026</v>
      </c>
      <c r="M292" s="741"/>
      <c r="N292" s="727" t="s">
        <v>1314</v>
      </c>
      <c r="O292" s="742" t="s">
        <v>222</v>
      </c>
      <c r="P292" s="734">
        <f t="shared" si="22"/>
        <v>0</v>
      </c>
      <c r="Q292" s="735"/>
      <c r="R292" s="734" t="str">
        <f t="shared" si="23"/>
        <v/>
      </c>
      <c r="S292" s="743" t="s">
        <v>1595</v>
      </c>
      <c r="T292" s="742" t="s">
        <v>22</v>
      </c>
      <c r="U292" s="742" t="s">
        <v>367</v>
      </c>
      <c r="V292" s="742" t="s">
        <v>1530</v>
      </c>
      <c r="W292" s="742" t="s">
        <v>1591</v>
      </c>
      <c r="X292" s="725" t="str">
        <f t="shared" si="24"/>
        <v/>
      </c>
      <c r="Y292" s="726"/>
      <c r="Z292" s="726"/>
      <c r="AA292" s="726"/>
      <c r="AB292" s="726"/>
      <c r="AC292" s="726"/>
      <c r="AD292" s="726"/>
      <c r="AE292" s="726"/>
      <c r="AF292" s="726"/>
      <c r="AG292" s="726"/>
      <c r="AH292" s="726"/>
      <c r="AI292" s="726"/>
      <c r="AJ292" s="726"/>
      <c r="AK292" s="726"/>
      <c r="AL292" s="726"/>
      <c r="AM292" s="726"/>
      <c r="AN292" s="726"/>
      <c r="AO292" s="726"/>
      <c r="AP292" s="726"/>
      <c r="AQ292" s="726"/>
      <c r="AR292" s="726"/>
      <c r="AS292" s="726"/>
      <c r="AT292" s="726"/>
      <c r="AU292" s="726"/>
      <c r="AV292" s="726"/>
      <c r="AW292" s="726"/>
      <c r="AX292" s="726"/>
      <c r="AY292" s="726"/>
      <c r="AZ292" s="726"/>
      <c r="BA292" s="726"/>
      <c r="BB292" s="726"/>
      <c r="BC292" s="726"/>
      <c r="BD292" s="726"/>
      <c r="BE292" s="726"/>
      <c r="BF292" s="726"/>
      <c r="BG292" s="726"/>
      <c r="BH292" s="726"/>
      <c r="BI292" s="726"/>
      <c r="BJ292" s="726"/>
      <c r="BK292" s="726"/>
      <c r="BL292" s="726"/>
      <c r="BM292" s="726"/>
      <c r="BN292" s="726"/>
      <c r="BO292" s="726"/>
      <c r="BP292" s="726"/>
      <c r="BQ292" s="726"/>
      <c r="BR292" s="726"/>
      <c r="BS292" s="726"/>
      <c r="BT292" s="726"/>
    </row>
    <row r="293" spans="1:72" s="703" customFormat="1" hidden="1" x14ac:dyDescent="0.3">
      <c r="A293" s="702">
        <f t="shared" si="25"/>
        <v>0</v>
      </c>
      <c r="B293" s="703">
        <v>2019</v>
      </c>
      <c r="C293" s="703">
        <v>0</v>
      </c>
      <c r="D293" s="727" t="s">
        <v>220</v>
      </c>
      <c r="E293" s="738">
        <v>8</v>
      </c>
      <c r="F293" s="739"/>
      <c r="G293" s="740"/>
      <c r="H293" s="727" t="s">
        <v>983</v>
      </c>
      <c r="I293" s="727" t="s">
        <v>984</v>
      </c>
      <c r="J293" s="727" t="s">
        <v>769</v>
      </c>
      <c r="K293" s="727" t="s">
        <v>324</v>
      </c>
      <c r="L293" s="727">
        <v>43204</v>
      </c>
      <c r="M293" s="741"/>
      <c r="N293" s="727" t="s">
        <v>985</v>
      </c>
      <c r="O293" s="742" t="s">
        <v>446</v>
      </c>
      <c r="P293" s="734">
        <f t="shared" si="22"/>
        <v>0</v>
      </c>
      <c r="Q293" s="735"/>
      <c r="R293" s="734" t="str">
        <f t="shared" si="23"/>
        <v/>
      </c>
      <c r="S293" s="743" t="s">
        <v>1553</v>
      </c>
      <c r="T293" s="727" t="s">
        <v>1508</v>
      </c>
      <c r="U293" s="742" t="s">
        <v>340</v>
      </c>
      <c r="V293" s="742" t="s">
        <v>1010</v>
      </c>
      <c r="W293" s="742"/>
      <c r="X293" s="725" t="str">
        <f t="shared" si="24"/>
        <v/>
      </c>
      <c r="Y293" s="726"/>
      <c r="Z293" s="726"/>
      <c r="AA293" s="726"/>
      <c r="AB293" s="726"/>
      <c r="AC293" s="726"/>
      <c r="AD293" s="726"/>
      <c r="AE293" s="726"/>
      <c r="AF293" s="726"/>
      <c r="AG293" s="726"/>
      <c r="AH293" s="726"/>
      <c r="AI293" s="726"/>
      <c r="AJ293" s="726"/>
      <c r="AK293" s="726"/>
      <c r="AL293" s="726"/>
      <c r="AM293" s="726"/>
      <c r="AN293" s="726"/>
      <c r="AO293" s="726"/>
      <c r="AP293" s="726"/>
      <c r="AQ293" s="726"/>
      <c r="AR293" s="726"/>
      <c r="AS293" s="726"/>
      <c r="AT293" s="726"/>
      <c r="AU293" s="726"/>
      <c r="AV293" s="726"/>
      <c r="AW293" s="726"/>
      <c r="AX293" s="726"/>
      <c r="AY293" s="726"/>
      <c r="AZ293" s="726"/>
      <c r="BA293" s="726"/>
      <c r="BB293" s="726"/>
      <c r="BC293" s="726"/>
      <c r="BD293" s="726"/>
      <c r="BE293" s="726"/>
      <c r="BF293" s="726"/>
      <c r="BG293" s="726"/>
      <c r="BH293" s="726"/>
      <c r="BI293" s="726"/>
      <c r="BJ293" s="726"/>
      <c r="BK293" s="726"/>
      <c r="BL293" s="726"/>
      <c r="BM293" s="726"/>
      <c r="BN293" s="726"/>
      <c r="BO293" s="726"/>
      <c r="BP293" s="726"/>
      <c r="BQ293" s="726"/>
      <c r="BR293" s="726"/>
      <c r="BS293" s="726"/>
      <c r="BT293" s="726"/>
    </row>
    <row r="294" spans="1:72" s="703" customFormat="1" hidden="1" x14ac:dyDescent="0.3">
      <c r="A294" s="702">
        <f t="shared" si="25"/>
        <v>0</v>
      </c>
      <c r="B294" s="703">
        <v>2019</v>
      </c>
      <c r="C294" s="703">
        <v>0</v>
      </c>
      <c r="D294" s="727" t="s">
        <v>1122</v>
      </c>
      <c r="E294" s="738"/>
      <c r="F294" s="739"/>
      <c r="G294" s="740">
        <v>56</v>
      </c>
      <c r="H294" s="727" t="s">
        <v>1722</v>
      </c>
      <c r="I294" s="727" t="s">
        <v>1723</v>
      </c>
      <c r="J294" s="727" t="s">
        <v>371</v>
      </c>
      <c r="K294" s="727" t="s">
        <v>324</v>
      </c>
      <c r="L294" s="727">
        <v>43204</v>
      </c>
      <c r="M294" s="741"/>
      <c r="N294" s="727" t="s">
        <v>1724</v>
      </c>
      <c r="O294" s="742" t="s">
        <v>346</v>
      </c>
      <c r="P294" s="734">
        <f t="shared" si="22"/>
        <v>0</v>
      </c>
      <c r="Q294" s="735"/>
      <c r="R294" s="734" t="str">
        <f t="shared" si="23"/>
        <v/>
      </c>
      <c r="S294" s="743" t="s">
        <v>1725</v>
      </c>
      <c r="T294" s="742"/>
      <c r="U294" s="742"/>
      <c r="V294" s="742"/>
      <c r="W294" s="742" t="s">
        <v>1726</v>
      </c>
      <c r="X294" s="725" t="str">
        <f t="shared" si="24"/>
        <v/>
      </c>
      <c r="Y294" s="726"/>
      <c r="Z294" s="726"/>
      <c r="AA294" s="726"/>
      <c r="AB294" s="726"/>
      <c r="AC294" s="726"/>
      <c r="AD294" s="726"/>
      <c r="AE294" s="726"/>
      <c r="AF294" s="726"/>
      <c r="AG294" s="726"/>
      <c r="AH294" s="726"/>
      <c r="AI294" s="726"/>
      <c r="AJ294" s="726"/>
      <c r="AK294" s="726"/>
      <c r="AL294" s="726"/>
      <c r="AM294" s="726"/>
      <c r="AN294" s="726"/>
      <c r="AO294" s="726"/>
      <c r="AP294" s="726"/>
      <c r="AQ294" s="726"/>
      <c r="AR294" s="726"/>
      <c r="AS294" s="726"/>
      <c r="AT294" s="726"/>
      <c r="AU294" s="726"/>
      <c r="AV294" s="726"/>
      <c r="AW294" s="726"/>
      <c r="AX294" s="726"/>
      <c r="AY294" s="726"/>
      <c r="AZ294" s="726"/>
      <c r="BA294" s="726"/>
      <c r="BB294" s="726"/>
      <c r="BC294" s="726"/>
      <c r="BD294" s="726"/>
      <c r="BE294" s="726"/>
      <c r="BF294" s="726"/>
      <c r="BG294" s="726"/>
      <c r="BH294" s="726"/>
      <c r="BI294" s="726"/>
      <c r="BJ294" s="726"/>
      <c r="BK294" s="726"/>
      <c r="BL294" s="726"/>
      <c r="BM294" s="726"/>
      <c r="BN294" s="726"/>
      <c r="BO294" s="726"/>
      <c r="BP294" s="726"/>
      <c r="BQ294" s="726"/>
      <c r="BR294" s="726"/>
      <c r="BS294" s="726"/>
      <c r="BT294" s="726"/>
    </row>
    <row r="295" spans="1:72" s="703" customFormat="1" hidden="1" x14ac:dyDescent="0.3">
      <c r="A295" s="702">
        <f t="shared" si="25"/>
        <v>0</v>
      </c>
      <c r="B295" s="703">
        <v>2019</v>
      </c>
      <c r="C295" s="703">
        <v>0</v>
      </c>
      <c r="D295" s="727" t="s">
        <v>1122</v>
      </c>
      <c r="E295" s="738"/>
      <c r="F295" s="739"/>
      <c r="G295" s="740">
        <v>30</v>
      </c>
      <c r="H295" s="727" t="s">
        <v>1123</v>
      </c>
      <c r="I295" s="727" t="s">
        <v>1124</v>
      </c>
      <c r="J295" s="727" t="s">
        <v>690</v>
      </c>
      <c r="K295" s="727" t="s">
        <v>324</v>
      </c>
      <c r="L295" s="727">
        <v>43204</v>
      </c>
      <c r="M295" s="741"/>
      <c r="N295" s="727" t="s">
        <v>1727</v>
      </c>
      <c r="O295" s="742" t="s">
        <v>346</v>
      </c>
      <c r="P295" s="734">
        <f t="shared" si="22"/>
        <v>0</v>
      </c>
      <c r="Q295" s="735"/>
      <c r="R295" s="734" t="str">
        <f t="shared" si="23"/>
        <v/>
      </c>
      <c r="S295" s="743" t="s">
        <v>1728</v>
      </c>
      <c r="T295" s="742"/>
      <c r="U295" s="742"/>
      <c r="V295" s="742"/>
      <c r="W295" s="742" t="s">
        <v>1729</v>
      </c>
      <c r="X295" s="725" t="str">
        <f t="shared" si="24"/>
        <v/>
      </c>
      <c r="Y295" s="726"/>
      <c r="Z295" s="726"/>
      <c r="AA295" s="726"/>
      <c r="AB295" s="726"/>
      <c r="AC295" s="726"/>
      <c r="AD295" s="726"/>
      <c r="AE295" s="726"/>
      <c r="AF295" s="726"/>
      <c r="AG295" s="726"/>
      <c r="AH295" s="726"/>
      <c r="AI295" s="726"/>
      <c r="AJ295" s="726"/>
      <c r="AK295" s="726"/>
      <c r="AL295" s="726"/>
      <c r="AM295" s="726"/>
      <c r="AN295" s="726"/>
      <c r="AO295" s="726"/>
      <c r="AP295" s="726"/>
      <c r="AQ295" s="726"/>
      <c r="AR295" s="726"/>
      <c r="AS295" s="726"/>
      <c r="AT295" s="726"/>
      <c r="AU295" s="726"/>
      <c r="AV295" s="726"/>
      <c r="AW295" s="726"/>
      <c r="AX295" s="726"/>
      <c r="AY295" s="726"/>
      <c r="AZ295" s="726"/>
      <c r="BA295" s="726"/>
      <c r="BB295" s="726"/>
      <c r="BC295" s="726"/>
      <c r="BD295" s="726"/>
      <c r="BE295" s="726"/>
      <c r="BF295" s="726"/>
      <c r="BG295" s="726"/>
      <c r="BH295" s="726"/>
      <c r="BI295" s="726"/>
      <c r="BJ295" s="726"/>
      <c r="BK295" s="726"/>
      <c r="BL295" s="726"/>
      <c r="BM295" s="726"/>
      <c r="BN295" s="726"/>
      <c r="BO295" s="726"/>
      <c r="BP295" s="726"/>
      <c r="BQ295" s="726"/>
      <c r="BR295" s="726"/>
      <c r="BS295" s="726"/>
      <c r="BT295" s="726"/>
    </row>
    <row r="296" spans="1:72" s="703" customFormat="1" hidden="1" x14ac:dyDescent="0.3">
      <c r="A296" s="702">
        <f t="shared" si="25"/>
        <v>0</v>
      </c>
      <c r="B296" s="703">
        <v>2019</v>
      </c>
      <c r="C296" s="703">
        <v>0</v>
      </c>
      <c r="D296" s="727" t="s">
        <v>713</v>
      </c>
      <c r="E296" s="738"/>
      <c r="F296" s="739"/>
      <c r="G296" s="740">
        <v>8</v>
      </c>
      <c r="H296" s="727" t="s">
        <v>1536</v>
      </c>
      <c r="I296" s="727" t="s">
        <v>1537</v>
      </c>
      <c r="J296" s="727" t="s">
        <v>407</v>
      </c>
      <c r="K296" s="727" t="s">
        <v>324</v>
      </c>
      <c r="L296" s="727">
        <v>43228</v>
      </c>
      <c r="M296" s="741"/>
      <c r="N296" s="727"/>
      <c r="O296" s="742"/>
      <c r="P296" s="734">
        <f t="shared" si="22"/>
        <v>0</v>
      </c>
      <c r="Q296" s="735"/>
      <c r="R296" s="734" t="str">
        <f t="shared" si="23"/>
        <v/>
      </c>
      <c r="S296" s="743" t="s">
        <v>1880</v>
      </c>
      <c r="T296" s="742"/>
      <c r="U296" s="742"/>
      <c r="V296" s="742"/>
      <c r="W296" s="742"/>
      <c r="X296" s="725" t="str">
        <f t="shared" si="24"/>
        <v/>
      </c>
      <c r="Y296" s="726"/>
      <c r="Z296" s="726"/>
      <c r="AA296" s="726"/>
      <c r="AB296" s="726"/>
      <c r="AC296" s="726"/>
      <c r="AD296" s="726"/>
      <c r="AE296" s="726"/>
      <c r="AF296" s="726"/>
      <c r="AG296" s="726"/>
      <c r="AH296" s="726"/>
      <c r="AI296" s="726"/>
      <c r="AJ296" s="726"/>
      <c r="AK296" s="726"/>
      <c r="AL296" s="726"/>
      <c r="AM296" s="726"/>
      <c r="AN296" s="726"/>
      <c r="AO296" s="726"/>
      <c r="AP296" s="726"/>
      <c r="AQ296" s="726"/>
      <c r="AR296" s="726"/>
      <c r="AS296" s="726"/>
      <c r="AT296" s="726"/>
      <c r="AU296" s="726"/>
      <c r="AV296" s="726"/>
      <c r="AW296" s="726"/>
      <c r="AX296" s="726"/>
      <c r="AY296" s="726"/>
      <c r="AZ296" s="726"/>
      <c r="BA296" s="726"/>
      <c r="BB296" s="726"/>
      <c r="BC296" s="726"/>
      <c r="BD296" s="726"/>
      <c r="BE296" s="726"/>
      <c r="BF296" s="726"/>
      <c r="BG296" s="726"/>
      <c r="BH296" s="726"/>
      <c r="BI296" s="726"/>
      <c r="BJ296" s="726"/>
      <c r="BK296" s="726"/>
      <c r="BL296" s="726"/>
      <c r="BM296" s="726"/>
      <c r="BN296" s="726"/>
      <c r="BO296" s="726"/>
      <c r="BP296" s="726"/>
      <c r="BQ296" s="726"/>
      <c r="BR296" s="726"/>
      <c r="BS296" s="726"/>
      <c r="BT296" s="726"/>
    </row>
    <row r="297" spans="1:72" s="703" customFormat="1" hidden="1" x14ac:dyDescent="0.3">
      <c r="A297" s="702">
        <f t="shared" si="25"/>
        <v>0</v>
      </c>
      <c r="B297" s="703">
        <v>2019</v>
      </c>
      <c r="C297" s="703">
        <v>0</v>
      </c>
      <c r="D297" s="727" t="s">
        <v>220</v>
      </c>
      <c r="E297" s="738"/>
      <c r="F297" s="739"/>
      <c r="G297" s="740">
        <v>8</v>
      </c>
      <c r="H297" s="727" t="s">
        <v>669</v>
      </c>
      <c r="I297" s="727" t="s">
        <v>670</v>
      </c>
      <c r="J297" s="727" t="s">
        <v>420</v>
      </c>
      <c r="K297" s="727" t="s">
        <v>324</v>
      </c>
      <c r="L297" s="727">
        <v>43204</v>
      </c>
      <c r="M297" s="741"/>
      <c r="N297" s="727" t="s">
        <v>671</v>
      </c>
      <c r="O297" s="742" t="s">
        <v>446</v>
      </c>
      <c r="P297" s="734">
        <f t="shared" si="22"/>
        <v>0</v>
      </c>
      <c r="Q297" s="735"/>
      <c r="R297" s="734" t="str">
        <f t="shared" si="23"/>
        <v/>
      </c>
      <c r="S297" s="743" t="s">
        <v>1552</v>
      </c>
      <c r="T297" s="727" t="s">
        <v>1509</v>
      </c>
      <c r="U297" s="742" t="s">
        <v>330</v>
      </c>
      <c r="V297" s="742" t="s">
        <v>1010</v>
      </c>
      <c r="W297" s="742"/>
      <c r="X297" s="725" t="str">
        <f t="shared" si="24"/>
        <v/>
      </c>
      <c r="Y297" s="726"/>
      <c r="Z297" s="726"/>
      <c r="AA297" s="726"/>
      <c r="AB297" s="726"/>
      <c r="AC297" s="726"/>
      <c r="AD297" s="726"/>
      <c r="AE297" s="726"/>
      <c r="AF297" s="726"/>
      <c r="AG297" s="726"/>
      <c r="AH297" s="726"/>
      <c r="AI297" s="726"/>
      <c r="AJ297" s="726"/>
      <c r="AK297" s="726"/>
      <c r="AL297" s="726"/>
      <c r="AM297" s="726"/>
      <c r="AN297" s="726"/>
      <c r="AO297" s="726"/>
      <c r="AP297" s="726"/>
      <c r="AQ297" s="726"/>
      <c r="AR297" s="726"/>
      <c r="AS297" s="726"/>
      <c r="AT297" s="726"/>
      <c r="AU297" s="726"/>
      <c r="AV297" s="726"/>
      <c r="AW297" s="726"/>
      <c r="AX297" s="726"/>
      <c r="AY297" s="726"/>
      <c r="AZ297" s="726"/>
      <c r="BA297" s="726"/>
      <c r="BB297" s="726"/>
      <c r="BC297" s="726"/>
      <c r="BD297" s="726"/>
      <c r="BE297" s="726"/>
      <c r="BF297" s="726"/>
      <c r="BG297" s="726"/>
      <c r="BH297" s="726"/>
      <c r="BI297" s="726"/>
      <c r="BJ297" s="726"/>
      <c r="BK297" s="726"/>
      <c r="BL297" s="726"/>
      <c r="BM297" s="726"/>
      <c r="BN297" s="726"/>
      <c r="BO297" s="726"/>
      <c r="BP297" s="726"/>
      <c r="BQ297" s="726"/>
      <c r="BR297" s="726"/>
      <c r="BS297" s="726"/>
      <c r="BT297" s="726"/>
    </row>
    <row r="298" spans="1:72" s="703" customFormat="1" hidden="1" x14ac:dyDescent="0.3">
      <c r="A298" s="702">
        <f t="shared" si="25"/>
        <v>0</v>
      </c>
      <c r="B298" s="703">
        <v>2019</v>
      </c>
      <c r="C298" s="703">
        <v>0</v>
      </c>
      <c r="D298" s="727" t="s">
        <v>1870</v>
      </c>
      <c r="E298" s="738"/>
      <c r="F298" s="739"/>
      <c r="G298" s="740">
        <v>16</v>
      </c>
      <c r="H298" s="727" t="s">
        <v>1675</v>
      </c>
      <c r="I298" s="727" t="s">
        <v>1676</v>
      </c>
      <c r="J298" s="727" t="s">
        <v>416</v>
      </c>
      <c r="K298" s="727" t="s">
        <v>324</v>
      </c>
      <c r="L298" s="727">
        <v>43204</v>
      </c>
      <c r="M298" s="741"/>
      <c r="N298" s="727" t="s">
        <v>1637</v>
      </c>
      <c r="O298" s="742" t="s">
        <v>346</v>
      </c>
      <c r="P298" s="734">
        <f t="shared" si="22"/>
        <v>0</v>
      </c>
      <c r="Q298" s="735"/>
      <c r="R298" s="734" t="str">
        <f t="shared" si="23"/>
        <v/>
      </c>
      <c r="S298" s="743" t="s">
        <v>216</v>
      </c>
      <c r="T298" s="742"/>
      <c r="U298" s="742"/>
      <c r="V298" s="742"/>
      <c r="W298" s="742" t="s">
        <v>1638</v>
      </c>
      <c r="X298" s="725" t="str">
        <f t="shared" si="24"/>
        <v/>
      </c>
      <c r="Y298" s="726"/>
      <c r="Z298" s="726"/>
      <c r="AA298" s="726"/>
      <c r="AB298" s="726"/>
      <c r="AC298" s="726"/>
      <c r="AD298" s="726"/>
      <c r="AE298" s="726"/>
      <c r="AF298" s="726"/>
      <c r="AG298" s="726"/>
      <c r="AH298" s="726"/>
      <c r="AI298" s="726"/>
      <c r="AJ298" s="726"/>
      <c r="AK298" s="726"/>
      <c r="AL298" s="726"/>
      <c r="AM298" s="726"/>
      <c r="AN298" s="726"/>
      <c r="AO298" s="726"/>
      <c r="AP298" s="726"/>
      <c r="AQ298" s="726"/>
      <c r="AR298" s="726"/>
      <c r="AS298" s="726"/>
      <c r="AT298" s="726"/>
      <c r="AU298" s="726"/>
      <c r="AV298" s="726"/>
      <c r="AW298" s="726"/>
      <c r="AX298" s="726"/>
      <c r="AY298" s="726"/>
      <c r="AZ298" s="726"/>
      <c r="BA298" s="726"/>
      <c r="BB298" s="726"/>
      <c r="BC298" s="726"/>
      <c r="BD298" s="726"/>
      <c r="BE298" s="726"/>
      <c r="BF298" s="726"/>
      <c r="BG298" s="726"/>
      <c r="BH298" s="726"/>
      <c r="BI298" s="726"/>
      <c r="BJ298" s="726"/>
      <c r="BK298" s="726"/>
      <c r="BL298" s="726"/>
      <c r="BM298" s="726"/>
      <c r="BN298" s="726"/>
      <c r="BO298" s="726"/>
      <c r="BP298" s="726"/>
      <c r="BQ298" s="726"/>
      <c r="BR298" s="726"/>
      <c r="BS298" s="726"/>
      <c r="BT298" s="726"/>
    </row>
    <row r="299" spans="1:72" s="703" customFormat="1" hidden="1" x14ac:dyDescent="0.3">
      <c r="A299" s="702">
        <f t="shared" si="25"/>
        <v>0</v>
      </c>
      <c r="B299" s="703">
        <v>2019</v>
      </c>
      <c r="C299" s="703">
        <v>0</v>
      </c>
      <c r="D299" s="727" t="s">
        <v>843</v>
      </c>
      <c r="E299" s="738"/>
      <c r="F299" s="739"/>
      <c r="G299" s="740">
        <v>16</v>
      </c>
      <c r="H299" s="727" t="s">
        <v>358</v>
      </c>
      <c r="I299" s="727" t="s">
        <v>359</v>
      </c>
      <c r="J299" s="727" t="s">
        <v>360</v>
      </c>
      <c r="K299" s="727" t="s">
        <v>324</v>
      </c>
      <c r="L299" s="727">
        <v>43204</v>
      </c>
      <c r="M299" s="741"/>
      <c r="N299" s="727" t="s">
        <v>422</v>
      </c>
      <c r="O299" s="742" t="s">
        <v>346</v>
      </c>
      <c r="P299" s="734">
        <f t="shared" si="22"/>
        <v>0</v>
      </c>
      <c r="Q299" s="735"/>
      <c r="R299" s="734" t="str">
        <f t="shared" si="23"/>
        <v/>
      </c>
      <c r="S299" s="743" t="s">
        <v>1730</v>
      </c>
      <c r="T299" s="727" t="s">
        <v>1282</v>
      </c>
      <c r="U299" s="742" t="s">
        <v>330</v>
      </c>
      <c r="V299" s="742" t="s">
        <v>327</v>
      </c>
      <c r="W299" s="742" t="s">
        <v>1731</v>
      </c>
      <c r="X299" s="725" t="str">
        <f t="shared" si="24"/>
        <v/>
      </c>
      <c r="Y299" s="726"/>
      <c r="Z299" s="726"/>
      <c r="AA299" s="726"/>
      <c r="AB299" s="726"/>
      <c r="AC299" s="726"/>
      <c r="AD299" s="726"/>
      <c r="AE299" s="726"/>
      <c r="AF299" s="726"/>
      <c r="AG299" s="726"/>
      <c r="AH299" s="726"/>
      <c r="AI299" s="726"/>
      <c r="AJ299" s="726"/>
      <c r="AK299" s="726"/>
      <c r="AL299" s="726"/>
      <c r="AM299" s="726"/>
      <c r="AN299" s="726"/>
      <c r="AO299" s="726"/>
      <c r="AP299" s="726"/>
      <c r="AQ299" s="726"/>
      <c r="AR299" s="726"/>
      <c r="AS299" s="726"/>
      <c r="AT299" s="726"/>
      <c r="AU299" s="726"/>
      <c r="AV299" s="726"/>
      <c r="AW299" s="726"/>
      <c r="AX299" s="726"/>
      <c r="AY299" s="726"/>
      <c r="AZ299" s="726"/>
      <c r="BA299" s="726"/>
      <c r="BB299" s="726"/>
      <c r="BC299" s="726"/>
      <c r="BD299" s="726"/>
      <c r="BE299" s="726"/>
      <c r="BF299" s="726"/>
      <c r="BG299" s="726"/>
      <c r="BH299" s="726"/>
      <c r="BI299" s="726"/>
      <c r="BJ299" s="726"/>
      <c r="BK299" s="726"/>
      <c r="BL299" s="726"/>
      <c r="BM299" s="726"/>
      <c r="BN299" s="726"/>
      <c r="BO299" s="726"/>
      <c r="BP299" s="726"/>
      <c r="BQ299" s="726"/>
      <c r="BR299" s="726"/>
      <c r="BS299" s="726"/>
      <c r="BT299" s="726"/>
    </row>
    <row r="300" spans="1:72" s="703" customFormat="1" hidden="1" x14ac:dyDescent="0.3">
      <c r="A300" s="702">
        <f t="shared" si="25"/>
        <v>0</v>
      </c>
      <c r="B300" s="703">
        <v>2019</v>
      </c>
      <c r="C300" s="703">
        <v>0</v>
      </c>
      <c r="D300" s="727" t="s">
        <v>1020</v>
      </c>
      <c r="E300" s="738"/>
      <c r="F300" s="739"/>
      <c r="G300" s="740">
        <v>8</v>
      </c>
      <c r="H300" s="727" t="s">
        <v>211</v>
      </c>
      <c r="I300" s="727" t="s">
        <v>212</v>
      </c>
      <c r="J300" s="727" t="s">
        <v>160</v>
      </c>
      <c r="K300" s="727" t="s">
        <v>324</v>
      </c>
      <c r="L300" s="727">
        <v>43201</v>
      </c>
      <c r="M300" s="741"/>
      <c r="N300" s="727" t="s">
        <v>213</v>
      </c>
      <c r="O300" s="742"/>
      <c r="P300" s="734">
        <f t="shared" si="22"/>
        <v>0</v>
      </c>
      <c r="Q300" s="735"/>
      <c r="R300" s="734" t="str">
        <f t="shared" si="23"/>
        <v/>
      </c>
      <c r="S300" s="743" t="s">
        <v>1612</v>
      </c>
      <c r="T300" s="742" t="s">
        <v>1005</v>
      </c>
      <c r="U300" s="742" t="s">
        <v>330</v>
      </c>
      <c r="V300" s="742" t="s">
        <v>1005</v>
      </c>
      <c r="W300" s="742"/>
      <c r="X300" s="725" t="str">
        <f t="shared" si="24"/>
        <v/>
      </c>
      <c r="Y300" s="726"/>
      <c r="Z300" s="726"/>
      <c r="AA300" s="726"/>
      <c r="AB300" s="726"/>
      <c r="AC300" s="726"/>
      <c r="AD300" s="726"/>
      <c r="AE300" s="726"/>
      <c r="AF300" s="726"/>
      <c r="AG300" s="726"/>
      <c r="AH300" s="726"/>
      <c r="AI300" s="726"/>
      <c r="AJ300" s="726"/>
      <c r="AK300" s="726"/>
      <c r="AL300" s="726"/>
      <c r="AM300" s="726"/>
      <c r="AN300" s="726"/>
      <c r="AO300" s="726"/>
      <c r="AP300" s="726"/>
      <c r="AQ300" s="726"/>
      <c r="AR300" s="726"/>
      <c r="AS300" s="726"/>
      <c r="AT300" s="726"/>
      <c r="AU300" s="726"/>
      <c r="AV300" s="726"/>
      <c r="AW300" s="726"/>
      <c r="AX300" s="726"/>
      <c r="AY300" s="726"/>
      <c r="AZ300" s="726"/>
      <c r="BA300" s="726"/>
      <c r="BB300" s="726"/>
      <c r="BC300" s="726"/>
      <c r="BD300" s="726"/>
      <c r="BE300" s="726"/>
      <c r="BF300" s="726"/>
      <c r="BG300" s="726"/>
      <c r="BH300" s="726"/>
      <c r="BI300" s="726"/>
      <c r="BJ300" s="726"/>
      <c r="BK300" s="726"/>
      <c r="BL300" s="726"/>
      <c r="BM300" s="726"/>
      <c r="BN300" s="726"/>
      <c r="BO300" s="726"/>
      <c r="BP300" s="726"/>
      <c r="BQ300" s="726"/>
      <c r="BR300" s="726"/>
      <c r="BS300" s="726"/>
      <c r="BT300" s="726"/>
    </row>
    <row r="301" spans="1:72" s="703" customFormat="1" hidden="1" x14ac:dyDescent="0.3">
      <c r="A301" s="702">
        <f t="shared" si="25"/>
        <v>0</v>
      </c>
      <c r="B301" s="703">
        <v>2019</v>
      </c>
      <c r="C301" s="703">
        <v>0</v>
      </c>
      <c r="D301" s="727" t="s">
        <v>1332</v>
      </c>
      <c r="E301" s="738"/>
      <c r="F301" s="739">
        <v>10</v>
      </c>
      <c r="G301" s="740">
        <v>70</v>
      </c>
      <c r="H301" s="727" t="s">
        <v>365</v>
      </c>
      <c r="I301" s="727" t="s">
        <v>664</v>
      </c>
      <c r="J301" s="727" t="s">
        <v>366</v>
      </c>
      <c r="K301" s="727" t="s">
        <v>324</v>
      </c>
      <c r="L301" s="727">
        <v>43221</v>
      </c>
      <c r="M301" s="741"/>
      <c r="N301" s="727" t="s">
        <v>648</v>
      </c>
      <c r="O301" s="742" t="s">
        <v>463</v>
      </c>
      <c r="P301" s="734">
        <f t="shared" si="22"/>
        <v>0</v>
      </c>
      <c r="Q301" s="735"/>
      <c r="R301" s="734" t="str">
        <f t="shared" si="23"/>
        <v/>
      </c>
      <c r="S301" s="743" t="s">
        <v>1652</v>
      </c>
      <c r="T301" s="727" t="s">
        <v>22</v>
      </c>
      <c r="U301" s="742" t="s">
        <v>345</v>
      </c>
      <c r="V301" s="727" t="s">
        <v>1531</v>
      </c>
      <c r="W301" s="742"/>
      <c r="X301" s="725" t="str">
        <f t="shared" si="24"/>
        <v/>
      </c>
      <c r="Y301" s="726"/>
      <c r="Z301" s="726"/>
      <c r="AA301" s="726"/>
      <c r="AB301" s="726"/>
      <c r="AC301" s="726"/>
      <c r="AD301" s="726"/>
      <c r="AE301" s="726"/>
      <c r="AF301" s="726"/>
      <c r="AG301" s="726"/>
      <c r="AH301" s="726"/>
      <c r="AI301" s="726"/>
      <c r="AJ301" s="726"/>
      <c r="AK301" s="726"/>
      <c r="AL301" s="726"/>
      <c r="AM301" s="726"/>
      <c r="AN301" s="726"/>
      <c r="AO301" s="726"/>
      <c r="AP301" s="726"/>
      <c r="AQ301" s="726"/>
      <c r="AR301" s="726"/>
      <c r="AS301" s="726"/>
      <c r="AT301" s="726"/>
      <c r="AU301" s="726"/>
      <c r="AV301" s="726"/>
      <c r="AW301" s="726"/>
      <c r="AX301" s="726"/>
      <c r="AY301" s="726"/>
      <c r="AZ301" s="726"/>
      <c r="BA301" s="726"/>
      <c r="BB301" s="726"/>
      <c r="BC301" s="726"/>
      <c r="BD301" s="726"/>
      <c r="BE301" s="726"/>
      <c r="BF301" s="726"/>
      <c r="BG301" s="726"/>
      <c r="BH301" s="726"/>
      <c r="BI301" s="726"/>
      <c r="BJ301" s="726"/>
      <c r="BK301" s="726"/>
      <c r="BL301" s="726"/>
      <c r="BM301" s="726"/>
      <c r="BN301" s="726"/>
      <c r="BO301" s="726"/>
      <c r="BP301" s="726"/>
      <c r="BQ301" s="726"/>
      <c r="BR301" s="726"/>
      <c r="BS301" s="726"/>
      <c r="BT301" s="726"/>
    </row>
    <row r="302" spans="1:72" s="703" customFormat="1" hidden="1" x14ac:dyDescent="0.3">
      <c r="A302" s="702">
        <f t="shared" si="25"/>
        <v>0</v>
      </c>
      <c r="B302" s="703">
        <v>2019</v>
      </c>
      <c r="C302" s="703">
        <v>0</v>
      </c>
      <c r="D302" s="727" t="s">
        <v>1332</v>
      </c>
      <c r="E302" s="738"/>
      <c r="F302" s="739">
        <v>16</v>
      </c>
      <c r="G302" s="740"/>
      <c r="H302" s="727" t="s">
        <v>1668</v>
      </c>
      <c r="I302" s="727" t="s">
        <v>1669</v>
      </c>
      <c r="J302" s="727"/>
      <c r="K302" s="727" t="s">
        <v>339</v>
      </c>
      <c r="L302" s="727">
        <v>43123</v>
      </c>
      <c r="M302" s="741"/>
      <c r="N302" s="727"/>
      <c r="O302" s="742" t="s">
        <v>463</v>
      </c>
      <c r="P302" s="734">
        <f t="shared" si="22"/>
        <v>0</v>
      </c>
      <c r="Q302" s="735"/>
      <c r="R302" s="734" t="str">
        <f t="shared" si="23"/>
        <v/>
      </c>
      <c r="S302" s="743" t="s">
        <v>1670</v>
      </c>
      <c r="T302" s="742"/>
      <c r="U302" s="742"/>
      <c r="V302" s="742"/>
      <c r="W302" s="742"/>
      <c r="X302" s="725" t="str">
        <f t="shared" si="24"/>
        <v/>
      </c>
      <c r="Y302" s="726"/>
      <c r="Z302" s="726"/>
      <c r="AA302" s="726"/>
      <c r="AB302" s="726"/>
      <c r="AC302" s="726"/>
      <c r="AD302" s="726"/>
      <c r="AE302" s="726"/>
      <c r="AF302" s="726"/>
      <c r="AG302" s="726"/>
      <c r="AH302" s="726"/>
      <c r="AI302" s="726"/>
      <c r="AJ302" s="726"/>
      <c r="AK302" s="726"/>
      <c r="AL302" s="726"/>
      <c r="AM302" s="726"/>
      <c r="AN302" s="726"/>
      <c r="AO302" s="726"/>
      <c r="AP302" s="726"/>
      <c r="AQ302" s="726"/>
      <c r="AR302" s="726"/>
      <c r="AS302" s="726"/>
      <c r="AT302" s="726"/>
      <c r="AU302" s="726"/>
      <c r="AV302" s="726"/>
      <c r="AW302" s="726"/>
      <c r="AX302" s="726"/>
      <c r="AY302" s="726"/>
      <c r="AZ302" s="726"/>
      <c r="BA302" s="726"/>
      <c r="BB302" s="726"/>
      <c r="BC302" s="726"/>
      <c r="BD302" s="726"/>
      <c r="BE302" s="726"/>
      <c r="BF302" s="726"/>
      <c r="BG302" s="726"/>
      <c r="BH302" s="726"/>
      <c r="BI302" s="726"/>
      <c r="BJ302" s="726"/>
      <c r="BK302" s="726"/>
      <c r="BL302" s="726"/>
      <c r="BM302" s="726"/>
      <c r="BN302" s="726"/>
      <c r="BO302" s="726"/>
      <c r="BP302" s="726"/>
      <c r="BQ302" s="726"/>
      <c r="BR302" s="726"/>
      <c r="BS302" s="726"/>
      <c r="BT302" s="726"/>
    </row>
    <row r="303" spans="1:72" s="703" customFormat="1" hidden="1" x14ac:dyDescent="0.3">
      <c r="A303" s="702">
        <f t="shared" si="25"/>
        <v>0</v>
      </c>
      <c r="B303" s="703">
        <v>2019</v>
      </c>
      <c r="C303" s="703">
        <v>0</v>
      </c>
      <c r="D303" s="727" t="s">
        <v>1332</v>
      </c>
      <c r="E303" s="738"/>
      <c r="F303" s="739"/>
      <c r="G303" s="740">
        <v>8</v>
      </c>
      <c r="H303" s="727" t="s">
        <v>1343</v>
      </c>
      <c r="I303" s="727" t="s">
        <v>1732</v>
      </c>
      <c r="J303" s="727"/>
      <c r="K303" s="727" t="s">
        <v>339</v>
      </c>
      <c r="L303" s="727">
        <v>43123</v>
      </c>
      <c r="M303" s="741"/>
      <c r="N303" s="727" t="s">
        <v>1345</v>
      </c>
      <c r="O303" s="742" t="s">
        <v>446</v>
      </c>
      <c r="P303" s="734">
        <f t="shared" si="22"/>
        <v>0</v>
      </c>
      <c r="Q303" s="735"/>
      <c r="R303" s="734" t="str">
        <f t="shared" si="23"/>
        <v/>
      </c>
      <c r="S303" s="743" t="s">
        <v>1733</v>
      </c>
      <c r="T303" s="742"/>
      <c r="U303" s="742"/>
      <c r="V303" s="742"/>
      <c r="W303" s="742"/>
      <c r="X303" s="725" t="str">
        <f t="shared" si="24"/>
        <v/>
      </c>
      <c r="Y303" s="726"/>
      <c r="Z303" s="726"/>
      <c r="AA303" s="726"/>
      <c r="AB303" s="726"/>
      <c r="AC303" s="726"/>
      <c r="AD303" s="726"/>
      <c r="AE303" s="726"/>
      <c r="AF303" s="726"/>
      <c r="AG303" s="726"/>
      <c r="AH303" s="726"/>
      <c r="AI303" s="726"/>
      <c r="AJ303" s="726"/>
      <c r="AK303" s="726"/>
      <c r="AL303" s="726"/>
      <c r="AM303" s="726"/>
      <c r="AN303" s="726"/>
      <c r="AO303" s="726"/>
      <c r="AP303" s="726"/>
      <c r="AQ303" s="726"/>
      <c r="AR303" s="726"/>
      <c r="AS303" s="726"/>
      <c r="AT303" s="726"/>
      <c r="AU303" s="726"/>
      <c r="AV303" s="726"/>
      <c r="AW303" s="726"/>
      <c r="AX303" s="726"/>
      <c r="AY303" s="726"/>
      <c r="AZ303" s="726"/>
      <c r="BA303" s="726"/>
      <c r="BB303" s="726"/>
      <c r="BC303" s="726"/>
      <c r="BD303" s="726"/>
      <c r="BE303" s="726"/>
      <c r="BF303" s="726"/>
      <c r="BG303" s="726"/>
      <c r="BH303" s="726"/>
      <c r="BI303" s="726"/>
      <c r="BJ303" s="726"/>
      <c r="BK303" s="726"/>
      <c r="BL303" s="726"/>
      <c r="BM303" s="726"/>
      <c r="BN303" s="726"/>
      <c r="BO303" s="726"/>
      <c r="BP303" s="726"/>
      <c r="BQ303" s="726"/>
      <c r="BR303" s="726"/>
      <c r="BS303" s="726"/>
      <c r="BT303" s="726"/>
    </row>
    <row r="304" spans="1:72" s="703" customFormat="1" hidden="1" x14ac:dyDescent="0.3">
      <c r="A304" s="702">
        <f t="shared" si="25"/>
        <v>0</v>
      </c>
      <c r="B304" s="703">
        <v>2019</v>
      </c>
      <c r="C304" s="703">
        <v>0</v>
      </c>
      <c r="D304" s="727" t="s">
        <v>1332</v>
      </c>
      <c r="E304" s="738"/>
      <c r="F304" s="739"/>
      <c r="G304" s="740">
        <v>8</v>
      </c>
      <c r="H304" s="727" t="s">
        <v>1734</v>
      </c>
      <c r="I304" s="727" t="s">
        <v>1735</v>
      </c>
      <c r="J304" s="727"/>
      <c r="K304" s="727" t="s">
        <v>339</v>
      </c>
      <c r="L304" s="727">
        <v>43123</v>
      </c>
      <c r="M304" s="741"/>
      <c r="N304" s="727" t="s">
        <v>1736</v>
      </c>
      <c r="O304" s="742" t="s">
        <v>446</v>
      </c>
      <c r="P304" s="734">
        <f t="shared" si="22"/>
        <v>0</v>
      </c>
      <c r="Q304" s="735"/>
      <c r="R304" s="734" t="str">
        <f t="shared" si="23"/>
        <v/>
      </c>
      <c r="S304" s="743" t="s">
        <v>216</v>
      </c>
      <c r="T304" s="742"/>
      <c r="U304" s="742"/>
      <c r="V304" s="742"/>
      <c r="W304" s="742"/>
      <c r="X304" s="725" t="str">
        <f t="shared" si="24"/>
        <v/>
      </c>
      <c r="Y304" s="726"/>
      <c r="Z304" s="726"/>
      <c r="AA304" s="726"/>
      <c r="AB304" s="726"/>
      <c r="AC304" s="726"/>
      <c r="AD304" s="726"/>
      <c r="AE304" s="726"/>
      <c r="AF304" s="726"/>
      <c r="AG304" s="726"/>
      <c r="AH304" s="726"/>
      <c r="AI304" s="726"/>
      <c r="AJ304" s="726"/>
      <c r="AK304" s="726"/>
      <c r="AL304" s="726"/>
      <c r="AM304" s="726"/>
      <c r="AN304" s="726"/>
      <c r="AO304" s="726"/>
      <c r="AP304" s="726"/>
      <c r="AQ304" s="726"/>
      <c r="AR304" s="726"/>
      <c r="AS304" s="726"/>
      <c r="AT304" s="726"/>
      <c r="AU304" s="726"/>
      <c r="AV304" s="726"/>
      <c r="AW304" s="726"/>
      <c r="AX304" s="726"/>
      <c r="AY304" s="726"/>
      <c r="AZ304" s="726"/>
      <c r="BA304" s="726"/>
      <c r="BB304" s="726"/>
      <c r="BC304" s="726"/>
      <c r="BD304" s="726"/>
      <c r="BE304" s="726"/>
      <c r="BF304" s="726"/>
      <c r="BG304" s="726"/>
      <c r="BH304" s="726"/>
      <c r="BI304" s="726"/>
      <c r="BJ304" s="726"/>
      <c r="BK304" s="726"/>
      <c r="BL304" s="726"/>
      <c r="BM304" s="726"/>
      <c r="BN304" s="726"/>
      <c r="BO304" s="726"/>
      <c r="BP304" s="726"/>
      <c r="BQ304" s="726"/>
      <c r="BR304" s="726"/>
      <c r="BS304" s="726"/>
      <c r="BT304" s="726"/>
    </row>
    <row r="305" spans="1:72" s="703" customFormat="1" hidden="1" x14ac:dyDescent="0.3">
      <c r="A305" s="702">
        <f t="shared" si="25"/>
        <v>0</v>
      </c>
      <c r="B305" s="703">
        <v>2019</v>
      </c>
      <c r="C305" s="703">
        <v>0</v>
      </c>
      <c r="D305" s="727" t="s">
        <v>713</v>
      </c>
      <c r="E305" s="738">
        <v>1</v>
      </c>
      <c r="F305" s="739">
        <v>1</v>
      </c>
      <c r="G305" s="740"/>
      <c r="H305" s="727" t="s">
        <v>1229</v>
      </c>
      <c r="I305" s="727" t="s">
        <v>1230</v>
      </c>
      <c r="J305" s="727" t="s">
        <v>431</v>
      </c>
      <c r="K305" s="727" t="s">
        <v>324</v>
      </c>
      <c r="L305" s="727">
        <v>43204</v>
      </c>
      <c r="M305" s="741"/>
      <c r="N305" s="727" t="s">
        <v>1588</v>
      </c>
      <c r="O305" s="742" t="s">
        <v>446</v>
      </c>
      <c r="P305" s="734">
        <f t="shared" si="22"/>
        <v>0</v>
      </c>
      <c r="Q305" s="735"/>
      <c r="R305" s="734" t="str">
        <f t="shared" si="23"/>
        <v/>
      </c>
      <c r="S305" s="743" t="s">
        <v>216</v>
      </c>
      <c r="T305" s="742"/>
      <c r="U305" s="742"/>
      <c r="V305" s="742"/>
      <c r="W305" s="742"/>
      <c r="X305" s="725" t="str">
        <f t="shared" si="24"/>
        <v/>
      </c>
      <c r="Y305" s="726"/>
      <c r="Z305" s="726"/>
      <c r="AA305" s="726"/>
      <c r="AB305" s="726"/>
      <c r="AC305" s="726"/>
      <c r="AD305" s="726"/>
      <c r="AE305" s="726"/>
      <c r="AF305" s="726"/>
      <c r="AG305" s="726"/>
      <c r="AH305" s="726"/>
      <c r="AI305" s="726"/>
      <c r="AJ305" s="726"/>
      <c r="AK305" s="726"/>
      <c r="AL305" s="726"/>
      <c r="AM305" s="726"/>
      <c r="AN305" s="726"/>
      <c r="AO305" s="726"/>
      <c r="AP305" s="726"/>
      <c r="AQ305" s="726"/>
      <c r="AR305" s="726"/>
      <c r="AS305" s="726"/>
      <c r="AT305" s="726"/>
      <c r="AU305" s="726"/>
      <c r="AV305" s="726"/>
      <c r="AW305" s="726"/>
      <c r="AX305" s="726"/>
      <c r="AY305" s="726"/>
      <c r="AZ305" s="726"/>
      <c r="BA305" s="726"/>
      <c r="BB305" s="726"/>
      <c r="BC305" s="726"/>
      <c r="BD305" s="726"/>
      <c r="BE305" s="726"/>
      <c r="BF305" s="726"/>
      <c r="BG305" s="726"/>
      <c r="BH305" s="726"/>
      <c r="BI305" s="726"/>
      <c r="BJ305" s="726"/>
      <c r="BK305" s="726"/>
      <c r="BL305" s="726"/>
      <c r="BM305" s="726"/>
      <c r="BN305" s="726"/>
      <c r="BO305" s="726"/>
      <c r="BP305" s="726"/>
      <c r="BQ305" s="726"/>
      <c r="BR305" s="726"/>
      <c r="BS305" s="726"/>
      <c r="BT305" s="726"/>
    </row>
    <row r="306" spans="1:72" s="703" customFormat="1" hidden="1" x14ac:dyDescent="0.3">
      <c r="A306" s="702">
        <f t="shared" si="25"/>
        <v>0</v>
      </c>
      <c r="B306" s="703">
        <v>2019</v>
      </c>
      <c r="C306" s="703">
        <v>0</v>
      </c>
      <c r="D306" s="727" t="s">
        <v>1332</v>
      </c>
      <c r="E306" s="738"/>
      <c r="F306" s="739"/>
      <c r="G306" s="740">
        <v>15</v>
      </c>
      <c r="H306" s="727" t="s">
        <v>368</v>
      </c>
      <c r="I306" s="727" t="s">
        <v>369</v>
      </c>
      <c r="J306" s="727" t="s">
        <v>370</v>
      </c>
      <c r="K306" s="727" t="s">
        <v>324</v>
      </c>
      <c r="L306" s="727">
        <v>43204</v>
      </c>
      <c r="M306" s="741"/>
      <c r="N306" s="727" t="s">
        <v>3</v>
      </c>
      <c r="O306" s="742"/>
      <c r="P306" s="734">
        <f t="shared" si="22"/>
        <v>0</v>
      </c>
      <c r="Q306" s="735"/>
      <c r="R306" s="734" t="str">
        <f t="shared" si="23"/>
        <v/>
      </c>
      <c r="S306" s="743" t="s">
        <v>1646</v>
      </c>
      <c r="T306" s="727" t="s">
        <v>1283</v>
      </c>
      <c r="U306" s="742" t="s">
        <v>340</v>
      </c>
      <c r="V306" s="742" t="s">
        <v>1010</v>
      </c>
      <c r="W306" s="742"/>
      <c r="X306" s="725" t="str">
        <f t="shared" si="24"/>
        <v/>
      </c>
      <c r="Y306" s="726"/>
      <c r="Z306" s="726"/>
      <c r="AA306" s="726"/>
      <c r="AB306" s="726"/>
      <c r="AC306" s="726"/>
      <c r="AD306" s="726"/>
      <c r="AE306" s="726"/>
      <c r="AF306" s="726"/>
      <c r="AG306" s="726"/>
      <c r="AH306" s="726"/>
      <c r="AI306" s="726"/>
      <c r="AJ306" s="726"/>
      <c r="AK306" s="726"/>
      <c r="AL306" s="726"/>
      <c r="AM306" s="726"/>
      <c r="AN306" s="726"/>
      <c r="AO306" s="726"/>
      <c r="AP306" s="726"/>
      <c r="AQ306" s="726"/>
      <c r="AR306" s="726"/>
      <c r="AS306" s="726"/>
      <c r="AT306" s="726"/>
      <c r="AU306" s="726"/>
      <c r="AV306" s="726"/>
      <c r="AW306" s="726"/>
      <c r="AX306" s="726"/>
      <c r="AY306" s="726"/>
      <c r="AZ306" s="726"/>
      <c r="BA306" s="726"/>
      <c r="BB306" s="726"/>
      <c r="BC306" s="726"/>
      <c r="BD306" s="726"/>
      <c r="BE306" s="726"/>
      <c r="BF306" s="726"/>
      <c r="BG306" s="726"/>
      <c r="BH306" s="726"/>
      <c r="BI306" s="726"/>
      <c r="BJ306" s="726"/>
      <c r="BK306" s="726"/>
      <c r="BL306" s="726"/>
      <c r="BM306" s="726"/>
      <c r="BN306" s="726"/>
      <c r="BO306" s="726"/>
      <c r="BP306" s="726"/>
      <c r="BQ306" s="726"/>
      <c r="BR306" s="726"/>
      <c r="BS306" s="726"/>
      <c r="BT306" s="726"/>
    </row>
    <row r="307" spans="1:72" s="703" customFormat="1" hidden="1" x14ac:dyDescent="0.3">
      <c r="A307" s="702">
        <f t="shared" si="25"/>
        <v>0</v>
      </c>
      <c r="B307" s="703">
        <v>2019</v>
      </c>
      <c r="C307" s="703">
        <v>0</v>
      </c>
      <c r="D307" s="727" t="s">
        <v>1122</v>
      </c>
      <c r="E307" s="738">
        <v>20</v>
      </c>
      <c r="F307" s="739"/>
      <c r="G307" s="740"/>
      <c r="H307" s="727" t="s">
        <v>1127</v>
      </c>
      <c r="I307" s="727" t="s">
        <v>1128</v>
      </c>
      <c r="J307" s="727" t="s">
        <v>371</v>
      </c>
      <c r="K307" s="727" t="s">
        <v>324</v>
      </c>
      <c r="L307" s="727">
        <v>43204</v>
      </c>
      <c r="M307" s="741"/>
      <c r="N307" s="727" t="s">
        <v>1737</v>
      </c>
      <c r="O307" s="742" t="s">
        <v>463</v>
      </c>
      <c r="P307" s="734">
        <f t="shared" si="22"/>
        <v>0</v>
      </c>
      <c r="Q307" s="735"/>
      <c r="R307" s="734" t="str">
        <f t="shared" si="23"/>
        <v/>
      </c>
      <c r="S307" s="743" t="s">
        <v>1738</v>
      </c>
      <c r="T307" s="742"/>
      <c r="U307" s="742"/>
      <c r="V307" s="742"/>
      <c r="W307" s="742"/>
      <c r="X307" s="725" t="str">
        <f t="shared" si="24"/>
        <v/>
      </c>
      <c r="Y307" s="726"/>
      <c r="Z307" s="726"/>
      <c r="AA307" s="726"/>
      <c r="AB307" s="726"/>
      <c r="AC307" s="726"/>
      <c r="AD307" s="726"/>
      <c r="AE307" s="726"/>
      <c r="AF307" s="726"/>
      <c r="AG307" s="726"/>
      <c r="AH307" s="726"/>
      <c r="AI307" s="726"/>
      <c r="AJ307" s="726"/>
      <c r="AK307" s="726"/>
      <c r="AL307" s="726"/>
      <c r="AM307" s="726"/>
      <c r="AN307" s="726"/>
      <c r="AO307" s="726"/>
      <c r="AP307" s="726"/>
      <c r="AQ307" s="726"/>
      <c r="AR307" s="726"/>
      <c r="AS307" s="726"/>
      <c r="AT307" s="726"/>
      <c r="AU307" s="726"/>
      <c r="AV307" s="726"/>
      <c r="AW307" s="726"/>
      <c r="AX307" s="726"/>
      <c r="AY307" s="726"/>
      <c r="AZ307" s="726"/>
      <c r="BA307" s="726"/>
      <c r="BB307" s="726"/>
      <c r="BC307" s="726"/>
      <c r="BD307" s="726"/>
      <c r="BE307" s="726"/>
      <c r="BF307" s="726"/>
      <c r="BG307" s="726"/>
      <c r="BH307" s="726"/>
      <c r="BI307" s="726"/>
      <c r="BJ307" s="726"/>
      <c r="BK307" s="726"/>
      <c r="BL307" s="726"/>
      <c r="BM307" s="726"/>
      <c r="BN307" s="726"/>
      <c r="BO307" s="726"/>
      <c r="BP307" s="726"/>
      <c r="BQ307" s="726"/>
      <c r="BR307" s="726"/>
      <c r="BS307" s="726"/>
      <c r="BT307" s="726"/>
    </row>
    <row r="308" spans="1:72" s="703" customFormat="1" hidden="1" x14ac:dyDescent="0.3">
      <c r="A308" s="702">
        <f t="shared" si="25"/>
        <v>0</v>
      </c>
      <c r="B308" s="703">
        <v>2019</v>
      </c>
      <c r="C308" s="703">
        <v>0</v>
      </c>
      <c r="D308" s="727" t="s">
        <v>500</v>
      </c>
      <c r="E308" s="738">
        <v>8</v>
      </c>
      <c r="F308" s="739"/>
      <c r="G308" s="740"/>
      <c r="H308" s="727" t="s">
        <v>501</v>
      </c>
      <c r="I308" s="727" t="s">
        <v>1310</v>
      </c>
      <c r="J308" s="727" t="s">
        <v>1494</v>
      </c>
      <c r="K308" s="727" t="s">
        <v>324</v>
      </c>
      <c r="L308" s="727">
        <v>43223</v>
      </c>
      <c r="M308" s="741"/>
      <c r="N308" s="727" t="s">
        <v>1311</v>
      </c>
      <c r="O308" s="742" t="s">
        <v>222</v>
      </c>
      <c r="P308" s="734">
        <f t="shared" si="22"/>
        <v>0</v>
      </c>
      <c r="Q308" s="735"/>
      <c r="R308" s="734" t="str">
        <f t="shared" si="23"/>
        <v/>
      </c>
      <c r="S308" s="743" t="s">
        <v>1739</v>
      </c>
      <c r="T308" s="727" t="s">
        <v>1486</v>
      </c>
      <c r="U308" s="742" t="s">
        <v>330</v>
      </c>
      <c r="V308" s="727" t="s">
        <v>1486</v>
      </c>
      <c r="W308" s="742" t="s">
        <v>1740</v>
      </c>
      <c r="X308" s="725" t="str">
        <f t="shared" si="24"/>
        <v/>
      </c>
      <c r="Y308" s="726"/>
      <c r="Z308" s="726"/>
      <c r="AA308" s="726"/>
      <c r="AB308" s="726"/>
      <c r="AC308" s="726"/>
      <c r="AD308" s="726"/>
      <c r="AE308" s="726"/>
      <c r="AF308" s="726"/>
      <c r="AG308" s="726"/>
      <c r="AH308" s="726"/>
      <c r="AI308" s="726"/>
      <c r="AJ308" s="726"/>
      <c r="AK308" s="726"/>
      <c r="AL308" s="726"/>
      <c r="AM308" s="726"/>
      <c r="AN308" s="726"/>
      <c r="AO308" s="726"/>
      <c r="AP308" s="726"/>
      <c r="AQ308" s="726"/>
      <c r="AR308" s="726"/>
      <c r="AS308" s="726"/>
      <c r="AT308" s="726"/>
      <c r="AU308" s="726"/>
      <c r="AV308" s="726"/>
      <c r="AW308" s="726"/>
      <c r="AX308" s="726"/>
      <c r="AY308" s="726"/>
      <c r="AZ308" s="726"/>
      <c r="BA308" s="726"/>
      <c r="BB308" s="726"/>
      <c r="BC308" s="726"/>
      <c r="BD308" s="726"/>
      <c r="BE308" s="726"/>
      <c r="BF308" s="726"/>
      <c r="BG308" s="726"/>
      <c r="BH308" s="726"/>
      <c r="BI308" s="726"/>
      <c r="BJ308" s="726"/>
      <c r="BK308" s="726"/>
      <c r="BL308" s="726"/>
      <c r="BM308" s="726"/>
      <c r="BN308" s="726"/>
      <c r="BO308" s="726"/>
      <c r="BP308" s="726"/>
      <c r="BQ308" s="726"/>
      <c r="BR308" s="726"/>
      <c r="BS308" s="726"/>
      <c r="BT308" s="726"/>
    </row>
    <row r="309" spans="1:72" s="703" customFormat="1" hidden="1" x14ac:dyDescent="0.3">
      <c r="A309" s="702">
        <f t="shared" si="25"/>
        <v>0</v>
      </c>
      <c r="B309" s="703">
        <v>2019</v>
      </c>
      <c r="C309" s="703">
        <v>0</v>
      </c>
      <c r="D309" s="727" t="s">
        <v>1332</v>
      </c>
      <c r="E309" s="738"/>
      <c r="F309" s="739"/>
      <c r="G309" s="740">
        <v>16</v>
      </c>
      <c r="H309" s="727" t="s">
        <v>1664</v>
      </c>
      <c r="I309" s="727" t="s">
        <v>1665</v>
      </c>
      <c r="J309" s="727" t="s">
        <v>328</v>
      </c>
      <c r="K309" s="727" t="s">
        <v>324</v>
      </c>
      <c r="L309" s="727">
        <v>43204</v>
      </c>
      <c r="M309" s="741"/>
      <c r="N309" s="727" t="s">
        <v>1666</v>
      </c>
      <c r="O309" s="742" t="s">
        <v>446</v>
      </c>
      <c r="P309" s="734">
        <f t="shared" si="22"/>
        <v>0</v>
      </c>
      <c r="Q309" s="735"/>
      <c r="R309" s="734" t="str">
        <f t="shared" si="23"/>
        <v/>
      </c>
      <c r="S309" s="743" t="s">
        <v>1667</v>
      </c>
      <c r="T309" s="742"/>
      <c r="U309" s="742"/>
      <c r="V309" s="742"/>
      <c r="W309" s="742"/>
      <c r="X309" s="725" t="str">
        <f t="shared" si="24"/>
        <v/>
      </c>
      <c r="Y309" s="726"/>
      <c r="Z309" s="726"/>
      <c r="AA309" s="726"/>
      <c r="AB309" s="726"/>
      <c r="AC309" s="726"/>
      <c r="AD309" s="726"/>
      <c r="AE309" s="726"/>
      <c r="AF309" s="726"/>
      <c r="AG309" s="726"/>
      <c r="AH309" s="726"/>
      <c r="AI309" s="726"/>
      <c r="AJ309" s="726"/>
      <c r="AK309" s="726"/>
      <c r="AL309" s="726"/>
      <c r="AM309" s="726"/>
      <c r="AN309" s="726"/>
      <c r="AO309" s="726"/>
      <c r="AP309" s="726"/>
      <c r="AQ309" s="726"/>
      <c r="AR309" s="726"/>
      <c r="AS309" s="726"/>
      <c r="AT309" s="726"/>
      <c r="AU309" s="726"/>
      <c r="AV309" s="726"/>
      <c r="AW309" s="726"/>
      <c r="AX309" s="726"/>
      <c r="AY309" s="726"/>
      <c r="AZ309" s="726"/>
      <c r="BA309" s="726"/>
      <c r="BB309" s="726"/>
      <c r="BC309" s="726"/>
      <c r="BD309" s="726"/>
      <c r="BE309" s="726"/>
      <c r="BF309" s="726"/>
      <c r="BG309" s="726"/>
      <c r="BH309" s="726"/>
      <c r="BI309" s="726"/>
      <c r="BJ309" s="726"/>
      <c r="BK309" s="726"/>
      <c r="BL309" s="726"/>
      <c r="BM309" s="726"/>
      <c r="BN309" s="726"/>
      <c r="BO309" s="726"/>
      <c r="BP309" s="726"/>
      <c r="BQ309" s="726"/>
      <c r="BR309" s="726"/>
      <c r="BS309" s="726"/>
      <c r="BT309" s="726"/>
    </row>
    <row r="310" spans="1:72" s="703" customFormat="1" hidden="1" x14ac:dyDescent="0.3">
      <c r="A310" s="702">
        <f t="shared" si="25"/>
        <v>0</v>
      </c>
      <c r="B310" s="703">
        <v>2019</v>
      </c>
      <c r="C310" s="703">
        <v>0</v>
      </c>
      <c r="D310" s="727" t="s">
        <v>1122</v>
      </c>
      <c r="E310" s="738"/>
      <c r="F310" s="739"/>
      <c r="G310" s="740">
        <v>16</v>
      </c>
      <c r="H310" s="727" t="s">
        <v>1147</v>
      </c>
      <c r="I310" s="727" t="s">
        <v>1148</v>
      </c>
      <c r="J310" s="727" t="s">
        <v>1073</v>
      </c>
      <c r="K310" s="727" t="s">
        <v>324</v>
      </c>
      <c r="L310" s="727">
        <v>43204</v>
      </c>
      <c r="M310" s="741"/>
      <c r="N310" s="727" t="s">
        <v>1373</v>
      </c>
      <c r="O310" s="742" t="s">
        <v>222</v>
      </c>
      <c r="P310" s="734">
        <f t="shared" si="22"/>
        <v>0</v>
      </c>
      <c r="Q310" s="735"/>
      <c r="R310" s="734" t="str">
        <f t="shared" si="23"/>
        <v/>
      </c>
      <c r="S310" s="743" t="s">
        <v>1741</v>
      </c>
      <c r="T310" s="727" t="s">
        <v>1282</v>
      </c>
      <c r="U310" s="742" t="s">
        <v>345</v>
      </c>
      <c r="V310" s="742" t="s">
        <v>327</v>
      </c>
      <c r="W310" s="742" t="s">
        <v>1742</v>
      </c>
      <c r="X310" s="725" t="str">
        <f t="shared" si="24"/>
        <v/>
      </c>
      <c r="Y310" s="726"/>
      <c r="Z310" s="726"/>
      <c r="AA310" s="726"/>
      <c r="AB310" s="726"/>
      <c r="AC310" s="726"/>
      <c r="AD310" s="726"/>
      <c r="AE310" s="726"/>
      <c r="AF310" s="726"/>
      <c r="AG310" s="726"/>
      <c r="AH310" s="726"/>
      <c r="AI310" s="726"/>
      <c r="AJ310" s="726"/>
      <c r="AK310" s="726"/>
      <c r="AL310" s="726"/>
      <c r="AM310" s="726"/>
      <c r="AN310" s="726"/>
      <c r="AO310" s="726"/>
      <c r="AP310" s="726"/>
      <c r="AQ310" s="726"/>
      <c r="AR310" s="726"/>
      <c r="AS310" s="726"/>
      <c r="AT310" s="726"/>
      <c r="AU310" s="726"/>
      <c r="AV310" s="726"/>
      <c r="AW310" s="726"/>
      <c r="AX310" s="726"/>
      <c r="AY310" s="726"/>
      <c r="AZ310" s="726"/>
      <c r="BA310" s="726"/>
      <c r="BB310" s="726"/>
      <c r="BC310" s="726"/>
      <c r="BD310" s="726"/>
      <c r="BE310" s="726"/>
      <c r="BF310" s="726"/>
      <c r="BG310" s="726"/>
      <c r="BH310" s="726"/>
      <c r="BI310" s="726"/>
      <c r="BJ310" s="726"/>
      <c r="BK310" s="726"/>
      <c r="BL310" s="726"/>
      <c r="BM310" s="726"/>
      <c r="BN310" s="726"/>
      <c r="BO310" s="726"/>
      <c r="BP310" s="726"/>
      <c r="BQ310" s="726"/>
      <c r="BR310" s="726"/>
      <c r="BS310" s="726"/>
      <c r="BT310" s="726"/>
    </row>
    <row r="311" spans="1:72" s="703" customFormat="1" hidden="1" x14ac:dyDescent="0.3">
      <c r="A311" s="702">
        <f t="shared" si="25"/>
        <v>0</v>
      </c>
      <c r="B311" s="703">
        <v>2019</v>
      </c>
      <c r="C311" s="703">
        <v>0</v>
      </c>
      <c r="D311" s="727" t="s">
        <v>1122</v>
      </c>
      <c r="E311" s="738"/>
      <c r="F311" s="739"/>
      <c r="G311" s="740">
        <v>100</v>
      </c>
      <c r="H311" s="727" t="s">
        <v>1743</v>
      </c>
      <c r="I311" s="727" t="s">
        <v>1744</v>
      </c>
      <c r="J311" s="727" t="s">
        <v>370</v>
      </c>
      <c r="K311" s="727" t="s">
        <v>324</v>
      </c>
      <c r="L311" s="727">
        <v>43204</v>
      </c>
      <c r="M311" s="741"/>
      <c r="N311" s="727" t="s">
        <v>1745</v>
      </c>
      <c r="O311" s="742" t="s">
        <v>222</v>
      </c>
      <c r="P311" s="734">
        <f t="shared" si="22"/>
        <v>0</v>
      </c>
      <c r="Q311" s="735"/>
      <c r="R311" s="734" t="str">
        <f t="shared" si="23"/>
        <v/>
      </c>
      <c r="S311" s="743" t="s">
        <v>1746</v>
      </c>
      <c r="T311" s="742"/>
      <c r="U311" s="742"/>
      <c r="V311" s="742"/>
      <c r="W311" s="742" t="s">
        <v>1747</v>
      </c>
      <c r="X311" s="725" t="str">
        <f t="shared" si="24"/>
        <v/>
      </c>
      <c r="Y311" s="726"/>
      <c r="Z311" s="726"/>
      <c r="AA311" s="726"/>
      <c r="AB311" s="726"/>
      <c r="AC311" s="726"/>
      <c r="AD311" s="726"/>
      <c r="AE311" s="726"/>
      <c r="AF311" s="726"/>
      <c r="AG311" s="726"/>
      <c r="AH311" s="726"/>
      <c r="AI311" s="726"/>
      <c r="AJ311" s="726"/>
      <c r="AK311" s="726"/>
      <c r="AL311" s="726"/>
      <c r="AM311" s="726"/>
      <c r="AN311" s="726"/>
      <c r="AO311" s="726"/>
      <c r="AP311" s="726"/>
      <c r="AQ311" s="726"/>
      <c r="AR311" s="726"/>
      <c r="AS311" s="726"/>
      <c r="AT311" s="726"/>
      <c r="AU311" s="726"/>
      <c r="AV311" s="726"/>
      <c r="AW311" s="726"/>
      <c r="AX311" s="726"/>
      <c r="AY311" s="726"/>
      <c r="AZ311" s="726"/>
      <c r="BA311" s="726"/>
      <c r="BB311" s="726"/>
      <c r="BC311" s="726"/>
      <c r="BD311" s="726"/>
      <c r="BE311" s="726"/>
      <c r="BF311" s="726"/>
      <c r="BG311" s="726"/>
      <c r="BH311" s="726"/>
      <c r="BI311" s="726"/>
      <c r="BJ311" s="726"/>
      <c r="BK311" s="726"/>
      <c r="BL311" s="726"/>
      <c r="BM311" s="726"/>
      <c r="BN311" s="726"/>
      <c r="BO311" s="726"/>
      <c r="BP311" s="726"/>
      <c r="BQ311" s="726"/>
      <c r="BR311" s="726"/>
      <c r="BS311" s="726"/>
      <c r="BT311" s="726"/>
    </row>
    <row r="312" spans="1:72" s="703" customFormat="1" hidden="1" x14ac:dyDescent="0.3">
      <c r="A312" s="702">
        <f t="shared" si="25"/>
        <v>0</v>
      </c>
      <c r="B312" s="703">
        <v>2019</v>
      </c>
      <c r="C312" s="703">
        <v>0</v>
      </c>
      <c r="D312" s="727" t="s">
        <v>1405</v>
      </c>
      <c r="E312" s="738">
        <v>8</v>
      </c>
      <c r="F312" s="739"/>
      <c r="G312" s="740"/>
      <c r="H312" s="727" t="s">
        <v>1625</v>
      </c>
      <c r="I312" s="727" t="s">
        <v>1414</v>
      </c>
      <c r="J312" s="727" t="s">
        <v>370</v>
      </c>
      <c r="K312" s="727" t="s">
        <v>324</v>
      </c>
      <c r="L312" s="727">
        <v>43204</v>
      </c>
      <c r="M312" s="741"/>
      <c r="N312" s="727" t="s">
        <v>1626</v>
      </c>
      <c r="O312" s="742"/>
      <c r="P312" s="734">
        <f t="shared" si="22"/>
        <v>0</v>
      </c>
      <c r="Q312" s="735"/>
      <c r="R312" s="734" t="str">
        <f t="shared" si="23"/>
        <v/>
      </c>
      <c r="S312" s="743" t="s">
        <v>216</v>
      </c>
      <c r="T312" s="742"/>
      <c r="U312" s="742"/>
      <c r="V312" s="742"/>
      <c r="W312" s="742"/>
      <c r="X312" s="725" t="str">
        <f t="shared" si="24"/>
        <v/>
      </c>
      <c r="Y312" s="726"/>
      <c r="Z312" s="726"/>
      <c r="AA312" s="726"/>
      <c r="AB312" s="726"/>
      <c r="AC312" s="726"/>
      <c r="AD312" s="726"/>
      <c r="AE312" s="726"/>
      <c r="AF312" s="726"/>
      <c r="AG312" s="726"/>
      <c r="AH312" s="726"/>
      <c r="AI312" s="726"/>
      <c r="AJ312" s="726"/>
      <c r="AK312" s="726"/>
      <c r="AL312" s="726"/>
      <c r="AM312" s="726"/>
      <c r="AN312" s="726"/>
      <c r="AO312" s="726"/>
      <c r="AP312" s="726"/>
      <c r="AQ312" s="726"/>
      <c r="AR312" s="726"/>
      <c r="AS312" s="726"/>
      <c r="AT312" s="726"/>
      <c r="AU312" s="726"/>
      <c r="AV312" s="726"/>
      <c r="AW312" s="726"/>
      <c r="AX312" s="726"/>
      <c r="AY312" s="726"/>
      <c r="AZ312" s="726"/>
      <c r="BA312" s="726"/>
      <c r="BB312" s="726"/>
      <c r="BC312" s="726"/>
      <c r="BD312" s="726"/>
      <c r="BE312" s="726"/>
      <c r="BF312" s="726"/>
      <c r="BG312" s="726"/>
      <c r="BH312" s="726"/>
      <c r="BI312" s="726"/>
      <c r="BJ312" s="726"/>
      <c r="BK312" s="726"/>
      <c r="BL312" s="726"/>
      <c r="BM312" s="726"/>
      <c r="BN312" s="726"/>
      <c r="BO312" s="726"/>
      <c r="BP312" s="726"/>
      <c r="BQ312" s="726"/>
      <c r="BR312" s="726"/>
      <c r="BS312" s="726"/>
      <c r="BT312" s="726"/>
    </row>
    <row r="313" spans="1:72" s="703" customFormat="1" hidden="1" x14ac:dyDescent="0.3">
      <c r="A313" s="702">
        <f t="shared" si="25"/>
        <v>0</v>
      </c>
      <c r="B313" s="703">
        <v>2019</v>
      </c>
      <c r="C313" s="703">
        <v>0</v>
      </c>
      <c r="D313" s="727" t="s">
        <v>1405</v>
      </c>
      <c r="E313" s="738"/>
      <c r="F313" s="739"/>
      <c r="G313" s="740">
        <v>8</v>
      </c>
      <c r="H313" s="727" t="s">
        <v>1622</v>
      </c>
      <c r="I313" s="727" t="s">
        <v>1623</v>
      </c>
      <c r="J313" s="727" t="s">
        <v>371</v>
      </c>
      <c r="K313" s="727" t="s">
        <v>324</v>
      </c>
      <c r="L313" s="727">
        <v>43204</v>
      </c>
      <c r="M313" s="741"/>
      <c r="N313" s="727" t="s">
        <v>1624</v>
      </c>
      <c r="O313" s="742" t="s">
        <v>463</v>
      </c>
      <c r="P313" s="734">
        <f t="shared" si="22"/>
        <v>0</v>
      </c>
      <c r="Q313" s="735"/>
      <c r="R313" s="734" t="str">
        <f t="shared" si="23"/>
        <v/>
      </c>
      <c r="S313" s="743" t="s">
        <v>216</v>
      </c>
      <c r="T313" s="742"/>
      <c r="U313" s="742"/>
      <c r="V313" s="742"/>
      <c r="W313" s="742"/>
      <c r="X313" s="725" t="str">
        <f t="shared" si="24"/>
        <v/>
      </c>
      <c r="Y313" s="726"/>
      <c r="Z313" s="726"/>
      <c r="AA313" s="726"/>
      <c r="AB313" s="726"/>
      <c r="AC313" s="726"/>
      <c r="AD313" s="726"/>
      <c r="AE313" s="726"/>
      <c r="AF313" s="726"/>
      <c r="AG313" s="726"/>
      <c r="AH313" s="726"/>
      <c r="AI313" s="726"/>
      <c r="AJ313" s="726"/>
      <c r="AK313" s="726"/>
      <c r="AL313" s="726"/>
      <c r="AM313" s="726"/>
      <c r="AN313" s="726"/>
      <c r="AO313" s="726"/>
      <c r="AP313" s="726"/>
      <c r="AQ313" s="726"/>
      <c r="AR313" s="726"/>
      <c r="AS313" s="726"/>
      <c r="AT313" s="726"/>
      <c r="AU313" s="726"/>
      <c r="AV313" s="726"/>
      <c r="AW313" s="726"/>
      <c r="AX313" s="726"/>
      <c r="AY313" s="726"/>
      <c r="AZ313" s="726"/>
      <c r="BA313" s="726"/>
      <c r="BB313" s="726"/>
      <c r="BC313" s="726"/>
      <c r="BD313" s="726"/>
      <c r="BE313" s="726"/>
      <c r="BF313" s="726"/>
      <c r="BG313" s="726"/>
      <c r="BH313" s="726"/>
      <c r="BI313" s="726"/>
      <c r="BJ313" s="726"/>
      <c r="BK313" s="726"/>
      <c r="BL313" s="726"/>
      <c r="BM313" s="726"/>
      <c r="BN313" s="726"/>
      <c r="BO313" s="726"/>
      <c r="BP313" s="726"/>
      <c r="BQ313" s="726"/>
      <c r="BR313" s="726"/>
      <c r="BS313" s="726"/>
      <c r="BT313" s="726"/>
    </row>
    <row r="314" spans="1:72" s="703" customFormat="1" hidden="1" x14ac:dyDescent="0.3">
      <c r="A314" s="702">
        <f t="shared" si="25"/>
        <v>0</v>
      </c>
      <c r="B314" s="703">
        <v>2019</v>
      </c>
      <c r="C314" s="703">
        <v>0</v>
      </c>
      <c r="D314" s="727" t="s">
        <v>1395</v>
      </c>
      <c r="E314" s="738"/>
      <c r="F314" s="739">
        <v>30</v>
      </c>
      <c r="G314" s="740"/>
      <c r="H314" s="727" t="s">
        <v>1396</v>
      </c>
      <c r="I314" s="727" t="s">
        <v>1397</v>
      </c>
      <c r="J314" s="727" t="s">
        <v>1492</v>
      </c>
      <c r="K314" s="727" t="s">
        <v>324</v>
      </c>
      <c r="L314" s="727">
        <v>43228</v>
      </c>
      <c r="M314" s="741"/>
      <c r="N314" s="727" t="s">
        <v>1748</v>
      </c>
      <c r="O314" s="742" t="s">
        <v>463</v>
      </c>
      <c r="P314" s="734">
        <f t="shared" si="22"/>
        <v>0</v>
      </c>
      <c r="Q314" s="735"/>
      <c r="R314" s="734" t="str">
        <f t="shared" si="23"/>
        <v/>
      </c>
      <c r="S314" s="743" t="s">
        <v>1749</v>
      </c>
      <c r="T314" s="727" t="s">
        <v>22</v>
      </c>
      <c r="U314" s="742" t="s">
        <v>326</v>
      </c>
      <c r="V314" s="742" t="s">
        <v>1530</v>
      </c>
      <c r="W314" s="742"/>
      <c r="X314" s="725" t="str">
        <f t="shared" si="24"/>
        <v/>
      </c>
      <c r="Y314" s="726"/>
      <c r="Z314" s="726"/>
      <c r="AA314" s="726"/>
      <c r="AB314" s="726"/>
      <c r="AC314" s="726"/>
      <c r="AD314" s="726"/>
      <c r="AE314" s="726"/>
      <c r="AF314" s="726"/>
      <c r="AG314" s="726"/>
      <c r="AH314" s="726"/>
      <c r="AI314" s="726"/>
      <c r="AJ314" s="726"/>
      <c r="AK314" s="726"/>
      <c r="AL314" s="726"/>
      <c r="AM314" s="726"/>
      <c r="AN314" s="726"/>
      <c r="AO314" s="726"/>
      <c r="AP314" s="726"/>
      <c r="AQ314" s="726"/>
      <c r="AR314" s="726"/>
      <c r="AS314" s="726"/>
      <c r="AT314" s="726"/>
      <c r="AU314" s="726"/>
      <c r="AV314" s="726"/>
      <c r="AW314" s="726"/>
      <c r="AX314" s="726"/>
      <c r="AY314" s="726"/>
      <c r="AZ314" s="726"/>
      <c r="BA314" s="726"/>
      <c r="BB314" s="726"/>
      <c r="BC314" s="726"/>
      <c r="BD314" s="726"/>
      <c r="BE314" s="726"/>
      <c r="BF314" s="726"/>
      <c r="BG314" s="726"/>
      <c r="BH314" s="726"/>
      <c r="BI314" s="726"/>
      <c r="BJ314" s="726"/>
      <c r="BK314" s="726"/>
      <c r="BL314" s="726"/>
      <c r="BM314" s="726"/>
      <c r="BN314" s="726"/>
      <c r="BO314" s="726"/>
      <c r="BP314" s="726"/>
      <c r="BQ314" s="726"/>
      <c r="BR314" s="726"/>
      <c r="BS314" s="726"/>
      <c r="BT314" s="726"/>
    </row>
    <row r="315" spans="1:72" s="703" customFormat="1" hidden="1" x14ac:dyDescent="0.3">
      <c r="A315" s="702">
        <f t="shared" si="25"/>
        <v>0</v>
      </c>
      <c r="B315" s="703">
        <v>2019</v>
      </c>
      <c r="C315" s="703">
        <v>0</v>
      </c>
      <c r="D315" s="727" t="s">
        <v>1395</v>
      </c>
      <c r="E315" s="738">
        <v>14</v>
      </c>
      <c r="F315" s="739"/>
      <c r="G315" s="740"/>
      <c r="H315" s="727" t="s">
        <v>1396</v>
      </c>
      <c r="I315" s="727" t="s">
        <v>1397</v>
      </c>
      <c r="J315" s="727" t="s">
        <v>1492</v>
      </c>
      <c r="K315" s="727" t="s">
        <v>324</v>
      </c>
      <c r="L315" s="727">
        <v>43228</v>
      </c>
      <c r="M315" s="741"/>
      <c r="N315" s="727" t="s">
        <v>1748</v>
      </c>
      <c r="O315" s="742"/>
      <c r="P315" s="734">
        <f t="shared" si="22"/>
        <v>0</v>
      </c>
      <c r="Q315" s="735"/>
      <c r="R315" s="734" t="str">
        <f t="shared" si="23"/>
        <v/>
      </c>
      <c r="S315" s="743"/>
      <c r="T315" s="742"/>
      <c r="U315" s="742"/>
      <c r="V315" s="742"/>
      <c r="W315" s="742"/>
      <c r="X315" s="725" t="str">
        <f t="shared" si="24"/>
        <v/>
      </c>
      <c r="Y315" s="726"/>
      <c r="Z315" s="726"/>
      <c r="AA315" s="726"/>
      <c r="AB315" s="726"/>
      <c r="AC315" s="726"/>
      <c r="AD315" s="726"/>
      <c r="AE315" s="726"/>
      <c r="AF315" s="726"/>
      <c r="AG315" s="726"/>
      <c r="AH315" s="726"/>
      <c r="AI315" s="726"/>
      <c r="AJ315" s="726"/>
      <c r="AK315" s="726"/>
      <c r="AL315" s="726"/>
      <c r="AM315" s="726"/>
      <c r="AN315" s="726"/>
      <c r="AO315" s="726"/>
      <c r="AP315" s="726"/>
      <c r="AQ315" s="726"/>
      <c r="AR315" s="726"/>
      <c r="AS315" s="726"/>
      <c r="AT315" s="726"/>
      <c r="AU315" s="726"/>
      <c r="AV315" s="726"/>
      <c r="AW315" s="726"/>
      <c r="AX315" s="726"/>
      <c r="AY315" s="726"/>
      <c r="AZ315" s="726"/>
      <c r="BA315" s="726"/>
      <c r="BB315" s="726"/>
      <c r="BC315" s="726"/>
      <c r="BD315" s="726"/>
      <c r="BE315" s="726"/>
      <c r="BF315" s="726"/>
      <c r="BG315" s="726"/>
      <c r="BH315" s="726"/>
      <c r="BI315" s="726"/>
      <c r="BJ315" s="726"/>
      <c r="BK315" s="726"/>
      <c r="BL315" s="726"/>
      <c r="BM315" s="726"/>
      <c r="BN315" s="726"/>
      <c r="BO315" s="726"/>
      <c r="BP315" s="726"/>
      <c r="BQ315" s="726"/>
      <c r="BR315" s="726"/>
      <c r="BS315" s="726"/>
      <c r="BT315" s="726"/>
    </row>
    <row r="316" spans="1:72" s="703" customFormat="1" hidden="1" x14ac:dyDescent="0.3">
      <c r="A316" s="702">
        <f t="shared" si="25"/>
        <v>0</v>
      </c>
      <c r="B316" s="703">
        <v>2019</v>
      </c>
      <c r="C316" s="703">
        <v>0</v>
      </c>
      <c r="D316" s="727" t="s">
        <v>220</v>
      </c>
      <c r="E316" s="738">
        <v>16</v>
      </c>
      <c r="F316" s="739"/>
      <c r="G316" s="740"/>
      <c r="H316" s="727" t="s">
        <v>518</v>
      </c>
      <c r="I316" s="727" t="s">
        <v>519</v>
      </c>
      <c r="J316" s="727" t="s">
        <v>412</v>
      </c>
      <c r="K316" s="727" t="s">
        <v>324</v>
      </c>
      <c r="L316" s="727">
        <v>43204</v>
      </c>
      <c r="M316" s="741"/>
      <c r="N316" s="727" t="s">
        <v>520</v>
      </c>
      <c r="O316" s="742"/>
      <c r="P316" s="734">
        <f t="shared" si="22"/>
        <v>0</v>
      </c>
      <c r="Q316" s="735"/>
      <c r="R316" s="734" t="str">
        <f t="shared" si="23"/>
        <v/>
      </c>
      <c r="S316" s="743" t="s">
        <v>1556</v>
      </c>
      <c r="T316" s="742"/>
      <c r="U316" s="742"/>
      <c r="V316" s="742"/>
      <c r="W316" s="742"/>
      <c r="X316" s="725" t="str">
        <f t="shared" si="24"/>
        <v/>
      </c>
      <c r="Y316" s="726"/>
      <c r="Z316" s="726"/>
      <c r="AA316" s="726"/>
      <c r="AB316" s="726"/>
      <c r="AC316" s="726"/>
      <c r="AD316" s="726"/>
      <c r="AE316" s="726"/>
      <c r="AF316" s="726"/>
      <c r="AG316" s="726"/>
      <c r="AH316" s="726"/>
      <c r="AI316" s="726"/>
      <c r="AJ316" s="726"/>
      <c r="AK316" s="726"/>
      <c r="AL316" s="726"/>
      <c r="AM316" s="726"/>
      <c r="AN316" s="726"/>
      <c r="AO316" s="726"/>
      <c r="AP316" s="726"/>
      <c r="AQ316" s="726"/>
      <c r="AR316" s="726"/>
      <c r="AS316" s="726"/>
      <c r="AT316" s="726"/>
      <c r="AU316" s="726"/>
      <c r="AV316" s="726"/>
      <c r="AW316" s="726"/>
      <c r="AX316" s="726"/>
      <c r="AY316" s="726"/>
      <c r="AZ316" s="726"/>
      <c r="BA316" s="726"/>
      <c r="BB316" s="726"/>
      <c r="BC316" s="726"/>
      <c r="BD316" s="726"/>
      <c r="BE316" s="726"/>
      <c r="BF316" s="726"/>
      <c r="BG316" s="726"/>
      <c r="BH316" s="726"/>
      <c r="BI316" s="726"/>
      <c r="BJ316" s="726"/>
      <c r="BK316" s="726"/>
      <c r="BL316" s="726"/>
      <c r="BM316" s="726"/>
      <c r="BN316" s="726"/>
      <c r="BO316" s="726"/>
      <c r="BP316" s="726"/>
      <c r="BQ316" s="726"/>
      <c r="BR316" s="726"/>
      <c r="BS316" s="726"/>
      <c r="BT316" s="726"/>
    </row>
    <row r="317" spans="1:72" s="703" customFormat="1" hidden="1" x14ac:dyDescent="0.3">
      <c r="A317" s="702">
        <f t="shared" si="25"/>
        <v>0</v>
      </c>
      <c r="B317" s="703">
        <v>2019</v>
      </c>
      <c r="C317" s="703">
        <v>0</v>
      </c>
      <c r="D317" s="727" t="s">
        <v>1405</v>
      </c>
      <c r="E317" s="738">
        <v>8</v>
      </c>
      <c r="F317" s="739"/>
      <c r="G317" s="740"/>
      <c r="H317" s="727" t="s">
        <v>1604</v>
      </c>
      <c r="I317" s="727" t="s">
        <v>1414</v>
      </c>
      <c r="J317" s="727" t="s">
        <v>370</v>
      </c>
      <c r="K317" s="727" t="s">
        <v>324</v>
      </c>
      <c r="L317" s="727">
        <v>43204</v>
      </c>
      <c r="M317" s="741"/>
      <c r="N317" s="727"/>
      <c r="O317" s="742"/>
      <c r="P317" s="734">
        <f t="shared" si="22"/>
        <v>0</v>
      </c>
      <c r="Q317" s="735"/>
      <c r="R317" s="734" t="str">
        <f t="shared" si="23"/>
        <v/>
      </c>
      <c r="S317" s="743" t="s">
        <v>216</v>
      </c>
      <c r="T317" s="742"/>
      <c r="U317" s="742"/>
      <c r="V317" s="742"/>
      <c r="W317" s="742"/>
      <c r="X317" s="725" t="str">
        <f t="shared" si="24"/>
        <v/>
      </c>
      <c r="Y317" s="726"/>
      <c r="Z317" s="726"/>
      <c r="AA317" s="726"/>
      <c r="AB317" s="726"/>
      <c r="AC317" s="726"/>
      <c r="AD317" s="726"/>
      <c r="AE317" s="726"/>
      <c r="AF317" s="726"/>
      <c r="AG317" s="726"/>
      <c r="AH317" s="726"/>
      <c r="AI317" s="726"/>
      <c r="AJ317" s="726"/>
      <c r="AK317" s="726"/>
      <c r="AL317" s="726"/>
      <c r="AM317" s="726"/>
      <c r="AN317" s="726"/>
      <c r="AO317" s="726"/>
      <c r="AP317" s="726"/>
      <c r="AQ317" s="726"/>
      <c r="AR317" s="726"/>
      <c r="AS317" s="726"/>
      <c r="AT317" s="726"/>
      <c r="AU317" s="726"/>
      <c r="AV317" s="726"/>
      <c r="AW317" s="726"/>
      <c r="AX317" s="726"/>
      <c r="AY317" s="726"/>
      <c r="AZ317" s="726"/>
      <c r="BA317" s="726"/>
      <c r="BB317" s="726"/>
      <c r="BC317" s="726"/>
      <c r="BD317" s="726"/>
      <c r="BE317" s="726"/>
      <c r="BF317" s="726"/>
      <c r="BG317" s="726"/>
      <c r="BH317" s="726"/>
      <c r="BI317" s="726"/>
      <c r="BJ317" s="726"/>
      <c r="BK317" s="726"/>
      <c r="BL317" s="726"/>
      <c r="BM317" s="726"/>
      <c r="BN317" s="726"/>
      <c r="BO317" s="726"/>
      <c r="BP317" s="726"/>
      <c r="BQ317" s="726"/>
      <c r="BR317" s="726"/>
      <c r="BS317" s="726"/>
      <c r="BT317" s="726"/>
    </row>
    <row r="318" spans="1:72" s="703" customFormat="1" hidden="1" x14ac:dyDescent="0.3">
      <c r="A318" s="702">
        <f t="shared" si="25"/>
        <v>0</v>
      </c>
      <c r="B318" s="703">
        <v>2019</v>
      </c>
      <c r="C318" s="703">
        <v>0</v>
      </c>
      <c r="D318" s="727" t="s">
        <v>1870</v>
      </c>
      <c r="E318" s="738"/>
      <c r="F318" s="739">
        <v>8</v>
      </c>
      <c r="G318" s="740"/>
      <c r="H318" s="727" t="s">
        <v>1639</v>
      </c>
      <c r="I318" s="727" t="s">
        <v>1640</v>
      </c>
      <c r="J318" s="727" t="s">
        <v>404</v>
      </c>
      <c r="K318" s="727" t="s">
        <v>324</v>
      </c>
      <c r="L318" s="727">
        <v>43204</v>
      </c>
      <c r="M318" s="741"/>
      <c r="N318" s="727" t="s">
        <v>1641</v>
      </c>
      <c r="O318" s="742" t="s">
        <v>446</v>
      </c>
      <c r="P318" s="734">
        <f t="shared" si="22"/>
        <v>0</v>
      </c>
      <c r="Q318" s="735"/>
      <c r="R318" s="734" t="str">
        <f t="shared" si="23"/>
        <v/>
      </c>
      <c r="S318" s="743" t="s">
        <v>1642</v>
      </c>
      <c r="T318" s="742"/>
      <c r="U318" s="742"/>
      <c r="V318" s="742"/>
      <c r="W318" s="742"/>
      <c r="X318" s="725" t="str">
        <f t="shared" si="24"/>
        <v/>
      </c>
      <c r="Y318" s="726"/>
      <c r="Z318" s="726"/>
      <c r="AA318" s="726"/>
      <c r="AB318" s="726"/>
      <c r="AC318" s="726"/>
      <c r="AD318" s="726"/>
      <c r="AE318" s="726"/>
      <c r="AF318" s="726"/>
      <c r="AG318" s="726"/>
      <c r="AH318" s="726"/>
      <c r="AI318" s="726"/>
      <c r="AJ318" s="726"/>
      <c r="AK318" s="726"/>
      <c r="AL318" s="726"/>
      <c r="AM318" s="726"/>
      <c r="AN318" s="726"/>
      <c r="AO318" s="726"/>
      <c r="AP318" s="726"/>
      <c r="AQ318" s="726"/>
      <c r="AR318" s="726"/>
      <c r="AS318" s="726"/>
      <c r="AT318" s="726"/>
      <c r="AU318" s="726"/>
      <c r="AV318" s="726"/>
      <c r="AW318" s="726"/>
      <c r="AX318" s="726"/>
      <c r="AY318" s="726"/>
      <c r="AZ318" s="726"/>
      <c r="BA318" s="726"/>
      <c r="BB318" s="726"/>
      <c r="BC318" s="726"/>
      <c r="BD318" s="726"/>
      <c r="BE318" s="726"/>
      <c r="BF318" s="726"/>
      <c r="BG318" s="726"/>
      <c r="BH318" s="726"/>
      <c r="BI318" s="726"/>
      <c r="BJ318" s="726"/>
      <c r="BK318" s="726"/>
      <c r="BL318" s="726"/>
      <c r="BM318" s="726"/>
      <c r="BN318" s="726"/>
      <c r="BO318" s="726"/>
      <c r="BP318" s="726"/>
      <c r="BQ318" s="726"/>
      <c r="BR318" s="726"/>
      <c r="BS318" s="726"/>
      <c r="BT318" s="726"/>
    </row>
    <row r="319" spans="1:72" s="703" customFormat="1" hidden="1" x14ac:dyDescent="0.3">
      <c r="A319" s="702">
        <f t="shared" si="25"/>
        <v>0</v>
      </c>
      <c r="B319" s="703">
        <v>2019</v>
      </c>
      <c r="C319" s="703">
        <v>0</v>
      </c>
      <c r="D319" s="727" t="s">
        <v>713</v>
      </c>
      <c r="E319" s="738"/>
      <c r="F319" s="739"/>
      <c r="G319" s="740">
        <v>24</v>
      </c>
      <c r="H319" s="727" t="s">
        <v>0</v>
      </c>
      <c r="I319" s="727" t="s">
        <v>1</v>
      </c>
      <c r="J319" s="727" t="s">
        <v>404</v>
      </c>
      <c r="K319" s="727" t="s">
        <v>324</v>
      </c>
      <c r="L319" s="727">
        <v>43204</v>
      </c>
      <c r="M319" s="741"/>
      <c r="N319" s="727" t="s">
        <v>375</v>
      </c>
      <c r="O319" s="742"/>
      <c r="P319" s="734">
        <f t="shared" si="22"/>
        <v>0</v>
      </c>
      <c r="Q319" s="735"/>
      <c r="R319" s="734" t="str">
        <f t="shared" si="23"/>
        <v/>
      </c>
      <c r="S319" s="743" t="s">
        <v>1593</v>
      </c>
      <c r="T319" s="727" t="s">
        <v>1282</v>
      </c>
      <c r="U319" s="742" t="s">
        <v>326</v>
      </c>
      <c r="V319" s="742" t="s">
        <v>327</v>
      </c>
      <c r="W319" s="742"/>
      <c r="X319" s="725" t="str">
        <f t="shared" si="24"/>
        <v/>
      </c>
      <c r="Y319" s="726"/>
      <c r="Z319" s="726"/>
      <c r="AA319" s="726"/>
      <c r="AB319" s="726"/>
      <c r="AC319" s="726"/>
      <c r="AD319" s="726"/>
      <c r="AE319" s="726"/>
      <c r="AF319" s="726"/>
      <c r="AG319" s="726"/>
      <c r="AH319" s="726"/>
      <c r="AI319" s="726"/>
      <c r="AJ319" s="726"/>
      <c r="AK319" s="726"/>
      <c r="AL319" s="726"/>
      <c r="AM319" s="726"/>
      <c r="AN319" s="726"/>
      <c r="AO319" s="726"/>
      <c r="AP319" s="726"/>
      <c r="AQ319" s="726"/>
      <c r="AR319" s="726"/>
      <c r="AS319" s="726"/>
      <c r="AT319" s="726"/>
      <c r="AU319" s="726"/>
      <c r="AV319" s="726"/>
      <c r="AW319" s="726"/>
      <c r="AX319" s="726"/>
      <c r="AY319" s="726"/>
      <c r="AZ319" s="726"/>
      <c r="BA319" s="726"/>
      <c r="BB319" s="726"/>
      <c r="BC319" s="726"/>
      <c r="BD319" s="726"/>
      <c r="BE319" s="726"/>
      <c r="BF319" s="726"/>
      <c r="BG319" s="726"/>
      <c r="BH319" s="726"/>
      <c r="BI319" s="726"/>
      <c r="BJ319" s="726"/>
      <c r="BK319" s="726"/>
      <c r="BL319" s="726"/>
      <c r="BM319" s="726"/>
      <c r="BN319" s="726"/>
      <c r="BO319" s="726"/>
      <c r="BP319" s="726"/>
      <c r="BQ319" s="726"/>
      <c r="BR319" s="726"/>
      <c r="BS319" s="726"/>
      <c r="BT319" s="726"/>
    </row>
    <row r="320" spans="1:72" s="703" customFormat="1" hidden="1" x14ac:dyDescent="0.3">
      <c r="A320" s="702">
        <f t="shared" si="25"/>
        <v>0</v>
      </c>
      <c r="B320" s="703">
        <v>2019</v>
      </c>
      <c r="C320" s="703">
        <v>0</v>
      </c>
      <c r="D320" s="727" t="s">
        <v>1400</v>
      </c>
      <c r="E320" s="738"/>
      <c r="F320" s="739"/>
      <c r="G320" s="740">
        <v>10</v>
      </c>
      <c r="H320" s="727" t="s">
        <v>1750</v>
      </c>
      <c r="I320" s="727" t="s">
        <v>1751</v>
      </c>
      <c r="J320" s="727"/>
      <c r="K320" s="727" t="s">
        <v>361</v>
      </c>
      <c r="L320" s="727">
        <v>43026</v>
      </c>
      <c r="M320" s="741"/>
      <c r="N320" s="727" t="s">
        <v>1752</v>
      </c>
      <c r="O320" s="742"/>
      <c r="P320" s="734">
        <f t="shared" ref="P320:P383" si="26">IF($C320 &gt; 0,5*E320+5*F320+5*G320,0)</f>
        <v>0</v>
      </c>
      <c r="Q320" s="735"/>
      <c r="R320" s="734" t="str">
        <f t="shared" si="23"/>
        <v/>
      </c>
      <c r="S320" s="743" t="s">
        <v>1753</v>
      </c>
      <c r="T320" s="742"/>
      <c r="U320" s="742"/>
      <c r="V320" s="742"/>
      <c r="W320" s="742"/>
      <c r="X320" s="725" t="str">
        <f t="shared" si="24"/>
        <v/>
      </c>
      <c r="Y320" s="726"/>
      <c r="Z320" s="726"/>
      <c r="AA320" s="726"/>
      <c r="AB320" s="726"/>
      <c r="AC320" s="726"/>
      <c r="AD320" s="726"/>
      <c r="AE320" s="726"/>
      <c r="AF320" s="726"/>
      <c r="AG320" s="726"/>
      <c r="AH320" s="726"/>
      <c r="AI320" s="726"/>
      <c r="AJ320" s="726"/>
      <c r="AK320" s="726"/>
      <c r="AL320" s="726"/>
      <c r="AM320" s="726"/>
      <c r="AN320" s="726"/>
      <c r="AO320" s="726"/>
      <c r="AP320" s="726"/>
      <c r="AQ320" s="726"/>
      <c r="AR320" s="726"/>
      <c r="AS320" s="726"/>
      <c r="AT320" s="726"/>
      <c r="AU320" s="726"/>
      <c r="AV320" s="726"/>
      <c r="AW320" s="726"/>
      <c r="AX320" s="726"/>
      <c r="AY320" s="726"/>
      <c r="AZ320" s="726"/>
      <c r="BA320" s="726"/>
      <c r="BB320" s="726"/>
      <c r="BC320" s="726"/>
      <c r="BD320" s="726"/>
      <c r="BE320" s="726"/>
      <c r="BF320" s="726"/>
      <c r="BG320" s="726"/>
      <c r="BH320" s="726"/>
      <c r="BI320" s="726"/>
      <c r="BJ320" s="726"/>
      <c r="BK320" s="726"/>
      <c r="BL320" s="726"/>
      <c r="BM320" s="726"/>
      <c r="BN320" s="726"/>
      <c r="BO320" s="726"/>
      <c r="BP320" s="726"/>
      <c r="BQ320" s="726"/>
      <c r="BR320" s="726"/>
      <c r="BS320" s="726"/>
      <c r="BT320" s="726"/>
    </row>
    <row r="321" spans="1:72" s="703" customFormat="1" hidden="1" x14ac:dyDescent="0.3">
      <c r="A321" s="702">
        <f t="shared" si="25"/>
        <v>0</v>
      </c>
      <c r="B321" s="703">
        <v>2019</v>
      </c>
      <c r="C321" s="703">
        <v>0</v>
      </c>
      <c r="D321" s="727" t="s">
        <v>713</v>
      </c>
      <c r="E321" s="738"/>
      <c r="F321" s="739"/>
      <c r="G321" s="740">
        <v>24</v>
      </c>
      <c r="H321" s="727" t="s">
        <v>880</v>
      </c>
      <c r="I321" s="727" t="s">
        <v>881</v>
      </c>
      <c r="J321" s="727" t="s">
        <v>882</v>
      </c>
      <c r="K321" s="727" t="s">
        <v>361</v>
      </c>
      <c r="L321" s="727">
        <v>43026</v>
      </c>
      <c r="M321" s="741"/>
      <c r="N321" s="727" t="s">
        <v>1754</v>
      </c>
      <c r="O321" s="742" t="s">
        <v>346</v>
      </c>
      <c r="P321" s="734">
        <f t="shared" si="26"/>
        <v>0</v>
      </c>
      <c r="Q321" s="735"/>
      <c r="R321" s="734" t="str">
        <f t="shared" si="23"/>
        <v/>
      </c>
      <c r="S321" s="743" t="s">
        <v>1755</v>
      </c>
      <c r="T321" s="742"/>
      <c r="U321" s="742"/>
      <c r="V321" s="742"/>
      <c r="W321" s="742" t="s">
        <v>1756</v>
      </c>
      <c r="X321" s="725" t="str">
        <f t="shared" si="24"/>
        <v/>
      </c>
      <c r="Y321" s="726"/>
      <c r="Z321" s="726"/>
      <c r="AA321" s="726"/>
      <c r="AB321" s="726"/>
      <c r="AC321" s="726"/>
      <c r="AD321" s="726"/>
      <c r="AE321" s="726"/>
      <c r="AF321" s="726"/>
      <c r="AG321" s="726"/>
      <c r="AH321" s="726"/>
      <c r="AI321" s="726"/>
      <c r="AJ321" s="726"/>
      <c r="AK321" s="726"/>
      <c r="AL321" s="726"/>
      <c r="AM321" s="726"/>
      <c r="AN321" s="726"/>
      <c r="AO321" s="726"/>
      <c r="AP321" s="726"/>
      <c r="AQ321" s="726"/>
      <c r="AR321" s="726"/>
      <c r="AS321" s="726"/>
      <c r="AT321" s="726"/>
      <c r="AU321" s="726"/>
      <c r="AV321" s="726"/>
      <c r="AW321" s="726"/>
      <c r="AX321" s="726"/>
      <c r="AY321" s="726"/>
      <c r="AZ321" s="726"/>
      <c r="BA321" s="726"/>
      <c r="BB321" s="726"/>
      <c r="BC321" s="726"/>
      <c r="BD321" s="726"/>
      <c r="BE321" s="726"/>
      <c r="BF321" s="726"/>
      <c r="BG321" s="726"/>
      <c r="BH321" s="726"/>
      <c r="BI321" s="726"/>
      <c r="BJ321" s="726"/>
      <c r="BK321" s="726"/>
      <c r="BL321" s="726"/>
      <c r="BM321" s="726"/>
      <c r="BN321" s="726"/>
      <c r="BO321" s="726"/>
      <c r="BP321" s="726"/>
      <c r="BQ321" s="726"/>
      <c r="BR321" s="726"/>
      <c r="BS321" s="726"/>
      <c r="BT321" s="726"/>
    </row>
    <row r="322" spans="1:72" s="703" customFormat="1" hidden="1" x14ac:dyDescent="0.3">
      <c r="A322" s="702">
        <f t="shared" si="25"/>
        <v>0</v>
      </c>
      <c r="B322" s="703">
        <v>2019</v>
      </c>
      <c r="C322" s="703">
        <v>0</v>
      </c>
      <c r="D322" s="727" t="s">
        <v>713</v>
      </c>
      <c r="E322" s="738"/>
      <c r="F322" s="739"/>
      <c r="G322" s="740">
        <v>8</v>
      </c>
      <c r="H322" s="727" t="s">
        <v>884</v>
      </c>
      <c r="I322" s="727" t="s">
        <v>1757</v>
      </c>
      <c r="J322" s="727"/>
      <c r="K322" s="727" t="s">
        <v>339</v>
      </c>
      <c r="L322" s="727">
        <v>43123</v>
      </c>
      <c r="M322" s="741"/>
      <c r="N322" s="727" t="s">
        <v>885</v>
      </c>
      <c r="O322" s="742" t="s">
        <v>346</v>
      </c>
      <c r="P322" s="734">
        <f t="shared" si="26"/>
        <v>0</v>
      </c>
      <c r="Q322" s="735"/>
      <c r="R322" s="734" t="str">
        <f t="shared" si="23"/>
        <v/>
      </c>
      <c r="S322" s="743" t="s">
        <v>1758</v>
      </c>
      <c r="T322" s="742"/>
      <c r="U322" s="742"/>
      <c r="V322" s="742"/>
      <c r="W322" s="742" t="s">
        <v>1759</v>
      </c>
      <c r="X322" s="725" t="str">
        <f t="shared" si="24"/>
        <v/>
      </c>
      <c r="Y322" s="726"/>
      <c r="Z322" s="726"/>
      <c r="AA322" s="726"/>
      <c r="AB322" s="726"/>
      <c r="AC322" s="726"/>
      <c r="AD322" s="726"/>
      <c r="AE322" s="726"/>
      <c r="AF322" s="726"/>
      <c r="AG322" s="726"/>
      <c r="AH322" s="726"/>
      <c r="AI322" s="726"/>
      <c r="AJ322" s="726"/>
      <c r="AK322" s="726"/>
      <c r="AL322" s="726"/>
      <c r="AM322" s="726"/>
      <c r="AN322" s="726"/>
      <c r="AO322" s="726"/>
      <c r="AP322" s="726"/>
      <c r="AQ322" s="726"/>
      <c r="AR322" s="726"/>
      <c r="AS322" s="726"/>
      <c r="AT322" s="726"/>
      <c r="AU322" s="726"/>
      <c r="AV322" s="726"/>
      <c r="AW322" s="726"/>
      <c r="AX322" s="726"/>
      <c r="AY322" s="726"/>
      <c r="AZ322" s="726"/>
      <c r="BA322" s="726"/>
      <c r="BB322" s="726"/>
      <c r="BC322" s="726"/>
      <c r="BD322" s="726"/>
      <c r="BE322" s="726"/>
      <c r="BF322" s="726"/>
      <c r="BG322" s="726"/>
      <c r="BH322" s="726"/>
      <c r="BI322" s="726"/>
      <c r="BJ322" s="726"/>
      <c r="BK322" s="726"/>
      <c r="BL322" s="726"/>
      <c r="BM322" s="726"/>
      <c r="BN322" s="726"/>
      <c r="BO322" s="726"/>
      <c r="BP322" s="726"/>
      <c r="BQ322" s="726"/>
      <c r="BR322" s="726"/>
      <c r="BS322" s="726"/>
      <c r="BT322" s="726"/>
    </row>
    <row r="323" spans="1:72" s="703" customFormat="1" hidden="1" x14ac:dyDescent="0.3">
      <c r="A323" s="702">
        <f t="shared" si="25"/>
        <v>0</v>
      </c>
      <c r="B323" s="703">
        <v>2019</v>
      </c>
      <c r="C323" s="703">
        <v>0</v>
      </c>
      <c r="D323" s="727" t="s">
        <v>843</v>
      </c>
      <c r="E323" s="738">
        <v>9</v>
      </c>
      <c r="F323" s="739"/>
      <c r="G323" s="740"/>
      <c r="H323" s="727" t="s">
        <v>392</v>
      </c>
      <c r="I323" s="727" t="s">
        <v>393</v>
      </c>
      <c r="J323" s="727" t="s">
        <v>394</v>
      </c>
      <c r="K323" s="727" t="s">
        <v>339</v>
      </c>
      <c r="L323" s="727">
        <v>43123</v>
      </c>
      <c r="M323" s="741"/>
      <c r="N323" s="727"/>
      <c r="O323" s="742" t="s">
        <v>346</v>
      </c>
      <c r="P323" s="734">
        <f t="shared" si="26"/>
        <v>0</v>
      </c>
      <c r="Q323" s="735"/>
      <c r="R323" s="734" t="str">
        <f t="shared" si="23"/>
        <v/>
      </c>
      <c r="S323" s="743" t="s">
        <v>216</v>
      </c>
      <c r="T323" s="727" t="s">
        <v>1282</v>
      </c>
      <c r="U323" s="742" t="s">
        <v>330</v>
      </c>
      <c r="V323" s="742" t="s">
        <v>327</v>
      </c>
      <c r="W323" s="742" t="s">
        <v>1760</v>
      </c>
      <c r="X323" s="725" t="str">
        <f t="shared" si="24"/>
        <v/>
      </c>
      <c r="Y323" s="726"/>
      <c r="Z323" s="726"/>
      <c r="AA323" s="726"/>
      <c r="AB323" s="726"/>
      <c r="AC323" s="726"/>
      <c r="AD323" s="726"/>
      <c r="AE323" s="726"/>
      <c r="AF323" s="726"/>
      <c r="AG323" s="726"/>
      <c r="AH323" s="726"/>
      <c r="AI323" s="726"/>
      <c r="AJ323" s="726"/>
      <c r="AK323" s="726"/>
      <c r="AL323" s="726"/>
      <c r="AM323" s="726"/>
      <c r="AN323" s="726"/>
      <c r="AO323" s="726"/>
      <c r="AP323" s="726"/>
      <c r="AQ323" s="726"/>
      <c r="AR323" s="726"/>
      <c r="AS323" s="726"/>
      <c r="AT323" s="726"/>
      <c r="AU323" s="726"/>
      <c r="AV323" s="726"/>
      <c r="AW323" s="726"/>
      <c r="AX323" s="726"/>
      <c r="AY323" s="726"/>
      <c r="AZ323" s="726"/>
      <c r="BA323" s="726"/>
      <c r="BB323" s="726"/>
      <c r="BC323" s="726"/>
      <c r="BD323" s="726"/>
      <c r="BE323" s="726"/>
      <c r="BF323" s="726"/>
      <c r="BG323" s="726"/>
      <c r="BH323" s="726"/>
      <c r="BI323" s="726"/>
      <c r="BJ323" s="726"/>
      <c r="BK323" s="726"/>
      <c r="BL323" s="726"/>
      <c r="BM323" s="726"/>
      <c r="BN323" s="726"/>
      <c r="BO323" s="726"/>
      <c r="BP323" s="726"/>
      <c r="BQ323" s="726"/>
      <c r="BR323" s="726"/>
      <c r="BS323" s="726"/>
      <c r="BT323" s="726"/>
    </row>
    <row r="324" spans="1:72" s="703" customFormat="1" hidden="1" x14ac:dyDescent="0.3">
      <c r="A324" s="702">
        <f t="shared" si="25"/>
        <v>0</v>
      </c>
      <c r="B324" s="703">
        <v>2019</v>
      </c>
      <c r="C324" s="703">
        <v>0</v>
      </c>
      <c r="D324" s="727" t="s">
        <v>1332</v>
      </c>
      <c r="E324" s="738"/>
      <c r="F324" s="739"/>
      <c r="G324" s="740">
        <v>6</v>
      </c>
      <c r="H324" s="727" t="s">
        <v>1203</v>
      </c>
      <c r="I324" s="727" t="s">
        <v>1204</v>
      </c>
      <c r="J324" s="727" t="s">
        <v>905</v>
      </c>
      <c r="K324" s="727" t="s">
        <v>324</v>
      </c>
      <c r="L324" s="727">
        <v>43204</v>
      </c>
      <c r="M324" s="741"/>
      <c r="N324" s="727" t="s">
        <v>1454</v>
      </c>
      <c r="O324" s="742" t="s">
        <v>346</v>
      </c>
      <c r="P324" s="734">
        <f t="shared" si="26"/>
        <v>0</v>
      </c>
      <c r="Q324" s="735"/>
      <c r="R324" s="734" t="str">
        <f t="shared" si="23"/>
        <v/>
      </c>
      <c r="S324" s="743" t="s">
        <v>1610</v>
      </c>
      <c r="T324" s="742" t="s">
        <v>25</v>
      </c>
      <c r="U324" s="742" t="s">
        <v>345</v>
      </c>
      <c r="V324" s="742" t="s">
        <v>1010</v>
      </c>
      <c r="W324" s="742" t="s">
        <v>1114</v>
      </c>
      <c r="X324" s="725" t="str">
        <f t="shared" si="24"/>
        <v/>
      </c>
      <c r="Y324" s="726"/>
      <c r="Z324" s="726"/>
      <c r="AA324" s="726"/>
      <c r="AB324" s="726"/>
      <c r="AC324" s="726"/>
      <c r="AD324" s="726"/>
      <c r="AE324" s="726"/>
      <c r="AF324" s="726"/>
      <c r="AG324" s="726"/>
      <c r="AH324" s="726"/>
      <c r="AI324" s="726"/>
      <c r="AJ324" s="726"/>
      <c r="AK324" s="726"/>
      <c r="AL324" s="726"/>
      <c r="AM324" s="726"/>
      <c r="AN324" s="726"/>
      <c r="AO324" s="726"/>
      <c r="AP324" s="726"/>
      <c r="AQ324" s="726"/>
      <c r="AR324" s="726"/>
      <c r="AS324" s="726"/>
      <c r="AT324" s="726"/>
      <c r="AU324" s="726"/>
      <c r="AV324" s="726"/>
      <c r="AW324" s="726"/>
      <c r="AX324" s="726"/>
      <c r="AY324" s="726"/>
      <c r="AZ324" s="726"/>
      <c r="BA324" s="726"/>
      <c r="BB324" s="726"/>
      <c r="BC324" s="726"/>
      <c r="BD324" s="726"/>
      <c r="BE324" s="726"/>
      <c r="BF324" s="726"/>
      <c r="BG324" s="726"/>
      <c r="BH324" s="726"/>
      <c r="BI324" s="726"/>
      <c r="BJ324" s="726"/>
      <c r="BK324" s="726"/>
      <c r="BL324" s="726"/>
      <c r="BM324" s="726"/>
      <c r="BN324" s="726"/>
      <c r="BO324" s="726"/>
      <c r="BP324" s="726"/>
      <c r="BQ324" s="726"/>
      <c r="BR324" s="726"/>
      <c r="BS324" s="726"/>
      <c r="BT324" s="726"/>
    </row>
    <row r="325" spans="1:72" s="703" customFormat="1" hidden="1" x14ac:dyDescent="0.3">
      <c r="A325" s="702">
        <f t="shared" si="25"/>
        <v>0</v>
      </c>
      <c r="B325" s="703">
        <v>2019</v>
      </c>
      <c r="C325" s="703">
        <v>0</v>
      </c>
      <c r="D325" s="727" t="s">
        <v>843</v>
      </c>
      <c r="E325" s="738">
        <v>12</v>
      </c>
      <c r="F325" s="739"/>
      <c r="G325" s="740"/>
      <c r="H325" s="727" t="s">
        <v>396</v>
      </c>
      <c r="I325" s="727" t="s">
        <v>208</v>
      </c>
      <c r="J325" s="727" t="s">
        <v>352</v>
      </c>
      <c r="K325" s="727" t="s">
        <v>324</v>
      </c>
      <c r="L325" s="727">
        <v>43204</v>
      </c>
      <c r="M325" s="741"/>
      <c r="N325" s="727" t="s">
        <v>397</v>
      </c>
      <c r="O325" s="742" t="s">
        <v>346</v>
      </c>
      <c r="P325" s="734">
        <f t="shared" si="26"/>
        <v>0</v>
      </c>
      <c r="Q325" s="735"/>
      <c r="R325" s="734" t="str">
        <f t="shared" si="23"/>
        <v/>
      </c>
      <c r="S325" s="743" t="s">
        <v>1761</v>
      </c>
      <c r="T325" s="742"/>
      <c r="U325" s="742"/>
      <c r="V325" s="742"/>
      <c r="W325" s="742" t="s">
        <v>1762</v>
      </c>
      <c r="X325" s="725" t="str">
        <f t="shared" si="24"/>
        <v/>
      </c>
      <c r="Y325" s="726"/>
      <c r="Z325" s="726"/>
      <c r="AA325" s="726"/>
      <c r="AB325" s="726"/>
      <c r="AC325" s="726"/>
      <c r="AD325" s="726"/>
      <c r="AE325" s="726"/>
      <c r="AF325" s="726"/>
      <c r="AG325" s="726"/>
      <c r="AH325" s="726"/>
      <c r="AI325" s="726"/>
      <c r="AJ325" s="726"/>
      <c r="AK325" s="726"/>
      <c r="AL325" s="726"/>
      <c r="AM325" s="726"/>
      <c r="AN325" s="726"/>
      <c r="AO325" s="726"/>
      <c r="AP325" s="726"/>
      <c r="AQ325" s="726"/>
      <c r="AR325" s="726"/>
      <c r="AS325" s="726"/>
      <c r="AT325" s="726"/>
      <c r="AU325" s="726"/>
      <c r="AV325" s="726"/>
      <c r="AW325" s="726"/>
      <c r="AX325" s="726"/>
      <c r="AY325" s="726"/>
      <c r="AZ325" s="726"/>
      <c r="BA325" s="726"/>
      <c r="BB325" s="726"/>
      <c r="BC325" s="726"/>
      <c r="BD325" s="726"/>
      <c r="BE325" s="726"/>
      <c r="BF325" s="726"/>
      <c r="BG325" s="726"/>
      <c r="BH325" s="726"/>
      <c r="BI325" s="726"/>
      <c r="BJ325" s="726"/>
      <c r="BK325" s="726"/>
      <c r="BL325" s="726"/>
      <c r="BM325" s="726"/>
      <c r="BN325" s="726"/>
      <c r="BO325" s="726"/>
      <c r="BP325" s="726"/>
      <c r="BQ325" s="726"/>
      <c r="BR325" s="726"/>
      <c r="BS325" s="726"/>
      <c r="BT325" s="726"/>
    </row>
    <row r="326" spans="1:72" s="703" customFormat="1" hidden="1" x14ac:dyDescent="0.3">
      <c r="A326" s="702">
        <f t="shared" si="25"/>
        <v>0</v>
      </c>
      <c r="B326" s="703">
        <v>2019</v>
      </c>
      <c r="C326" s="703">
        <v>0</v>
      </c>
      <c r="D326" s="727" t="s">
        <v>713</v>
      </c>
      <c r="E326" s="738"/>
      <c r="F326" s="739"/>
      <c r="G326" s="740">
        <v>24</v>
      </c>
      <c r="H326" s="727" t="s">
        <v>722</v>
      </c>
      <c r="I326" s="727" t="s">
        <v>723</v>
      </c>
      <c r="J326" s="727" t="s">
        <v>724</v>
      </c>
      <c r="K326" s="727" t="s">
        <v>324</v>
      </c>
      <c r="L326" s="727">
        <v>43221</v>
      </c>
      <c r="M326" s="741"/>
      <c r="N326" s="727" t="s">
        <v>725</v>
      </c>
      <c r="O326" s="742" t="s">
        <v>463</v>
      </c>
      <c r="P326" s="734">
        <f t="shared" si="26"/>
        <v>0</v>
      </c>
      <c r="Q326" s="735"/>
      <c r="R326" s="734" t="str">
        <f t="shared" si="23"/>
        <v/>
      </c>
      <c r="S326" s="743" t="s">
        <v>1618</v>
      </c>
      <c r="T326" s="742" t="s">
        <v>22</v>
      </c>
      <c r="U326" s="742" t="s">
        <v>340</v>
      </c>
      <c r="V326" s="727" t="s">
        <v>1531</v>
      </c>
      <c r="W326" s="742"/>
      <c r="X326" s="725" t="str">
        <f t="shared" si="24"/>
        <v/>
      </c>
      <c r="Y326" s="726"/>
      <c r="Z326" s="726"/>
      <c r="AA326" s="726"/>
      <c r="AB326" s="726"/>
      <c r="AC326" s="726"/>
      <c r="AD326" s="726"/>
      <c r="AE326" s="726"/>
      <c r="AF326" s="726"/>
      <c r="AG326" s="726"/>
      <c r="AH326" s="726"/>
      <c r="AI326" s="726"/>
      <c r="AJ326" s="726"/>
      <c r="AK326" s="726"/>
      <c r="AL326" s="726"/>
      <c r="AM326" s="726"/>
      <c r="AN326" s="726"/>
      <c r="AO326" s="726"/>
      <c r="AP326" s="726"/>
      <c r="AQ326" s="726"/>
      <c r="AR326" s="726"/>
      <c r="AS326" s="726"/>
      <c r="AT326" s="726"/>
      <c r="AU326" s="726"/>
      <c r="AV326" s="726"/>
      <c r="AW326" s="726"/>
      <c r="AX326" s="726"/>
      <c r="AY326" s="726"/>
      <c r="AZ326" s="726"/>
      <c r="BA326" s="726"/>
      <c r="BB326" s="726"/>
      <c r="BC326" s="726"/>
      <c r="BD326" s="726"/>
      <c r="BE326" s="726"/>
      <c r="BF326" s="726"/>
      <c r="BG326" s="726"/>
      <c r="BH326" s="726"/>
      <c r="BI326" s="726"/>
      <c r="BJ326" s="726"/>
      <c r="BK326" s="726"/>
      <c r="BL326" s="726"/>
      <c r="BM326" s="726"/>
      <c r="BN326" s="726"/>
      <c r="BO326" s="726"/>
      <c r="BP326" s="726"/>
      <c r="BQ326" s="726"/>
      <c r="BR326" s="726"/>
      <c r="BS326" s="726"/>
      <c r="BT326" s="726"/>
    </row>
    <row r="327" spans="1:72" s="703" customFormat="1" hidden="1" x14ac:dyDescent="0.3">
      <c r="A327" s="702">
        <f t="shared" si="25"/>
        <v>0</v>
      </c>
      <c r="B327" s="703">
        <v>2019</v>
      </c>
      <c r="C327" s="703">
        <v>0</v>
      </c>
      <c r="D327" s="727" t="s">
        <v>1405</v>
      </c>
      <c r="E327" s="738"/>
      <c r="F327" s="739"/>
      <c r="G327" s="740">
        <v>10</v>
      </c>
      <c r="H327" s="727" t="s">
        <v>1763</v>
      </c>
      <c r="I327" s="727" t="s">
        <v>1764</v>
      </c>
      <c r="J327" s="727" t="s">
        <v>688</v>
      </c>
      <c r="K327" s="727" t="s">
        <v>324</v>
      </c>
      <c r="L327" s="727">
        <v>43204</v>
      </c>
      <c r="M327" s="741"/>
      <c r="N327" s="727" t="s">
        <v>1765</v>
      </c>
      <c r="O327" s="742" t="s">
        <v>463</v>
      </c>
      <c r="P327" s="734">
        <f t="shared" si="26"/>
        <v>0</v>
      </c>
      <c r="Q327" s="735"/>
      <c r="R327" s="734" t="str">
        <f t="shared" si="23"/>
        <v/>
      </c>
      <c r="S327" s="743" t="s">
        <v>216</v>
      </c>
      <c r="T327" s="742"/>
      <c r="U327" s="742"/>
      <c r="V327" s="742"/>
      <c r="W327" s="742"/>
      <c r="X327" s="725" t="str">
        <f t="shared" si="24"/>
        <v/>
      </c>
      <c r="Y327" s="726"/>
      <c r="Z327" s="726"/>
      <c r="AA327" s="726"/>
      <c r="AB327" s="726"/>
      <c r="AC327" s="726"/>
      <c r="AD327" s="726"/>
      <c r="AE327" s="726"/>
      <c r="AF327" s="726"/>
      <c r="AG327" s="726"/>
      <c r="AH327" s="726"/>
      <c r="AI327" s="726"/>
      <c r="AJ327" s="726"/>
      <c r="AK327" s="726"/>
      <c r="AL327" s="726"/>
      <c r="AM327" s="726"/>
      <c r="AN327" s="726"/>
      <c r="AO327" s="726"/>
      <c r="AP327" s="726"/>
      <c r="AQ327" s="726"/>
      <c r="AR327" s="726"/>
      <c r="AS327" s="726"/>
      <c r="AT327" s="726"/>
      <c r="AU327" s="726"/>
      <c r="AV327" s="726"/>
      <c r="AW327" s="726"/>
      <c r="AX327" s="726"/>
      <c r="AY327" s="726"/>
      <c r="AZ327" s="726"/>
      <c r="BA327" s="726"/>
      <c r="BB327" s="726"/>
      <c r="BC327" s="726"/>
      <c r="BD327" s="726"/>
      <c r="BE327" s="726"/>
      <c r="BF327" s="726"/>
      <c r="BG327" s="726"/>
      <c r="BH327" s="726"/>
      <c r="BI327" s="726"/>
      <c r="BJ327" s="726"/>
      <c r="BK327" s="726"/>
      <c r="BL327" s="726"/>
      <c r="BM327" s="726"/>
      <c r="BN327" s="726"/>
      <c r="BO327" s="726"/>
      <c r="BP327" s="726"/>
      <c r="BQ327" s="726"/>
      <c r="BR327" s="726"/>
      <c r="BS327" s="726"/>
      <c r="BT327" s="726"/>
    </row>
    <row r="328" spans="1:72" s="703" customFormat="1" hidden="1" x14ac:dyDescent="0.3">
      <c r="A328" s="702">
        <f t="shared" si="25"/>
        <v>0</v>
      </c>
      <c r="B328" s="703">
        <v>2019</v>
      </c>
      <c r="C328" s="703">
        <v>0</v>
      </c>
      <c r="D328" s="727" t="s">
        <v>1647</v>
      </c>
      <c r="E328" s="738"/>
      <c r="F328" s="739"/>
      <c r="G328" s="740">
        <v>24</v>
      </c>
      <c r="H328" s="727" t="s">
        <v>399</v>
      </c>
      <c r="I328" s="727" t="s">
        <v>400</v>
      </c>
      <c r="J328" s="727" t="s">
        <v>401</v>
      </c>
      <c r="K328" s="727" t="s">
        <v>324</v>
      </c>
      <c r="L328" s="727">
        <v>43204</v>
      </c>
      <c r="M328" s="741"/>
      <c r="N328" s="727" t="s">
        <v>1653</v>
      </c>
      <c r="O328" s="742" t="s">
        <v>346</v>
      </c>
      <c r="P328" s="734">
        <f t="shared" si="26"/>
        <v>0</v>
      </c>
      <c r="Q328" s="735"/>
      <c r="R328" s="734" t="str">
        <f t="shared" si="23"/>
        <v/>
      </c>
      <c r="S328" s="743" t="s">
        <v>1654</v>
      </c>
      <c r="T328" s="742"/>
      <c r="U328" s="742"/>
      <c r="V328" s="742"/>
      <c r="W328" s="742" t="s">
        <v>1655</v>
      </c>
      <c r="X328" s="725" t="str">
        <f t="shared" si="24"/>
        <v/>
      </c>
      <c r="Y328" s="726"/>
      <c r="Z328" s="726"/>
      <c r="AA328" s="726"/>
      <c r="AB328" s="726"/>
      <c r="AC328" s="726"/>
      <c r="AD328" s="726"/>
      <c r="AE328" s="726"/>
      <c r="AF328" s="726"/>
      <c r="AG328" s="726"/>
      <c r="AH328" s="726"/>
      <c r="AI328" s="726"/>
      <c r="AJ328" s="726"/>
      <c r="AK328" s="726"/>
      <c r="AL328" s="726"/>
      <c r="AM328" s="726"/>
      <c r="AN328" s="726"/>
      <c r="AO328" s="726"/>
      <c r="AP328" s="726"/>
      <c r="AQ328" s="726"/>
      <c r="AR328" s="726"/>
      <c r="AS328" s="726"/>
      <c r="AT328" s="726"/>
      <c r="AU328" s="726"/>
      <c r="AV328" s="726"/>
      <c r="AW328" s="726"/>
      <c r="AX328" s="726"/>
      <c r="AY328" s="726"/>
      <c r="AZ328" s="726"/>
      <c r="BA328" s="726"/>
      <c r="BB328" s="726"/>
      <c r="BC328" s="726"/>
      <c r="BD328" s="726"/>
      <c r="BE328" s="726"/>
      <c r="BF328" s="726"/>
      <c r="BG328" s="726"/>
      <c r="BH328" s="726"/>
      <c r="BI328" s="726"/>
      <c r="BJ328" s="726"/>
      <c r="BK328" s="726"/>
      <c r="BL328" s="726"/>
      <c r="BM328" s="726"/>
      <c r="BN328" s="726"/>
      <c r="BO328" s="726"/>
      <c r="BP328" s="726"/>
      <c r="BQ328" s="726"/>
      <c r="BR328" s="726"/>
      <c r="BS328" s="726"/>
      <c r="BT328" s="726"/>
    </row>
    <row r="329" spans="1:72" s="703" customFormat="1" hidden="1" x14ac:dyDescent="0.3">
      <c r="A329" s="702">
        <f t="shared" si="25"/>
        <v>0</v>
      </c>
      <c r="B329" s="703">
        <v>2019</v>
      </c>
      <c r="C329" s="703">
        <v>0</v>
      </c>
      <c r="D329" s="727" t="s">
        <v>220</v>
      </c>
      <c r="E329" s="738">
        <v>14</v>
      </c>
      <c r="F329" s="739"/>
      <c r="G329" s="740"/>
      <c r="H329" s="727" t="s">
        <v>1613</v>
      </c>
      <c r="I329" s="727" t="s">
        <v>1614</v>
      </c>
      <c r="J329" s="727" t="s">
        <v>688</v>
      </c>
      <c r="K329" s="727" t="s">
        <v>324</v>
      </c>
      <c r="L329" s="727">
        <v>43204</v>
      </c>
      <c r="M329" s="741"/>
      <c r="N329" s="727" t="s">
        <v>1615</v>
      </c>
      <c r="O329" s="742" t="s">
        <v>346</v>
      </c>
      <c r="P329" s="734">
        <f t="shared" si="26"/>
        <v>0</v>
      </c>
      <c r="Q329" s="735"/>
      <c r="R329" s="734" t="str">
        <f t="shared" ref="R329:R392" si="27">IF(C329&gt;0,IF((P329-Q329)&gt;0,MAX(0,P329-Q329),""),"")</f>
        <v/>
      </c>
      <c r="S329" s="743" t="s">
        <v>1616</v>
      </c>
      <c r="T329" s="742"/>
      <c r="U329" s="742"/>
      <c r="V329" s="742"/>
      <c r="W329" s="742" t="s">
        <v>1617</v>
      </c>
      <c r="X329" s="725" t="str">
        <f t="shared" si="24"/>
        <v/>
      </c>
      <c r="Y329" s="726"/>
      <c r="Z329" s="726"/>
      <c r="AA329" s="726"/>
      <c r="AB329" s="726"/>
      <c r="AC329" s="726"/>
      <c r="AD329" s="726"/>
      <c r="AE329" s="726"/>
      <c r="AF329" s="726"/>
      <c r="AG329" s="726"/>
      <c r="AH329" s="726"/>
      <c r="AI329" s="726"/>
      <c r="AJ329" s="726"/>
      <c r="AK329" s="726"/>
      <c r="AL329" s="726"/>
      <c r="AM329" s="726"/>
      <c r="AN329" s="726"/>
      <c r="AO329" s="726"/>
      <c r="AP329" s="726"/>
      <c r="AQ329" s="726"/>
      <c r="AR329" s="726"/>
      <c r="AS329" s="726"/>
      <c r="AT329" s="726"/>
      <c r="AU329" s="726"/>
      <c r="AV329" s="726"/>
      <c r="AW329" s="726"/>
      <c r="AX329" s="726"/>
      <c r="AY329" s="726"/>
      <c r="AZ329" s="726"/>
      <c r="BA329" s="726"/>
      <c r="BB329" s="726"/>
      <c r="BC329" s="726"/>
      <c r="BD329" s="726"/>
      <c r="BE329" s="726"/>
      <c r="BF329" s="726"/>
      <c r="BG329" s="726"/>
      <c r="BH329" s="726"/>
      <c r="BI329" s="726"/>
      <c r="BJ329" s="726"/>
      <c r="BK329" s="726"/>
      <c r="BL329" s="726"/>
      <c r="BM329" s="726"/>
      <c r="BN329" s="726"/>
      <c r="BO329" s="726"/>
      <c r="BP329" s="726"/>
      <c r="BQ329" s="726"/>
      <c r="BR329" s="726"/>
      <c r="BS329" s="726"/>
      <c r="BT329" s="726"/>
    </row>
    <row r="330" spans="1:72" s="703" customFormat="1" hidden="1" x14ac:dyDescent="0.3">
      <c r="A330" s="702">
        <f t="shared" si="25"/>
        <v>0</v>
      </c>
      <c r="B330" s="703">
        <v>2019</v>
      </c>
      <c r="C330" s="703">
        <v>0</v>
      </c>
      <c r="D330" s="727" t="s">
        <v>1870</v>
      </c>
      <c r="E330" s="738"/>
      <c r="F330" s="739"/>
      <c r="G330" s="740">
        <v>24</v>
      </c>
      <c r="H330" s="727" t="s">
        <v>1766</v>
      </c>
      <c r="I330" s="727" t="s">
        <v>1627</v>
      </c>
      <c r="J330" s="727" t="s">
        <v>404</v>
      </c>
      <c r="K330" s="727" t="s">
        <v>324</v>
      </c>
      <c r="L330" s="727">
        <v>43204</v>
      </c>
      <c r="M330" s="741"/>
      <c r="N330" s="727" t="s">
        <v>1628</v>
      </c>
      <c r="O330" s="742" t="s">
        <v>446</v>
      </c>
      <c r="P330" s="734">
        <f t="shared" si="26"/>
        <v>0</v>
      </c>
      <c r="Q330" s="735"/>
      <c r="R330" s="734" t="str">
        <f t="shared" si="27"/>
        <v/>
      </c>
      <c r="S330" s="743" t="s">
        <v>1629</v>
      </c>
      <c r="T330" s="742"/>
      <c r="U330" s="742"/>
      <c r="V330" s="742"/>
      <c r="W330" s="742"/>
      <c r="X330" s="725" t="str">
        <f t="shared" si="24"/>
        <v/>
      </c>
      <c r="Y330" s="726"/>
      <c r="Z330" s="726"/>
      <c r="AA330" s="726"/>
      <c r="AB330" s="726"/>
      <c r="AC330" s="726"/>
      <c r="AD330" s="726"/>
      <c r="AE330" s="726"/>
      <c r="AF330" s="726"/>
      <c r="AG330" s="726"/>
      <c r="AH330" s="726"/>
      <c r="AI330" s="726"/>
      <c r="AJ330" s="726"/>
      <c r="AK330" s="726"/>
      <c r="AL330" s="726"/>
      <c r="AM330" s="726"/>
      <c r="AN330" s="726"/>
      <c r="AO330" s="726"/>
      <c r="AP330" s="726"/>
      <c r="AQ330" s="726"/>
      <c r="AR330" s="726"/>
      <c r="AS330" s="726"/>
      <c r="AT330" s="726"/>
      <c r="AU330" s="726"/>
      <c r="AV330" s="726"/>
      <c r="AW330" s="726"/>
      <c r="AX330" s="726"/>
      <c r="AY330" s="726"/>
      <c r="AZ330" s="726"/>
      <c r="BA330" s="726"/>
      <c r="BB330" s="726"/>
      <c r="BC330" s="726"/>
      <c r="BD330" s="726"/>
      <c r="BE330" s="726"/>
      <c r="BF330" s="726"/>
      <c r="BG330" s="726"/>
      <c r="BH330" s="726"/>
      <c r="BI330" s="726"/>
      <c r="BJ330" s="726"/>
      <c r="BK330" s="726"/>
      <c r="BL330" s="726"/>
      <c r="BM330" s="726"/>
      <c r="BN330" s="726"/>
      <c r="BO330" s="726"/>
      <c r="BP330" s="726"/>
      <c r="BQ330" s="726"/>
      <c r="BR330" s="726"/>
      <c r="BS330" s="726"/>
      <c r="BT330" s="726"/>
    </row>
    <row r="331" spans="1:72" s="703" customFormat="1" hidden="1" x14ac:dyDescent="0.3">
      <c r="A331" s="702">
        <f t="shared" si="25"/>
        <v>0</v>
      </c>
      <c r="B331" s="703">
        <v>2019</v>
      </c>
      <c r="C331" s="703">
        <v>0</v>
      </c>
      <c r="D331" s="727" t="s">
        <v>1332</v>
      </c>
      <c r="E331" s="738"/>
      <c r="F331" s="739">
        <v>8</v>
      </c>
      <c r="G331" s="740"/>
      <c r="H331" s="727" t="s">
        <v>1767</v>
      </c>
      <c r="I331" s="727" t="s">
        <v>1768</v>
      </c>
      <c r="J331" s="727"/>
      <c r="K331" s="727" t="s">
        <v>324</v>
      </c>
      <c r="L331" s="727">
        <v>43228</v>
      </c>
      <c r="M331" s="741"/>
      <c r="N331" s="727" t="s">
        <v>1769</v>
      </c>
      <c r="O331" s="742" t="s">
        <v>346</v>
      </c>
      <c r="P331" s="734">
        <f t="shared" si="26"/>
        <v>0</v>
      </c>
      <c r="Q331" s="735"/>
      <c r="R331" s="734" t="str">
        <f t="shared" si="27"/>
        <v/>
      </c>
      <c r="S331" s="743" t="s">
        <v>1770</v>
      </c>
      <c r="T331" s="742"/>
      <c r="U331" s="742"/>
      <c r="V331" s="742"/>
      <c r="W331" s="742" t="s">
        <v>1771</v>
      </c>
      <c r="X331" s="725" t="str">
        <f t="shared" si="24"/>
        <v/>
      </c>
      <c r="Y331" s="726"/>
      <c r="Z331" s="726"/>
      <c r="AA331" s="726"/>
      <c r="AB331" s="726"/>
      <c r="AC331" s="726"/>
      <c r="AD331" s="726"/>
      <c r="AE331" s="726"/>
      <c r="AF331" s="726"/>
      <c r="AG331" s="726"/>
      <c r="AH331" s="726"/>
      <c r="AI331" s="726"/>
      <c r="AJ331" s="726"/>
      <c r="AK331" s="726"/>
      <c r="AL331" s="726"/>
      <c r="AM331" s="726"/>
      <c r="AN331" s="726"/>
      <c r="AO331" s="726"/>
      <c r="AP331" s="726"/>
      <c r="AQ331" s="726"/>
      <c r="AR331" s="726"/>
      <c r="AS331" s="726"/>
      <c r="AT331" s="726"/>
      <c r="AU331" s="726"/>
      <c r="AV331" s="726"/>
      <c r="AW331" s="726"/>
      <c r="AX331" s="726"/>
      <c r="AY331" s="726"/>
      <c r="AZ331" s="726"/>
      <c r="BA331" s="726"/>
      <c r="BB331" s="726"/>
      <c r="BC331" s="726"/>
      <c r="BD331" s="726"/>
      <c r="BE331" s="726"/>
      <c r="BF331" s="726"/>
      <c r="BG331" s="726"/>
      <c r="BH331" s="726"/>
      <c r="BI331" s="726"/>
      <c r="BJ331" s="726"/>
      <c r="BK331" s="726"/>
      <c r="BL331" s="726"/>
      <c r="BM331" s="726"/>
      <c r="BN331" s="726"/>
      <c r="BO331" s="726"/>
      <c r="BP331" s="726"/>
      <c r="BQ331" s="726"/>
      <c r="BR331" s="726"/>
      <c r="BS331" s="726"/>
      <c r="BT331" s="726"/>
    </row>
    <row r="332" spans="1:72" s="703" customFormat="1" hidden="1" x14ac:dyDescent="0.3">
      <c r="A332" s="702">
        <f t="shared" si="25"/>
        <v>0</v>
      </c>
      <c r="B332" s="703">
        <v>2019</v>
      </c>
      <c r="C332" s="703">
        <v>0</v>
      </c>
      <c r="D332" s="727" t="s">
        <v>713</v>
      </c>
      <c r="E332" s="738">
        <v>8</v>
      </c>
      <c r="F332" s="739"/>
      <c r="G332" s="740"/>
      <c r="H332" s="727" t="s">
        <v>164</v>
      </c>
      <c r="I332" s="727" t="s">
        <v>1227</v>
      </c>
      <c r="J332" s="727" t="s">
        <v>431</v>
      </c>
      <c r="K332" s="727" t="s">
        <v>324</v>
      </c>
      <c r="L332" s="727">
        <v>43204</v>
      </c>
      <c r="M332" s="741"/>
      <c r="N332" s="727" t="s">
        <v>1592</v>
      </c>
      <c r="O332" s="742" t="s">
        <v>446</v>
      </c>
      <c r="P332" s="734">
        <f t="shared" si="26"/>
        <v>0</v>
      </c>
      <c r="Q332" s="735"/>
      <c r="R332" s="734" t="str">
        <f t="shared" si="27"/>
        <v/>
      </c>
      <c r="S332" s="743" t="s">
        <v>1594</v>
      </c>
      <c r="T332" s="727" t="s">
        <v>1283</v>
      </c>
      <c r="U332" s="742" t="s">
        <v>326</v>
      </c>
      <c r="V332" s="742" t="s">
        <v>1010</v>
      </c>
      <c r="W332" s="742"/>
      <c r="X332" s="725" t="str">
        <f t="shared" si="24"/>
        <v/>
      </c>
      <c r="Y332" s="726"/>
      <c r="Z332" s="726"/>
      <c r="AA332" s="726"/>
      <c r="AB332" s="726"/>
      <c r="AC332" s="726"/>
      <c r="AD332" s="726"/>
      <c r="AE332" s="726"/>
      <c r="AF332" s="726"/>
      <c r="AG332" s="726"/>
      <c r="AH332" s="726"/>
      <c r="AI332" s="726"/>
      <c r="AJ332" s="726"/>
      <c r="AK332" s="726"/>
      <c r="AL332" s="726"/>
      <c r="AM332" s="726"/>
      <c r="AN332" s="726"/>
      <c r="AO332" s="726"/>
      <c r="AP332" s="726"/>
      <c r="AQ332" s="726"/>
      <c r="AR332" s="726"/>
      <c r="AS332" s="726"/>
      <c r="AT332" s="726"/>
      <c r="AU332" s="726"/>
      <c r="AV332" s="726"/>
      <c r="AW332" s="726"/>
      <c r="AX332" s="726"/>
      <c r="AY332" s="726"/>
      <c r="AZ332" s="726"/>
      <c r="BA332" s="726"/>
      <c r="BB332" s="726"/>
      <c r="BC332" s="726"/>
      <c r="BD332" s="726"/>
      <c r="BE332" s="726"/>
      <c r="BF332" s="726"/>
      <c r="BG332" s="726"/>
      <c r="BH332" s="726"/>
      <c r="BI332" s="726"/>
      <c r="BJ332" s="726"/>
      <c r="BK332" s="726"/>
      <c r="BL332" s="726"/>
      <c r="BM332" s="726"/>
      <c r="BN332" s="726"/>
      <c r="BO332" s="726"/>
      <c r="BP332" s="726"/>
      <c r="BQ332" s="726"/>
      <c r="BR332" s="726"/>
      <c r="BS332" s="726"/>
      <c r="BT332" s="726"/>
    </row>
    <row r="333" spans="1:72" s="703" customFormat="1" hidden="1" x14ac:dyDescent="0.3">
      <c r="A333" s="702">
        <f t="shared" si="25"/>
        <v>0</v>
      </c>
      <c r="B333" s="703">
        <v>2019</v>
      </c>
      <c r="C333" s="703">
        <v>0</v>
      </c>
      <c r="D333" s="727" t="s">
        <v>713</v>
      </c>
      <c r="E333" s="738"/>
      <c r="F333" s="739"/>
      <c r="G333" s="740">
        <v>24</v>
      </c>
      <c r="H333" s="727" t="s">
        <v>653</v>
      </c>
      <c r="I333" s="727" t="s">
        <v>654</v>
      </c>
      <c r="J333" s="727" t="s">
        <v>655</v>
      </c>
      <c r="K333" s="727" t="s">
        <v>357</v>
      </c>
      <c r="L333" s="727">
        <v>43119</v>
      </c>
      <c r="M333" s="741"/>
      <c r="N333" s="727" t="s">
        <v>932</v>
      </c>
      <c r="O333" s="742" t="s">
        <v>222</v>
      </c>
      <c r="P333" s="734">
        <f t="shared" si="26"/>
        <v>0</v>
      </c>
      <c r="Q333" s="735"/>
      <c r="R333" s="734" t="str">
        <f t="shared" si="27"/>
        <v/>
      </c>
      <c r="S333" s="743" t="s">
        <v>1596</v>
      </c>
      <c r="T333" s="742" t="s">
        <v>1510</v>
      </c>
      <c r="U333" s="742" t="s">
        <v>330</v>
      </c>
      <c r="V333" s="742" t="s">
        <v>1510</v>
      </c>
      <c r="W333" s="742" t="s">
        <v>1392</v>
      </c>
      <c r="X333" s="725" t="str">
        <f t="shared" si="24"/>
        <v/>
      </c>
      <c r="Y333" s="726"/>
      <c r="Z333" s="726"/>
      <c r="AA333" s="726"/>
      <c r="AB333" s="726"/>
      <c r="AC333" s="726"/>
      <c r="AD333" s="726"/>
      <c r="AE333" s="726"/>
      <c r="AF333" s="726"/>
      <c r="AG333" s="726"/>
      <c r="AH333" s="726"/>
      <c r="AI333" s="726"/>
      <c r="AJ333" s="726"/>
      <c r="AK333" s="726"/>
      <c r="AL333" s="726"/>
      <c r="AM333" s="726"/>
      <c r="AN333" s="726"/>
      <c r="AO333" s="726"/>
      <c r="AP333" s="726"/>
      <c r="AQ333" s="726"/>
      <c r="AR333" s="726"/>
      <c r="AS333" s="726"/>
      <c r="AT333" s="726"/>
      <c r="AU333" s="726"/>
      <c r="AV333" s="726"/>
      <c r="AW333" s="726"/>
      <c r="AX333" s="726"/>
      <c r="AY333" s="726"/>
      <c r="AZ333" s="726"/>
      <c r="BA333" s="726"/>
      <c r="BB333" s="726"/>
      <c r="BC333" s="726"/>
      <c r="BD333" s="726"/>
      <c r="BE333" s="726"/>
      <c r="BF333" s="726"/>
      <c r="BG333" s="726"/>
      <c r="BH333" s="726"/>
      <c r="BI333" s="726"/>
      <c r="BJ333" s="726"/>
      <c r="BK333" s="726"/>
      <c r="BL333" s="726"/>
      <c r="BM333" s="726"/>
      <c r="BN333" s="726"/>
      <c r="BO333" s="726"/>
      <c r="BP333" s="726"/>
      <c r="BQ333" s="726"/>
      <c r="BR333" s="726"/>
      <c r="BS333" s="726"/>
      <c r="BT333" s="726"/>
    </row>
    <row r="334" spans="1:72" s="703" customFormat="1" hidden="1" x14ac:dyDescent="0.3">
      <c r="A334" s="702">
        <f t="shared" si="25"/>
        <v>0</v>
      </c>
      <c r="B334" s="703">
        <v>2019</v>
      </c>
      <c r="C334" s="703">
        <v>0</v>
      </c>
      <c r="D334" s="727" t="s">
        <v>1405</v>
      </c>
      <c r="E334" s="738"/>
      <c r="F334" s="739"/>
      <c r="G334" s="740">
        <v>30</v>
      </c>
      <c r="H334" s="727" t="s">
        <v>490</v>
      </c>
      <c r="I334" s="727" t="s">
        <v>491</v>
      </c>
      <c r="J334" s="727" t="s">
        <v>431</v>
      </c>
      <c r="K334" s="727" t="s">
        <v>324</v>
      </c>
      <c r="L334" s="727">
        <v>43204</v>
      </c>
      <c r="M334" s="741"/>
      <c r="N334" s="727" t="s">
        <v>492</v>
      </c>
      <c r="O334" s="742" t="s">
        <v>346</v>
      </c>
      <c r="P334" s="734">
        <f t="shared" si="26"/>
        <v>0</v>
      </c>
      <c r="Q334" s="735"/>
      <c r="R334" s="734" t="str">
        <f t="shared" si="27"/>
        <v/>
      </c>
      <c r="S334" s="743" t="s">
        <v>1775</v>
      </c>
      <c r="T334" s="727" t="s">
        <v>1508</v>
      </c>
      <c r="U334" s="742" t="s">
        <v>330</v>
      </c>
      <c r="V334" s="742" t="s">
        <v>1010</v>
      </c>
      <c r="W334" s="742" t="s">
        <v>1776</v>
      </c>
      <c r="X334" s="725" t="str">
        <f t="shared" si="24"/>
        <v/>
      </c>
      <c r="Y334" s="726"/>
      <c r="Z334" s="726"/>
      <c r="AA334" s="726"/>
      <c r="AB334" s="726"/>
      <c r="AC334" s="726"/>
      <c r="AD334" s="726"/>
      <c r="AE334" s="726"/>
      <c r="AF334" s="726"/>
      <c r="AG334" s="726"/>
      <c r="AH334" s="726"/>
      <c r="AI334" s="726"/>
      <c r="AJ334" s="726"/>
      <c r="AK334" s="726"/>
      <c r="AL334" s="726"/>
      <c r="AM334" s="726"/>
      <c r="AN334" s="726"/>
      <c r="AO334" s="726"/>
      <c r="AP334" s="726"/>
      <c r="AQ334" s="726"/>
      <c r="AR334" s="726"/>
      <c r="AS334" s="726"/>
      <c r="AT334" s="726"/>
      <c r="AU334" s="726"/>
      <c r="AV334" s="726"/>
      <c r="AW334" s="726"/>
      <c r="AX334" s="726"/>
      <c r="AY334" s="726"/>
      <c r="AZ334" s="726"/>
      <c r="BA334" s="726"/>
      <c r="BB334" s="726"/>
      <c r="BC334" s="726"/>
      <c r="BD334" s="726"/>
      <c r="BE334" s="726"/>
      <c r="BF334" s="726"/>
      <c r="BG334" s="726"/>
      <c r="BH334" s="726"/>
      <c r="BI334" s="726"/>
      <c r="BJ334" s="726"/>
      <c r="BK334" s="726"/>
      <c r="BL334" s="726"/>
      <c r="BM334" s="726"/>
      <c r="BN334" s="726"/>
      <c r="BO334" s="726"/>
      <c r="BP334" s="726"/>
      <c r="BQ334" s="726"/>
      <c r="BR334" s="726"/>
      <c r="BS334" s="726"/>
      <c r="BT334" s="726"/>
    </row>
    <row r="335" spans="1:72" s="703" customFormat="1" hidden="1" x14ac:dyDescent="0.3">
      <c r="A335" s="702">
        <f t="shared" si="25"/>
        <v>0</v>
      </c>
      <c r="B335" s="703">
        <v>2019</v>
      </c>
      <c r="C335" s="703">
        <v>0</v>
      </c>
      <c r="D335" s="727" t="s">
        <v>220</v>
      </c>
      <c r="E335" s="738"/>
      <c r="F335" s="739"/>
      <c r="G335" s="740">
        <v>40</v>
      </c>
      <c r="H335" s="727" t="s">
        <v>755</v>
      </c>
      <c r="I335" s="727" t="s">
        <v>756</v>
      </c>
      <c r="J335" s="727" t="s">
        <v>371</v>
      </c>
      <c r="K335" s="727" t="s">
        <v>324</v>
      </c>
      <c r="L335" s="727">
        <v>43204</v>
      </c>
      <c r="M335" s="741"/>
      <c r="N335" s="727" t="s">
        <v>1324</v>
      </c>
      <c r="O335" s="742" t="s">
        <v>446</v>
      </c>
      <c r="P335" s="734">
        <f t="shared" si="26"/>
        <v>0</v>
      </c>
      <c r="Q335" s="735"/>
      <c r="R335" s="734" t="str">
        <f t="shared" si="27"/>
        <v/>
      </c>
      <c r="S335" s="743" t="s">
        <v>1587</v>
      </c>
      <c r="T335" s="742" t="s">
        <v>301</v>
      </c>
      <c r="U335" s="742" t="s">
        <v>367</v>
      </c>
      <c r="V335" s="742" t="s">
        <v>327</v>
      </c>
      <c r="W335" s="742"/>
      <c r="X335" s="725" t="str">
        <f t="shared" si="24"/>
        <v/>
      </c>
      <c r="Y335" s="726"/>
      <c r="Z335" s="726"/>
      <c r="AA335" s="726"/>
      <c r="AB335" s="726"/>
      <c r="AC335" s="726"/>
      <c r="AD335" s="726"/>
      <c r="AE335" s="726"/>
      <c r="AF335" s="726"/>
      <c r="AG335" s="726"/>
      <c r="AH335" s="726"/>
      <c r="AI335" s="726"/>
      <c r="AJ335" s="726"/>
      <c r="AK335" s="726"/>
      <c r="AL335" s="726"/>
      <c r="AM335" s="726"/>
      <c r="AN335" s="726"/>
      <c r="AO335" s="726"/>
      <c r="AP335" s="726"/>
      <c r="AQ335" s="726"/>
      <c r="AR335" s="726"/>
      <c r="AS335" s="726"/>
      <c r="AT335" s="726"/>
      <c r="AU335" s="726"/>
      <c r="AV335" s="726"/>
      <c r="AW335" s="726"/>
      <c r="AX335" s="726"/>
      <c r="AY335" s="726"/>
      <c r="AZ335" s="726"/>
      <c r="BA335" s="726"/>
      <c r="BB335" s="726"/>
      <c r="BC335" s="726"/>
      <c r="BD335" s="726"/>
      <c r="BE335" s="726"/>
      <c r="BF335" s="726"/>
      <c r="BG335" s="726"/>
      <c r="BH335" s="726"/>
      <c r="BI335" s="726"/>
      <c r="BJ335" s="726"/>
      <c r="BK335" s="726"/>
      <c r="BL335" s="726"/>
      <c r="BM335" s="726"/>
      <c r="BN335" s="726"/>
      <c r="BO335" s="726"/>
      <c r="BP335" s="726"/>
      <c r="BQ335" s="726"/>
      <c r="BR335" s="726"/>
      <c r="BS335" s="726"/>
      <c r="BT335" s="726"/>
    </row>
    <row r="336" spans="1:72" s="703" customFormat="1" hidden="1" x14ac:dyDescent="0.3">
      <c r="A336" s="702">
        <f t="shared" si="25"/>
        <v>0</v>
      </c>
      <c r="B336" s="703">
        <v>2019</v>
      </c>
      <c r="C336" s="703">
        <v>0</v>
      </c>
      <c r="D336" s="727" t="s">
        <v>220</v>
      </c>
      <c r="E336" s="738"/>
      <c r="F336" s="739"/>
      <c r="G336" s="740">
        <v>14</v>
      </c>
      <c r="H336" s="727" t="s">
        <v>524</v>
      </c>
      <c r="I336" s="727" t="s">
        <v>525</v>
      </c>
      <c r="J336" s="727" t="s">
        <v>328</v>
      </c>
      <c r="K336" s="727" t="s">
        <v>324</v>
      </c>
      <c r="L336" s="727">
        <v>43204</v>
      </c>
      <c r="M336" s="741"/>
      <c r="N336" s="727" t="s">
        <v>526</v>
      </c>
      <c r="O336" s="742" t="s">
        <v>463</v>
      </c>
      <c r="P336" s="734">
        <f t="shared" si="26"/>
        <v>0</v>
      </c>
      <c r="Q336" s="735"/>
      <c r="R336" s="734" t="str">
        <f t="shared" si="27"/>
        <v/>
      </c>
      <c r="S336" s="743" t="s">
        <v>1777</v>
      </c>
      <c r="T336" s="727" t="s">
        <v>1508</v>
      </c>
      <c r="U336" s="742" t="s">
        <v>326</v>
      </c>
      <c r="V336" s="742" t="s">
        <v>1010</v>
      </c>
      <c r="W336" s="742"/>
      <c r="X336" s="725" t="str">
        <f t="shared" si="24"/>
        <v/>
      </c>
      <c r="Y336" s="726"/>
      <c r="Z336" s="726"/>
      <c r="AA336" s="726"/>
      <c r="AB336" s="726"/>
      <c r="AC336" s="726"/>
      <c r="AD336" s="726"/>
      <c r="AE336" s="726"/>
      <c r="AF336" s="726"/>
      <c r="AG336" s="726"/>
      <c r="AH336" s="726"/>
      <c r="AI336" s="726"/>
      <c r="AJ336" s="726"/>
      <c r="AK336" s="726"/>
      <c r="AL336" s="726"/>
      <c r="AM336" s="726"/>
      <c r="AN336" s="726"/>
      <c r="AO336" s="726"/>
      <c r="AP336" s="726"/>
      <c r="AQ336" s="726"/>
      <c r="AR336" s="726"/>
      <c r="AS336" s="726"/>
      <c r="AT336" s="726"/>
      <c r="AU336" s="726"/>
      <c r="AV336" s="726"/>
      <c r="AW336" s="726"/>
      <c r="AX336" s="726"/>
      <c r="AY336" s="726"/>
      <c r="AZ336" s="726"/>
      <c r="BA336" s="726"/>
      <c r="BB336" s="726"/>
      <c r="BC336" s="726"/>
      <c r="BD336" s="726"/>
      <c r="BE336" s="726"/>
      <c r="BF336" s="726"/>
      <c r="BG336" s="726"/>
      <c r="BH336" s="726"/>
      <c r="BI336" s="726"/>
      <c r="BJ336" s="726"/>
      <c r="BK336" s="726"/>
      <c r="BL336" s="726"/>
      <c r="BM336" s="726"/>
      <c r="BN336" s="726"/>
      <c r="BO336" s="726"/>
      <c r="BP336" s="726"/>
      <c r="BQ336" s="726"/>
      <c r="BR336" s="726"/>
      <c r="BS336" s="726"/>
      <c r="BT336" s="726"/>
    </row>
    <row r="337" spans="1:72" s="703" customFormat="1" hidden="1" x14ac:dyDescent="0.3">
      <c r="A337" s="702">
        <f t="shared" si="25"/>
        <v>0</v>
      </c>
      <c r="B337" s="703">
        <v>2019</v>
      </c>
      <c r="C337" s="703">
        <v>0</v>
      </c>
      <c r="D337" s="727" t="s">
        <v>713</v>
      </c>
      <c r="E337" s="738"/>
      <c r="F337" s="739"/>
      <c r="G337" s="740">
        <v>20</v>
      </c>
      <c r="H337" s="727" t="s">
        <v>122</v>
      </c>
      <c r="I337" s="727" t="s">
        <v>123</v>
      </c>
      <c r="J337" s="727" t="s">
        <v>370</v>
      </c>
      <c r="K337" s="727" t="s">
        <v>324</v>
      </c>
      <c r="L337" s="727">
        <v>43204</v>
      </c>
      <c r="M337" s="741"/>
      <c r="N337" s="727" t="s">
        <v>124</v>
      </c>
      <c r="O337" s="742" t="s">
        <v>463</v>
      </c>
      <c r="P337" s="734">
        <f t="shared" si="26"/>
        <v>0</v>
      </c>
      <c r="Q337" s="735"/>
      <c r="R337" s="734" t="str">
        <f t="shared" si="27"/>
        <v/>
      </c>
      <c r="S337" s="743" t="s">
        <v>1854</v>
      </c>
      <c r="T337" s="742"/>
      <c r="U337" s="742"/>
      <c r="V337" s="742"/>
      <c r="W337" s="742"/>
      <c r="X337" s="725" t="str">
        <f t="shared" si="24"/>
        <v/>
      </c>
      <c r="Y337" s="726"/>
      <c r="Z337" s="726"/>
      <c r="AA337" s="726"/>
      <c r="AB337" s="726"/>
      <c r="AC337" s="726"/>
      <c r="AD337" s="726"/>
      <c r="AE337" s="726"/>
      <c r="AF337" s="726"/>
      <c r="AG337" s="726"/>
      <c r="AH337" s="726"/>
      <c r="AI337" s="726"/>
      <c r="AJ337" s="726"/>
      <c r="AK337" s="726"/>
      <c r="AL337" s="726"/>
      <c r="AM337" s="726"/>
      <c r="AN337" s="726"/>
      <c r="AO337" s="726"/>
      <c r="AP337" s="726"/>
      <c r="AQ337" s="726"/>
      <c r="AR337" s="726"/>
      <c r="AS337" s="726"/>
      <c r="AT337" s="726"/>
      <c r="AU337" s="726"/>
      <c r="AV337" s="726"/>
      <c r="AW337" s="726"/>
      <c r="AX337" s="726"/>
      <c r="AY337" s="726"/>
      <c r="AZ337" s="726"/>
      <c r="BA337" s="726"/>
      <c r="BB337" s="726"/>
      <c r="BC337" s="726"/>
      <c r="BD337" s="726"/>
      <c r="BE337" s="726"/>
      <c r="BF337" s="726"/>
      <c r="BG337" s="726"/>
      <c r="BH337" s="726"/>
      <c r="BI337" s="726"/>
      <c r="BJ337" s="726"/>
      <c r="BK337" s="726"/>
      <c r="BL337" s="726"/>
      <c r="BM337" s="726"/>
      <c r="BN337" s="726"/>
      <c r="BO337" s="726"/>
      <c r="BP337" s="726"/>
      <c r="BQ337" s="726"/>
      <c r="BR337" s="726"/>
      <c r="BS337" s="726"/>
      <c r="BT337" s="726"/>
    </row>
    <row r="338" spans="1:72" s="703" customFormat="1" hidden="1" x14ac:dyDescent="0.3">
      <c r="A338" s="702">
        <f t="shared" si="25"/>
        <v>0</v>
      </c>
      <c r="B338" s="703">
        <v>2019</v>
      </c>
      <c r="C338" s="703">
        <v>0</v>
      </c>
      <c r="D338" s="727" t="s">
        <v>1122</v>
      </c>
      <c r="E338" s="738"/>
      <c r="F338" s="739"/>
      <c r="G338" s="740">
        <v>8</v>
      </c>
      <c r="H338" s="727" t="s">
        <v>705</v>
      </c>
      <c r="I338" s="727" t="s">
        <v>706</v>
      </c>
      <c r="J338" s="727" t="s">
        <v>371</v>
      </c>
      <c r="K338" s="727" t="s">
        <v>324</v>
      </c>
      <c r="L338" s="727">
        <v>43204</v>
      </c>
      <c r="M338" s="741"/>
      <c r="N338" s="727" t="s">
        <v>1772</v>
      </c>
      <c r="O338" s="742"/>
      <c r="P338" s="734">
        <f t="shared" si="26"/>
        <v>0</v>
      </c>
      <c r="Q338" s="735"/>
      <c r="R338" s="734" t="str">
        <f t="shared" si="27"/>
        <v/>
      </c>
      <c r="S338" s="743" t="s">
        <v>1773</v>
      </c>
      <c r="T338" s="742"/>
      <c r="U338" s="742"/>
      <c r="V338" s="742"/>
      <c r="W338" s="742"/>
      <c r="X338" s="725" t="str">
        <f t="shared" si="24"/>
        <v/>
      </c>
      <c r="Y338" s="726"/>
      <c r="Z338" s="726"/>
      <c r="AA338" s="726"/>
      <c r="AB338" s="726"/>
      <c r="AC338" s="726"/>
      <c r="AD338" s="726"/>
      <c r="AE338" s="726"/>
      <c r="AF338" s="726"/>
      <c r="AG338" s="726"/>
      <c r="AH338" s="726"/>
      <c r="AI338" s="726"/>
      <c r="AJ338" s="726"/>
      <c r="AK338" s="726"/>
      <c r="AL338" s="726"/>
      <c r="AM338" s="726"/>
      <c r="AN338" s="726"/>
      <c r="AO338" s="726"/>
      <c r="AP338" s="726"/>
      <c r="AQ338" s="726"/>
      <c r="AR338" s="726"/>
      <c r="AS338" s="726"/>
      <c r="AT338" s="726"/>
      <c r="AU338" s="726"/>
      <c r="AV338" s="726"/>
      <c r="AW338" s="726"/>
      <c r="AX338" s="726"/>
      <c r="AY338" s="726"/>
      <c r="AZ338" s="726"/>
      <c r="BA338" s="726"/>
      <c r="BB338" s="726"/>
      <c r="BC338" s="726"/>
      <c r="BD338" s="726"/>
      <c r="BE338" s="726"/>
      <c r="BF338" s="726"/>
      <c r="BG338" s="726"/>
      <c r="BH338" s="726"/>
      <c r="BI338" s="726"/>
      <c r="BJ338" s="726"/>
      <c r="BK338" s="726"/>
      <c r="BL338" s="726"/>
      <c r="BM338" s="726"/>
      <c r="BN338" s="726"/>
      <c r="BO338" s="726"/>
      <c r="BP338" s="726"/>
      <c r="BQ338" s="726"/>
      <c r="BR338" s="726"/>
      <c r="BS338" s="726"/>
      <c r="BT338" s="726"/>
    </row>
    <row r="339" spans="1:72" s="703" customFormat="1" hidden="1" x14ac:dyDescent="0.3">
      <c r="A339" s="702">
        <f t="shared" si="25"/>
        <v>0</v>
      </c>
      <c r="B339" s="703">
        <v>2019</v>
      </c>
      <c r="C339" s="703">
        <v>0</v>
      </c>
      <c r="D339" s="727" t="s">
        <v>843</v>
      </c>
      <c r="E339" s="738">
        <v>24</v>
      </c>
      <c r="F339" s="739"/>
      <c r="G339" s="740"/>
      <c r="H339" s="727" t="s">
        <v>119</v>
      </c>
      <c r="I339" s="727" t="s">
        <v>1118</v>
      </c>
      <c r="J339" s="727" t="s">
        <v>404</v>
      </c>
      <c r="K339" s="727" t="s">
        <v>324</v>
      </c>
      <c r="L339" s="727">
        <v>43204</v>
      </c>
      <c r="M339" s="741"/>
      <c r="N339" s="727" t="s">
        <v>1436</v>
      </c>
      <c r="O339" s="742"/>
      <c r="P339" s="734">
        <f t="shared" si="26"/>
        <v>0</v>
      </c>
      <c r="Q339" s="735"/>
      <c r="R339" s="734" t="str">
        <f t="shared" si="27"/>
        <v/>
      </c>
      <c r="S339" s="743" t="s">
        <v>1774</v>
      </c>
      <c r="T339" s="727" t="s">
        <v>300</v>
      </c>
      <c r="U339" s="742" t="s">
        <v>345</v>
      </c>
      <c r="V339" s="742" t="s">
        <v>327</v>
      </c>
      <c r="W339" s="742"/>
      <c r="X339" s="725" t="str">
        <f t="shared" si="24"/>
        <v/>
      </c>
      <c r="Y339" s="726"/>
      <c r="Z339" s="726"/>
      <c r="AA339" s="726"/>
      <c r="AB339" s="726"/>
      <c r="AC339" s="726"/>
      <c r="AD339" s="726"/>
      <c r="AE339" s="726"/>
      <c r="AF339" s="726"/>
      <c r="AG339" s="726"/>
      <c r="AH339" s="726"/>
      <c r="AI339" s="726"/>
      <c r="AJ339" s="726"/>
      <c r="AK339" s="726"/>
      <c r="AL339" s="726"/>
      <c r="AM339" s="726"/>
      <c r="AN339" s="726"/>
      <c r="AO339" s="726"/>
      <c r="AP339" s="726"/>
      <c r="AQ339" s="726"/>
      <c r="AR339" s="726"/>
      <c r="AS339" s="726"/>
      <c r="AT339" s="726"/>
      <c r="AU339" s="726"/>
      <c r="AV339" s="726"/>
      <c r="AW339" s="726"/>
      <c r="AX339" s="726"/>
      <c r="AY339" s="726"/>
      <c r="AZ339" s="726"/>
      <c r="BA339" s="726"/>
      <c r="BB339" s="726"/>
      <c r="BC339" s="726"/>
      <c r="BD339" s="726"/>
      <c r="BE339" s="726"/>
      <c r="BF339" s="726"/>
      <c r="BG339" s="726"/>
      <c r="BH339" s="726"/>
      <c r="BI339" s="726"/>
      <c r="BJ339" s="726"/>
      <c r="BK339" s="726"/>
      <c r="BL339" s="726"/>
      <c r="BM339" s="726"/>
      <c r="BN339" s="726"/>
      <c r="BO339" s="726"/>
      <c r="BP339" s="726"/>
      <c r="BQ339" s="726"/>
      <c r="BR339" s="726"/>
      <c r="BS339" s="726"/>
      <c r="BT339" s="726"/>
    </row>
    <row r="340" spans="1:72" s="703" customFormat="1" hidden="1" x14ac:dyDescent="0.3">
      <c r="A340" s="702">
        <f t="shared" si="25"/>
        <v>0</v>
      </c>
      <c r="B340" s="703">
        <v>2019</v>
      </c>
      <c r="C340" s="703">
        <v>0</v>
      </c>
      <c r="D340" s="727" t="s">
        <v>220</v>
      </c>
      <c r="E340" s="738"/>
      <c r="F340" s="739"/>
      <c r="G340" s="740">
        <v>4</v>
      </c>
      <c r="H340" s="727" t="s">
        <v>1247</v>
      </c>
      <c r="I340" s="727" t="s">
        <v>1060</v>
      </c>
      <c r="J340" s="727" t="s">
        <v>401</v>
      </c>
      <c r="K340" s="727" t="s">
        <v>324</v>
      </c>
      <c r="L340" s="727">
        <v>43204</v>
      </c>
      <c r="M340" s="741"/>
      <c r="N340" s="727"/>
      <c r="O340" s="742" t="s">
        <v>446</v>
      </c>
      <c r="P340" s="734">
        <f t="shared" si="26"/>
        <v>0</v>
      </c>
      <c r="Q340" s="735"/>
      <c r="R340" s="734" t="str">
        <f t="shared" si="27"/>
        <v/>
      </c>
      <c r="S340" s="743" t="s">
        <v>1778</v>
      </c>
      <c r="T340" s="727" t="s">
        <v>1509</v>
      </c>
      <c r="U340" s="742" t="s">
        <v>367</v>
      </c>
      <c r="V340" s="742" t="s">
        <v>1010</v>
      </c>
      <c r="W340" s="742"/>
      <c r="X340" s="725" t="str">
        <f t="shared" si="24"/>
        <v/>
      </c>
      <c r="Y340" s="726"/>
      <c r="Z340" s="726"/>
      <c r="AA340" s="726"/>
      <c r="AB340" s="726"/>
      <c r="AC340" s="726"/>
      <c r="AD340" s="726"/>
      <c r="AE340" s="726"/>
      <c r="AF340" s="726"/>
      <c r="AG340" s="726"/>
      <c r="AH340" s="726"/>
      <c r="AI340" s="726"/>
      <c r="AJ340" s="726"/>
      <c r="AK340" s="726"/>
      <c r="AL340" s="726"/>
      <c r="AM340" s="726"/>
      <c r="AN340" s="726"/>
      <c r="AO340" s="726"/>
      <c r="AP340" s="726"/>
      <c r="AQ340" s="726"/>
      <c r="AR340" s="726"/>
      <c r="AS340" s="726"/>
      <c r="AT340" s="726"/>
      <c r="AU340" s="726"/>
      <c r="AV340" s="726"/>
      <c r="AW340" s="726"/>
      <c r="AX340" s="726"/>
      <c r="AY340" s="726"/>
      <c r="AZ340" s="726"/>
      <c r="BA340" s="726"/>
      <c r="BB340" s="726"/>
      <c r="BC340" s="726"/>
      <c r="BD340" s="726"/>
      <c r="BE340" s="726"/>
      <c r="BF340" s="726"/>
      <c r="BG340" s="726"/>
      <c r="BH340" s="726"/>
      <c r="BI340" s="726"/>
      <c r="BJ340" s="726"/>
      <c r="BK340" s="726"/>
      <c r="BL340" s="726"/>
      <c r="BM340" s="726"/>
      <c r="BN340" s="726"/>
      <c r="BO340" s="726"/>
      <c r="BP340" s="726"/>
      <c r="BQ340" s="726"/>
      <c r="BR340" s="726"/>
      <c r="BS340" s="726"/>
      <c r="BT340" s="726"/>
    </row>
    <row r="341" spans="1:72" s="703" customFormat="1" hidden="1" x14ac:dyDescent="0.3">
      <c r="A341" s="702">
        <f t="shared" si="25"/>
        <v>0</v>
      </c>
      <c r="B341" s="703">
        <v>2019</v>
      </c>
      <c r="C341" s="703">
        <v>0</v>
      </c>
      <c r="D341" s="727" t="s">
        <v>1122</v>
      </c>
      <c r="E341" s="738"/>
      <c r="F341" s="739"/>
      <c r="G341" s="740">
        <v>8</v>
      </c>
      <c r="H341" s="727" t="s">
        <v>185</v>
      </c>
      <c r="I341" s="727" t="s">
        <v>863</v>
      </c>
      <c r="J341" s="727" t="s">
        <v>371</v>
      </c>
      <c r="K341" s="727" t="s">
        <v>324</v>
      </c>
      <c r="L341" s="727">
        <v>43204</v>
      </c>
      <c r="M341" s="741"/>
      <c r="N341" s="727" t="s">
        <v>1779</v>
      </c>
      <c r="O341" s="742" t="s">
        <v>346</v>
      </c>
      <c r="P341" s="734">
        <f t="shared" si="26"/>
        <v>0</v>
      </c>
      <c r="Q341" s="735"/>
      <c r="R341" s="734" t="str">
        <f t="shared" si="27"/>
        <v/>
      </c>
      <c r="S341" s="743" t="s">
        <v>1780</v>
      </c>
      <c r="T341" s="742" t="s">
        <v>1282</v>
      </c>
      <c r="U341" s="742" t="s">
        <v>345</v>
      </c>
      <c r="V341" s="742" t="s">
        <v>327</v>
      </c>
      <c r="W341" s="742" t="s">
        <v>1781</v>
      </c>
      <c r="X341" s="725" t="str">
        <f t="shared" si="24"/>
        <v/>
      </c>
      <c r="Y341" s="726"/>
      <c r="Z341" s="726"/>
      <c r="AA341" s="726"/>
      <c r="AB341" s="726"/>
      <c r="AC341" s="726"/>
      <c r="AD341" s="726"/>
      <c r="AE341" s="726"/>
      <c r="AF341" s="726"/>
      <c r="AG341" s="726"/>
      <c r="AH341" s="726"/>
      <c r="AI341" s="726"/>
      <c r="AJ341" s="726"/>
      <c r="AK341" s="726"/>
      <c r="AL341" s="726"/>
      <c r="AM341" s="726"/>
      <c r="AN341" s="726"/>
      <c r="AO341" s="726"/>
      <c r="AP341" s="726"/>
      <c r="AQ341" s="726"/>
      <c r="AR341" s="726"/>
      <c r="AS341" s="726"/>
      <c r="AT341" s="726"/>
      <c r="AU341" s="726"/>
      <c r="AV341" s="726"/>
      <c r="AW341" s="726"/>
      <c r="AX341" s="726"/>
      <c r="AY341" s="726"/>
      <c r="AZ341" s="726"/>
      <c r="BA341" s="726"/>
      <c r="BB341" s="726"/>
      <c r="BC341" s="726"/>
      <c r="BD341" s="726"/>
      <c r="BE341" s="726"/>
      <c r="BF341" s="726"/>
      <c r="BG341" s="726"/>
      <c r="BH341" s="726"/>
      <c r="BI341" s="726"/>
      <c r="BJ341" s="726"/>
      <c r="BK341" s="726"/>
      <c r="BL341" s="726"/>
      <c r="BM341" s="726"/>
      <c r="BN341" s="726"/>
      <c r="BO341" s="726"/>
      <c r="BP341" s="726"/>
      <c r="BQ341" s="726"/>
      <c r="BR341" s="726"/>
      <c r="BS341" s="726"/>
      <c r="BT341" s="726"/>
    </row>
    <row r="342" spans="1:72" s="703" customFormat="1" hidden="1" x14ac:dyDescent="0.3">
      <c r="A342" s="702">
        <f t="shared" si="25"/>
        <v>0</v>
      </c>
      <c r="B342" s="703">
        <v>2019</v>
      </c>
      <c r="C342" s="703">
        <v>0</v>
      </c>
      <c r="D342" s="727" t="s">
        <v>1405</v>
      </c>
      <c r="E342" s="738"/>
      <c r="F342" s="739"/>
      <c r="G342" s="740">
        <v>8</v>
      </c>
      <c r="H342" s="727" t="s">
        <v>1572</v>
      </c>
      <c r="I342" s="727" t="s">
        <v>1573</v>
      </c>
      <c r="J342" s="727" t="s">
        <v>401</v>
      </c>
      <c r="K342" s="727" t="s">
        <v>324</v>
      </c>
      <c r="L342" s="727">
        <v>43204</v>
      </c>
      <c r="M342" s="741"/>
      <c r="N342" s="727" t="s">
        <v>1574</v>
      </c>
      <c r="O342" s="742" t="s">
        <v>446</v>
      </c>
      <c r="P342" s="734">
        <f t="shared" si="26"/>
        <v>0</v>
      </c>
      <c r="Q342" s="735"/>
      <c r="R342" s="734" t="str">
        <f t="shared" si="27"/>
        <v/>
      </c>
      <c r="S342" s="743" t="s">
        <v>1575</v>
      </c>
      <c r="T342" s="742"/>
      <c r="U342" s="742"/>
      <c r="V342" s="742"/>
      <c r="W342" s="742"/>
      <c r="X342" s="725" t="str">
        <f t="shared" si="24"/>
        <v/>
      </c>
      <c r="Y342" s="726"/>
      <c r="Z342" s="726"/>
      <c r="AA342" s="726"/>
      <c r="AB342" s="726"/>
      <c r="AC342" s="726"/>
      <c r="AD342" s="726"/>
      <c r="AE342" s="726"/>
      <c r="AF342" s="726"/>
      <c r="AG342" s="726"/>
      <c r="AH342" s="726"/>
      <c r="AI342" s="726"/>
      <c r="AJ342" s="726"/>
      <c r="AK342" s="726"/>
      <c r="AL342" s="726"/>
      <c r="AM342" s="726"/>
      <c r="AN342" s="726"/>
      <c r="AO342" s="726"/>
      <c r="AP342" s="726"/>
      <c r="AQ342" s="726"/>
      <c r="AR342" s="726"/>
      <c r="AS342" s="726"/>
      <c r="AT342" s="726"/>
      <c r="AU342" s="726"/>
      <c r="AV342" s="726"/>
      <c r="AW342" s="726"/>
      <c r="AX342" s="726"/>
      <c r="AY342" s="726"/>
      <c r="AZ342" s="726"/>
      <c r="BA342" s="726"/>
      <c r="BB342" s="726"/>
      <c r="BC342" s="726"/>
      <c r="BD342" s="726"/>
      <c r="BE342" s="726"/>
      <c r="BF342" s="726"/>
      <c r="BG342" s="726"/>
      <c r="BH342" s="726"/>
      <c r="BI342" s="726"/>
      <c r="BJ342" s="726"/>
      <c r="BK342" s="726"/>
      <c r="BL342" s="726"/>
      <c r="BM342" s="726"/>
      <c r="BN342" s="726"/>
      <c r="BO342" s="726"/>
      <c r="BP342" s="726"/>
      <c r="BQ342" s="726"/>
      <c r="BR342" s="726"/>
      <c r="BS342" s="726"/>
      <c r="BT342" s="726"/>
    </row>
    <row r="343" spans="1:72" s="703" customFormat="1" hidden="1" x14ac:dyDescent="0.3">
      <c r="A343" s="702">
        <f t="shared" si="25"/>
        <v>0</v>
      </c>
      <c r="B343" s="703">
        <v>2019</v>
      </c>
      <c r="C343" s="703">
        <v>0</v>
      </c>
      <c r="D343" s="727" t="s">
        <v>1332</v>
      </c>
      <c r="E343" s="738"/>
      <c r="F343" s="739"/>
      <c r="G343" s="740">
        <v>8</v>
      </c>
      <c r="H343" s="727" t="s">
        <v>1848</v>
      </c>
      <c r="I343" s="727" t="s">
        <v>1849</v>
      </c>
      <c r="J343" s="727"/>
      <c r="K343" s="727" t="s">
        <v>324</v>
      </c>
      <c r="L343" s="727">
        <v>43207</v>
      </c>
      <c r="M343" s="741"/>
      <c r="N343" s="727" t="s">
        <v>1850</v>
      </c>
      <c r="O343" s="742"/>
      <c r="P343" s="734">
        <f t="shared" si="26"/>
        <v>0</v>
      </c>
      <c r="Q343" s="735"/>
      <c r="R343" s="734" t="str">
        <f t="shared" si="27"/>
        <v/>
      </c>
      <c r="S343" s="743" t="s">
        <v>1851</v>
      </c>
      <c r="T343" s="742"/>
      <c r="U343" s="744"/>
      <c r="V343" s="742"/>
      <c r="W343" s="742"/>
      <c r="X343" s="725" t="str">
        <f t="shared" si="24"/>
        <v/>
      </c>
      <c r="Y343" s="726"/>
      <c r="Z343" s="726"/>
      <c r="AA343" s="726"/>
      <c r="AB343" s="726"/>
      <c r="AC343" s="726"/>
      <c r="AD343" s="726"/>
      <c r="AE343" s="726"/>
      <c r="AF343" s="726"/>
      <c r="AG343" s="726"/>
      <c r="AH343" s="726"/>
      <c r="AI343" s="726"/>
      <c r="AJ343" s="726"/>
      <c r="AK343" s="726"/>
      <c r="AL343" s="726"/>
      <c r="AM343" s="726"/>
      <c r="AN343" s="726"/>
      <c r="AO343" s="726"/>
      <c r="AP343" s="726"/>
      <c r="AQ343" s="726"/>
      <c r="AR343" s="726"/>
      <c r="AS343" s="726"/>
      <c r="AT343" s="726"/>
      <c r="AU343" s="726"/>
      <c r="AV343" s="726"/>
      <c r="AW343" s="726"/>
      <c r="AX343" s="726"/>
      <c r="AY343" s="726"/>
      <c r="AZ343" s="726"/>
      <c r="BA343" s="726"/>
      <c r="BB343" s="726"/>
      <c r="BC343" s="726"/>
      <c r="BD343" s="726"/>
      <c r="BE343" s="726"/>
      <c r="BF343" s="726"/>
      <c r="BG343" s="726"/>
      <c r="BH343" s="726"/>
      <c r="BI343" s="726"/>
      <c r="BJ343" s="726"/>
      <c r="BK343" s="726"/>
      <c r="BL343" s="726"/>
      <c r="BM343" s="726"/>
      <c r="BN343" s="726"/>
      <c r="BO343" s="726"/>
      <c r="BP343" s="726"/>
      <c r="BQ343" s="726"/>
      <c r="BR343" s="726"/>
      <c r="BS343" s="726"/>
      <c r="BT343" s="726"/>
    </row>
    <row r="344" spans="1:72" s="703" customFormat="1" hidden="1" x14ac:dyDescent="0.3">
      <c r="A344" s="702">
        <f t="shared" si="25"/>
        <v>0</v>
      </c>
      <c r="B344" s="703">
        <v>2019</v>
      </c>
      <c r="C344" s="703">
        <v>0</v>
      </c>
      <c r="D344" s="727" t="s">
        <v>1122</v>
      </c>
      <c r="E344" s="738"/>
      <c r="F344" s="739"/>
      <c r="G344" s="740">
        <v>10</v>
      </c>
      <c r="H344" s="727" t="s">
        <v>1144</v>
      </c>
      <c r="I344" s="727" t="s">
        <v>1145</v>
      </c>
      <c r="J344" s="727" t="s">
        <v>412</v>
      </c>
      <c r="K344" s="727" t="s">
        <v>324</v>
      </c>
      <c r="L344" s="727">
        <v>43204</v>
      </c>
      <c r="M344" s="741"/>
      <c r="N344" s="727"/>
      <c r="O344" s="742" t="s">
        <v>346</v>
      </c>
      <c r="P344" s="734">
        <f t="shared" si="26"/>
        <v>0</v>
      </c>
      <c r="Q344" s="735"/>
      <c r="R344" s="734" t="str">
        <f t="shared" si="27"/>
        <v/>
      </c>
      <c r="S344" s="743" t="s">
        <v>1782</v>
      </c>
      <c r="T344" s="727" t="s">
        <v>1509</v>
      </c>
      <c r="U344" s="745" t="s">
        <v>348</v>
      </c>
      <c r="V344" s="742" t="s">
        <v>1010</v>
      </c>
      <c r="W344" s="742" t="s">
        <v>1783</v>
      </c>
      <c r="X344" s="725" t="str">
        <f t="shared" si="24"/>
        <v/>
      </c>
      <c r="Y344" s="726"/>
      <c r="Z344" s="726"/>
      <c r="AA344" s="726"/>
      <c r="AB344" s="726"/>
      <c r="AC344" s="726"/>
      <c r="AD344" s="726"/>
      <c r="AE344" s="726"/>
      <c r="AF344" s="726"/>
      <c r="AG344" s="726"/>
      <c r="AH344" s="726"/>
      <c r="AI344" s="726"/>
      <c r="AJ344" s="726"/>
      <c r="AK344" s="726"/>
      <c r="AL344" s="726"/>
      <c r="AM344" s="726"/>
      <c r="AN344" s="726"/>
      <c r="AO344" s="726"/>
      <c r="AP344" s="726"/>
      <c r="AQ344" s="726"/>
      <c r="AR344" s="726"/>
      <c r="AS344" s="726"/>
      <c r="AT344" s="726"/>
      <c r="AU344" s="726"/>
      <c r="AV344" s="726"/>
      <c r="AW344" s="726"/>
      <c r="AX344" s="726"/>
      <c r="AY344" s="726"/>
      <c r="AZ344" s="726"/>
      <c r="BA344" s="726"/>
      <c r="BB344" s="726"/>
      <c r="BC344" s="726"/>
      <c r="BD344" s="726"/>
      <c r="BE344" s="726"/>
      <c r="BF344" s="726"/>
      <c r="BG344" s="726"/>
      <c r="BH344" s="726"/>
      <c r="BI344" s="726"/>
      <c r="BJ344" s="726"/>
      <c r="BK344" s="726"/>
      <c r="BL344" s="726"/>
      <c r="BM344" s="726"/>
      <c r="BN344" s="726"/>
      <c r="BO344" s="726"/>
      <c r="BP344" s="726"/>
      <c r="BQ344" s="726"/>
      <c r="BR344" s="726"/>
      <c r="BS344" s="726"/>
      <c r="BT344" s="726"/>
    </row>
    <row r="345" spans="1:72" s="703" customFormat="1" hidden="1" x14ac:dyDescent="0.3">
      <c r="A345" s="702">
        <f t="shared" si="25"/>
        <v>0</v>
      </c>
      <c r="B345" s="703">
        <v>2019</v>
      </c>
      <c r="C345" s="703">
        <v>0</v>
      </c>
      <c r="D345" s="727" t="s">
        <v>1332</v>
      </c>
      <c r="E345" s="738"/>
      <c r="F345" s="739"/>
      <c r="G345" s="740">
        <v>8</v>
      </c>
      <c r="H345" s="727" t="s">
        <v>1172</v>
      </c>
      <c r="I345" s="727" t="s">
        <v>1173</v>
      </c>
      <c r="J345" s="727" t="s">
        <v>1174</v>
      </c>
      <c r="K345" s="727" t="s">
        <v>324</v>
      </c>
      <c r="L345" s="727">
        <v>43204</v>
      </c>
      <c r="M345" s="741"/>
      <c r="N345" s="727" t="s">
        <v>1784</v>
      </c>
      <c r="O345" s="742" t="s">
        <v>346</v>
      </c>
      <c r="P345" s="734">
        <f t="shared" si="26"/>
        <v>0</v>
      </c>
      <c r="Q345" s="735"/>
      <c r="R345" s="734" t="str">
        <f t="shared" si="27"/>
        <v/>
      </c>
      <c r="S345" s="743" t="s">
        <v>1785</v>
      </c>
      <c r="T345" s="742"/>
      <c r="U345" s="742"/>
      <c r="V345" s="742"/>
      <c r="W345" s="742" t="s">
        <v>1786</v>
      </c>
      <c r="X345" s="725" t="str">
        <f t="shared" si="24"/>
        <v/>
      </c>
      <c r="Y345" s="726"/>
      <c r="Z345" s="726"/>
      <c r="AA345" s="726"/>
      <c r="AB345" s="726"/>
      <c r="AC345" s="726"/>
      <c r="AD345" s="726"/>
      <c r="AE345" s="726"/>
      <c r="AF345" s="726"/>
      <c r="AG345" s="726"/>
      <c r="AH345" s="726"/>
      <c r="AI345" s="726"/>
      <c r="AJ345" s="726"/>
      <c r="AK345" s="726"/>
      <c r="AL345" s="726"/>
      <c r="AM345" s="726"/>
      <c r="AN345" s="726"/>
      <c r="AO345" s="726"/>
      <c r="AP345" s="726"/>
      <c r="AQ345" s="726"/>
      <c r="AR345" s="726"/>
      <c r="AS345" s="726"/>
      <c r="AT345" s="726"/>
      <c r="AU345" s="726"/>
      <c r="AV345" s="726"/>
      <c r="AW345" s="726"/>
      <c r="AX345" s="726"/>
      <c r="AY345" s="726"/>
      <c r="AZ345" s="726"/>
      <c r="BA345" s="726"/>
      <c r="BB345" s="726"/>
      <c r="BC345" s="726"/>
      <c r="BD345" s="726"/>
      <c r="BE345" s="726"/>
      <c r="BF345" s="726"/>
      <c r="BG345" s="726"/>
      <c r="BH345" s="726"/>
      <c r="BI345" s="726"/>
      <c r="BJ345" s="726"/>
      <c r="BK345" s="726"/>
      <c r="BL345" s="726"/>
      <c r="BM345" s="726"/>
      <c r="BN345" s="726"/>
      <c r="BO345" s="726"/>
      <c r="BP345" s="726"/>
      <c r="BQ345" s="726"/>
      <c r="BR345" s="726"/>
      <c r="BS345" s="726"/>
      <c r="BT345" s="726"/>
    </row>
    <row r="346" spans="1:72" s="703" customFormat="1" hidden="1" x14ac:dyDescent="0.3">
      <c r="A346" s="702">
        <f t="shared" si="25"/>
        <v>0</v>
      </c>
      <c r="B346" s="703">
        <v>2019</v>
      </c>
      <c r="C346" s="703">
        <v>0</v>
      </c>
      <c r="D346" s="727" t="s">
        <v>1400</v>
      </c>
      <c r="E346" s="738">
        <v>16</v>
      </c>
      <c r="F346" s="739"/>
      <c r="G346" s="740"/>
      <c r="H346" s="727" t="s">
        <v>1470</v>
      </c>
      <c r="I346" s="727" t="s">
        <v>206</v>
      </c>
      <c r="J346" s="727" t="s">
        <v>412</v>
      </c>
      <c r="K346" s="727" t="s">
        <v>324</v>
      </c>
      <c r="L346" s="727">
        <v>43204</v>
      </c>
      <c r="M346" s="741"/>
      <c r="N346" s="727" t="s">
        <v>413</v>
      </c>
      <c r="O346" s="742" t="s">
        <v>463</v>
      </c>
      <c r="P346" s="734">
        <f t="shared" si="26"/>
        <v>0</v>
      </c>
      <c r="Q346" s="735"/>
      <c r="R346" s="734" t="str">
        <f t="shared" si="27"/>
        <v/>
      </c>
      <c r="S346" s="743"/>
      <c r="T346" s="727" t="s">
        <v>1509</v>
      </c>
      <c r="U346" s="742" t="s">
        <v>338</v>
      </c>
      <c r="V346" s="742" t="s">
        <v>1010</v>
      </c>
      <c r="W346" s="742"/>
      <c r="X346" s="725" t="str">
        <f t="shared" si="24"/>
        <v/>
      </c>
      <c r="Y346" s="726"/>
      <c r="Z346" s="726"/>
      <c r="AA346" s="726"/>
      <c r="AB346" s="726"/>
      <c r="AC346" s="726"/>
      <c r="AD346" s="726"/>
      <c r="AE346" s="726"/>
      <c r="AF346" s="726"/>
      <c r="AG346" s="726"/>
      <c r="AH346" s="726"/>
      <c r="AI346" s="726"/>
      <c r="AJ346" s="726"/>
      <c r="AK346" s="726"/>
      <c r="AL346" s="726"/>
      <c r="AM346" s="726"/>
      <c r="AN346" s="726"/>
      <c r="AO346" s="726"/>
      <c r="AP346" s="726"/>
      <c r="AQ346" s="726"/>
      <c r="AR346" s="726"/>
      <c r="AS346" s="726"/>
      <c r="AT346" s="726"/>
      <c r="AU346" s="726"/>
      <c r="AV346" s="726"/>
      <c r="AW346" s="726"/>
      <c r="AX346" s="726"/>
      <c r="AY346" s="726"/>
      <c r="AZ346" s="726"/>
      <c r="BA346" s="726"/>
      <c r="BB346" s="726"/>
      <c r="BC346" s="726"/>
      <c r="BD346" s="726"/>
      <c r="BE346" s="726"/>
      <c r="BF346" s="726"/>
      <c r="BG346" s="726"/>
      <c r="BH346" s="726"/>
      <c r="BI346" s="726"/>
      <c r="BJ346" s="726"/>
      <c r="BK346" s="726"/>
      <c r="BL346" s="726"/>
      <c r="BM346" s="726"/>
      <c r="BN346" s="726"/>
      <c r="BO346" s="726"/>
      <c r="BP346" s="726"/>
      <c r="BQ346" s="726"/>
      <c r="BR346" s="726"/>
      <c r="BS346" s="726"/>
      <c r="BT346" s="726"/>
    </row>
    <row r="347" spans="1:72" s="703" customFormat="1" hidden="1" x14ac:dyDescent="0.3">
      <c r="A347" s="702">
        <f t="shared" si="25"/>
        <v>0</v>
      </c>
      <c r="B347" s="703">
        <v>2019</v>
      </c>
      <c r="C347" s="703">
        <v>0</v>
      </c>
      <c r="D347" s="727" t="s">
        <v>1400</v>
      </c>
      <c r="E347" s="738"/>
      <c r="F347" s="739"/>
      <c r="G347" s="740">
        <v>12</v>
      </c>
      <c r="H347" s="727" t="s">
        <v>870</v>
      </c>
      <c r="I347" s="727" t="s">
        <v>871</v>
      </c>
      <c r="J347" s="727" t="s">
        <v>872</v>
      </c>
      <c r="K347" s="727" t="s">
        <v>357</v>
      </c>
      <c r="L347" s="727">
        <v>43119</v>
      </c>
      <c r="M347" s="741"/>
      <c r="N347" s="727" t="s">
        <v>873</v>
      </c>
      <c r="O347" s="742"/>
      <c r="P347" s="734">
        <f t="shared" si="26"/>
        <v>0</v>
      </c>
      <c r="Q347" s="735"/>
      <c r="R347" s="734" t="str">
        <f t="shared" si="27"/>
        <v/>
      </c>
      <c r="S347" s="743" t="s">
        <v>1603</v>
      </c>
      <c r="T347" s="742" t="s">
        <v>1504</v>
      </c>
      <c r="U347" s="742" t="s">
        <v>330</v>
      </c>
      <c r="V347" s="742" t="s">
        <v>1504</v>
      </c>
      <c r="W347" s="742"/>
      <c r="X347" s="725" t="str">
        <f t="shared" si="24"/>
        <v/>
      </c>
      <c r="Y347" s="726"/>
      <c r="Z347" s="726"/>
      <c r="AA347" s="726"/>
      <c r="AB347" s="726"/>
      <c r="AC347" s="726"/>
      <c r="AD347" s="726"/>
      <c r="AE347" s="726"/>
      <c r="AF347" s="726"/>
      <c r="AG347" s="726"/>
      <c r="AH347" s="726"/>
      <c r="AI347" s="726"/>
      <c r="AJ347" s="726"/>
      <c r="AK347" s="726"/>
      <c r="AL347" s="726"/>
      <c r="AM347" s="726"/>
      <c r="AN347" s="726"/>
      <c r="AO347" s="726"/>
      <c r="AP347" s="726"/>
      <c r="AQ347" s="726"/>
      <c r="AR347" s="726"/>
      <c r="AS347" s="726"/>
      <c r="AT347" s="726"/>
      <c r="AU347" s="726"/>
      <c r="AV347" s="726"/>
      <c r="AW347" s="726"/>
      <c r="AX347" s="726"/>
      <c r="AY347" s="726"/>
      <c r="AZ347" s="726"/>
      <c r="BA347" s="726"/>
      <c r="BB347" s="726"/>
      <c r="BC347" s="726"/>
      <c r="BD347" s="726"/>
      <c r="BE347" s="726"/>
      <c r="BF347" s="726"/>
      <c r="BG347" s="726"/>
      <c r="BH347" s="726"/>
      <c r="BI347" s="726"/>
      <c r="BJ347" s="726"/>
      <c r="BK347" s="726"/>
      <c r="BL347" s="726"/>
      <c r="BM347" s="726"/>
      <c r="BN347" s="726"/>
      <c r="BO347" s="726"/>
      <c r="BP347" s="726"/>
      <c r="BQ347" s="726"/>
      <c r="BR347" s="726"/>
      <c r="BS347" s="726"/>
      <c r="BT347" s="726"/>
    </row>
    <row r="348" spans="1:72" s="703" customFormat="1" hidden="1" x14ac:dyDescent="0.3">
      <c r="A348" s="702">
        <f t="shared" si="25"/>
        <v>0</v>
      </c>
      <c r="B348" s="703">
        <v>2019</v>
      </c>
      <c r="C348" s="703">
        <v>0</v>
      </c>
      <c r="D348" s="727" t="s">
        <v>1400</v>
      </c>
      <c r="E348" s="738">
        <v>4</v>
      </c>
      <c r="F348" s="739"/>
      <c r="G348" s="740"/>
      <c r="H348" s="727" t="s">
        <v>870</v>
      </c>
      <c r="I348" s="727" t="s">
        <v>871</v>
      </c>
      <c r="J348" s="727" t="s">
        <v>872</v>
      </c>
      <c r="K348" s="727" t="s">
        <v>324</v>
      </c>
      <c r="L348" s="727">
        <v>43204</v>
      </c>
      <c r="M348" s="741"/>
      <c r="N348" s="727"/>
      <c r="O348" s="742" t="s">
        <v>374</v>
      </c>
      <c r="P348" s="734">
        <f t="shared" si="26"/>
        <v>0</v>
      </c>
      <c r="Q348" s="735"/>
      <c r="R348" s="734" t="str">
        <f t="shared" si="27"/>
        <v/>
      </c>
      <c r="S348" s="743"/>
      <c r="T348" s="742"/>
      <c r="U348" s="742"/>
      <c r="V348" s="742"/>
      <c r="W348" s="742"/>
      <c r="X348" s="725" t="str">
        <f t="shared" ref="X348:X581" si="28">IF(C348&gt;0,IF((P348-Q348)&lt;0,MAX(Q348-P348,0),""),"")</f>
        <v/>
      </c>
      <c r="Y348" s="726"/>
      <c r="Z348" s="726"/>
      <c r="AA348" s="726"/>
      <c r="AB348" s="726"/>
      <c r="AC348" s="726"/>
      <c r="AD348" s="726"/>
      <c r="AE348" s="726"/>
      <c r="AF348" s="726"/>
      <c r="AG348" s="726"/>
      <c r="AH348" s="726"/>
      <c r="AI348" s="726"/>
      <c r="AJ348" s="726"/>
      <c r="AK348" s="726"/>
      <c r="AL348" s="726"/>
      <c r="AM348" s="726"/>
      <c r="AN348" s="726"/>
      <c r="AO348" s="726"/>
      <c r="AP348" s="726"/>
      <c r="AQ348" s="726"/>
      <c r="AR348" s="726"/>
      <c r="AS348" s="726"/>
      <c r="AT348" s="726"/>
      <c r="AU348" s="726"/>
      <c r="AV348" s="726"/>
      <c r="AW348" s="726"/>
      <c r="AX348" s="726"/>
      <c r="AY348" s="726"/>
      <c r="AZ348" s="726"/>
      <c r="BA348" s="726"/>
      <c r="BB348" s="726"/>
      <c r="BC348" s="726"/>
      <c r="BD348" s="726"/>
      <c r="BE348" s="726"/>
      <c r="BF348" s="726"/>
      <c r="BG348" s="726"/>
      <c r="BH348" s="726"/>
      <c r="BI348" s="726"/>
      <c r="BJ348" s="726"/>
      <c r="BK348" s="726"/>
      <c r="BL348" s="726"/>
      <c r="BM348" s="726"/>
      <c r="BN348" s="726"/>
      <c r="BO348" s="726"/>
      <c r="BP348" s="726"/>
      <c r="BQ348" s="726"/>
      <c r="BR348" s="726"/>
      <c r="BS348" s="726"/>
      <c r="BT348" s="726"/>
    </row>
    <row r="349" spans="1:72" s="703" customFormat="1" hidden="1" x14ac:dyDescent="0.3">
      <c r="A349" s="702">
        <f t="shared" ref="A349:A393" si="29">IF(R349="",0,1)</f>
        <v>0</v>
      </c>
      <c r="B349" s="703">
        <v>2019</v>
      </c>
      <c r="C349" s="703">
        <v>0</v>
      </c>
      <c r="D349" s="727" t="s">
        <v>1400</v>
      </c>
      <c r="E349" s="738">
        <v>14</v>
      </c>
      <c r="F349" s="739"/>
      <c r="G349" s="740"/>
      <c r="H349" s="727" t="s">
        <v>1249</v>
      </c>
      <c r="I349" s="727" t="s">
        <v>414</v>
      </c>
      <c r="J349" s="727" t="s">
        <v>370</v>
      </c>
      <c r="K349" s="727" t="s">
        <v>324</v>
      </c>
      <c r="L349" s="727">
        <v>43204</v>
      </c>
      <c r="M349" s="741"/>
      <c r="N349" s="727" t="s">
        <v>415</v>
      </c>
      <c r="O349" s="742" t="s">
        <v>346</v>
      </c>
      <c r="P349" s="734">
        <f t="shared" si="26"/>
        <v>0</v>
      </c>
      <c r="Q349" s="735"/>
      <c r="R349" s="734" t="str">
        <f t="shared" si="27"/>
        <v/>
      </c>
      <c r="S349" s="743" t="s">
        <v>216</v>
      </c>
      <c r="T349" s="727" t="s">
        <v>1283</v>
      </c>
      <c r="U349" s="742" t="s">
        <v>345</v>
      </c>
      <c r="V349" s="742" t="s">
        <v>1010</v>
      </c>
      <c r="W349" s="742" t="s">
        <v>1857</v>
      </c>
      <c r="X349" s="725" t="str">
        <f t="shared" si="28"/>
        <v/>
      </c>
      <c r="Y349" s="726"/>
      <c r="Z349" s="726"/>
      <c r="AA349" s="726"/>
      <c r="AB349" s="726"/>
      <c r="AC349" s="726"/>
      <c r="AD349" s="726"/>
      <c r="AE349" s="726"/>
      <c r="AF349" s="726"/>
      <c r="AG349" s="726"/>
      <c r="AH349" s="726"/>
      <c r="AI349" s="726"/>
      <c r="AJ349" s="726"/>
      <c r="AK349" s="726"/>
      <c r="AL349" s="726"/>
      <c r="AM349" s="726"/>
      <c r="AN349" s="726"/>
      <c r="AO349" s="726"/>
      <c r="AP349" s="726"/>
      <c r="AQ349" s="726"/>
      <c r="AR349" s="726"/>
      <c r="AS349" s="726"/>
      <c r="AT349" s="726"/>
      <c r="AU349" s="726"/>
      <c r="AV349" s="726"/>
      <c r="AW349" s="726"/>
      <c r="AX349" s="726"/>
      <c r="AY349" s="726"/>
      <c r="AZ349" s="726"/>
      <c r="BA349" s="726"/>
      <c r="BB349" s="726"/>
      <c r="BC349" s="726"/>
      <c r="BD349" s="726"/>
      <c r="BE349" s="726"/>
      <c r="BF349" s="726"/>
      <c r="BG349" s="726"/>
      <c r="BH349" s="726"/>
      <c r="BI349" s="726"/>
      <c r="BJ349" s="726"/>
      <c r="BK349" s="726"/>
      <c r="BL349" s="726"/>
      <c r="BM349" s="726"/>
      <c r="BN349" s="726"/>
      <c r="BO349" s="726"/>
      <c r="BP349" s="726"/>
      <c r="BQ349" s="726"/>
      <c r="BR349" s="726"/>
      <c r="BS349" s="726"/>
      <c r="BT349" s="726"/>
    </row>
    <row r="350" spans="1:72" s="703" customFormat="1" hidden="1" x14ac:dyDescent="0.3">
      <c r="A350" s="702">
        <f t="shared" si="29"/>
        <v>0</v>
      </c>
      <c r="B350" s="703">
        <v>2019</v>
      </c>
      <c r="C350" s="703">
        <v>0</v>
      </c>
      <c r="D350" s="727" t="s">
        <v>1405</v>
      </c>
      <c r="E350" s="738"/>
      <c r="F350" s="739"/>
      <c r="G350" s="740">
        <v>8</v>
      </c>
      <c r="H350" s="727" t="s">
        <v>1787</v>
      </c>
      <c r="I350" s="727" t="s">
        <v>1788</v>
      </c>
      <c r="J350" s="727"/>
      <c r="K350" s="727" t="s">
        <v>339</v>
      </c>
      <c r="L350" s="727">
        <v>43123</v>
      </c>
      <c r="M350" s="741"/>
      <c r="N350" s="727" t="s">
        <v>1789</v>
      </c>
      <c r="O350" s="742" t="s">
        <v>463</v>
      </c>
      <c r="P350" s="734">
        <f t="shared" si="26"/>
        <v>0</v>
      </c>
      <c r="Q350" s="735"/>
      <c r="R350" s="734" t="str">
        <f t="shared" si="27"/>
        <v/>
      </c>
      <c r="S350" s="743" t="s">
        <v>216</v>
      </c>
      <c r="T350" s="742"/>
      <c r="U350" s="742"/>
      <c r="V350" s="742"/>
      <c r="W350" s="742"/>
      <c r="X350" s="725" t="str">
        <f t="shared" si="28"/>
        <v/>
      </c>
      <c r="Y350" s="726"/>
      <c r="Z350" s="726"/>
      <c r="AA350" s="726"/>
      <c r="AB350" s="726"/>
      <c r="AC350" s="726"/>
      <c r="AD350" s="726"/>
      <c r="AE350" s="726"/>
      <c r="AF350" s="726"/>
      <c r="AG350" s="726"/>
      <c r="AH350" s="726"/>
      <c r="AI350" s="726"/>
      <c r="AJ350" s="726"/>
      <c r="AK350" s="726"/>
      <c r="AL350" s="726"/>
      <c r="AM350" s="726"/>
      <c r="AN350" s="726"/>
      <c r="AO350" s="726"/>
      <c r="AP350" s="726"/>
      <c r="AQ350" s="726"/>
      <c r="AR350" s="726"/>
      <c r="AS350" s="726"/>
      <c r="AT350" s="726"/>
      <c r="AU350" s="726"/>
      <c r="AV350" s="726"/>
      <c r="AW350" s="726"/>
      <c r="AX350" s="726"/>
      <c r="AY350" s="726"/>
      <c r="AZ350" s="726"/>
      <c r="BA350" s="726"/>
      <c r="BB350" s="726"/>
      <c r="BC350" s="726"/>
      <c r="BD350" s="726"/>
      <c r="BE350" s="726"/>
      <c r="BF350" s="726"/>
      <c r="BG350" s="726"/>
      <c r="BH350" s="726"/>
      <c r="BI350" s="726"/>
      <c r="BJ350" s="726"/>
      <c r="BK350" s="726"/>
      <c r="BL350" s="726"/>
      <c r="BM350" s="726"/>
      <c r="BN350" s="726"/>
      <c r="BO350" s="726"/>
      <c r="BP350" s="726"/>
      <c r="BQ350" s="726"/>
      <c r="BR350" s="726"/>
      <c r="BS350" s="726"/>
      <c r="BT350" s="726"/>
    </row>
    <row r="351" spans="1:72" s="703" customFormat="1" hidden="1" x14ac:dyDescent="0.3">
      <c r="A351" s="702">
        <f t="shared" si="29"/>
        <v>0</v>
      </c>
      <c r="B351" s="703">
        <v>2019</v>
      </c>
      <c r="C351" s="703">
        <v>0</v>
      </c>
      <c r="D351" s="727" t="s">
        <v>1400</v>
      </c>
      <c r="E351" s="738"/>
      <c r="F351" s="739"/>
      <c r="G351" s="740">
        <v>16</v>
      </c>
      <c r="H351" s="727" t="s">
        <v>1598</v>
      </c>
      <c r="I351" s="727" t="s">
        <v>1599</v>
      </c>
      <c r="J351" s="727"/>
      <c r="K351" s="727" t="s">
        <v>339</v>
      </c>
      <c r="L351" s="727">
        <v>43123</v>
      </c>
      <c r="M351" s="741"/>
      <c r="N351" s="727" t="s">
        <v>1600</v>
      </c>
      <c r="O351" s="742" t="s">
        <v>346</v>
      </c>
      <c r="P351" s="734">
        <f t="shared" si="26"/>
        <v>0</v>
      </c>
      <c r="Q351" s="735"/>
      <c r="R351" s="734" t="str">
        <f t="shared" si="27"/>
        <v/>
      </c>
      <c r="S351" s="743" t="s">
        <v>1601</v>
      </c>
      <c r="T351" s="742"/>
      <c r="U351" s="742"/>
      <c r="V351" s="742"/>
      <c r="W351" s="742" t="s">
        <v>1602</v>
      </c>
      <c r="X351" s="725" t="str">
        <f t="shared" si="28"/>
        <v/>
      </c>
      <c r="Y351" s="726"/>
      <c r="Z351" s="726"/>
      <c r="AA351" s="726"/>
      <c r="AB351" s="726"/>
      <c r="AC351" s="726"/>
      <c r="AD351" s="726"/>
      <c r="AE351" s="726"/>
      <c r="AF351" s="726"/>
      <c r="AG351" s="726"/>
      <c r="AH351" s="726"/>
      <c r="AI351" s="726"/>
      <c r="AJ351" s="726"/>
      <c r="AK351" s="726"/>
      <c r="AL351" s="726"/>
      <c r="AM351" s="726"/>
      <c r="AN351" s="726"/>
      <c r="AO351" s="726"/>
      <c r="AP351" s="726"/>
      <c r="AQ351" s="726"/>
      <c r="AR351" s="726"/>
      <c r="AS351" s="726"/>
      <c r="AT351" s="726"/>
      <c r="AU351" s="726"/>
      <c r="AV351" s="726"/>
      <c r="AW351" s="726"/>
      <c r="AX351" s="726"/>
      <c r="AY351" s="726"/>
      <c r="AZ351" s="726"/>
      <c r="BA351" s="726"/>
      <c r="BB351" s="726"/>
      <c r="BC351" s="726"/>
      <c r="BD351" s="726"/>
      <c r="BE351" s="726"/>
      <c r="BF351" s="726"/>
      <c r="BG351" s="726"/>
      <c r="BH351" s="726"/>
      <c r="BI351" s="726"/>
      <c r="BJ351" s="726"/>
      <c r="BK351" s="726"/>
      <c r="BL351" s="726"/>
      <c r="BM351" s="726"/>
      <c r="BN351" s="726"/>
      <c r="BO351" s="726"/>
      <c r="BP351" s="726"/>
      <c r="BQ351" s="726"/>
      <c r="BR351" s="726"/>
      <c r="BS351" s="726"/>
      <c r="BT351" s="726"/>
    </row>
    <row r="352" spans="1:72" s="703" customFormat="1" hidden="1" x14ac:dyDescent="0.3">
      <c r="A352" s="702">
        <f t="shared" si="29"/>
        <v>0</v>
      </c>
      <c r="B352" s="703">
        <v>2019</v>
      </c>
      <c r="C352" s="703">
        <v>0</v>
      </c>
      <c r="D352" s="727" t="s">
        <v>1332</v>
      </c>
      <c r="E352" s="738"/>
      <c r="F352" s="739"/>
      <c r="G352" s="740">
        <v>16</v>
      </c>
      <c r="H352" s="727" t="s">
        <v>1207</v>
      </c>
      <c r="I352" s="727" t="s">
        <v>1208</v>
      </c>
      <c r="J352" s="727" t="s">
        <v>1209</v>
      </c>
      <c r="K352" s="727" t="s">
        <v>324</v>
      </c>
      <c r="L352" s="727">
        <v>43204</v>
      </c>
      <c r="M352" s="741"/>
      <c r="N352" s="727" t="s">
        <v>1790</v>
      </c>
      <c r="O352" s="742" t="s">
        <v>446</v>
      </c>
      <c r="P352" s="734">
        <f t="shared" si="26"/>
        <v>0</v>
      </c>
      <c r="Q352" s="735"/>
      <c r="R352" s="734" t="str">
        <f t="shared" si="27"/>
        <v/>
      </c>
      <c r="S352" s="743" t="s">
        <v>1791</v>
      </c>
      <c r="T352" s="742"/>
      <c r="U352" s="742"/>
      <c r="V352" s="742"/>
      <c r="W352" s="742"/>
      <c r="X352" s="725" t="str">
        <f t="shared" si="28"/>
        <v/>
      </c>
      <c r="Y352" s="726"/>
      <c r="Z352" s="726"/>
      <c r="AA352" s="726"/>
      <c r="AB352" s="726"/>
      <c r="AC352" s="726"/>
      <c r="AD352" s="726"/>
      <c r="AE352" s="726"/>
      <c r="AF352" s="726"/>
      <c r="AG352" s="726"/>
      <c r="AH352" s="726"/>
      <c r="AI352" s="726"/>
      <c r="AJ352" s="726"/>
      <c r="AK352" s="726"/>
      <c r="AL352" s="726"/>
      <c r="AM352" s="726"/>
      <c r="AN352" s="726"/>
      <c r="AO352" s="726"/>
      <c r="AP352" s="726"/>
      <c r="AQ352" s="726"/>
      <c r="AR352" s="726"/>
      <c r="AS352" s="726"/>
      <c r="AT352" s="726"/>
      <c r="AU352" s="726"/>
      <c r="AV352" s="726"/>
      <c r="AW352" s="726"/>
      <c r="AX352" s="726"/>
      <c r="AY352" s="726"/>
      <c r="AZ352" s="726"/>
      <c r="BA352" s="726"/>
      <c r="BB352" s="726"/>
      <c r="BC352" s="726"/>
      <c r="BD352" s="726"/>
      <c r="BE352" s="726"/>
      <c r="BF352" s="726"/>
      <c r="BG352" s="726"/>
      <c r="BH352" s="726"/>
      <c r="BI352" s="726"/>
      <c r="BJ352" s="726"/>
      <c r="BK352" s="726"/>
      <c r="BL352" s="726"/>
      <c r="BM352" s="726"/>
      <c r="BN352" s="726"/>
      <c r="BO352" s="726"/>
      <c r="BP352" s="726"/>
      <c r="BQ352" s="726"/>
      <c r="BR352" s="726"/>
      <c r="BS352" s="726"/>
      <c r="BT352" s="726"/>
    </row>
    <row r="353" spans="1:72" s="703" customFormat="1" hidden="1" x14ac:dyDescent="0.3">
      <c r="A353" s="702">
        <f t="shared" si="29"/>
        <v>0</v>
      </c>
      <c r="B353" s="703">
        <v>2019</v>
      </c>
      <c r="C353" s="703">
        <v>0</v>
      </c>
      <c r="D353" s="727" t="s">
        <v>1405</v>
      </c>
      <c r="E353" s="738"/>
      <c r="F353" s="739"/>
      <c r="G353" s="740">
        <v>8</v>
      </c>
      <c r="H353" s="727" t="s">
        <v>1406</v>
      </c>
      <c r="I353" s="727" t="s">
        <v>1407</v>
      </c>
      <c r="J353" s="727" t="s">
        <v>1498</v>
      </c>
      <c r="K353" s="727" t="s">
        <v>324</v>
      </c>
      <c r="L353" s="727">
        <v>43228</v>
      </c>
      <c r="M353" s="741"/>
      <c r="N353" s="727" t="s">
        <v>1408</v>
      </c>
      <c r="O353" s="742" t="s">
        <v>346</v>
      </c>
      <c r="P353" s="734">
        <f t="shared" si="26"/>
        <v>0</v>
      </c>
      <c r="Q353" s="735"/>
      <c r="R353" s="734" t="str">
        <f t="shared" si="27"/>
        <v/>
      </c>
      <c r="S353" s="743" t="s">
        <v>1576</v>
      </c>
      <c r="T353" s="742" t="s">
        <v>1505</v>
      </c>
      <c r="U353" s="742" t="s">
        <v>326</v>
      </c>
      <c r="V353" s="742" t="s">
        <v>1505</v>
      </c>
      <c r="W353" s="742" t="s">
        <v>1577</v>
      </c>
      <c r="X353" s="725" t="str">
        <f t="shared" si="28"/>
        <v/>
      </c>
      <c r="Y353" s="726"/>
      <c r="Z353" s="726"/>
      <c r="AA353" s="726"/>
      <c r="AB353" s="726"/>
      <c r="AC353" s="726"/>
      <c r="AD353" s="726"/>
      <c r="AE353" s="726"/>
      <c r="AF353" s="726"/>
      <c r="AG353" s="726"/>
      <c r="AH353" s="726"/>
      <c r="AI353" s="726"/>
      <c r="AJ353" s="726"/>
      <c r="AK353" s="726"/>
      <c r="AL353" s="726"/>
      <c r="AM353" s="726"/>
      <c r="AN353" s="726"/>
      <c r="AO353" s="726"/>
      <c r="AP353" s="726"/>
      <c r="AQ353" s="726"/>
      <c r="AR353" s="726"/>
      <c r="AS353" s="726"/>
      <c r="AT353" s="726"/>
      <c r="AU353" s="726"/>
      <c r="AV353" s="726"/>
      <c r="AW353" s="726"/>
      <c r="AX353" s="726"/>
      <c r="AY353" s="726"/>
      <c r="AZ353" s="726"/>
      <c r="BA353" s="726"/>
      <c r="BB353" s="726"/>
      <c r="BC353" s="726"/>
      <c r="BD353" s="726"/>
      <c r="BE353" s="726"/>
      <c r="BF353" s="726"/>
      <c r="BG353" s="726"/>
      <c r="BH353" s="726"/>
      <c r="BI353" s="726"/>
      <c r="BJ353" s="726"/>
      <c r="BK353" s="726"/>
      <c r="BL353" s="726"/>
      <c r="BM353" s="726"/>
      <c r="BN353" s="726"/>
      <c r="BO353" s="726"/>
      <c r="BP353" s="726"/>
      <c r="BQ353" s="726"/>
      <c r="BR353" s="726"/>
      <c r="BS353" s="726"/>
      <c r="BT353" s="726"/>
    </row>
    <row r="354" spans="1:72" s="703" customFormat="1" hidden="1" x14ac:dyDescent="0.3">
      <c r="A354" s="702">
        <f t="shared" si="29"/>
        <v>0</v>
      </c>
      <c r="B354" s="703">
        <v>2019</v>
      </c>
      <c r="C354" s="703">
        <v>0</v>
      </c>
      <c r="D354" s="727" t="s">
        <v>713</v>
      </c>
      <c r="E354" s="738"/>
      <c r="F354" s="739"/>
      <c r="G354" s="740">
        <v>16</v>
      </c>
      <c r="H354" s="727" t="s">
        <v>1318</v>
      </c>
      <c r="I354" s="727" t="s">
        <v>1042</v>
      </c>
      <c r="J354" s="727" t="s">
        <v>1043</v>
      </c>
      <c r="K354" s="727" t="s">
        <v>324</v>
      </c>
      <c r="L354" s="727">
        <v>43204</v>
      </c>
      <c r="M354" s="741"/>
      <c r="N354" s="727" t="s">
        <v>1319</v>
      </c>
      <c r="O354" s="742" t="s">
        <v>346</v>
      </c>
      <c r="P354" s="734">
        <f t="shared" si="26"/>
        <v>0</v>
      </c>
      <c r="Q354" s="735"/>
      <c r="R354" s="734" t="str">
        <f t="shared" si="27"/>
        <v/>
      </c>
      <c r="S354" s="743" t="s">
        <v>216</v>
      </c>
      <c r="T354" s="727" t="s">
        <v>22</v>
      </c>
      <c r="U354" s="742" t="s">
        <v>347</v>
      </c>
      <c r="V354" s="727" t="s">
        <v>1530</v>
      </c>
      <c r="W354" s="742" t="s">
        <v>1792</v>
      </c>
      <c r="X354" s="725" t="str">
        <f t="shared" si="28"/>
        <v/>
      </c>
      <c r="Y354" s="726"/>
      <c r="Z354" s="726"/>
      <c r="AA354" s="726"/>
      <c r="AB354" s="726"/>
      <c r="AC354" s="726"/>
      <c r="AD354" s="726"/>
      <c r="AE354" s="726"/>
      <c r="AF354" s="726"/>
      <c r="AG354" s="726"/>
      <c r="AH354" s="726"/>
      <c r="AI354" s="726"/>
      <c r="AJ354" s="726"/>
      <c r="AK354" s="726"/>
      <c r="AL354" s="726"/>
      <c r="AM354" s="726"/>
      <c r="AN354" s="726"/>
      <c r="AO354" s="726"/>
      <c r="AP354" s="726"/>
      <c r="AQ354" s="726"/>
      <c r="AR354" s="726"/>
      <c r="AS354" s="726"/>
      <c r="AT354" s="726"/>
      <c r="AU354" s="726"/>
      <c r="AV354" s="726"/>
      <c r="AW354" s="726"/>
      <c r="AX354" s="726"/>
      <c r="AY354" s="726"/>
      <c r="AZ354" s="726"/>
      <c r="BA354" s="726"/>
      <c r="BB354" s="726"/>
      <c r="BC354" s="726"/>
      <c r="BD354" s="726"/>
      <c r="BE354" s="726"/>
      <c r="BF354" s="726"/>
      <c r="BG354" s="726"/>
      <c r="BH354" s="726"/>
      <c r="BI354" s="726"/>
      <c r="BJ354" s="726"/>
      <c r="BK354" s="726"/>
      <c r="BL354" s="726"/>
      <c r="BM354" s="726"/>
      <c r="BN354" s="726"/>
      <c r="BO354" s="726"/>
      <c r="BP354" s="726"/>
      <c r="BQ354" s="726"/>
      <c r="BR354" s="726"/>
      <c r="BS354" s="726"/>
      <c r="BT354" s="726"/>
    </row>
    <row r="355" spans="1:72" s="703" customFormat="1" hidden="1" x14ac:dyDescent="0.3">
      <c r="A355" s="702">
        <f t="shared" si="29"/>
        <v>0</v>
      </c>
      <c r="B355" s="703">
        <v>2019</v>
      </c>
      <c r="C355" s="703">
        <v>0</v>
      </c>
      <c r="D355" s="727" t="s">
        <v>220</v>
      </c>
      <c r="E355" s="738">
        <v>24</v>
      </c>
      <c r="F355" s="739"/>
      <c r="G355" s="740"/>
      <c r="H355" s="727" t="s">
        <v>417</v>
      </c>
      <c r="I355" s="727" t="s">
        <v>170</v>
      </c>
      <c r="J355" s="727" t="s">
        <v>416</v>
      </c>
      <c r="K355" s="727" t="s">
        <v>324</v>
      </c>
      <c r="L355" s="727">
        <v>43204</v>
      </c>
      <c r="M355" s="741"/>
      <c r="N355" s="727" t="s">
        <v>1453</v>
      </c>
      <c r="O355" s="742" t="s">
        <v>346</v>
      </c>
      <c r="P355" s="734">
        <f t="shared" si="26"/>
        <v>0</v>
      </c>
      <c r="Q355" s="735"/>
      <c r="R355" s="734" t="str">
        <f t="shared" si="27"/>
        <v/>
      </c>
      <c r="S355" s="743"/>
      <c r="T355" s="727" t="s">
        <v>1282</v>
      </c>
      <c r="U355" s="742" t="s">
        <v>367</v>
      </c>
      <c r="V355" s="742" t="s">
        <v>327</v>
      </c>
      <c r="W355" s="742" t="s">
        <v>1451</v>
      </c>
      <c r="X355" s="725" t="str">
        <f t="shared" si="28"/>
        <v/>
      </c>
      <c r="Y355" s="726"/>
      <c r="Z355" s="726"/>
      <c r="AA355" s="726"/>
      <c r="AB355" s="726"/>
      <c r="AC355" s="726"/>
      <c r="AD355" s="726"/>
      <c r="AE355" s="726"/>
      <c r="AF355" s="726"/>
      <c r="AG355" s="726"/>
      <c r="AH355" s="726"/>
      <c r="AI355" s="726"/>
      <c r="AJ355" s="726"/>
      <c r="AK355" s="726"/>
      <c r="AL355" s="726"/>
      <c r="AM355" s="726"/>
      <c r="AN355" s="726"/>
      <c r="AO355" s="726"/>
      <c r="AP355" s="726"/>
      <c r="AQ355" s="726"/>
      <c r="AR355" s="726"/>
      <c r="AS355" s="726"/>
      <c r="AT355" s="726"/>
      <c r="AU355" s="726"/>
      <c r="AV355" s="726"/>
      <c r="AW355" s="726"/>
      <c r="AX355" s="726"/>
      <c r="AY355" s="726"/>
      <c r="AZ355" s="726"/>
      <c r="BA355" s="726"/>
      <c r="BB355" s="726"/>
      <c r="BC355" s="726"/>
      <c r="BD355" s="726"/>
      <c r="BE355" s="726"/>
      <c r="BF355" s="726"/>
      <c r="BG355" s="726"/>
      <c r="BH355" s="726"/>
      <c r="BI355" s="726"/>
      <c r="BJ355" s="726"/>
      <c r="BK355" s="726"/>
      <c r="BL355" s="726"/>
      <c r="BM355" s="726"/>
      <c r="BN355" s="726"/>
      <c r="BO355" s="726"/>
      <c r="BP355" s="726"/>
      <c r="BQ355" s="726"/>
      <c r="BR355" s="726"/>
      <c r="BS355" s="726"/>
      <c r="BT355" s="726"/>
    </row>
    <row r="356" spans="1:72" s="703" customFormat="1" hidden="1" x14ac:dyDescent="0.3">
      <c r="A356" s="702">
        <f t="shared" si="29"/>
        <v>0</v>
      </c>
      <c r="B356" s="703">
        <v>2019</v>
      </c>
      <c r="C356" s="703">
        <v>0</v>
      </c>
      <c r="D356" s="727" t="s">
        <v>1870</v>
      </c>
      <c r="E356" s="738"/>
      <c r="F356" s="739"/>
      <c r="G356" s="740">
        <v>8</v>
      </c>
      <c r="H356" s="727" t="s">
        <v>1634</v>
      </c>
      <c r="I356" s="727" t="s">
        <v>1559</v>
      </c>
      <c r="J356" s="727" t="s">
        <v>404</v>
      </c>
      <c r="K356" s="727" t="s">
        <v>324</v>
      </c>
      <c r="L356" s="727">
        <v>43204</v>
      </c>
      <c r="M356" s="741"/>
      <c r="N356" s="727" t="s">
        <v>1635</v>
      </c>
      <c r="O356" s="742" t="s">
        <v>446</v>
      </c>
      <c r="P356" s="734">
        <f t="shared" si="26"/>
        <v>0</v>
      </c>
      <c r="Q356" s="735"/>
      <c r="R356" s="734" t="str">
        <f t="shared" si="27"/>
        <v/>
      </c>
      <c r="S356" s="743" t="s">
        <v>1636</v>
      </c>
      <c r="T356" s="742"/>
      <c r="U356" s="742"/>
      <c r="V356" s="742"/>
      <c r="W356" s="742"/>
      <c r="X356" s="725" t="str">
        <f t="shared" si="28"/>
        <v/>
      </c>
      <c r="Y356" s="726"/>
      <c r="Z356" s="726"/>
      <c r="AA356" s="726"/>
      <c r="AB356" s="726"/>
      <c r="AC356" s="726"/>
      <c r="AD356" s="726"/>
      <c r="AE356" s="726"/>
      <c r="AF356" s="726"/>
      <c r="AG356" s="726"/>
      <c r="AH356" s="726"/>
      <c r="AI356" s="726"/>
      <c r="AJ356" s="726"/>
      <c r="AK356" s="726"/>
      <c r="AL356" s="726"/>
      <c r="AM356" s="726"/>
      <c r="AN356" s="726"/>
      <c r="AO356" s="726"/>
      <c r="AP356" s="726"/>
      <c r="AQ356" s="726"/>
      <c r="AR356" s="726"/>
      <c r="AS356" s="726"/>
      <c r="AT356" s="726"/>
      <c r="AU356" s="726"/>
      <c r="AV356" s="726"/>
      <c r="AW356" s="726"/>
      <c r="AX356" s="726"/>
      <c r="AY356" s="726"/>
      <c r="AZ356" s="726"/>
      <c r="BA356" s="726"/>
      <c r="BB356" s="726"/>
      <c r="BC356" s="726"/>
      <c r="BD356" s="726"/>
      <c r="BE356" s="726"/>
      <c r="BF356" s="726"/>
      <c r="BG356" s="726"/>
      <c r="BH356" s="726"/>
      <c r="BI356" s="726"/>
      <c r="BJ356" s="726"/>
      <c r="BK356" s="726"/>
      <c r="BL356" s="726"/>
      <c r="BM356" s="726"/>
      <c r="BN356" s="726"/>
      <c r="BO356" s="726"/>
      <c r="BP356" s="726"/>
      <c r="BQ356" s="726"/>
      <c r="BR356" s="726"/>
      <c r="BS356" s="726"/>
      <c r="BT356" s="726"/>
    </row>
    <row r="357" spans="1:72" s="703" customFormat="1" hidden="1" x14ac:dyDescent="0.3">
      <c r="A357" s="702">
        <f t="shared" si="29"/>
        <v>0</v>
      </c>
      <c r="B357" s="703">
        <v>2019</v>
      </c>
      <c r="C357" s="703">
        <v>0</v>
      </c>
      <c r="D357" s="727" t="s">
        <v>220</v>
      </c>
      <c r="E357" s="738">
        <v>8</v>
      </c>
      <c r="F357" s="739"/>
      <c r="G357" s="740"/>
      <c r="H357" s="727" t="s">
        <v>521</v>
      </c>
      <c r="I357" s="727" t="s">
        <v>522</v>
      </c>
      <c r="J357" s="727" t="s">
        <v>352</v>
      </c>
      <c r="K357" s="727" t="s">
        <v>324</v>
      </c>
      <c r="L357" s="727">
        <v>43204</v>
      </c>
      <c r="M357" s="741"/>
      <c r="N357" s="727" t="s">
        <v>523</v>
      </c>
      <c r="O357" s="742"/>
      <c r="P357" s="734">
        <f t="shared" si="26"/>
        <v>0</v>
      </c>
      <c r="Q357" s="735"/>
      <c r="R357" s="734" t="str">
        <f t="shared" si="27"/>
        <v/>
      </c>
      <c r="S357" s="743" t="s">
        <v>1609</v>
      </c>
      <c r="T357" s="727" t="s">
        <v>1282</v>
      </c>
      <c r="U357" s="742" t="s">
        <v>338</v>
      </c>
      <c r="V357" s="742" t="s">
        <v>327</v>
      </c>
      <c r="W357" s="742"/>
      <c r="X357" s="725" t="str">
        <f t="shared" si="28"/>
        <v/>
      </c>
      <c r="Y357" s="726"/>
      <c r="Z357" s="726"/>
      <c r="AA357" s="726"/>
      <c r="AB357" s="726"/>
      <c r="AC357" s="726"/>
      <c r="AD357" s="726"/>
      <c r="AE357" s="726"/>
      <c r="AF357" s="726"/>
      <c r="AG357" s="726"/>
      <c r="AH357" s="726"/>
      <c r="AI357" s="726"/>
      <c r="AJ357" s="726"/>
      <c r="AK357" s="726"/>
      <c r="AL357" s="726"/>
      <c r="AM357" s="726"/>
      <c r="AN357" s="726"/>
      <c r="AO357" s="726"/>
      <c r="AP357" s="726"/>
      <c r="AQ357" s="726"/>
      <c r="AR357" s="726"/>
      <c r="AS357" s="726"/>
      <c r="AT357" s="726"/>
      <c r="AU357" s="726"/>
      <c r="AV357" s="726"/>
      <c r="AW357" s="726"/>
      <c r="AX357" s="726"/>
      <c r="AY357" s="726"/>
      <c r="AZ357" s="726"/>
      <c r="BA357" s="726"/>
      <c r="BB357" s="726"/>
      <c r="BC357" s="726"/>
      <c r="BD357" s="726"/>
      <c r="BE357" s="726"/>
      <c r="BF357" s="726"/>
      <c r="BG357" s="726"/>
      <c r="BH357" s="726"/>
      <c r="BI357" s="726"/>
      <c r="BJ357" s="726"/>
      <c r="BK357" s="726"/>
      <c r="BL357" s="726"/>
      <c r="BM357" s="726"/>
      <c r="BN357" s="726"/>
      <c r="BO357" s="726"/>
      <c r="BP357" s="726"/>
      <c r="BQ357" s="726"/>
      <c r="BR357" s="726"/>
      <c r="BS357" s="726"/>
      <c r="BT357" s="726"/>
    </row>
    <row r="358" spans="1:72" s="703" customFormat="1" hidden="1" x14ac:dyDescent="0.3">
      <c r="A358" s="702">
        <f t="shared" si="29"/>
        <v>0</v>
      </c>
      <c r="B358" s="703">
        <v>2019</v>
      </c>
      <c r="C358" s="703">
        <v>0</v>
      </c>
      <c r="D358" s="727" t="s">
        <v>220</v>
      </c>
      <c r="E358" s="738"/>
      <c r="F358" s="739"/>
      <c r="G358" s="740">
        <v>4</v>
      </c>
      <c r="H358" s="727" t="s">
        <v>1859</v>
      </c>
      <c r="I358" s="727" t="s">
        <v>1868</v>
      </c>
      <c r="J358" s="727"/>
      <c r="K358" s="727" t="s">
        <v>324</v>
      </c>
      <c r="L358" s="727">
        <v>43223</v>
      </c>
      <c r="M358" s="741"/>
      <c r="N358" s="727"/>
      <c r="O358" s="742" t="s">
        <v>346</v>
      </c>
      <c r="P358" s="734">
        <f t="shared" si="26"/>
        <v>0</v>
      </c>
      <c r="Q358" s="735"/>
      <c r="R358" s="734" t="str">
        <f t="shared" si="27"/>
        <v/>
      </c>
      <c r="S358" s="743" t="s">
        <v>1867</v>
      </c>
      <c r="T358" s="742"/>
      <c r="U358" s="742"/>
      <c r="V358" s="742"/>
      <c r="W358" s="742" t="s">
        <v>1858</v>
      </c>
      <c r="X358" s="725" t="str">
        <f t="shared" si="28"/>
        <v/>
      </c>
      <c r="Y358" s="726"/>
      <c r="Z358" s="726"/>
      <c r="AA358" s="726"/>
      <c r="AB358" s="726"/>
      <c r="AC358" s="726"/>
      <c r="AD358" s="726"/>
      <c r="AE358" s="726"/>
      <c r="AF358" s="726"/>
      <c r="AG358" s="726"/>
      <c r="AH358" s="726"/>
      <c r="AI358" s="726"/>
      <c r="AJ358" s="726"/>
      <c r="AK358" s="726"/>
      <c r="AL358" s="726"/>
      <c r="AM358" s="726"/>
      <c r="AN358" s="726"/>
      <c r="AO358" s="726"/>
      <c r="AP358" s="726"/>
      <c r="AQ358" s="726"/>
      <c r="AR358" s="726"/>
      <c r="AS358" s="726"/>
      <c r="AT358" s="726"/>
      <c r="AU358" s="726"/>
      <c r="AV358" s="726"/>
      <c r="AW358" s="726"/>
      <c r="AX358" s="726"/>
      <c r="AY358" s="726"/>
      <c r="AZ358" s="726"/>
      <c r="BA358" s="726"/>
      <c r="BB358" s="726"/>
      <c r="BC358" s="726"/>
      <c r="BD358" s="726"/>
      <c r="BE358" s="726"/>
      <c r="BF358" s="726"/>
      <c r="BG358" s="726"/>
      <c r="BH358" s="726"/>
      <c r="BI358" s="726"/>
      <c r="BJ358" s="726"/>
      <c r="BK358" s="726"/>
      <c r="BL358" s="726"/>
      <c r="BM358" s="726"/>
      <c r="BN358" s="726"/>
      <c r="BO358" s="726"/>
      <c r="BP358" s="726"/>
      <c r="BQ358" s="726"/>
      <c r="BR358" s="726"/>
      <c r="BS358" s="726"/>
      <c r="BT358" s="726"/>
    </row>
    <row r="359" spans="1:72" s="703" customFormat="1" hidden="1" x14ac:dyDescent="0.3">
      <c r="A359" s="702">
        <f t="shared" si="29"/>
        <v>0</v>
      </c>
      <c r="B359" s="703">
        <v>2019</v>
      </c>
      <c r="C359" s="703">
        <v>0</v>
      </c>
      <c r="D359" s="727" t="s">
        <v>1122</v>
      </c>
      <c r="E359" s="738"/>
      <c r="F359" s="739"/>
      <c r="G359" s="740">
        <v>8</v>
      </c>
      <c r="H359" s="727" t="s">
        <v>1793</v>
      </c>
      <c r="I359" s="727" t="s">
        <v>1794</v>
      </c>
      <c r="J359" s="727" t="s">
        <v>371</v>
      </c>
      <c r="K359" s="727" t="s">
        <v>324</v>
      </c>
      <c r="L359" s="727">
        <v>43204</v>
      </c>
      <c r="M359" s="741"/>
      <c r="N359" s="727" t="s">
        <v>1795</v>
      </c>
      <c r="O359" s="742"/>
      <c r="P359" s="734">
        <f t="shared" si="26"/>
        <v>0</v>
      </c>
      <c r="Q359" s="735"/>
      <c r="R359" s="734" t="str">
        <f t="shared" si="27"/>
        <v/>
      </c>
      <c r="S359" s="743" t="s">
        <v>1796</v>
      </c>
      <c r="T359" s="742"/>
      <c r="U359" s="742"/>
      <c r="V359" s="742"/>
      <c r="W359" s="742"/>
      <c r="X359" s="725" t="str">
        <f t="shared" si="28"/>
        <v/>
      </c>
      <c r="Y359" s="726"/>
      <c r="Z359" s="726"/>
      <c r="AA359" s="726"/>
      <c r="AB359" s="726"/>
      <c r="AC359" s="726"/>
      <c r="AD359" s="726"/>
      <c r="AE359" s="726"/>
      <c r="AF359" s="726"/>
      <c r="AG359" s="726"/>
      <c r="AH359" s="726"/>
      <c r="AI359" s="726"/>
      <c r="AJ359" s="726"/>
      <c r="AK359" s="726"/>
      <c r="AL359" s="726"/>
      <c r="AM359" s="726"/>
      <c r="AN359" s="726"/>
      <c r="AO359" s="726"/>
      <c r="AP359" s="726"/>
      <c r="AQ359" s="726"/>
      <c r="AR359" s="726"/>
      <c r="AS359" s="726"/>
      <c r="AT359" s="726"/>
      <c r="AU359" s="726"/>
      <c r="AV359" s="726"/>
      <c r="AW359" s="726"/>
      <c r="AX359" s="726"/>
      <c r="AY359" s="726"/>
      <c r="AZ359" s="726"/>
      <c r="BA359" s="726"/>
      <c r="BB359" s="726"/>
      <c r="BC359" s="726"/>
      <c r="BD359" s="726"/>
      <c r="BE359" s="726"/>
      <c r="BF359" s="726"/>
      <c r="BG359" s="726"/>
      <c r="BH359" s="726"/>
      <c r="BI359" s="726"/>
      <c r="BJ359" s="726"/>
      <c r="BK359" s="726"/>
      <c r="BL359" s="726"/>
      <c r="BM359" s="726"/>
      <c r="BN359" s="726"/>
      <c r="BO359" s="726"/>
      <c r="BP359" s="726"/>
      <c r="BQ359" s="726"/>
      <c r="BR359" s="726"/>
      <c r="BS359" s="726"/>
      <c r="BT359" s="726"/>
    </row>
    <row r="360" spans="1:72" s="703" customFormat="1" hidden="1" x14ac:dyDescent="0.3">
      <c r="A360" s="702">
        <f t="shared" si="29"/>
        <v>0</v>
      </c>
      <c r="B360" s="703">
        <v>2019</v>
      </c>
      <c r="C360" s="703">
        <v>0</v>
      </c>
      <c r="D360" s="727" t="s">
        <v>1400</v>
      </c>
      <c r="E360" s="738">
        <v>16</v>
      </c>
      <c r="F360" s="739"/>
      <c r="G360" s="740"/>
      <c r="H360" s="727" t="s">
        <v>1797</v>
      </c>
      <c r="I360" s="727" t="s">
        <v>1798</v>
      </c>
      <c r="J360" s="727"/>
      <c r="K360" s="727" t="s">
        <v>324</v>
      </c>
      <c r="L360" s="727">
        <v>43228</v>
      </c>
      <c r="M360" s="741"/>
      <c r="N360" s="727" t="s">
        <v>1799</v>
      </c>
      <c r="O360" s="742" t="s">
        <v>446</v>
      </c>
      <c r="P360" s="734">
        <f t="shared" si="26"/>
        <v>0</v>
      </c>
      <c r="Q360" s="735"/>
      <c r="R360" s="734" t="str">
        <f t="shared" si="27"/>
        <v/>
      </c>
      <c r="S360" s="743" t="s">
        <v>1800</v>
      </c>
      <c r="T360" s="742"/>
      <c r="U360" s="742"/>
      <c r="V360" s="742"/>
      <c r="W360" s="742"/>
      <c r="X360" s="725" t="str">
        <f t="shared" si="28"/>
        <v/>
      </c>
      <c r="Y360" s="726"/>
      <c r="Z360" s="726"/>
      <c r="AA360" s="726"/>
      <c r="AB360" s="726"/>
      <c r="AC360" s="726"/>
      <c r="AD360" s="726"/>
      <c r="AE360" s="726"/>
      <c r="AF360" s="726"/>
      <c r="AG360" s="726"/>
      <c r="AH360" s="726"/>
      <c r="AI360" s="726"/>
      <c r="AJ360" s="726"/>
      <c r="AK360" s="726"/>
      <c r="AL360" s="726"/>
      <c r="AM360" s="726"/>
      <c r="AN360" s="726"/>
      <c r="AO360" s="726"/>
      <c r="AP360" s="726"/>
      <c r="AQ360" s="726"/>
      <c r="AR360" s="726"/>
      <c r="AS360" s="726"/>
      <c r="AT360" s="726"/>
      <c r="AU360" s="726"/>
      <c r="AV360" s="726"/>
      <c r="AW360" s="726"/>
      <c r="AX360" s="726"/>
      <c r="AY360" s="726"/>
      <c r="AZ360" s="726"/>
      <c r="BA360" s="726"/>
      <c r="BB360" s="726"/>
      <c r="BC360" s="726"/>
      <c r="BD360" s="726"/>
      <c r="BE360" s="726"/>
      <c r="BF360" s="726"/>
      <c r="BG360" s="726"/>
      <c r="BH360" s="726"/>
      <c r="BI360" s="726"/>
      <c r="BJ360" s="726"/>
      <c r="BK360" s="726"/>
      <c r="BL360" s="726"/>
      <c r="BM360" s="726"/>
      <c r="BN360" s="726"/>
      <c r="BO360" s="726"/>
      <c r="BP360" s="726"/>
      <c r="BQ360" s="726"/>
      <c r="BR360" s="726"/>
      <c r="BS360" s="726"/>
      <c r="BT360" s="726"/>
    </row>
    <row r="361" spans="1:72" s="703" customFormat="1" hidden="1" x14ac:dyDescent="0.3">
      <c r="A361" s="702">
        <f t="shared" si="29"/>
        <v>0</v>
      </c>
      <c r="B361" s="703">
        <v>2019</v>
      </c>
      <c r="C361" s="703">
        <v>0</v>
      </c>
      <c r="D361" s="727" t="s">
        <v>1332</v>
      </c>
      <c r="E361" s="738"/>
      <c r="F361" s="739"/>
      <c r="G361" s="740">
        <v>8</v>
      </c>
      <c r="H361" s="727" t="s">
        <v>1844</v>
      </c>
      <c r="I361" s="727" t="s">
        <v>1845</v>
      </c>
      <c r="J361" s="727"/>
      <c r="K361" s="727" t="s">
        <v>324</v>
      </c>
      <c r="L361" s="727">
        <v>43228</v>
      </c>
      <c r="M361" s="741"/>
      <c r="N361" s="727" t="s">
        <v>1846</v>
      </c>
      <c r="O361" s="742" t="s">
        <v>346</v>
      </c>
      <c r="P361" s="734">
        <f t="shared" si="26"/>
        <v>0</v>
      </c>
      <c r="Q361" s="735"/>
      <c r="R361" s="734" t="str">
        <f t="shared" si="27"/>
        <v/>
      </c>
      <c r="S361" s="743" t="s">
        <v>1855</v>
      </c>
      <c r="T361" s="742"/>
      <c r="U361" s="742"/>
      <c r="V361" s="742"/>
      <c r="W361" s="742" t="s">
        <v>1847</v>
      </c>
      <c r="X361" s="725" t="str">
        <f t="shared" si="28"/>
        <v/>
      </c>
      <c r="Y361" s="726"/>
      <c r="Z361" s="726"/>
      <c r="AA361" s="726"/>
      <c r="AB361" s="726"/>
      <c r="AC361" s="726"/>
      <c r="AD361" s="726"/>
      <c r="AE361" s="726"/>
      <c r="AF361" s="726"/>
      <c r="AG361" s="726"/>
      <c r="AH361" s="726"/>
      <c r="AI361" s="726"/>
      <c r="AJ361" s="726"/>
      <c r="AK361" s="726"/>
      <c r="AL361" s="726"/>
      <c r="AM361" s="726"/>
      <c r="AN361" s="726"/>
      <c r="AO361" s="726"/>
      <c r="AP361" s="726"/>
      <c r="AQ361" s="726"/>
      <c r="AR361" s="726"/>
      <c r="AS361" s="726"/>
      <c r="AT361" s="726"/>
      <c r="AU361" s="726"/>
      <c r="AV361" s="726"/>
      <c r="AW361" s="726"/>
      <c r="AX361" s="726"/>
      <c r="AY361" s="726"/>
      <c r="AZ361" s="726"/>
      <c r="BA361" s="726"/>
      <c r="BB361" s="726"/>
      <c r="BC361" s="726"/>
      <c r="BD361" s="726"/>
      <c r="BE361" s="726"/>
      <c r="BF361" s="726"/>
      <c r="BG361" s="726"/>
      <c r="BH361" s="726"/>
      <c r="BI361" s="726"/>
      <c r="BJ361" s="726"/>
      <c r="BK361" s="726"/>
      <c r="BL361" s="726"/>
      <c r="BM361" s="726"/>
      <c r="BN361" s="726"/>
      <c r="BO361" s="726"/>
      <c r="BP361" s="726"/>
      <c r="BQ361" s="726"/>
      <c r="BR361" s="726"/>
      <c r="BS361" s="726"/>
      <c r="BT361" s="726"/>
    </row>
    <row r="362" spans="1:72" s="703" customFormat="1" hidden="1" x14ac:dyDescent="0.3">
      <c r="A362" s="702">
        <f t="shared" si="29"/>
        <v>0</v>
      </c>
      <c r="B362" s="703">
        <v>2019</v>
      </c>
      <c r="C362" s="703">
        <v>0</v>
      </c>
      <c r="D362" s="727" t="s">
        <v>1405</v>
      </c>
      <c r="E362" s="738">
        <v>8</v>
      </c>
      <c r="F362" s="739"/>
      <c r="G362" s="740"/>
      <c r="H362" s="727" t="s">
        <v>1562</v>
      </c>
      <c r="I362" s="727" t="s">
        <v>1584</v>
      </c>
      <c r="J362" s="727" t="s">
        <v>431</v>
      </c>
      <c r="K362" s="727" t="s">
        <v>324</v>
      </c>
      <c r="L362" s="727">
        <v>43204</v>
      </c>
      <c r="M362" s="741"/>
      <c r="N362" s="727" t="s">
        <v>1563</v>
      </c>
      <c r="O362" s="742"/>
      <c r="P362" s="734">
        <f t="shared" si="26"/>
        <v>0</v>
      </c>
      <c r="Q362" s="735"/>
      <c r="R362" s="734" t="str">
        <f t="shared" si="27"/>
        <v/>
      </c>
      <c r="S362" s="743" t="s">
        <v>1564</v>
      </c>
      <c r="T362" s="742"/>
      <c r="U362" s="742"/>
      <c r="V362" s="742"/>
      <c r="W362" s="742"/>
      <c r="X362" s="725" t="str">
        <f t="shared" si="28"/>
        <v/>
      </c>
      <c r="Y362" s="726"/>
      <c r="Z362" s="726"/>
      <c r="AA362" s="726"/>
      <c r="AB362" s="726"/>
      <c r="AC362" s="726"/>
      <c r="AD362" s="726"/>
      <c r="AE362" s="726"/>
      <c r="AF362" s="726"/>
      <c r="AG362" s="726"/>
      <c r="AH362" s="726"/>
      <c r="AI362" s="726"/>
      <c r="AJ362" s="726"/>
      <c r="AK362" s="726"/>
      <c r="AL362" s="726"/>
      <c r="AM362" s="726"/>
      <c r="AN362" s="726"/>
      <c r="AO362" s="726"/>
      <c r="AP362" s="726"/>
      <c r="AQ362" s="726"/>
      <c r="AR362" s="726"/>
      <c r="AS362" s="726"/>
      <c r="AT362" s="726"/>
      <c r="AU362" s="726"/>
      <c r="AV362" s="726"/>
      <c r="AW362" s="726"/>
      <c r="AX362" s="726"/>
      <c r="AY362" s="726"/>
      <c r="AZ362" s="726"/>
      <c r="BA362" s="726"/>
      <c r="BB362" s="726"/>
      <c r="BC362" s="726"/>
      <c r="BD362" s="726"/>
      <c r="BE362" s="726"/>
      <c r="BF362" s="726"/>
      <c r="BG362" s="726"/>
      <c r="BH362" s="726"/>
      <c r="BI362" s="726"/>
      <c r="BJ362" s="726"/>
      <c r="BK362" s="726"/>
      <c r="BL362" s="726"/>
      <c r="BM362" s="726"/>
      <c r="BN362" s="726"/>
      <c r="BO362" s="726"/>
      <c r="BP362" s="726"/>
      <c r="BQ362" s="726"/>
      <c r="BR362" s="726"/>
      <c r="BS362" s="726"/>
      <c r="BT362" s="726"/>
    </row>
    <row r="363" spans="1:72" s="703" customFormat="1" hidden="1" x14ac:dyDescent="0.3">
      <c r="A363" s="702">
        <f t="shared" si="29"/>
        <v>0</v>
      </c>
      <c r="B363" s="703">
        <v>2019</v>
      </c>
      <c r="C363" s="703">
        <v>0</v>
      </c>
      <c r="D363" s="727" t="s">
        <v>1332</v>
      </c>
      <c r="E363" s="738"/>
      <c r="F363" s="739"/>
      <c r="G363" s="740">
        <v>10</v>
      </c>
      <c r="H363" s="727" t="s">
        <v>1656</v>
      </c>
      <c r="I363" s="727" t="s">
        <v>1657</v>
      </c>
      <c r="J363" s="727"/>
      <c r="K363" s="727" t="s">
        <v>324</v>
      </c>
      <c r="L363" s="727">
        <v>43204</v>
      </c>
      <c r="M363" s="741"/>
      <c r="N363" s="727" t="s">
        <v>1658</v>
      </c>
      <c r="O363" s="742" t="s">
        <v>463</v>
      </c>
      <c r="P363" s="734">
        <f t="shared" si="26"/>
        <v>0</v>
      </c>
      <c r="Q363" s="735"/>
      <c r="R363" s="734" t="str">
        <f t="shared" si="27"/>
        <v/>
      </c>
      <c r="S363" s="743" t="s">
        <v>216</v>
      </c>
      <c r="T363" s="742"/>
      <c r="U363" s="742"/>
      <c r="V363" s="742"/>
      <c r="W363" s="742"/>
      <c r="X363" s="725" t="str">
        <f t="shared" si="28"/>
        <v/>
      </c>
      <c r="Y363" s="726"/>
      <c r="Z363" s="726"/>
      <c r="AA363" s="726"/>
      <c r="AB363" s="726"/>
      <c r="AC363" s="726"/>
      <c r="AD363" s="726"/>
      <c r="AE363" s="726"/>
      <c r="AF363" s="726"/>
      <c r="AG363" s="726"/>
      <c r="AH363" s="726"/>
      <c r="AI363" s="726"/>
      <c r="AJ363" s="726"/>
      <c r="AK363" s="726"/>
      <c r="AL363" s="726"/>
      <c r="AM363" s="726"/>
      <c r="AN363" s="726"/>
      <c r="AO363" s="726"/>
      <c r="AP363" s="726"/>
      <c r="AQ363" s="726"/>
      <c r="AR363" s="726"/>
      <c r="AS363" s="726"/>
      <c r="AT363" s="726"/>
      <c r="AU363" s="726"/>
      <c r="AV363" s="726"/>
      <c r="AW363" s="726"/>
      <c r="AX363" s="726"/>
      <c r="AY363" s="726"/>
      <c r="AZ363" s="726"/>
      <c r="BA363" s="726"/>
      <c r="BB363" s="726"/>
      <c r="BC363" s="726"/>
      <c r="BD363" s="726"/>
      <c r="BE363" s="726"/>
      <c r="BF363" s="726"/>
      <c r="BG363" s="726"/>
      <c r="BH363" s="726"/>
      <c r="BI363" s="726"/>
      <c r="BJ363" s="726"/>
      <c r="BK363" s="726"/>
      <c r="BL363" s="726"/>
      <c r="BM363" s="726"/>
      <c r="BN363" s="726"/>
      <c r="BO363" s="726"/>
      <c r="BP363" s="726"/>
      <c r="BQ363" s="726"/>
      <c r="BR363" s="726"/>
      <c r="BS363" s="726"/>
      <c r="BT363" s="726"/>
    </row>
    <row r="364" spans="1:72" s="703" customFormat="1" hidden="1" x14ac:dyDescent="0.3">
      <c r="A364" s="702">
        <f t="shared" si="29"/>
        <v>0</v>
      </c>
      <c r="B364" s="703">
        <v>2019</v>
      </c>
      <c r="C364" s="703">
        <v>0</v>
      </c>
      <c r="D364" s="727" t="s">
        <v>1020</v>
      </c>
      <c r="E364" s="738"/>
      <c r="F364" s="739"/>
      <c r="G364" s="740">
        <v>20</v>
      </c>
      <c r="H364" s="727" t="s">
        <v>383</v>
      </c>
      <c r="I364" s="727" t="s">
        <v>381</v>
      </c>
      <c r="J364" s="727" t="s">
        <v>385</v>
      </c>
      <c r="K364" s="727" t="s">
        <v>324</v>
      </c>
      <c r="L364" s="727">
        <v>43207</v>
      </c>
      <c r="M364" s="741"/>
      <c r="N364" s="727" t="s">
        <v>382</v>
      </c>
      <c r="O364" s="742"/>
      <c r="P364" s="734">
        <f t="shared" si="26"/>
        <v>0</v>
      </c>
      <c r="Q364" s="735"/>
      <c r="R364" s="734" t="str">
        <f t="shared" si="27"/>
        <v/>
      </c>
      <c r="S364" s="743" t="s">
        <v>1611</v>
      </c>
      <c r="T364" s="742" t="s">
        <v>1009</v>
      </c>
      <c r="U364" s="742" t="s">
        <v>330</v>
      </c>
      <c r="V364" s="742" t="s">
        <v>1009</v>
      </c>
      <c r="W364" s="742"/>
      <c r="X364" s="725" t="str">
        <f t="shared" si="28"/>
        <v/>
      </c>
      <c r="Y364" s="726"/>
      <c r="Z364" s="726"/>
      <c r="AA364" s="726"/>
      <c r="AB364" s="726"/>
      <c r="AC364" s="726"/>
      <c r="AD364" s="726"/>
      <c r="AE364" s="726"/>
      <c r="AF364" s="726"/>
      <c r="AG364" s="726"/>
      <c r="AH364" s="726"/>
      <c r="AI364" s="726"/>
      <c r="AJ364" s="726"/>
      <c r="AK364" s="726"/>
      <c r="AL364" s="726"/>
      <c r="AM364" s="726"/>
      <c r="AN364" s="726"/>
      <c r="AO364" s="726"/>
      <c r="AP364" s="726"/>
      <c r="AQ364" s="726"/>
      <c r="AR364" s="726"/>
      <c r="AS364" s="726"/>
      <c r="AT364" s="726"/>
      <c r="AU364" s="726"/>
      <c r="AV364" s="726"/>
      <c r="AW364" s="726"/>
      <c r="AX364" s="726"/>
      <c r="AY364" s="726"/>
      <c r="AZ364" s="726"/>
      <c r="BA364" s="726"/>
      <c r="BB364" s="726"/>
      <c r="BC364" s="726"/>
      <c r="BD364" s="726"/>
      <c r="BE364" s="726"/>
      <c r="BF364" s="726"/>
      <c r="BG364" s="726"/>
      <c r="BH364" s="726"/>
      <c r="BI364" s="726"/>
      <c r="BJ364" s="726"/>
      <c r="BK364" s="726"/>
      <c r="BL364" s="726"/>
      <c r="BM364" s="726"/>
      <c r="BN364" s="726"/>
      <c r="BO364" s="726"/>
      <c r="BP364" s="726"/>
      <c r="BQ364" s="726"/>
      <c r="BR364" s="726"/>
      <c r="BS364" s="726"/>
      <c r="BT364" s="726"/>
    </row>
    <row r="365" spans="1:72" s="703" customFormat="1" hidden="1" x14ac:dyDescent="0.3">
      <c r="A365" s="702">
        <f t="shared" si="29"/>
        <v>0</v>
      </c>
      <c r="B365" s="703">
        <v>2019</v>
      </c>
      <c r="C365" s="703">
        <v>0</v>
      </c>
      <c r="D365" s="727" t="s">
        <v>713</v>
      </c>
      <c r="E365" s="738">
        <v>10</v>
      </c>
      <c r="F365" s="739"/>
      <c r="G365" s="740"/>
      <c r="H365" s="727" t="s">
        <v>934</v>
      </c>
      <c r="I365" s="727" t="s">
        <v>935</v>
      </c>
      <c r="J365" s="727" t="s">
        <v>619</v>
      </c>
      <c r="K365" s="727" t="s">
        <v>357</v>
      </c>
      <c r="L365" s="727">
        <v>43119</v>
      </c>
      <c r="M365" s="741"/>
      <c r="N365" s="727" t="s">
        <v>936</v>
      </c>
      <c r="O365" s="742"/>
      <c r="P365" s="734">
        <f t="shared" si="26"/>
        <v>0</v>
      </c>
      <c r="Q365" s="735"/>
      <c r="R365" s="734" t="str">
        <f t="shared" si="27"/>
        <v/>
      </c>
      <c r="S365" s="743" t="s">
        <v>1597</v>
      </c>
      <c r="T365" s="742"/>
      <c r="U365" s="742"/>
      <c r="V365" s="742"/>
      <c r="W365" s="742"/>
      <c r="X365" s="725" t="str">
        <f t="shared" si="28"/>
        <v/>
      </c>
      <c r="Y365" s="726"/>
      <c r="Z365" s="726"/>
      <c r="AA365" s="726"/>
      <c r="AB365" s="726"/>
      <c r="AC365" s="726"/>
      <c r="AD365" s="726"/>
      <c r="AE365" s="726"/>
      <c r="AF365" s="726"/>
      <c r="AG365" s="726"/>
      <c r="AH365" s="726"/>
      <c r="AI365" s="726"/>
      <c r="AJ365" s="726"/>
      <c r="AK365" s="726"/>
      <c r="AL365" s="726"/>
      <c r="AM365" s="726"/>
      <c r="AN365" s="726"/>
      <c r="AO365" s="726"/>
      <c r="AP365" s="726"/>
      <c r="AQ365" s="726"/>
      <c r="AR365" s="726"/>
      <c r="AS365" s="726"/>
      <c r="AT365" s="726"/>
      <c r="AU365" s="726"/>
      <c r="AV365" s="726"/>
      <c r="AW365" s="726"/>
      <c r="AX365" s="726"/>
      <c r="AY365" s="726"/>
      <c r="AZ365" s="726"/>
      <c r="BA365" s="726"/>
      <c r="BB365" s="726"/>
      <c r="BC365" s="726"/>
      <c r="BD365" s="726"/>
      <c r="BE365" s="726"/>
      <c r="BF365" s="726"/>
      <c r="BG365" s="726"/>
      <c r="BH365" s="726"/>
      <c r="BI365" s="726"/>
      <c r="BJ365" s="726"/>
      <c r="BK365" s="726"/>
      <c r="BL365" s="726"/>
      <c r="BM365" s="726"/>
      <c r="BN365" s="726"/>
      <c r="BO365" s="726"/>
      <c r="BP365" s="726"/>
      <c r="BQ365" s="726"/>
      <c r="BR365" s="726"/>
      <c r="BS365" s="726"/>
      <c r="BT365" s="726"/>
    </row>
    <row r="366" spans="1:72" s="703" customFormat="1" hidden="1" x14ac:dyDescent="0.3">
      <c r="A366" s="702">
        <f t="shared" si="29"/>
        <v>0</v>
      </c>
      <c r="B366" s="703">
        <v>2019</v>
      </c>
      <c r="C366" s="703">
        <v>0</v>
      </c>
      <c r="D366" s="727" t="s">
        <v>220</v>
      </c>
      <c r="E366" s="738"/>
      <c r="F366" s="739"/>
      <c r="G366" s="740">
        <v>8</v>
      </c>
      <c r="H366" s="727" t="s">
        <v>1161</v>
      </c>
      <c r="I366" s="727" t="s">
        <v>1162</v>
      </c>
      <c r="J366" s="727" t="s">
        <v>371</v>
      </c>
      <c r="K366" s="727" t="s">
        <v>324</v>
      </c>
      <c r="L366" s="727">
        <v>43204</v>
      </c>
      <c r="M366" s="741"/>
      <c r="N366" s="727" t="s">
        <v>1801</v>
      </c>
      <c r="O366" s="742" t="s">
        <v>346</v>
      </c>
      <c r="P366" s="734">
        <f t="shared" si="26"/>
        <v>0</v>
      </c>
      <c r="Q366" s="735"/>
      <c r="R366" s="734" t="str">
        <f t="shared" si="27"/>
        <v/>
      </c>
      <c r="S366" s="743" t="s">
        <v>1802</v>
      </c>
      <c r="T366" s="742" t="s">
        <v>301</v>
      </c>
      <c r="U366" s="742" t="s">
        <v>349</v>
      </c>
      <c r="V366" s="742" t="s">
        <v>327</v>
      </c>
      <c r="W366" s="742" t="s">
        <v>1803</v>
      </c>
      <c r="X366" s="725" t="str">
        <f t="shared" si="28"/>
        <v/>
      </c>
      <c r="Y366" s="726"/>
      <c r="Z366" s="726"/>
      <c r="AA366" s="726"/>
      <c r="AB366" s="726"/>
      <c r="AC366" s="726"/>
      <c r="AD366" s="726"/>
      <c r="AE366" s="726"/>
      <c r="AF366" s="726"/>
      <c r="AG366" s="726"/>
      <c r="AH366" s="726"/>
      <c r="AI366" s="726"/>
      <c r="AJ366" s="726"/>
      <c r="AK366" s="726"/>
      <c r="AL366" s="726"/>
      <c r="AM366" s="726"/>
      <c r="AN366" s="726"/>
      <c r="AO366" s="726"/>
      <c r="AP366" s="726"/>
      <c r="AQ366" s="726"/>
      <c r="AR366" s="726"/>
      <c r="AS366" s="726"/>
      <c r="AT366" s="726"/>
      <c r="AU366" s="726"/>
      <c r="AV366" s="726"/>
      <c r="AW366" s="726"/>
      <c r="AX366" s="726"/>
      <c r="AY366" s="726"/>
      <c r="AZ366" s="726"/>
      <c r="BA366" s="726"/>
      <c r="BB366" s="726"/>
      <c r="BC366" s="726"/>
      <c r="BD366" s="726"/>
      <c r="BE366" s="726"/>
      <c r="BF366" s="726"/>
      <c r="BG366" s="726"/>
      <c r="BH366" s="726"/>
      <c r="BI366" s="726"/>
      <c r="BJ366" s="726"/>
      <c r="BK366" s="726"/>
      <c r="BL366" s="726"/>
      <c r="BM366" s="726"/>
      <c r="BN366" s="726"/>
      <c r="BO366" s="726"/>
      <c r="BP366" s="726"/>
      <c r="BQ366" s="726"/>
      <c r="BR366" s="726"/>
      <c r="BS366" s="726"/>
      <c r="BT366" s="726"/>
    </row>
    <row r="367" spans="1:72" s="703" customFormat="1" hidden="1" x14ac:dyDescent="0.3">
      <c r="A367" s="702">
        <f t="shared" si="29"/>
        <v>0</v>
      </c>
      <c r="B367" s="703">
        <v>2019</v>
      </c>
      <c r="C367" s="703">
        <v>0</v>
      </c>
      <c r="D367" s="727" t="s">
        <v>1405</v>
      </c>
      <c r="E367" s="738">
        <v>16</v>
      </c>
      <c r="F367" s="739"/>
      <c r="G367" s="740"/>
      <c r="H367" s="727" t="s">
        <v>1565</v>
      </c>
      <c r="I367" s="727" t="s">
        <v>1566</v>
      </c>
      <c r="J367" s="727" t="s">
        <v>370</v>
      </c>
      <c r="K367" s="727" t="s">
        <v>324</v>
      </c>
      <c r="L367" s="727">
        <v>46204</v>
      </c>
      <c r="M367" s="741"/>
      <c r="N367" s="727" t="s">
        <v>1567</v>
      </c>
      <c r="O367" s="742"/>
      <c r="P367" s="734">
        <f t="shared" si="26"/>
        <v>0</v>
      </c>
      <c r="Q367" s="735"/>
      <c r="R367" s="734" t="str">
        <f t="shared" si="27"/>
        <v/>
      </c>
      <c r="S367" s="743" t="s">
        <v>216</v>
      </c>
      <c r="T367" s="742"/>
      <c r="U367" s="742"/>
      <c r="V367" s="742"/>
      <c r="W367" s="742"/>
      <c r="X367" s="725" t="str">
        <f t="shared" si="28"/>
        <v/>
      </c>
      <c r="Y367" s="726"/>
      <c r="Z367" s="726"/>
      <c r="AA367" s="726"/>
      <c r="AB367" s="726"/>
      <c r="AC367" s="726"/>
      <c r="AD367" s="726"/>
      <c r="AE367" s="726"/>
      <c r="AF367" s="726"/>
      <c r="AG367" s="726"/>
      <c r="AH367" s="726"/>
      <c r="AI367" s="726"/>
      <c r="AJ367" s="726"/>
      <c r="AK367" s="726"/>
      <c r="AL367" s="726"/>
      <c r="AM367" s="726"/>
      <c r="AN367" s="726"/>
      <c r="AO367" s="726"/>
      <c r="AP367" s="726"/>
      <c r="AQ367" s="726"/>
      <c r="AR367" s="726"/>
      <c r="AS367" s="726"/>
      <c r="AT367" s="726"/>
      <c r="AU367" s="726"/>
      <c r="AV367" s="726"/>
      <c r="AW367" s="726"/>
      <c r="AX367" s="726"/>
      <c r="AY367" s="726"/>
      <c r="AZ367" s="726"/>
      <c r="BA367" s="726"/>
      <c r="BB367" s="726"/>
      <c r="BC367" s="726"/>
      <c r="BD367" s="726"/>
      <c r="BE367" s="726"/>
      <c r="BF367" s="726"/>
      <c r="BG367" s="726"/>
      <c r="BH367" s="726"/>
      <c r="BI367" s="726"/>
      <c r="BJ367" s="726"/>
      <c r="BK367" s="726"/>
      <c r="BL367" s="726"/>
      <c r="BM367" s="726"/>
      <c r="BN367" s="726"/>
      <c r="BO367" s="726"/>
      <c r="BP367" s="726"/>
      <c r="BQ367" s="726"/>
      <c r="BR367" s="726"/>
      <c r="BS367" s="726"/>
      <c r="BT367" s="726"/>
    </row>
    <row r="368" spans="1:72" s="703" customFormat="1" hidden="1" x14ac:dyDescent="0.3">
      <c r="A368" s="702">
        <f t="shared" si="29"/>
        <v>0</v>
      </c>
      <c r="B368" s="703">
        <v>2019</v>
      </c>
      <c r="C368" s="703">
        <v>0</v>
      </c>
      <c r="D368" s="727" t="s">
        <v>1405</v>
      </c>
      <c r="E368" s="738"/>
      <c r="F368" s="739"/>
      <c r="G368" s="740">
        <v>8</v>
      </c>
      <c r="H368" s="727" t="s">
        <v>1619</v>
      </c>
      <c r="I368" s="727" t="s">
        <v>1620</v>
      </c>
      <c r="J368" s="727" t="s">
        <v>360</v>
      </c>
      <c r="K368" s="727" t="s">
        <v>324</v>
      </c>
      <c r="L368" s="727">
        <v>43204</v>
      </c>
      <c r="M368" s="741"/>
      <c r="N368" s="727" t="s">
        <v>1621</v>
      </c>
      <c r="O368" s="742"/>
      <c r="P368" s="734">
        <f t="shared" si="26"/>
        <v>0</v>
      </c>
      <c r="Q368" s="735"/>
      <c r="R368" s="734" t="str">
        <f t="shared" si="27"/>
        <v/>
      </c>
      <c r="S368" s="743" t="s">
        <v>1595</v>
      </c>
      <c r="T368" s="742"/>
      <c r="U368" s="742"/>
      <c r="V368" s="742"/>
      <c r="W368" s="742"/>
      <c r="X368" s="725" t="str">
        <f t="shared" si="28"/>
        <v/>
      </c>
      <c r="Y368" s="726"/>
      <c r="Z368" s="726"/>
      <c r="AA368" s="726"/>
      <c r="AB368" s="726"/>
      <c r="AC368" s="726"/>
      <c r="AD368" s="726"/>
      <c r="AE368" s="726"/>
      <c r="AF368" s="726"/>
      <c r="AG368" s="726"/>
      <c r="AH368" s="726"/>
      <c r="AI368" s="726"/>
      <c r="AJ368" s="726"/>
      <c r="AK368" s="726"/>
      <c r="AL368" s="726"/>
      <c r="AM368" s="726"/>
      <c r="AN368" s="726"/>
      <c r="AO368" s="726"/>
      <c r="AP368" s="726"/>
      <c r="AQ368" s="726"/>
      <c r="AR368" s="726"/>
      <c r="AS368" s="726"/>
      <c r="AT368" s="726"/>
      <c r="AU368" s="726"/>
      <c r="AV368" s="726"/>
      <c r="AW368" s="726"/>
      <c r="AX368" s="726"/>
      <c r="AY368" s="726"/>
      <c r="AZ368" s="726"/>
      <c r="BA368" s="726"/>
      <c r="BB368" s="726"/>
      <c r="BC368" s="726"/>
      <c r="BD368" s="726"/>
      <c r="BE368" s="726"/>
      <c r="BF368" s="726"/>
      <c r="BG368" s="726"/>
      <c r="BH368" s="726"/>
      <c r="BI368" s="726"/>
      <c r="BJ368" s="726"/>
      <c r="BK368" s="726"/>
      <c r="BL368" s="726"/>
      <c r="BM368" s="726"/>
      <c r="BN368" s="726"/>
      <c r="BO368" s="726"/>
      <c r="BP368" s="726"/>
      <c r="BQ368" s="726"/>
      <c r="BR368" s="726"/>
      <c r="BS368" s="726"/>
      <c r="BT368" s="726"/>
    </row>
    <row r="369" spans="1:72" s="703" customFormat="1" hidden="1" x14ac:dyDescent="0.3">
      <c r="A369" s="702">
        <f t="shared" si="29"/>
        <v>0</v>
      </c>
      <c r="B369" s="703">
        <v>2019</v>
      </c>
      <c r="C369" s="703">
        <v>0</v>
      </c>
      <c r="D369" s="727" t="s">
        <v>1332</v>
      </c>
      <c r="E369" s="738"/>
      <c r="F369" s="739"/>
      <c r="G369" s="740">
        <v>16</v>
      </c>
      <c r="H369" s="727" t="s">
        <v>1645</v>
      </c>
      <c r="I369" s="727" t="s">
        <v>1170</v>
      </c>
      <c r="J369" s="727" t="s">
        <v>370</v>
      </c>
      <c r="K369" s="727" t="s">
        <v>324</v>
      </c>
      <c r="L369" s="727">
        <v>43204</v>
      </c>
      <c r="M369" s="741"/>
      <c r="N369" s="727"/>
      <c r="O369" s="742" t="s">
        <v>463</v>
      </c>
      <c r="P369" s="734">
        <f t="shared" si="26"/>
        <v>0</v>
      </c>
      <c r="Q369" s="735"/>
      <c r="R369" s="734" t="str">
        <f t="shared" si="27"/>
        <v/>
      </c>
      <c r="S369" s="743" t="s">
        <v>1603</v>
      </c>
      <c r="T369" s="742"/>
      <c r="U369" s="742"/>
      <c r="V369" s="742"/>
      <c r="W369" s="742"/>
      <c r="X369" s="725" t="str">
        <f t="shared" si="28"/>
        <v/>
      </c>
      <c r="Y369" s="726"/>
      <c r="Z369" s="726"/>
      <c r="AA369" s="726"/>
      <c r="AB369" s="726"/>
      <c r="AC369" s="726"/>
      <c r="AD369" s="726"/>
      <c r="AE369" s="726"/>
      <c r="AF369" s="726"/>
      <c r="AG369" s="726"/>
      <c r="AH369" s="726"/>
      <c r="AI369" s="726"/>
      <c r="AJ369" s="726"/>
      <c r="AK369" s="726"/>
      <c r="AL369" s="726"/>
      <c r="AM369" s="726"/>
      <c r="AN369" s="726"/>
      <c r="AO369" s="726"/>
      <c r="AP369" s="726"/>
      <c r="AQ369" s="726"/>
      <c r="AR369" s="726"/>
      <c r="AS369" s="726"/>
      <c r="AT369" s="726"/>
      <c r="AU369" s="726"/>
      <c r="AV369" s="726"/>
      <c r="AW369" s="726"/>
      <c r="AX369" s="726"/>
      <c r="AY369" s="726"/>
      <c r="AZ369" s="726"/>
      <c r="BA369" s="726"/>
      <c r="BB369" s="726"/>
      <c r="BC369" s="726"/>
      <c r="BD369" s="726"/>
      <c r="BE369" s="726"/>
      <c r="BF369" s="726"/>
      <c r="BG369" s="726"/>
      <c r="BH369" s="726"/>
      <c r="BI369" s="726"/>
      <c r="BJ369" s="726"/>
      <c r="BK369" s="726"/>
      <c r="BL369" s="726"/>
      <c r="BM369" s="726"/>
      <c r="BN369" s="726"/>
      <c r="BO369" s="726"/>
      <c r="BP369" s="726"/>
      <c r="BQ369" s="726"/>
      <c r="BR369" s="726"/>
      <c r="BS369" s="726"/>
      <c r="BT369" s="726"/>
    </row>
    <row r="370" spans="1:72" s="703" customFormat="1" hidden="1" x14ac:dyDescent="0.3">
      <c r="A370" s="702">
        <f t="shared" si="29"/>
        <v>0</v>
      </c>
      <c r="B370" s="703">
        <v>2019</v>
      </c>
      <c r="C370" s="703">
        <v>0</v>
      </c>
      <c r="D370" s="727" t="s">
        <v>1122</v>
      </c>
      <c r="E370" s="738"/>
      <c r="F370" s="739"/>
      <c r="G370" s="740">
        <v>20</v>
      </c>
      <c r="H370" s="727" t="s">
        <v>1804</v>
      </c>
      <c r="I370" s="727" t="s">
        <v>1805</v>
      </c>
      <c r="J370" s="727" t="s">
        <v>371</v>
      </c>
      <c r="K370" s="727" t="s">
        <v>324</v>
      </c>
      <c r="L370" s="727">
        <v>43204</v>
      </c>
      <c r="M370" s="741"/>
      <c r="N370" s="727"/>
      <c r="O370" s="742" t="s">
        <v>346</v>
      </c>
      <c r="P370" s="734">
        <f t="shared" si="26"/>
        <v>0</v>
      </c>
      <c r="Q370" s="735"/>
      <c r="R370" s="734" t="str">
        <f t="shared" si="27"/>
        <v/>
      </c>
      <c r="S370" s="743" t="s">
        <v>1806</v>
      </c>
      <c r="T370" s="742"/>
      <c r="U370" s="742"/>
      <c r="V370" s="742"/>
      <c r="W370" s="742" t="s">
        <v>1807</v>
      </c>
      <c r="X370" s="725" t="str">
        <f t="shared" si="28"/>
        <v/>
      </c>
      <c r="Y370" s="726"/>
      <c r="Z370" s="726"/>
      <c r="AA370" s="726"/>
      <c r="AB370" s="726"/>
      <c r="AC370" s="726"/>
      <c r="AD370" s="726"/>
      <c r="AE370" s="726"/>
      <c r="AF370" s="726"/>
      <c r="AG370" s="726"/>
      <c r="AH370" s="726"/>
      <c r="AI370" s="726"/>
      <c r="AJ370" s="726"/>
      <c r="AK370" s="726"/>
      <c r="AL370" s="726"/>
      <c r="AM370" s="726"/>
      <c r="AN370" s="726"/>
      <c r="AO370" s="726"/>
      <c r="AP370" s="726"/>
      <c r="AQ370" s="726"/>
      <c r="AR370" s="726"/>
      <c r="AS370" s="726"/>
      <c r="AT370" s="726"/>
      <c r="AU370" s="726"/>
      <c r="AV370" s="726"/>
      <c r="AW370" s="726"/>
      <c r="AX370" s="726"/>
      <c r="AY370" s="726"/>
      <c r="AZ370" s="726"/>
      <c r="BA370" s="726"/>
      <c r="BB370" s="726"/>
      <c r="BC370" s="726"/>
      <c r="BD370" s="726"/>
      <c r="BE370" s="726"/>
      <c r="BF370" s="726"/>
      <c r="BG370" s="726"/>
      <c r="BH370" s="726"/>
      <c r="BI370" s="726"/>
      <c r="BJ370" s="726"/>
      <c r="BK370" s="726"/>
      <c r="BL370" s="726"/>
      <c r="BM370" s="726"/>
      <c r="BN370" s="726"/>
      <c r="BO370" s="726"/>
      <c r="BP370" s="726"/>
      <c r="BQ370" s="726"/>
      <c r="BR370" s="726"/>
      <c r="BS370" s="726"/>
      <c r="BT370" s="726"/>
    </row>
    <row r="371" spans="1:72" s="703" customFormat="1" hidden="1" x14ac:dyDescent="0.3">
      <c r="A371" s="702">
        <f t="shared" si="29"/>
        <v>0</v>
      </c>
      <c r="B371" s="703">
        <v>2019</v>
      </c>
      <c r="C371" s="703">
        <v>0</v>
      </c>
      <c r="D371" s="727" t="s">
        <v>1870</v>
      </c>
      <c r="E371" s="738">
        <v>16</v>
      </c>
      <c r="F371" s="739"/>
      <c r="G371" s="740"/>
      <c r="H371" s="727" t="s">
        <v>1558</v>
      </c>
      <c r="I371" s="727" t="s">
        <v>1559</v>
      </c>
      <c r="J371" s="727" t="s">
        <v>404</v>
      </c>
      <c r="K371" s="727" t="s">
        <v>324</v>
      </c>
      <c r="L371" s="727">
        <v>43204</v>
      </c>
      <c r="M371" s="741"/>
      <c r="N371" s="727" t="s">
        <v>1560</v>
      </c>
      <c r="O371" s="742" t="s">
        <v>446</v>
      </c>
      <c r="P371" s="734">
        <f t="shared" si="26"/>
        <v>0</v>
      </c>
      <c r="Q371" s="735"/>
      <c r="R371" s="734" t="str">
        <f t="shared" si="27"/>
        <v/>
      </c>
      <c r="S371" s="743" t="s">
        <v>1561</v>
      </c>
      <c r="T371" s="742"/>
      <c r="U371" s="742"/>
      <c r="V371" s="742"/>
      <c r="W371" s="742"/>
      <c r="X371" s="725" t="str">
        <f t="shared" si="28"/>
        <v/>
      </c>
      <c r="Y371" s="726"/>
      <c r="Z371" s="726"/>
      <c r="AA371" s="726"/>
      <c r="AB371" s="726"/>
      <c r="AC371" s="726"/>
      <c r="AD371" s="726"/>
      <c r="AE371" s="726"/>
      <c r="AF371" s="726"/>
      <c r="AG371" s="726"/>
      <c r="AH371" s="726"/>
      <c r="AI371" s="726"/>
      <c r="AJ371" s="726"/>
      <c r="AK371" s="726"/>
      <c r="AL371" s="726"/>
      <c r="AM371" s="726"/>
      <c r="AN371" s="726"/>
      <c r="AO371" s="726"/>
      <c r="AP371" s="726"/>
      <c r="AQ371" s="726"/>
      <c r="AR371" s="726"/>
      <c r="AS371" s="726"/>
      <c r="AT371" s="726"/>
      <c r="AU371" s="726"/>
      <c r="AV371" s="726"/>
      <c r="AW371" s="726"/>
      <c r="AX371" s="726"/>
      <c r="AY371" s="726"/>
      <c r="AZ371" s="726"/>
      <c r="BA371" s="726"/>
      <c r="BB371" s="726"/>
      <c r="BC371" s="726"/>
      <c r="BD371" s="726"/>
      <c r="BE371" s="726"/>
      <c r="BF371" s="726"/>
      <c r="BG371" s="726"/>
      <c r="BH371" s="726"/>
      <c r="BI371" s="726"/>
      <c r="BJ371" s="726"/>
      <c r="BK371" s="726"/>
      <c r="BL371" s="726"/>
      <c r="BM371" s="726"/>
      <c r="BN371" s="726"/>
      <c r="BO371" s="726"/>
      <c r="BP371" s="726"/>
      <c r="BQ371" s="726"/>
      <c r="BR371" s="726"/>
      <c r="BS371" s="726"/>
      <c r="BT371" s="726"/>
    </row>
    <row r="372" spans="1:72" s="703" customFormat="1" hidden="1" x14ac:dyDescent="0.3">
      <c r="A372" s="702">
        <f t="shared" si="29"/>
        <v>0</v>
      </c>
      <c r="B372" s="703">
        <v>2019</v>
      </c>
      <c r="C372" s="703">
        <v>0</v>
      </c>
      <c r="D372" s="727" t="s">
        <v>713</v>
      </c>
      <c r="E372" s="738"/>
      <c r="F372" s="739"/>
      <c r="G372" s="740">
        <v>8</v>
      </c>
      <c r="H372" s="727" t="s">
        <v>1315</v>
      </c>
      <c r="I372" s="727" t="s">
        <v>1316</v>
      </c>
      <c r="J372" s="727" t="s">
        <v>1495</v>
      </c>
      <c r="K372" s="727" t="s">
        <v>324</v>
      </c>
      <c r="L372" s="727">
        <v>43204</v>
      </c>
      <c r="M372" s="741"/>
      <c r="N372" s="727" t="s">
        <v>1320</v>
      </c>
      <c r="O372" s="742" t="s">
        <v>222</v>
      </c>
      <c r="P372" s="734">
        <f t="shared" si="26"/>
        <v>0</v>
      </c>
      <c r="Q372" s="735"/>
      <c r="R372" s="734" t="str">
        <f t="shared" si="27"/>
        <v/>
      </c>
      <c r="S372" s="743" t="s">
        <v>1589</v>
      </c>
      <c r="T372" s="727" t="s">
        <v>1528</v>
      </c>
      <c r="U372" s="742" t="s">
        <v>330</v>
      </c>
      <c r="V372" s="727" t="s">
        <v>1528</v>
      </c>
      <c r="W372" s="742" t="s">
        <v>1590</v>
      </c>
      <c r="X372" s="725" t="str">
        <f t="shared" si="28"/>
        <v/>
      </c>
      <c r="Y372" s="726"/>
      <c r="Z372" s="726"/>
      <c r="AA372" s="726"/>
      <c r="AB372" s="726"/>
      <c r="AC372" s="726"/>
      <c r="AD372" s="726"/>
      <c r="AE372" s="726"/>
      <c r="AF372" s="726"/>
      <c r="AG372" s="726"/>
      <c r="AH372" s="726"/>
      <c r="AI372" s="726"/>
      <c r="AJ372" s="726"/>
      <c r="AK372" s="726"/>
      <c r="AL372" s="726"/>
      <c r="AM372" s="726"/>
      <c r="AN372" s="726"/>
      <c r="AO372" s="726"/>
      <c r="AP372" s="726"/>
      <c r="AQ372" s="726"/>
      <c r="AR372" s="726"/>
      <c r="AS372" s="726"/>
      <c r="AT372" s="726"/>
      <c r="AU372" s="726"/>
      <c r="AV372" s="726"/>
      <c r="AW372" s="726"/>
      <c r="AX372" s="726"/>
      <c r="AY372" s="726"/>
      <c r="AZ372" s="726"/>
      <c r="BA372" s="726"/>
      <c r="BB372" s="726"/>
      <c r="BC372" s="726"/>
      <c r="BD372" s="726"/>
      <c r="BE372" s="726"/>
      <c r="BF372" s="726"/>
      <c r="BG372" s="726"/>
      <c r="BH372" s="726"/>
      <c r="BI372" s="726"/>
      <c r="BJ372" s="726"/>
      <c r="BK372" s="726"/>
      <c r="BL372" s="726"/>
      <c r="BM372" s="726"/>
      <c r="BN372" s="726"/>
      <c r="BO372" s="726"/>
      <c r="BP372" s="726"/>
      <c r="BQ372" s="726"/>
      <c r="BR372" s="726"/>
      <c r="BS372" s="726"/>
      <c r="BT372" s="726"/>
    </row>
    <row r="373" spans="1:72" s="703" customFormat="1" hidden="1" x14ac:dyDescent="0.3">
      <c r="A373" s="702">
        <f t="shared" si="29"/>
        <v>0</v>
      </c>
      <c r="B373" s="703">
        <v>2019</v>
      </c>
      <c r="C373" s="703">
        <v>0</v>
      </c>
      <c r="D373" s="727" t="s">
        <v>1540</v>
      </c>
      <c r="E373" s="738"/>
      <c r="F373" s="739"/>
      <c r="G373" s="740">
        <v>20</v>
      </c>
      <c r="H373" s="727" t="s">
        <v>1808</v>
      </c>
      <c r="I373" s="727" t="s">
        <v>1809</v>
      </c>
      <c r="J373" s="727"/>
      <c r="K373" s="727" t="s">
        <v>339</v>
      </c>
      <c r="L373" s="727">
        <v>43123</v>
      </c>
      <c r="M373" s="741"/>
      <c r="N373" s="727" t="s">
        <v>1810</v>
      </c>
      <c r="O373" s="742" t="s">
        <v>463</v>
      </c>
      <c r="P373" s="734">
        <f t="shared" si="26"/>
        <v>0</v>
      </c>
      <c r="Q373" s="735"/>
      <c r="R373" s="734" t="str">
        <f t="shared" si="27"/>
        <v/>
      </c>
      <c r="S373" s="743" t="s">
        <v>1811</v>
      </c>
      <c r="T373" s="742"/>
      <c r="U373" s="742"/>
      <c r="V373" s="742"/>
      <c r="W373" s="742"/>
      <c r="X373" s="725" t="str">
        <f t="shared" si="28"/>
        <v/>
      </c>
      <c r="Y373" s="726"/>
      <c r="Z373" s="726"/>
      <c r="AA373" s="726"/>
      <c r="AB373" s="726"/>
      <c r="AC373" s="726"/>
      <c r="AD373" s="726"/>
      <c r="AE373" s="726"/>
      <c r="AF373" s="726"/>
      <c r="AG373" s="726"/>
      <c r="AH373" s="726"/>
      <c r="AI373" s="726"/>
      <c r="AJ373" s="726"/>
      <c r="AK373" s="726"/>
      <c r="AL373" s="726"/>
      <c r="AM373" s="726"/>
      <c r="AN373" s="726"/>
      <c r="AO373" s="726"/>
      <c r="AP373" s="726"/>
      <c r="AQ373" s="726"/>
      <c r="AR373" s="726"/>
      <c r="AS373" s="726"/>
      <c r="AT373" s="726"/>
      <c r="AU373" s="726"/>
      <c r="AV373" s="726"/>
      <c r="AW373" s="726"/>
      <c r="AX373" s="726"/>
      <c r="AY373" s="726"/>
      <c r="AZ373" s="726"/>
      <c r="BA373" s="726"/>
      <c r="BB373" s="726"/>
      <c r="BC373" s="726"/>
      <c r="BD373" s="726"/>
      <c r="BE373" s="726"/>
      <c r="BF373" s="726"/>
      <c r="BG373" s="726"/>
      <c r="BH373" s="726"/>
      <c r="BI373" s="726"/>
      <c r="BJ373" s="726"/>
      <c r="BK373" s="726"/>
      <c r="BL373" s="726"/>
      <c r="BM373" s="726"/>
      <c r="BN373" s="726"/>
      <c r="BO373" s="726"/>
      <c r="BP373" s="726"/>
      <c r="BQ373" s="726"/>
      <c r="BR373" s="726"/>
      <c r="BS373" s="726"/>
      <c r="BT373" s="726"/>
    </row>
    <row r="374" spans="1:72" s="703" customFormat="1" hidden="1" x14ac:dyDescent="0.3">
      <c r="A374" s="702">
        <f t="shared" si="29"/>
        <v>0</v>
      </c>
      <c r="B374" s="703">
        <v>2019</v>
      </c>
      <c r="C374" s="703">
        <v>0</v>
      </c>
      <c r="D374" s="727" t="s">
        <v>1395</v>
      </c>
      <c r="E374" s="738"/>
      <c r="F374" s="739"/>
      <c r="G374" s="740">
        <v>8</v>
      </c>
      <c r="H374" s="727" t="s">
        <v>1812</v>
      </c>
      <c r="I374" s="727" t="s">
        <v>1813</v>
      </c>
      <c r="J374" s="727"/>
      <c r="K374" s="727" t="s">
        <v>324</v>
      </c>
      <c r="L374" s="727">
        <v>43204</v>
      </c>
      <c r="M374" s="741"/>
      <c r="N374" s="727" t="s">
        <v>1814</v>
      </c>
      <c r="O374" s="742" t="s">
        <v>463</v>
      </c>
      <c r="P374" s="734">
        <f t="shared" si="26"/>
        <v>0</v>
      </c>
      <c r="Q374" s="735"/>
      <c r="R374" s="734" t="str">
        <f t="shared" si="27"/>
        <v/>
      </c>
      <c r="S374" s="743"/>
      <c r="T374" s="742"/>
      <c r="U374" s="742"/>
      <c r="V374" s="742"/>
      <c r="W374" s="742"/>
      <c r="X374" s="725" t="str">
        <f t="shared" si="28"/>
        <v/>
      </c>
      <c r="Y374" s="726"/>
      <c r="Z374" s="726"/>
      <c r="AA374" s="726"/>
      <c r="AB374" s="726"/>
      <c r="AC374" s="726"/>
      <c r="AD374" s="726"/>
      <c r="AE374" s="726"/>
      <c r="AF374" s="726"/>
      <c r="AG374" s="726"/>
      <c r="AH374" s="726"/>
      <c r="AI374" s="726"/>
      <c r="AJ374" s="726"/>
      <c r="AK374" s="726"/>
      <c r="AL374" s="726"/>
      <c r="AM374" s="726"/>
      <c r="AN374" s="726"/>
      <c r="AO374" s="726"/>
      <c r="AP374" s="726"/>
      <c r="AQ374" s="726"/>
      <c r="AR374" s="726"/>
      <c r="AS374" s="726"/>
      <c r="AT374" s="726"/>
      <c r="AU374" s="726"/>
      <c r="AV374" s="726"/>
      <c r="AW374" s="726"/>
      <c r="AX374" s="726"/>
      <c r="AY374" s="726"/>
      <c r="AZ374" s="726"/>
      <c r="BA374" s="726"/>
      <c r="BB374" s="726"/>
      <c r="BC374" s="726"/>
      <c r="BD374" s="726"/>
      <c r="BE374" s="726"/>
      <c r="BF374" s="726"/>
      <c r="BG374" s="726"/>
      <c r="BH374" s="726"/>
      <c r="BI374" s="726"/>
      <c r="BJ374" s="726"/>
      <c r="BK374" s="726"/>
      <c r="BL374" s="726"/>
      <c r="BM374" s="726"/>
      <c r="BN374" s="726"/>
      <c r="BO374" s="726"/>
      <c r="BP374" s="726"/>
      <c r="BQ374" s="726"/>
      <c r="BR374" s="726"/>
      <c r="BS374" s="726"/>
      <c r="BT374" s="726"/>
    </row>
    <row r="375" spans="1:72" s="703" customFormat="1" hidden="1" x14ac:dyDescent="0.3">
      <c r="A375" s="702">
        <f t="shared" si="29"/>
        <v>0</v>
      </c>
      <c r="B375" s="703">
        <v>2019</v>
      </c>
      <c r="C375" s="703">
        <v>0</v>
      </c>
      <c r="D375" s="727" t="s">
        <v>1332</v>
      </c>
      <c r="E375" s="738"/>
      <c r="F375" s="739"/>
      <c r="G375" s="740">
        <v>20</v>
      </c>
      <c r="H375" s="727" t="s">
        <v>1659</v>
      </c>
      <c r="I375" s="727" t="s">
        <v>1660</v>
      </c>
      <c r="J375" s="727"/>
      <c r="K375" s="727" t="s">
        <v>339</v>
      </c>
      <c r="L375" s="727">
        <v>43123</v>
      </c>
      <c r="M375" s="741"/>
      <c r="N375" s="727" t="s">
        <v>1661</v>
      </c>
      <c r="O375" s="742" t="s">
        <v>346</v>
      </c>
      <c r="P375" s="734">
        <f t="shared" si="26"/>
        <v>0</v>
      </c>
      <c r="Q375" s="735"/>
      <c r="R375" s="734" t="str">
        <f t="shared" si="27"/>
        <v/>
      </c>
      <c r="S375" s="743" t="s">
        <v>1662</v>
      </c>
      <c r="T375" s="742"/>
      <c r="U375" s="742"/>
      <c r="V375" s="742"/>
      <c r="W375" s="742" t="s">
        <v>1663</v>
      </c>
      <c r="X375" s="725" t="str">
        <f t="shared" si="28"/>
        <v/>
      </c>
      <c r="Y375" s="726"/>
      <c r="Z375" s="726"/>
      <c r="AA375" s="726"/>
      <c r="AB375" s="726"/>
      <c r="AC375" s="726"/>
      <c r="AD375" s="726"/>
      <c r="AE375" s="726"/>
      <c r="AF375" s="726"/>
      <c r="AG375" s="726"/>
      <c r="AH375" s="726"/>
      <c r="AI375" s="726"/>
      <c r="AJ375" s="726"/>
      <c r="AK375" s="726"/>
      <c r="AL375" s="726"/>
      <c r="AM375" s="726"/>
      <c r="AN375" s="726"/>
      <c r="AO375" s="726"/>
      <c r="AP375" s="726"/>
      <c r="AQ375" s="726"/>
      <c r="AR375" s="726"/>
      <c r="AS375" s="726"/>
      <c r="AT375" s="726"/>
      <c r="AU375" s="726"/>
      <c r="AV375" s="726"/>
      <c r="AW375" s="726"/>
      <c r="AX375" s="726"/>
      <c r="AY375" s="726"/>
      <c r="AZ375" s="726"/>
      <c r="BA375" s="726"/>
      <c r="BB375" s="726"/>
      <c r="BC375" s="726"/>
      <c r="BD375" s="726"/>
      <c r="BE375" s="726"/>
      <c r="BF375" s="726"/>
      <c r="BG375" s="726"/>
      <c r="BH375" s="726"/>
      <c r="BI375" s="726"/>
      <c r="BJ375" s="726"/>
      <c r="BK375" s="726"/>
      <c r="BL375" s="726"/>
      <c r="BM375" s="726"/>
      <c r="BN375" s="726"/>
      <c r="BO375" s="726"/>
      <c r="BP375" s="726"/>
      <c r="BQ375" s="726"/>
      <c r="BR375" s="726"/>
      <c r="BS375" s="726"/>
      <c r="BT375" s="726"/>
    </row>
    <row r="376" spans="1:72" s="703" customFormat="1" hidden="1" x14ac:dyDescent="0.3">
      <c r="A376" s="702">
        <f t="shared" si="29"/>
        <v>0</v>
      </c>
      <c r="B376" s="703">
        <v>2019</v>
      </c>
      <c r="C376" s="703">
        <v>0</v>
      </c>
      <c r="D376" s="727" t="s">
        <v>1122</v>
      </c>
      <c r="E376" s="738"/>
      <c r="F376" s="739"/>
      <c r="G376" s="740">
        <v>40</v>
      </c>
      <c r="H376" s="727" t="s">
        <v>1353</v>
      </c>
      <c r="I376" s="727" t="s">
        <v>1354</v>
      </c>
      <c r="J376" s="727" t="s">
        <v>371</v>
      </c>
      <c r="K376" s="727" t="s">
        <v>324</v>
      </c>
      <c r="L376" s="727">
        <v>43204</v>
      </c>
      <c r="M376" s="741"/>
      <c r="N376" s="727" t="s">
        <v>1815</v>
      </c>
      <c r="O376" s="742" t="s">
        <v>346</v>
      </c>
      <c r="P376" s="734">
        <f t="shared" si="26"/>
        <v>0</v>
      </c>
      <c r="Q376" s="735"/>
      <c r="R376" s="734" t="str">
        <f t="shared" si="27"/>
        <v/>
      </c>
      <c r="S376" s="743" t="s">
        <v>1816</v>
      </c>
      <c r="T376" s="727" t="s">
        <v>301</v>
      </c>
      <c r="U376" s="742" t="s">
        <v>340</v>
      </c>
      <c r="V376" s="742" t="s">
        <v>327</v>
      </c>
      <c r="W376" s="742" t="s">
        <v>1817</v>
      </c>
      <c r="X376" s="725" t="str">
        <f t="shared" si="28"/>
        <v/>
      </c>
      <c r="Y376" s="726"/>
      <c r="Z376" s="726"/>
      <c r="AA376" s="726"/>
      <c r="AB376" s="726"/>
      <c r="AC376" s="726"/>
      <c r="AD376" s="726"/>
      <c r="AE376" s="726"/>
      <c r="AF376" s="726"/>
      <c r="AG376" s="726"/>
      <c r="AH376" s="726"/>
      <c r="AI376" s="726"/>
      <c r="AJ376" s="726"/>
      <c r="AK376" s="726"/>
      <c r="AL376" s="726"/>
      <c r="AM376" s="726"/>
      <c r="AN376" s="726"/>
      <c r="AO376" s="726"/>
      <c r="AP376" s="726"/>
      <c r="AQ376" s="726"/>
      <c r="AR376" s="726"/>
      <c r="AS376" s="726"/>
      <c r="AT376" s="726"/>
      <c r="AU376" s="726"/>
      <c r="AV376" s="726"/>
      <c r="AW376" s="726"/>
      <c r="AX376" s="726"/>
      <c r="AY376" s="726"/>
      <c r="AZ376" s="726"/>
      <c r="BA376" s="726"/>
      <c r="BB376" s="726"/>
      <c r="BC376" s="726"/>
      <c r="BD376" s="726"/>
      <c r="BE376" s="726"/>
      <c r="BF376" s="726"/>
      <c r="BG376" s="726"/>
      <c r="BH376" s="726"/>
      <c r="BI376" s="726"/>
      <c r="BJ376" s="726"/>
      <c r="BK376" s="726"/>
      <c r="BL376" s="726"/>
      <c r="BM376" s="726"/>
      <c r="BN376" s="726"/>
      <c r="BO376" s="726"/>
      <c r="BP376" s="726"/>
      <c r="BQ376" s="726"/>
      <c r="BR376" s="726"/>
      <c r="BS376" s="726"/>
      <c r="BT376" s="726"/>
    </row>
    <row r="377" spans="1:72" s="703" customFormat="1" hidden="1" x14ac:dyDescent="0.3">
      <c r="A377" s="702">
        <f t="shared" si="29"/>
        <v>0</v>
      </c>
      <c r="B377" s="703">
        <v>2019</v>
      </c>
      <c r="C377" s="703">
        <v>0</v>
      </c>
      <c r="D377" s="727" t="s">
        <v>1400</v>
      </c>
      <c r="E377" s="738"/>
      <c r="F377" s="739"/>
      <c r="G377" s="740">
        <v>30</v>
      </c>
      <c r="H377" s="727" t="s">
        <v>1416</v>
      </c>
      <c r="I377" s="727" t="s">
        <v>1516</v>
      </c>
      <c r="J377" s="727" t="s">
        <v>1517</v>
      </c>
      <c r="K377" s="727" t="s">
        <v>324</v>
      </c>
      <c r="L377" s="727">
        <v>43228</v>
      </c>
      <c r="M377" s="741"/>
      <c r="N377" s="727" t="s">
        <v>1417</v>
      </c>
      <c r="O377" s="742" t="s">
        <v>463</v>
      </c>
      <c r="P377" s="734">
        <f t="shared" si="26"/>
        <v>0</v>
      </c>
      <c r="Q377" s="735"/>
      <c r="R377" s="734" t="str">
        <f t="shared" si="27"/>
        <v/>
      </c>
      <c r="S377" s="743" t="s">
        <v>216</v>
      </c>
      <c r="T377" s="742" t="s">
        <v>22</v>
      </c>
      <c r="U377" s="742" t="s">
        <v>348</v>
      </c>
      <c r="V377" s="727" t="s">
        <v>1530</v>
      </c>
      <c r="W377" s="742"/>
      <c r="X377" s="725" t="str">
        <f t="shared" si="28"/>
        <v/>
      </c>
      <c r="Y377" s="726"/>
      <c r="Z377" s="726"/>
      <c r="AA377" s="726"/>
      <c r="AB377" s="726"/>
      <c r="AC377" s="726"/>
      <c r="AD377" s="726"/>
      <c r="AE377" s="726"/>
      <c r="AF377" s="726"/>
      <c r="AG377" s="726"/>
      <c r="AH377" s="726"/>
      <c r="AI377" s="726"/>
      <c r="AJ377" s="726"/>
      <c r="AK377" s="726"/>
      <c r="AL377" s="726"/>
      <c r="AM377" s="726"/>
      <c r="AN377" s="726"/>
      <c r="AO377" s="726"/>
      <c r="AP377" s="726"/>
      <c r="AQ377" s="726"/>
      <c r="AR377" s="726"/>
      <c r="AS377" s="726"/>
      <c r="AT377" s="726"/>
      <c r="AU377" s="726"/>
      <c r="AV377" s="726"/>
      <c r="AW377" s="726"/>
      <c r="AX377" s="726"/>
      <c r="AY377" s="726"/>
      <c r="AZ377" s="726"/>
      <c r="BA377" s="726"/>
      <c r="BB377" s="726"/>
      <c r="BC377" s="726"/>
      <c r="BD377" s="726"/>
      <c r="BE377" s="726"/>
      <c r="BF377" s="726"/>
      <c r="BG377" s="726"/>
      <c r="BH377" s="726"/>
      <c r="BI377" s="726"/>
      <c r="BJ377" s="726"/>
      <c r="BK377" s="726"/>
      <c r="BL377" s="726"/>
      <c r="BM377" s="726"/>
      <c r="BN377" s="726"/>
      <c r="BO377" s="726"/>
      <c r="BP377" s="726"/>
      <c r="BQ377" s="726"/>
      <c r="BR377" s="726"/>
      <c r="BS377" s="726"/>
      <c r="BT377" s="726"/>
    </row>
    <row r="378" spans="1:72" s="703" customFormat="1" hidden="1" x14ac:dyDescent="0.3">
      <c r="A378" s="702">
        <f t="shared" si="29"/>
        <v>0</v>
      </c>
      <c r="B378" s="703">
        <v>2019</v>
      </c>
      <c r="C378" s="703">
        <v>0</v>
      </c>
      <c r="D378" s="727" t="s">
        <v>220</v>
      </c>
      <c r="E378" s="738"/>
      <c r="F378" s="739">
        <v>10</v>
      </c>
      <c r="G378" s="740"/>
      <c r="H378" s="727" t="s">
        <v>1605</v>
      </c>
      <c r="I378" s="727" t="s">
        <v>1606</v>
      </c>
      <c r="J378" s="727" t="s">
        <v>431</v>
      </c>
      <c r="K378" s="727" t="s">
        <v>324</v>
      </c>
      <c r="L378" s="727">
        <v>43204</v>
      </c>
      <c r="M378" s="741"/>
      <c r="N378" s="727" t="s">
        <v>1607</v>
      </c>
      <c r="O378" s="742"/>
      <c r="P378" s="734">
        <f t="shared" si="26"/>
        <v>0</v>
      </c>
      <c r="Q378" s="735"/>
      <c r="R378" s="734" t="str">
        <f t="shared" si="27"/>
        <v/>
      </c>
      <c r="S378" s="743" t="s">
        <v>1608</v>
      </c>
      <c r="T378" s="742"/>
      <c r="U378" s="742"/>
      <c r="V378" s="742"/>
      <c r="W378" s="742"/>
      <c r="X378" s="725" t="str">
        <f t="shared" si="28"/>
        <v/>
      </c>
      <c r="Y378" s="726"/>
      <c r="Z378" s="726"/>
      <c r="AA378" s="726"/>
      <c r="AB378" s="726"/>
      <c r="AC378" s="726"/>
      <c r="AD378" s="726"/>
      <c r="AE378" s="726"/>
      <c r="AF378" s="726"/>
      <c r="AG378" s="726"/>
      <c r="AH378" s="726"/>
      <c r="AI378" s="726"/>
      <c r="AJ378" s="726"/>
      <c r="AK378" s="726"/>
      <c r="AL378" s="726"/>
      <c r="AM378" s="726"/>
      <c r="AN378" s="726"/>
      <c r="AO378" s="726"/>
      <c r="AP378" s="726"/>
      <c r="AQ378" s="726"/>
      <c r="AR378" s="726"/>
      <c r="AS378" s="726"/>
      <c r="AT378" s="726"/>
      <c r="AU378" s="726"/>
      <c r="AV378" s="726"/>
      <c r="AW378" s="726"/>
      <c r="AX378" s="726"/>
      <c r="AY378" s="726"/>
      <c r="AZ378" s="726"/>
      <c r="BA378" s="726"/>
      <c r="BB378" s="726"/>
      <c r="BC378" s="726"/>
      <c r="BD378" s="726"/>
      <c r="BE378" s="726"/>
      <c r="BF378" s="726"/>
      <c r="BG378" s="726"/>
      <c r="BH378" s="726"/>
      <c r="BI378" s="726"/>
      <c r="BJ378" s="726"/>
      <c r="BK378" s="726"/>
      <c r="BL378" s="726"/>
      <c r="BM378" s="726"/>
      <c r="BN378" s="726"/>
      <c r="BO378" s="726"/>
      <c r="BP378" s="726"/>
      <c r="BQ378" s="726"/>
      <c r="BR378" s="726"/>
      <c r="BS378" s="726"/>
      <c r="BT378" s="726"/>
    </row>
    <row r="379" spans="1:72" s="703" customFormat="1" hidden="1" x14ac:dyDescent="0.3">
      <c r="A379" s="702">
        <f t="shared" si="29"/>
        <v>0</v>
      </c>
      <c r="B379" s="703">
        <v>2019</v>
      </c>
      <c r="C379" s="703">
        <v>0</v>
      </c>
      <c r="D379" s="727" t="s">
        <v>1122</v>
      </c>
      <c r="E379" s="738"/>
      <c r="F379" s="739"/>
      <c r="G379" s="740">
        <v>8</v>
      </c>
      <c r="H379" s="727" t="s">
        <v>1818</v>
      </c>
      <c r="I379" s="727" t="s">
        <v>1819</v>
      </c>
      <c r="J379" s="727" t="s">
        <v>404</v>
      </c>
      <c r="K379" s="727" t="s">
        <v>324</v>
      </c>
      <c r="L379" s="727">
        <v>43204</v>
      </c>
      <c r="M379" s="741"/>
      <c r="N379" s="727"/>
      <c r="O379" s="742" t="s">
        <v>346</v>
      </c>
      <c r="P379" s="734">
        <f t="shared" si="26"/>
        <v>0</v>
      </c>
      <c r="Q379" s="735"/>
      <c r="R379" s="734" t="str">
        <f t="shared" si="27"/>
        <v/>
      </c>
      <c r="S379" s="743" t="s">
        <v>1820</v>
      </c>
      <c r="T379" s="742"/>
      <c r="U379" s="742"/>
      <c r="V379" s="742"/>
      <c r="W379" s="742" t="s">
        <v>1821</v>
      </c>
      <c r="X379" s="725" t="str">
        <f t="shared" si="28"/>
        <v/>
      </c>
      <c r="Y379" s="726"/>
      <c r="Z379" s="726"/>
      <c r="AA379" s="726"/>
      <c r="AB379" s="726"/>
      <c r="AC379" s="726"/>
      <c r="AD379" s="726"/>
      <c r="AE379" s="726"/>
      <c r="AF379" s="726"/>
      <c r="AG379" s="726"/>
      <c r="AH379" s="726"/>
      <c r="AI379" s="726"/>
      <c r="AJ379" s="726"/>
      <c r="AK379" s="726"/>
      <c r="AL379" s="726"/>
      <c r="AM379" s="726"/>
      <c r="AN379" s="726"/>
      <c r="AO379" s="726"/>
      <c r="AP379" s="726"/>
      <c r="AQ379" s="726"/>
      <c r="AR379" s="726"/>
      <c r="AS379" s="726"/>
      <c r="AT379" s="726"/>
      <c r="AU379" s="726"/>
      <c r="AV379" s="726"/>
      <c r="AW379" s="726"/>
      <c r="AX379" s="726"/>
      <c r="AY379" s="726"/>
      <c r="AZ379" s="726"/>
      <c r="BA379" s="726"/>
      <c r="BB379" s="726"/>
      <c r="BC379" s="726"/>
      <c r="BD379" s="726"/>
      <c r="BE379" s="726"/>
      <c r="BF379" s="726"/>
      <c r="BG379" s="726"/>
      <c r="BH379" s="726"/>
      <c r="BI379" s="726"/>
      <c r="BJ379" s="726"/>
      <c r="BK379" s="726"/>
      <c r="BL379" s="726"/>
      <c r="BM379" s="726"/>
      <c r="BN379" s="726"/>
      <c r="BO379" s="726"/>
      <c r="BP379" s="726"/>
      <c r="BQ379" s="726"/>
      <c r="BR379" s="726"/>
      <c r="BS379" s="726"/>
      <c r="BT379" s="726"/>
    </row>
    <row r="380" spans="1:72" s="703" customFormat="1" hidden="1" x14ac:dyDescent="0.3">
      <c r="A380" s="702">
        <f t="shared" si="29"/>
        <v>0</v>
      </c>
      <c r="B380" s="703">
        <v>2019</v>
      </c>
      <c r="C380" s="703">
        <v>0</v>
      </c>
      <c r="D380" s="727" t="s">
        <v>220</v>
      </c>
      <c r="E380" s="738"/>
      <c r="F380" s="739"/>
      <c r="G380" s="740">
        <v>8</v>
      </c>
      <c r="H380" s="727" t="s">
        <v>191</v>
      </c>
      <c r="I380" s="727" t="s">
        <v>844</v>
      </c>
      <c r="J380" s="727" t="s">
        <v>845</v>
      </c>
      <c r="K380" s="727" t="s">
        <v>324</v>
      </c>
      <c r="L380" s="727">
        <v>43204</v>
      </c>
      <c r="M380" s="741"/>
      <c r="N380" s="727" t="s">
        <v>846</v>
      </c>
      <c r="O380" s="742" t="s">
        <v>346</v>
      </c>
      <c r="P380" s="734">
        <f t="shared" si="26"/>
        <v>0</v>
      </c>
      <c r="Q380" s="735"/>
      <c r="R380" s="734" t="str">
        <f t="shared" si="27"/>
        <v/>
      </c>
      <c r="S380" s="743" t="s">
        <v>1802</v>
      </c>
      <c r="T380" s="742" t="s">
        <v>25</v>
      </c>
      <c r="U380" s="742" t="s">
        <v>340</v>
      </c>
      <c r="V380" s="742" t="s">
        <v>1010</v>
      </c>
      <c r="W380" s="742" t="s">
        <v>1822</v>
      </c>
      <c r="X380" s="725" t="str">
        <f t="shared" si="28"/>
        <v/>
      </c>
      <c r="Y380" s="726"/>
      <c r="Z380" s="726"/>
      <c r="AA380" s="726"/>
      <c r="AB380" s="726"/>
      <c r="AC380" s="726"/>
      <c r="AD380" s="726"/>
      <c r="AE380" s="726"/>
      <c r="AF380" s="726"/>
      <c r="AG380" s="726"/>
      <c r="AH380" s="726"/>
      <c r="AI380" s="726"/>
      <c r="AJ380" s="726"/>
      <c r="AK380" s="726"/>
      <c r="AL380" s="726"/>
      <c r="AM380" s="726"/>
      <c r="AN380" s="726"/>
      <c r="AO380" s="726"/>
      <c r="AP380" s="726"/>
      <c r="AQ380" s="726"/>
      <c r="AR380" s="726"/>
      <c r="AS380" s="726"/>
      <c r="AT380" s="726"/>
      <c r="AU380" s="726"/>
      <c r="AV380" s="726"/>
      <c r="AW380" s="726"/>
      <c r="AX380" s="726"/>
      <c r="AY380" s="726"/>
      <c r="AZ380" s="726"/>
      <c r="BA380" s="726"/>
      <c r="BB380" s="726"/>
      <c r="BC380" s="726"/>
      <c r="BD380" s="726"/>
      <c r="BE380" s="726"/>
      <c r="BF380" s="726"/>
      <c r="BG380" s="726"/>
      <c r="BH380" s="726"/>
      <c r="BI380" s="726"/>
      <c r="BJ380" s="726"/>
      <c r="BK380" s="726"/>
      <c r="BL380" s="726"/>
      <c r="BM380" s="726"/>
      <c r="BN380" s="726"/>
      <c r="BO380" s="726"/>
      <c r="BP380" s="726"/>
      <c r="BQ380" s="726"/>
      <c r="BR380" s="726"/>
      <c r="BS380" s="726"/>
      <c r="BT380" s="726"/>
    </row>
    <row r="381" spans="1:72" s="703" customFormat="1" hidden="1" x14ac:dyDescent="0.3">
      <c r="A381" s="702">
        <f t="shared" si="29"/>
        <v>0</v>
      </c>
      <c r="B381" s="703">
        <v>2019</v>
      </c>
      <c r="C381" s="703">
        <v>0</v>
      </c>
      <c r="D381" s="727" t="s">
        <v>1122</v>
      </c>
      <c r="E381" s="738"/>
      <c r="F381" s="739"/>
      <c r="G381" s="740">
        <v>30</v>
      </c>
      <c r="H381" s="727" t="s">
        <v>384</v>
      </c>
      <c r="I381" s="727" t="s">
        <v>662</v>
      </c>
      <c r="J381" s="727" t="s">
        <v>371</v>
      </c>
      <c r="K381" s="727" t="s">
        <v>324</v>
      </c>
      <c r="L381" s="727">
        <v>43204</v>
      </c>
      <c r="M381" s="741"/>
      <c r="N381" s="727"/>
      <c r="O381" s="742" t="s">
        <v>346</v>
      </c>
      <c r="P381" s="734">
        <f t="shared" si="26"/>
        <v>0</v>
      </c>
      <c r="Q381" s="735"/>
      <c r="R381" s="734" t="str">
        <f t="shared" si="27"/>
        <v/>
      </c>
      <c r="S381" s="743" t="s">
        <v>1823</v>
      </c>
      <c r="T381" s="742" t="s">
        <v>301</v>
      </c>
      <c r="U381" s="742" t="s">
        <v>348</v>
      </c>
      <c r="V381" s="742" t="s">
        <v>327</v>
      </c>
      <c r="W381" s="742" t="s">
        <v>1807</v>
      </c>
      <c r="X381" s="725" t="str">
        <f t="shared" si="28"/>
        <v/>
      </c>
      <c r="Y381" s="726"/>
      <c r="Z381" s="726"/>
      <c r="AA381" s="726"/>
      <c r="AB381" s="726"/>
      <c r="AC381" s="726"/>
      <c r="AD381" s="726"/>
      <c r="AE381" s="726"/>
      <c r="AF381" s="726"/>
      <c r="AG381" s="726"/>
      <c r="AH381" s="726"/>
      <c r="AI381" s="726"/>
      <c r="AJ381" s="726"/>
      <c r="AK381" s="726"/>
      <c r="AL381" s="726"/>
      <c r="AM381" s="726"/>
      <c r="AN381" s="726"/>
      <c r="AO381" s="726"/>
      <c r="AP381" s="726"/>
      <c r="AQ381" s="726"/>
      <c r="AR381" s="726"/>
      <c r="AS381" s="726"/>
      <c r="AT381" s="726"/>
      <c r="AU381" s="726"/>
      <c r="AV381" s="726"/>
      <c r="AW381" s="726"/>
      <c r="AX381" s="726"/>
      <c r="AY381" s="726"/>
      <c r="AZ381" s="726"/>
      <c r="BA381" s="726"/>
      <c r="BB381" s="726"/>
      <c r="BC381" s="726"/>
      <c r="BD381" s="726"/>
      <c r="BE381" s="726"/>
      <c r="BF381" s="726"/>
      <c r="BG381" s="726"/>
      <c r="BH381" s="726"/>
      <c r="BI381" s="726"/>
      <c r="BJ381" s="726"/>
      <c r="BK381" s="726"/>
      <c r="BL381" s="726"/>
      <c r="BM381" s="726"/>
      <c r="BN381" s="726"/>
      <c r="BO381" s="726"/>
      <c r="BP381" s="726"/>
      <c r="BQ381" s="726"/>
      <c r="BR381" s="726"/>
      <c r="BS381" s="726"/>
      <c r="BT381" s="726"/>
    </row>
    <row r="382" spans="1:72" s="703" customFormat="1" hidden="1" x14ac:dyDescent="0.3">
      <c r="A382" s="702">
        <f t="shared" si="29"/>
        <v>0</v>
      </c>
      <c r="B382" s="703">
        <v>2019</v>
      </c>
      <c r="C382" s="703">
        <v>0</v>
      </c>
      <c r="D382" s="727" t="s">
        <v>1400</v>
      </c>
      <c r="E382" s="738"/>
      <c r="F382" s="739"/>
      <c r="G382" s="740">
        <v>30</v>
      </c>
      <c r="H382" s="727" t="s">
        <v>1830</v>
      </c>
      <c r="I382" s="727" t="s">
        <v>1831</v>
      </c>
      <c r="J382" s="727" t="s">
        <v>328</v>
      </c>
      <c r="K382" s="727" t="s">
        <v>324</v>
      </c>
      <c r="L382" s="727">
        <v>43204</v>
      </c>
      <c r="M382" s="741"/>
      <c r="N382" s="727"/>
      <c r="O382" s="742" t="s">
        <v>346</v>
      </c>
      <c r="P382" s="734">
        <f t="shared" si="26"/>
        <v>0</v>
      </c>
      <c r="Q382" s="735"/>
      <c r="R382" s="734" t="str">
        <f t="shared" si="27"/>
        <v/>
      </c>
      <c r="S382" s="743" t="s">
        <v>216</v>
      </c>
      <c r="T382" s="742"/>
      <c r="U382" s="742"/>
      <c r="V382" s="742"/>
      <c r="W382" s="742" t="s">
        <v>1832</v>
      </c>
      <c r="X382" s="725" t="str">
        <f t="shared" si="28"/>
        <v/>
      </c>
      <c r="Y382" s="726"/>
      <c r="Z382" s="726"/>
      <c r="AA382" s="726"/>
      <c r="AB382" s="726"/>
      <c r="AC382" s="726"/>
      <c r="AD382" s="726"/>
      <c r="AE382" s="726"/>
      <c r="AF382" s="726"/>
      <c r="AG382" s="726"/>
      <c r="AH382" s="726"/>
      <c r="AI382" s="726"/>
      <c r="AJ382" s="726"/>
      <c r="AK382" s="726"/>
      <c r="AL382" s="726"/>
      <c r="AM382" s="726"/>
      <c r="AN382" s="726"/>
      <c r="AO382" s="726"/>
      <c r="AP382" s="726"/>
      <c r="AQ382" s="726"/>
      <c r="AR382" s="726"/>
      <c r="AS382" s="726"/>
      <c r="AT382" s="726"/>
      <c r="AU382" s="726"/>
      <c r="AV382" s="726"/>
      <c r="AW382" s="726"/>
      <c r="AX382" s="726"/>
      <c r="AY382" s="726"/>
      <c r="AZ382" s="726"/>
      <c r="BA382" s="726"/>
      <c r="BB382" s="726"/>
      <c r="BC382" s="726"/>
      <c r="BD382" s="726"/>
      <c r="BE382" s="726"/>
      <c r="BF382" s="726"/>
      <c r="BG382" s="726"/>
      <c r="BH382" s="726"/>
      <c r="BI382" s="726"/>
      <c r="BJ382" s="726"/>
      <c r="BK382" s="726"/>
      <c r="BL382" s="726"/>
      <c r="BM382" s="726"/>
      <c r="BN382" s="726"/>
      <c r="BO382" s="726"/>
      <c r="BP382" s="726"/>
      <c r="BQ382" s="726"/>
      <c r="BR382" s="726"/>
      <c r="BS382" s="726"/>
      <c r="BT382" s="726"/>
    </row>
    <row r="383" spans="1:72" s="726" customFormat="1" hidden="1" x14ac:dyDescent="0.3">
      <c r="A383" s="702">
        <f t="shared" si="29"/>
        <v>0</v>
      </c>
      <c r="B383" s="703">
        <v>2019</v>
      </c>
      <c r="C383" s="703">
        <v>0</v>
      </c>
      <c r="D383" s="727" t="s">
        <v>220</v>
      </c>
      <c r="E383" s="738">
        <v>8</v>
      </c>
      <c r="F383" s="739"/>
      <c r="G383" s="746"/>
      <c r="H383" s="747" t="s">
        <v>44</v>
      </c>
      <c r="I383" s="727" t="s">
        <v>45</v>
      </c>
      <c r="J383" s="727" t="s">
        <v>360</v>
      </c>
      <c r="K383" s="727" t="s">
        <v>324</v>
      </c>
      <c r="L383" s="727">
        <v>43204</v>
      </c>
      <c r="M383" s="748"/>
      <c r="N383" s="747" t="s">
        <v>46</v>
      </c>
      <c r="O383" s="749" t="s">
        <v>346</v>
      </c>
      <c r="P383" s="734">
        <f t="shared" si="26"/>
        <v>0</v>
      </c>
      <c r="Q383" s="735"/>
      <c r="R383" s="734" t="str">
        <f t="shared" si="27"/>
        <v/>
      </c>
      <c r="S383" s="750" t="s">
        <v>1554</v>
      </c>
      <c r="T383" s="742"/>
      <c r="U383" s="742"/>
      <c r="V383" s="749"/>
      <c r="W383" s="749" t="s">
        <v>1555</v>
      </c>
      <c r="X383" s="725" t="str">
        <f t="shared" si="28"/>
        <v/>
      </c>
    </row>
    <row r="384" spans="1:72" s="726" customFormat="1" hidden="1" x14ac:dyDescent="0.3">
      <c r="A384" s="702">
        <f t="shared" si="29"/>
        <v>0</v>
      </c>
      <c r="B384" s="703">
        <v>2019</v>
      </c>
      <c r="C384" s="703">
        <v>0</v>
      </c>
      <c r="D384" s="727" t="s">
        <v>1647</v>
      </c>
      <c r="E384" s="738"/>
      <c r="F384" s="739"/>
      <c r="G384" s="746">
        <v>8</v>
      </c>
      <c r="H384" s="747" t="s">
        <v>1648</v>
      </c>
      <c r="I384" s="747" t="s">
        <v>1649</v>
      </c>
      <c r="J384" s="751"/>
      <c r="K384" s="727" t="s">
        <v>324</v>
      </c>
      <c r="L384" s="727">
        <v>43204</v>
      </c>
      <c r="M384" s="748"/>
      <c r="N384" s="747" t="s">
        <v>1650</v>
      </c>
      <c r="O384" s="749" t="s">
        <v>446</v>
      </c>
      <c r="P384" s="734">
        <f t="shared" ref="P384:P393" si="30">IF($C384 &gt; 0,5*E384+5*F384+5*G384,0)</f>
        <v>0</v>
      </c>
      <c r="Q384" s="735"/>
      <c r="R384" s="734" t="str">
        <f t="shared" si="27"/>
        <v/>
      </c>
      <c r="S384" s="750" t="s">
        <v>1651</v>
      </c>
      <c r="T384" s="742"/>
      <c r="U384" s="742"/>
      <c r="V384" s="749"/>
      <c r="W384" s="749"/>
      <c r="X384" s="725" t="str">
        <f t="shared" si="28"/>
        <v/>
      </c>
    </row>
    <row r="385" spans="1:72" s="726" customFormat="1" hidden="1" x14ac:dyDescent="0.3">
      <c r="A385" s="702">
        <f t="shared" si="29"/>
        <v>0</v>
      </c>
      <c r="B385" s="703">
        <v>2019</v>
      </c>
      <c r="C385" s="703">
        <v>0</v>
      </c>
      <c r="D385" s="727" t="s">
        <v>1405</v>
      </c>
      <c r="E385" s="738"/>
      <c r="F385" s="739"/>
      <c r="G385" s="746">
        <v>8</v>
      </c>
      <c r="H385" s="747" t="s">
        <v>1578</v>
      </c>
      <c r="I385" s="747" t="s">
        <v>1579</v>
      </c>
      <c r="J385" s="751"/>
      <c r="K385" s="727" t="s">
        <v>324</v>
      </c>
      <c r="L385" s="727">
        <v>43223</v>
      </c>
      <c r="M385" s="748"/>
      <c r="N385" s="747" t="s">
        <v>1415</v>
      </c>
      <c r="O385" s="749" t="s">
        <v>463</v>
      </c>
      <c r="P385" s="734">
        <f t="shared" si="30"/>
        <v>0</v>
      </c>
      <c r="Q385" s="735"/>
      <c r="R385" s="734" t="str">
        <f t="shared" si="27"/>
        <v/>
      </c>
      <c r="S385" s="750" t="s">
        <v>1580</v>
      </c>
      <c r="T385" s="749"/>
      <c r="U385" s="749"/>
      <c r="V385" s="749"/>
      <c r="W385" s="749"/>
      <c r="X385" s="725" t="str">
        <f t="shared" si="28"/>
        <v/>
      </c>
    </row>
    <row r="386" spans="1:72" s="726" customFormat="1" hidden="1" x14ac:dyDescent="0.3">
      <c r="A386" s="702">
        <f t="shared" si="29"/>
        <v>0</v>
      </c>
      <c r="B386" s="703">
        <v>2019</v>
      </c>
      <c r="C386" s="703">
        <v>0</v>
      </c>
      <c r="D386" s="727" t="s">
        <v>220</v>
      </c>
      <c r="E386" s="738"/>
      <c r="F386" s="739"/>
      <c r="G386" s="746">
        <v>16</v>
      </c>
      <c r="H386" s="747" t="s">
        <v>718</v>
      </c>
      <c r="I386" s="747" t="s">
        <v>719</v>
      </c>
      <c r="J386" s="751" t="s">
        <v>115</v>
      </c>
      <c r="K386" s="727" t="s">
        <v>324</v>
      </c>
      <c r="L386" s="727">
        <v>43204</v>
      </c>
      <c r="M386" s="748"/>
      <c r="N386" s="747" t="s">
        <v>1833</v>
      </c>
      <c r="O386" s="749" t="s">
        <v>346</v>
      </c>
      <c r="P386" s="734">
        <f t="shared" si="30"/>
        <v>0</v>
      </c>
      <c r="Q386" s="735"/>
      <c r="R386" s="734" t="str">
        <f t="shared" si="27"/>
        <v/>
      </c>
      <c r="S386" s="750" t="s">
        <v>1834</v>
      </c>
      <c r="T386" s="749"/>
      <c r="U386" s="749"/>
      <c r="V386" s="749"/>
      <c r="W386" s="749" t="s">
        <v>1835</v>
      </c>
      <c r="X386" s="725" t="str">
        <f t="shared" si="28"/>
        <v/>
      </c>
    </row>
    <row r="387" spans="1:72" s="703" customFormat="1" hidden="1" x14ac:dyDescent="0.3">
      <c r="A387" s="702">
        <f t="shared" si="29"/>
        <v>0</v>
      </c>
      <c r="B387" s="703">
        <v>2019</v>
      </c>
      <c r="C387" s="703">
        <v>0</v>
      </c>
      <c r="D387" s="727" t="s">
        <v>1870</v>
      </c>
      <c r="E387" s="738"/>
      <c r="F387" s="739"/>
      <c r="G387" s="740">
        <v>8</v>
      </c>
      <c r="H387" s="727" t="s">
        <v>1080</v>
      </c>
      <c r="I387" s="727" t="s">
        <v>1081</v>
      </c>
      <c r="J387" s="727" t="s">
        <v>412</v>
      </c>
      <c r="K387" s="727" t="s">
        <v>324</v>
      </c>
      <c r="L387" s="727">
        <v>43204</v>
      </c>
      <c r="M387" s="741"/>
      <c r="N387" s="727" t="s">
        <v>1643</v>
      </c>
      <c r="O387" s="742"/>
      <c r="P387" s="734">
        <f t="shared" si="30"/>
        <v>0</v>
      </c>
      <c r="Q387" s="735"/>
      <c r="R387" s="734" t="str">
        <f t="shared" si="27"/>
        <v/>
      </c>
      <c r="S387" s="743" t="s">
        <v>1644</v>
      </c>
      <c r="T387" s="742"/>
      <c r="U387" s="742"/>
      <c r="V387" s="742"/>
      <c r="W387" s="742"/>
      <c r="X387" s="725" t="str">
        <f t="shared" si="28"/>
        <v/>
      </c>
      <c r="Y387" s="726"/>
      <c r="Z387" s="726"/>
      <c r="AA387" s="726"/>
      <c r="AB387" s="726"/>
      <c r="AC387" s="726"/>
      <c r="AD387" s="726"/>
      <c r="AE387" s="726"/>
      <c r="AF387" s="726"/>
      <c r="AG387" s="726"/>
      <c r="AH387" s="726"/>
      <c r="AI387" s="726"/>
      <c r="AJ387" s="726"/>
      <c r="AK387" s="726"/>
      <c r="AL387" s="726"/>
      <c r="AM387" s="726"/>
      <c r="AN387" s="726"/>
      <c r="AO387" s="726"/>
      <c r="AP387" s="726"/>
      <c r="AQ387" s="726"/>
      <c r="AR387" s="726"/>
      <c r="AS387" s="726"/>
      <c r="AT387" s="726"/>
      <c r="AU387" s="726"/>
      <c r="AV387" s="726"/>
      <c r="AW387" s="726"/>
      <c r="AX387" s="726"/>
      <c r="AY387" s="726"/>
      <c r="AZ387" s="726"/>
      <c r="BA387" s="726"/>
      <c r="BB387" s="726"/>
      <c r="BC387" s="726"/>
      <c r="BD387" s="726"/>
      <c r="BE387" s="726"/>
      <c r="BF387" s="726"/>
      <c r="BG387" s="726"/>
      <c r="BH387" s="726"/>
      <c r="BI387" s="726"/>
      <c r="BJ387" s="726"/>
      <c r="BK387" s="726"/>
      <c r="BL387" s="726"/>
      <c r="BM387" s="726"/>
      <c r="BN387" s="726"/>
      <c r="BO387" s="726"/>
      <c r="BP387" s="726"/>
      <c r="BQ387" s="726"/>
      <c r="BR387" s="726"/>
      <c r="BS387" s="726"/>
      <c r="BT387" s="726"/>
    </row>
    <row r="388" spans="1:72" s="703" customFormat="1" hidden="1" x14ac:dyDescent="0.3">
      <c r="A388" s="702">
        <f t="shared" si="29"/>
        <v>0</v>
      </c>
      <c r="B388" s="703">
        <v>2019</v>
      </c>
      <c r="C388" s="703">
        <v>0</v>
      </c>
      <c r="D388" s="727" t="s">
        <v>1870</v>
      </c>
      <c r="E388" s="738"/>
      <c r="F388" s="739"/>
      <c r="G388" s="740">
        <v>8</v>
      </c>
      <c r="H388" s="727" t="s">
        <v>1630</v>
      </c>
      <c r="I388" s="727" t="s">
        <v>1631</v>
      </c>
      <c r="J388" s="727" t="s">
        <v>404</v>
      </c>
      <c r="K388" s="727" t="s">
        <v>324</v>
      </c>
      <c r="L388" s="727">
        <v>43204</v>
      </c>
      <c r="M388" s="741"/>
      <c r="N388" s="727" t="s">
        <v>1632</v>
      </c>
      <c r="O388" s="742"/>
      <c r="P388" s="734">
        <f t="shared" si="30"/>
        <v>0</v>
      </c>
      <c r="Q388" s="735"/>
      <c r="R388" s="734" t="str">
        <f t="shared" si="27"/>
        <v/>
      </c>
      <c r="S388" s="743" t="s">
        <v>1633</v>
      </c>
      <c r="T388" s="742"/>
      <c r="U388" s="742"/>
      <c r="V388" s="742"/>
      <c r="W388" s="742"/>
      <c r="X388" s="725" t="str">
        <f t="shared" si="28"/>
        <v/>
      </c>
      <c r="Y388" s="726"/>
      <c r="Z388" s="726"/>
      <c r="AA388" s="726"/>
      <c r="AB388" s="726"/>
      <c r="AC388" s="726"/>
      <c r="AD388" s="726"/>
      <c r="AE388" s="726"/>
      <c r="AF388" s="726"/>
      <c r="AG388" s="726"/>
      <c r="AH388" s="726"/>
      <c r="AI388" s="726"/>
      <c r="AJ388" s="726"/>
      <c r="AK388" s="726"/>
      <c r="AL388" s="726"/>
      <c r="AM388" s="726"/>
      <c r="AN388" s="726"/>
      <c r="AO388" s="726"/>
      <c r="AP388" s="726"/>
      <c r="AQ388" s="726"/>
      <c r="AR388" s="726"/>
      <c r="AS388" s="726"/>
      <c r="AT388" s="726"/>
      <c r="AU388" s="726"/>
      <c r="AV388" s="726"/>
      <c r="AW388" s="726"/>
      <c r="AX388" s="726"/>
      <c r="AY388" s="726"/>
      <c r="AZ388" s="726"/>
      <c r="BA388" s="726"/>
      <c r="BB388" s="726"/>
      <c r="BC388" s="726"/>
      <c r="BD388" s="726"/>
      <c r="BE388" s="726"/>
      <c r="BF388" s="726"/>
      <c r="BG388" s="726"/>
      <c r="BH388" s="726"/>
      <c r="BI388" s="726"/>
      <c r="BJ388" s="726"/>
      <c r="BK388" s="726"/>
      <c r="BL388" s="726"/>
      <c r="BM388" s="726"/>
      <c r="BN388" s="726"/>
      <c r="BO388" s="726"/>
      <c r="BP388" s="726"/>
      <c r="BQ388" s="726"/>
      <c r="BR388" s="726"/>
      <c r="BS388" s="726"/>
      <c r="BT388" s="726"/>
    </row>
    <row r="389" spans="1:72" s="703" customFormat="1" hidden="1" x14ac:dyDescent="0.3">
      <c r="A389" s="702">
        <f t="shared" si="29"/>
        <v>0</v>
      </c>
      <c r="B389" s="703">
        <v>2019</v>
      </c>
      <c r="C389" s="703">
        <v>0</v>
      </c>
      <c r="D389" s="727" t="s">
        <v>220</v>
      </c>
      <c r="E389" s="738"/>
      <c r="F389" s="739"/>
      <c r="G389" s="740">
        <v>8</v>
      </c>
      <c r="H389" s="727" t="s">
        <v>1527</v>
      </c>
      <c r="I389" s="727" t="s">
        <v>1490</v>
      </c>
      <c r="J389" s="727" t="s">
        <v>371</v>
      </c>
      <c r="K389" s="727" t="s">
        <v>324</v>
      </c>
      <c r="L389" s="727">
        <v>43204</v>
      </c>
      <c r="M389" s="741"/>
      <c r="N389" s="727" t="s">
        <v>492</v>
      </c>
      <c r="O389" s="742" t="s">
        <v>346</v>
      </c>
      <c r="P389" s="734">
        <f t="shared" si="30"/>
        <v>0</v>
      </c>
      <c r="Q389" s="735"/>
      <c r="R389" s="734" t="str">
        <f t="shared" si="27"/>
        <v/>
      </c>
      <c r="S389" s="743" t="s">
        <v>1842</v>
      </c>
      <c r="T389" s="727" t="s">
        <v>1489</v>
      </c>
      <c r="U389" s="742" t="s">
        <v>330</v>
      </c>
      <c r="V389" s="742" t="s">
        <v>1489</v>
      </c>
      <c r="W389" s="742" t="s">
        <v>1511</v>
      </c>
      <c r="X389" s="725" t="str">
        <f t="shared" si="28"/>
        <v/>
      </c>
      <c r="Y389" s="726"/>
      <c r="Z389" s="726"/>
      <c r="AA389" s="726"/>
      <c r="AB389" s="726"/>
      <c r="AC389" s="726"/>
      <c r="AD389" s="726"/>
      <c r="AE389" s="726"/>
      <c r="AF389" s="726"/>
      <c r="AG389" s="726"/>
      <c r="AH389" s="726"/>
      <c r="AI389" s="726"/>
      <c r="AJ389" s="726"/>
      <c r="AK389" s="726"/>
      <c r="AL389" s="726"/>
      <c r="AM389" s="726"/>
      <c r="AN389" s="726"/>
      <c r="AO389" s="726"/>
      <c r="AP389" s="726"/>
      <c r="AQ389" s="726"/>
      <c r="AR389" s="726"/>
      <c r="AS389" s="726"/>
      <c r="AT389" s="726"/>
      <c r="AU389" s="726"/>
      <c r="AV389" s="726"/>
      <c r="AW389" s="726"/>
      <c r="AX389" s="726"/>
      <c r="AY389" s="726"/>
      <c r="AZ389" s="726"/>
      <c r="BA389" s="726"/>
      <c r="BB389" s="726"/>
      <c r="BC389" s="726"/>
      <c r="BD389" s="726"/>
      <c r="BE389" s="726"/>
      <c r="BF389" s="726"/>
      <c r="BG389" s="726"/>
      <c r="BH389" s="726"/>
      <c r="BI389" s="726"/>
      <c r="BJ389" s="726"/>
      <c r="BK389" s="726"/>
      <c r="BL389" s="726"/>
      <c r="BM389" s="726"/>
      <c r="BN389" s="726"/>
      <c r="BO389" s="726"/>
      <c r="BP389" s="726"/>
      <c r="BQ389" s="726"/>
      <c r="BR389" s="726"/>
      <c r="BS389" s="726"/>
      <c r="BT389" s="726"/>
    </row>
    <row r="390" spans="1:72" s="703" customFormat="1" hidden="1" x14ac:dyDescent="0.3">
      <c r="A390" s="702">
        <f t="shared" si="29"/>
        <v>0</v>
      </c>
      <c r="B390" s="703">
        <v>2019</v>
      </c>
      <c r="C390" s="703">
        <v>0</v>
      </c>
      <c r="D390" s="727" t="s">
        <v>220</v>
      </c>
      <c r="E390" s="738"/>
      <c r="F390" s="739"/>
      <c r="G390" s="740">
        <v>6</v>
      </c>
      <c r="H390" s="727" t="s">
        <v>1527</v>
      </c>
      <c r="I390" s="727" t="s">
        <v>1513</v>
      </c>
      <c r="J390" s="727" t="s">
        <v>619</v>
      </c>
      <c r="K390" s="727" t="s">
        <v>324</v>
      </c>
      <c r="L390" s="727">
        <v>43204</v>
      </c>
      <c r="M390" s="741"/>
      <c r="N390" s="727" t="s">
        <v>492</v>
      </c>
      <c r="O390" s="742" t="s">
        <v>346</v>
      </c>
      <c r="P390" s="734">
        <f t="shared" si="30"/>
        <v>0</v>
      </c>
      <c r="Q390" s="735"/>
      <c r="R390" s="734" t="str">
        <f t="shared" si="27"/>
        <v/>
      </c>
      <c r="S390" s="743" t="s">
        <v>1843</v>
      </c>
      <c r="T390" s="727" t="s">
        <v>1489</v>
      </c>
      <c r="U390" s="742" t="s">
        <v>326</v>
      </c>
      <c r="V390" s="742" t="s">
        <v>1489</v>
      </c>
      <c r="W390" s="742" t="s">
        <v>1511</v>
      </c>
      <c r="X390" s="725" t="str">
        <f t="shared" si="28"/>
        <v/>
      </c>
      <c r="Y390" s="726"/>
      <c r="Z390" s="726"/>
      <c r="AA390" s="726"/>
      <c r="AB390" s="726"/>
      <c r="AC390" s="726"/>
      <c r="AD390" s="726"/>
      <c r="AE390" s="726"/>
      <c r="AF390" s="726"/>
      <c r="AG390" s="726"/>
      <c r="AH390" s="726"/>
      <c r="AI390" s="726"/>
      <c r="AJ390" s="726"/>
      <c r="AK390" s="726"/>
      <c r="AL390" s="726"/>
      <c r="AM390" s="726"/>
      <c r="AN390" s="726"/>
      <c r="AO390" s="726"/>
      <c r="AP390" s="726"/>
      <c r="AQ390" s="726"/>
      <c r="AR390" s="726"/>
      <c r="AS390" s="726"/>
      <c r="AT390" s="726"/>
      <c r="AU390" s="726"/>
      <c r="AV390" s="726"/>
      <c r="AW390" s="726"/>
      <c r="AX390" s="726"/>
      <c r="AY390" s="726"/>
      <c r="AZ390" s="726"/>
      <c r="BA390" s="726"/>
      <c r="BB390" s="726"/>
      <c r="BC390" s="726"/>
      <c r="BD390" s="726"/>
      <c r="BE390" s="726"/>
      <c r="BF390" s="726"/>
      <c r="BG390" s="726"/>
      <c r="BH390" s="726"/>
      <c r="BI390" s="726"/>
      <c r="BJ390" s="726"/>
      <c r="BK390" s="726"/>
      <c r="BL390" s="726"/>
      <c r="BM390" s="726"/>
      <c r="BN390" s="726"/>
      <c r="BO390" s="726"/>
      <c r="BP390" s="726"/>
      <c r="BQ390" s="726"/>
      <c r="BR390" s="726"/>
      <c r="BS390" s="726"/>
      <c r="BT390" s="726"/>
    </row>
    <row r="391" spans="1:72" s="726" customFormat="1" hidden="1" x14ac:dyDescent="0.3">
      <c r="A391" s="702">
        <f t="shared" si="29"/>
        <v>0</v>
      </c>
      <c r="B391" s="703">
        <v>2019</v>
      </c>
      <c r="C391" s="703">
        <v>0</v>
      </c>
      <c r="D391" s="727" t="s">
        <v>220</v>
      </c>
      <c r="E391" s="738"/>
      <c r="F391" s="739"/>
      <c r="G391" s="746">
        <v>16</v>
      </c>
      <c r="H391" s="747" t="s">
        <v>60</v>
      </c>
      <c r="I391" s="747" t="s">
        <v>61</v>
      </c>
      <c r="J391" s="751" t="s">
        <v>363</v>
      </c>
      <c r="K391" s="727" t="s">
        <v>324</v>
      </c>
      <c r="L391" s="727">
        <v>43204</v>
      </c>
      <c r="M391" s="748"/>
      <c r="N391" s="747" t="s">
        <v>120</v>
      </c>
      <c r="O391" s="749" t="s">
        <v>346</v>
      </c>
      <c r="P391" s="734">
        <f t="shared" si="30"/>
        <v>0</v>
      </c>
      <c r="Q391" s="735"/>
      <c r="R391" s="734" t="str">
        <f t="shared" si="27"/>
        <v/>
      </c>
      <c r="S391" s="750" t="s">
        <v>1836</v>
      </c>
      <c r="T391" s="749"/>
      <c r="U391" s="749"/>
      <c r="V391" s="749"/>
      <c r="W391" s="749" t="s">
        <v>1837</v>
      </c>
      <c r="X391" s="725" t="str">
        <f t="shared" si="28"/>
        <v/>
      </c>
    </row>
    <row r="392" spans="1:72" s="726" customFormat="1" hidden="1" x14ac:dyDescent="0.3">
      <c r="A392" s="702">
        <f t="shared" si="29"/>
        <v>0</v>
      </c>
      <c r="B392" s="703">
        <v>2019</v>
      </c>
      <c r="C392" s="703">
        <v>0</v>
      </c>
      <c r="D392" s="727" t="s">
        <v>220</v>
      </c>
      <c r="E392" s="738"/>
      <c r="F392" s="739"/>
      <c r="G392" s="746">
        <v>10</v>
      </c>
      <c r="H392" s="747" t="s">
        <v>136</v>
      </c>
      <c r="I392" s="747" t="s">
        <v>433</v>
      </c>
      <c r="J392" s="751" t="s">
        <v>371</v>
      </c>
      <c r="K392" s="727" t="s">
        <v>324</v>
      </c>
      <c r="L392" s="727">
        <v>43204</v>
      </c>
      <c r="M392" s="748"/>
      <c r="N392" s="747" t="s">
        <v>434</v>
      </c>
      <c r="O392" s="749"/>
      <c r="P392" s="734">
        <f t="shared" si="30"/>
        <v>0</v>
      </c>
      <c r="Q392" s="735"/>
      <c r="R392" s="734" t="str">
        <f t="shared" si="27"/>
        <v/>
      </c>
      <c r="S392" s="750" t="s">
        <v>1557</v>
      </c>
      <c r="T392" s="749"/>
      <c r="U392" s="749"/>
      <c r="V392" s="749"/>
      <c r="W392" s="749"/>
      <c r="X392" s="725" t="str">
        <f t="shared" si="28"/>
        <v/>
      </c>
    </row>
    <row r="393" spans="1:72" s="726" customFormat="1" hidden="1" x14ac:dyDescent="0.3">
      <c r="A393" s="702">
        <f t="shared" si="29"/>
        <v>0</v>
      </c>
      <c r="B393" s="703">
        <v>2019</v>
      </c>
      <c r="C393" s="703">
        <v>0</v>
      </c>
      <c r="D393" s="727" t="s">
        <v>1122</v>
      </c>
      <c r="E393" s="738"/>
      <c r="F393" s="739"/>
      <c r="G393" s="746">
        <v>12</v>
      </c>
      <c r="H393" s="727" t="s">
        <v>1838</v>
      </c>
      <c r="I393" s="727" t="s">
        <v>662</v>
      </c>
      <c r="J393" s="727" t="s">
        <v>371</v>
      </c>
      <c r="K393" s="727" t="s">
        <v>324</v>
      </c>
      <c r="L393" s="727">
        <v>43204</v>
      </c>
      <c r="M393" s="741"/>
      <c r="N393" s="727" t="s">
        <v>1839</v>
      </c>
      <c r="O393" s="749" t="s">
        <v>346</v>
      </c>
      <c r="P393" s="734">
        <f t="shared" si="30"/>
        <v>0</v>
      </c>
      <c r="Q393" s="735"/>
      <c r="R393" s="734" t="str">
        <f t="shared" ref="R393:R562" si="31">IF(C393&gt;0,IF((P393-Q393)&gt;0,MAX(0,P393-Q393),""),"")</f>
        <v/>
      </c>
      <c r="S393" s="750" t="s">
        <v>1840</v>
      </c>
      <c r="T393" s="749"/>
      <c r="U393" s="749"/>
      <c r="V393" s="749"/>
      <c r="W393" s="749" t="s">
        <v>1841</v>
      </c>
      <c r="X393" s="725" t="str">
        <f t="shared" si="28"/>
        <v/>
      </c>
    </row>
    <row r="394" spans="1:72" s="682" customFormat="1" hidden="1" x14ac:dyDescent="0.3">
      <c r="A394" s="752">
        <f>IF(R394 = "", 0,1)</f>
        <v>0</v>
      </c>
      <c r="B394" s="682">
        <v>2018</v>
      </c>
      <c r="C394" s="682">
        <v>0</v>
      </c>
      <c r="D394" s="753" t="s">
        <v>713</v>
      </c>
      <c r="E394" s="754"/>
      <c r="F394" s="755">
        <v>16</v>
      </c>
      <c r="G394" s="756"/>
      <c r="H394" s="753" t="s">
        <v>1102</v>
      </c>
      <c r="I394" s="753" t="s">
        <v>874</v>
      </c>
      <c r="J394" s="753" t="s">
        <v>875</v>
      </c>
      <c r="K394" s="753" t="s">
        <v>324</v>
      </c>
      <c r="L394" s="753">
        <v>43204</v>
      </c>
      <c r="M394" s="757"/>
      <c r="N394" s="753" t="s">
        <v>1394</v>
      </c>
      <c r="O394" s="758" t="s">
        <v>222</v>
      </c>
      <c r="P394" s="759">
        <f>IF($C394 &gt; 0,4.25*E394+4.5*F394+4.5*G394,0)</f>
        <v>0</v>
      </c>
      <c r="Q394" s="760">
        <v>72</v>
      </c>
      <c r="R394" s="759" t="str">
        <f t="shared" si="31"/>
        <v/>
      </c>
      <c r="S394" s="761" t="s">
        <v>1482</v>
      </c>
      <c r="T394" s="753" t="s">
        <v>1528</v>
      </c>
      <c r="U394" s="758" t="s">
        <v>326</v>
      </c>
      <c r="V394" s="753" t="s">
        <v>1528</v>
      </c>
      <c r="W394" s="758" t="s">
        <v>1524</v>
      </c>
      <c r="X394" s="762" t="str">
        <f t="shared" si="28"/>
        <v/>
      </c>
      <c r="Y394" s="763"/>
      <c r="Z394" s="763"/>
      <c r="AA394" s="763"/>
      <c r="AB394" s="763"/>
      <c r="AC394" s="763"/>
      <c r="AD394" s="763"/>
      <c r="AE394" s="763"/>
      <c r="AF394" s="763"/>
      <c r="AG394" s="763"/>
      <c r="AH394" s="763"/>
      <c r="AI394" s="763"/>
      <c r="AJ394" s="763"/>
      <c r="AK394" s="763"/>
      <c r="AL394" s="763"/>
      <c r="AM394" s="763"/>
      <c r="AN394" s="763"/>
      <c r="AO394" s="763"/>
      <c r="AP394" s="763"/>
      <c r="AQ394" s="763"/>
      <c r="AR394" s="763"/>
      <c r="AS394" s="763"/>
      <c r="AT394" s="763"/>
      <c r="AU394" s="763"/>
      <c r="AV394" s="763"/>
      <c r="AW394" s="763"/>
      <c r="AX394" s="763"/>
      <c r="AY394" s="763"/>
      <c r="AZ394" s="763"/>
      <c r="BA394" s="763"/>
      <c r="BB394" s="763"/>
      <c r="BC394" s="763"/>
      <c r="BD394" s="763"/>
      <c r="BE394" s="763"/>
      <c r="BF394" s="763"/>
      <c r="BG394" s="763"/>
      <c r="BH394" s="763"/>
      <c r="BI394" s="763"/>
      <c r="BJ394" s="763"/>
      <c r="BK394" s="763"/>
      <c r="BL394" s="763"/>
      <c r="BM394" s="763"/>
      <c r="BN394" s="763"/>
      <c r="BO394" s="763"/>
      <c r="BP394" s="763"/>
      <c r="BQ394" s="763"/>
      <c r="BR394" s="763"/>
      <c r="BS394" s="763"/>
      <c r="BT394" s="763"/>
    </row>
    <row r="395" spans="1:72" s="764" customFormat="1" hidden="1" x14ac:dyDescent="0.3">
      <c r="A395" s="752">
        <f t="shared" ref="A395:A425" si="32">IF(R395="",0,1)</f>
        <v>0</v>
      </c>
      <c r="B395" s="682">
        <v>2018</v>
      </c>
      <c r="C395" s="682">
        <v>0</v>
      </c>
      <c r="D395" s="753" t="s">
        <v>220</v>
      </c>
      <c r="E395" s="754"/>
      <c r="F395" s="755"/>
      <c r="G395" s="756">
        <v>8</v>
      </c>
      <c r="H395" s="753" t="s">
        <v>680</v>
      </c>
      <c r="I395" s="753" t="s">
        <v>134</v>
      </c>
      <c r="J395" s="753" t="s">
        <v>328</v>
      </c>
      <c r="K395" s="753" t="s">
        <v>324</v>
      </c>
      <c r="L395" s="753">
        <v>43204</v>
      </c>
      <c r="M395" s="757"/>
      <c r="N395" s="753" t="s">
        <v>135</v>
      </c>
      <c r="O395" s="758" t="s">
        <v>346</v>
      </c>
      <c r="P395" s="759">
        <f t="shared" ref="P395:P425" si="33">IF($C395&gt;0,4.25*E395+4.5*F395+4.5*G395,0)</f>
        <v>0</v>
      </c>
      <c r="Q395" s="760">
        <v>36</v>
      </c>
      <c r="R395" s="759" t="str">
        <f t="shared" si="31"/>
        <v/>
      </c>
      <c r="S395" s="761">
        <v>33739</v>
      </c>
      <c r="T395" s="753" t="s">
        <v>1508</v>
      </c>
      <c r="U395" s="758" t="s">
        <v>338</v>
      </c>
      <c r="V395" s="758" t="s">
        <v>1010</v>
      </c>
      <c r="W395" s="758" t="s">
        <v>1444</v>
      </c>
      <c r="X395" s="762" t="str">
        <f t="shared" si="28"/>
        <v/>
      </c>
      <c r="Y395" s="682"/>
      <c r="Z395" s="682"/>
      <c r="AA395" s="682"/>
      <c r="AB395" s="682"/>
      <c r="AC395" s="682"/>
      <c r="AD395" s="682"/>
      <c r="AE395" s="682"/>
      <c r="AF395" s="682"/>
      <c r="AG395" s="682"/>
      <c r="AH395" s="682"/>
      <c r="AI395" s="682"/>
      <c r="AJ395" s="682"/>
      <c r="AK395" s="682"/>
      <c r="AL395" s="682"/>
      <c r="AM395" s="682"/>
      <c r="AN395" s="682"/>
      <c r="AO395" s="682"/>
      <c r="AP395" s="682"/>
      <c r="AQ395" s="682"/>
      <c r="AR395" s="682"/>
      <c r="AS395" s="682"/>
      <c r="AT395" s="682"/>
      <c r="AU395" s="682"/>
      <c r="AV395" s="682"/>
      <c r="AW395" s="682"/>
      <c r="AX395" s="682"/>
      <c r="AY395" s="682"/>
      <c r="AZ395" s="682"/>
      <c r="BA395" s="682"/>
      <c r="BB395" s="682"/>
      <c r="BC395" s="682"/>
      <c r="BD395" s="682"/>
      <c r="BE395" s="682"/>
      <c r="BF395" s="682"/>
      <c r="BG395" s="682"/>
      <c r="BH395" s="682"/>
      <c r="BI395" s="682"/>
      <c r="BJ395" s="682"/>
      <c r="BK395" s="682"/>
      <c r="BL395" s="682"/>
      <c r="BM395" s="682"/>
      <c r="BN395" s="682"/>
      <c r="BO395" s="682"/>
      <c r="BP395" s="682"/>
      <c r="BQ395" s="682"/>
      <c r="BR395" s="682"/>
      <c r="BS395" s="682"/>
      <c r="BT395" s="682"/>
    </row>
    <row r="396" spans="1:72" s="764" customFormat="1" hidden="1" x14ac:dyDescent="0.3">
      <c r="A396" s="752">
        <f t="shared" si="32"/>
        <v>0</v>
      </c>
      <c r="B396" s="682">
        <v>2018</v>
      </c>
      <c r="C396" s="682">
        <v>0</v>
      </c>
      <c r="D396" s="753" t="s">
        <v>1405</v>
      </c>
      <c r="E396" s="754"/>
      <c r="F396" s="755"/>
      <c r="G396" s="756">
        <v>24</v>
      </c>
      <c r="H396" s="753" t="s">
        <v>1413</v>
      </c>
      <c r="I396" s="753" t="s">
        <v>1414</v>
      </c>
      <c r="J396" s="753" t="s">
        <v>370</v>
      </c>
      <c r="K396" s="753" t="s">
        <v>324</v>
      </c>
      <c r="L396" s="753">
        <v>43207</v>
      </c>
      <c r="M396" s="757"/>
      <c r="N396" s="753" t="s">
        <v>1415</v>
      </c>
      <c r="O396" s="758" t="s">
        <v>463</v>
      </c>
      <c r="P396" s="759">
        <f t="shared" si="33"/>
        <v>0</v>
      </c>
      <c r="Q396" s="760">
        <v>108</v>
      </c>
      <c r="R396" s="759" t="str">
        <f t="shared" si="31"/>
        <v/>
      </c>
      <c r="S396" s="761" t="s">
        <v>216</v>
      </c>
      <c r="T396" s="753" t="s">
        <v>1283</v>
      </c>
      <c r="U396" s="758" t="s">
        <v>367</v>
      </c>
      <c r="V396" s="758" t="s">
        <v>1010</v>
      </c>
      <c r="W396" s="758"/>
      <c r="X396" s="762" t="str">
        <f t="shared" si="28"/>
        <v/>
      </c>
      <c r="Y396" s="763"/>
      <c r="Z396" s="763"/>
      <c r="AA396" s="763"/>
      <c r="AB396" s="763"/>
      <c r="AC396" s="763"/>
      <c r="AD396" s="763"/>
      <c r="AE396" s="763"/>
      <c r="AF396" s="763"/>
      <c r="AG396" s="763"/>
      <c r="AH396" s="763"/>
      <c r="AI396" s="763"/>
      <c r="AJ396" s="763"/>
      <c r="AK396" s="763"/>
      <c r="AL396" s="763"/>
      <c r="AM396" s="763"/>
      <c r="AN396" s="763"/>
      <c r="AO396" s="763"/>
      <c r="AP396" s="763"/>
      <c r="AQ396" s="763"/>
      <c r="AR396" s="763"/>
      <c r="AS396" s="763"/>
      <c r="AT396" s="763"/>
      <c r="AU396" s="763"/>
      <c r="AV396" s="763"/>
      <c r="AW396" s="763"/>
      <c r="AX396" s="763"/>
      <c r="AY396" s="763"/>
      <c r="AZ396" s="763"/>
      <c r="BA396" s="763"/>
      <c r="BB396" s="763"/>
      <c r="BC396" s="763"/>
      <c r="BD396" s="763"/>
      <c r="BE396" s="763"/>
      <c r="BF396" s="763"/>
      <c r="BG396" s="763"/>
      <c r="BH396" s="763"/>
      <c r="BI396" s="763"/>
      <c r="BJ396" s="763"/>
      <c r="BK396" s="763"/>
      <c r="BL396" s="763"/>
      <c r="BM396" s="763"/>
      <c r="BN396" s="763"/>
      <c r="BO396" s="763"/>
      <c r="BP396" s="763"/>
      <c r="BQ396" s="763"/>
      <c r="BR396" s="763"/>
      <c r="BS396" s="763"/>
      <c r="BT396" s="763"/>
    </row>
    <row r="397" spans="1:72" s="764" customFormat="1" hidden="1" x14ac:dyDescent="0.3">
      <c r="A397" s="752">
        <f t="shared" si="32"/>
        <v>0</v>
      </c>
      <c r="B397" s="682">
        <v>2018</v>
      </c>
      <c r="C397" s="682">
        <v>0</v>
      </c>
      <c r="D397" s="753" t="s">
        <v>220</v>
      </c>
      <c r="E397" s="754"/>
      <c r="F397" s="755"/>
      <c r="G397" s="756">
        <v>8</v>
      </c>
      <c r="H397" s="753" t="s">
        <v>771</v>
      </c>
      <c r="I397" s="753" t="s">
        <v>772</v>
      </c>
      <c r="J397" s="753" t="s">
        <v>412</v>
      </c>
      <c r="K397" s="753" t="s">
        <v>324</v>
      </c>
      <c r="L397" s="753">
        <v>43204</v>
      </c>
      <c r="M397" s="757"/>
      <c r="N397" s="753" t="s">
        <v>773</v>
      </c>
      <c r="O397" s="758" t="s">
        <v>346</v>
      </c>
      <c r="P397" s="759">
        <f t="shared" si="33"/>
        <v>0</v>
      </c>
      <c r="Q397" s="760">
        <v>36</v>
      </c>
      <c r="R397" s="759" t="str">
        <f t="shared" si="31"/>
        <v/>
      </c>
      <c r="S397" s="761" t="s">
        <v>1480</v>
      </c>
      <c r="T397" s="753" t="s">
        <v>1509</v>
      </c>
      <c r="U397" s="758" t="s">
        <v>326</v>
      </c>
      <c r="V397" s="758" t="s">
        <v>1010</v>
      </c>
      <c r="W397" s="758" t="s">
        <v>1189</v>
      </c>
      <c r="X397" s="762" t="str">
        <f t="shared" si="28"/>
        <v/>
      </c>
      <c r="Y397" s="763"/>
      <c r="Z397" s="763"/>
      <c r="AA397" s="763"/>
      <c r="AB397" s="763"/>
      <c r="AC397" s="763"/>
      <c r="AD397" s="763"/>
      <c r="AE397" s="763"/>
      <c r="AF397" s="763"/>
      <c r="AG397" s="763"/>
      <c r="AH397" s="763"/>
      <c r="AI397" s="763"/>
      <c r="AJ397" s="763"/>
      <c r="AK397" s="763"/>
      <c r="AL397" s="763"/>
      <c r="AM397" s="763"/>
      <c r="AN397" s="763"/>
      <c r="AO397" s="763"/>
      <c r="AP397" s="763"/>
      <c r="AQ397" s="763"/>
      <c r="AR397" s="763"/>
      <c r="AS397" s="763"/>
      <c r="AT397" s="763"/>
      <c r="AU397" s="763"/>
      <c r="AV397" s="763"/>
      <c r="AW397" s="763"/>
      <c r="AX397" s="763"/>
      <c r="AY397" s="763"/>
      <c r="AZ397" s="763"/>
      <c r="BA397" s="763"/>
      <c r="BB397" s="763"/>
      <c r="BC397" s="763"/>
      <c r="BD397" s="763"/>
      <c r="BE397" s="763"/>
      <c r="BF397" s="763"/>
      <c r="BG397" s="763"/>
      <c r="BH397" s="763"/>
      <c r="BI397" s="763"/>
      <c r="BJ397" s="763"/>
      <c r="BK397" s="763"/>
      <c r="BL397" s="763"/>
      <c r="BM397" s="763"/>
      <c r="BN397" s="763"/>
      <c r="BO397" s="763"/>
      <c r="BP397" s="763"/>
      <c r="BQ397" s="763"/>
      <c r="BR397" s="763"/>
      <c r="BS397" s="763"/>
      <c r="BT397" s="763"/>
    </row>
    <row r="398" spans="1:72" s="764" customFormat="1" hidden="1" x14ac:dyDescent="0.3">
      <c r="A398" s="752">
        <f t="shared" si="32"/>
        <v>0</v>
      </c>
      <c r="B398" s="682">
        <v>2018</v>
      </c>
      <c r="C398" s="682">
        <v>0</v>
      </c>
      <c r="D398" s="753" t="s">
        <v>1122</v>
      </c>
      <c r="E398" s="754"/>
      <c r="F398" s="755"/>
      <c r="G398" s="756">
        <v>25</v>
      </c>
      <c r="H398" s="753" t="s">
        <v>1134</v>
      </c>
      <c r="I398" s="753" t="s">
        <v>1135</v>
      </c>
      <c r="J398" s="753" t="s">
        <v>371</v>
      </c>
      <c r="K398" s="753" t="s">
        <v>324</v>
      </c>
      <c r="L398" s="753">
        <v>43204</v>
      </c>
      <c r="M398" s="757"/>
      <c r="N398" s="753"/>
      <c r="O398" s="758" t="s">
        <v>346</v>
      </c>
      <c r="P398" s="759">
        <f t="shared" si="33"/>
        <v>0</v>
      </c>
      <c r="Q398" s="760">
        <v>112.5</v>
      </c>
      <c r="R398" s="759" t="str">
        <f t="shared" si="31"/>
        <v/>
      </c>
      <c r="S398" s="761" t="s">
        <v>1479</v>
      </c>
      <c r="T398" s="758" t="s">
        <v>301</v>
      </c>
      <c r="U398" s="758" t="s">
        <v>326</v>
      </c>
      <c r="V398" s="758" t="s">
        <v>327</v>
      </c>
      <c r="W398" s="758" t="s">
        <v>1348</v>
      </c>
      <c r="X398" s="762" t="str">
        <f t="shared" si="28"/>
        <v/>
      </c>
      <c r="Y398" s="763"/>
      <c r="Z398" s="763"/>
      <c r="AA398" s="763"/>
      <c r="AB398" s="763"/>
      <c r="AC398" s="763"/>
      <c r="AD398" s="763"/>
      <c r="AE398" s="763"/>
      <c r="AF398" s="763"/>
      <c r="AG398" s="763"/>
      <c r="AH398" s="763"/>
      <c r="AI398" s="763"/>
      <c r="AJ398" s="763"/>
      <c r="AK398" s="763"/>
      <c r="AL398" s="763"/>
      <c r="AM398" s="763"/>
      <c r="AN398" s="763"/>
      <c r="AO398" s="763"/>
      <c r="AP398" s="763"/>
      <c r="AQ398" s="763"/>
      <c r="AR398" s="763"/>
      <c r="AS398" s="763"/>
      <c r="AT398" s="763"/>
      <c r="AU398" s="763"/>
      <c r="AV398" s="763"/>
      <c r="AW398" s="763"/>
      <c r="AX398" s="763"/>
      <c r="AY398" s="763"/>
      <c r="AZ398" s="763"/>
      <c r="BA398" s="763"/>
      <c r="BB398" s="763"/>
      <c r="BC398" s="763"/>
      <c r="BD398" s="763"/>
      <c r="BE398" s="763"/>
      <c r="BF398" s="763"/>
      <c r="BG398" s="763"/>
      <c r="BH398" s="763"/>
      <c r="BI398" s="763"/>
      <c r="BJ398" s="763"/>
      <c r="BK398" s="763"/>
      <c r="BL398" s="763"/>
      <c r="BM398" s="763"/>
      <c r="BN398" s="763"/>
      <c r="BO398" s="763"/>
      <c r="BP398" s="763"/>
      <c r="BQ398" s="763"/>
      <c r="BR398" s="763"/>
      <c r="BS398" s="763"/>
      <c r="BT398" s="763"/>
    </row>
    <row r="399" spans="1:72" s="764" customFormat="1" hidden="1" x14ac:dyDescent="0.3">
      <c r="A399" s="752">
        <f t="shared" si="32"/>
        <v>0</v>
      </c>
      <c r="B399" s="682">
        <v>2018</v>
      </c>
      <c r="C399" s="682">
        <v>0</v>
      </c>
      <c r="D399" s="753" t="s">
        <v>220</v>
      </c>
      <c r="E399" s="754"/>
      <c r="F399" s="755"/>
      <c r="G399" s="756">
        <v>10</v>
      </c>
      <c r="H399" s="753" t="s">
        <v>1307</v>
      </c>
      <c r="I399" s="753" t="s">
        <v>1308</v>
      </c>
      <c r="J399" s="753" t="s">
        <v>431</v>
      </c>
      <c r="K399" s="753" t="s">
        <v>324</v>
      </c>
      <c r="L399" s="753">
        <v>43204</v>
      </c>
      <c r="M399" s="757"/>
      <c r="N399" s="753"/>
      <c r="O399" s="758"/>
      <c r="P399" s="759">
        <f t="shared" si="33"/>
        <v>0</v>
      </c>
      <c r="Q399" s="760">
        <v>45</v>
      </c>
      <c r="R399" s="759" t="str">
        <f t="shared" si="31"/>
        <v/>
      </c>
      <c r="S399" s="761" t="s">
        <v>216</v>
      </c>
      <c r="T399" s="753" t="s">
        <v>25</v>
      </c>
      <c r="U399" s="758" t="s">
        <v>347</v>
      </c>
      <c r="V399" s="758" t="s">
        <v>1010</v>
      </c>
      <c r="W399" s="758" t="s">
        <v>1309</v>
      </c>
      <c r="X399" s="762" t="str">
        <f t="shared" si="28"/>
        <v/>
      </c>
      <c r="Y399" s="682"/>
      <c r="Z399" s="682"/>
      <c r="AA399" s="682"/>
      <c r="AB399" s="682"/>
      <c r="AC399" s="682"/>
      <c r="AD399" s="682"/>
      <c r="AE399" s="682"/>
      <c r="AF399" s="682"/>
      <c r="AG399" s="682"/>
      <c r="AH399" s="682"/>
      <c r="AI399" s="682"/>
      <c r="AJ399" s="682"/>
      <c r="AK399" s="682"/>
      <c r="AL399" s="682"/>
      <c r="AM399" s="682"/>
      <c r="AN399" s="682"/>
      <c r="AO399" s="682"/>
      <c r="AP399" s="682"/>
      <c r="AQ399" s="682"/>
      <c r="AR399" s="682"/>
      <c r="AS399" s="682"/>
      <c r="AT399" s="682"/>
      <c r="AU399" s="682"/>
      <c r="AV399" s="682"/>
      <c r="AW399" s="682"/>
      <c r="AX399" s="682"/>
      <c r="AY399" s="682"/>
      <c r="AZ399" s="682"/>
      <c r="BA399" s="682"/>
      <c r="BB399" s="682"/>
      <c r="BC399" s="682"/>
      <c r="BD399" s="682"/>
      <c r="BE399" s="682"/>
      <c r="BF399" s="682"/>
      <c r="BG399" s="682"/>
      <c r="BH399" s="682"/>
      <c r="BI399" s="682"/>
      <c r="BJ399" s="682"/>
      <c r="BK399" s="682"/>
      <c r="BL399" s="682"/>
      <c r="BM399" s="682"/>
      <c r="BN399" s="682"/>
      <c r="BO399" s="682"/>
      <c r="BP399" s="682"/>
      <c r="BQ399" s="682"/>
      <c r="BR399" s="682"/>
      <c r="BS399" s="682"/>
      <c r="BT399" s="682"/>
    </row>
    <row r="400" spans="1:72" s="764" customFormat="1" hidden="1" x14ac:dyDescent="0.3">
      <c r="A400" s="752">
        <f t="shared" si="32"/>
        <v>0</v>
      </c>
      <c r="B400" s="682">
        <v>2018</v>
      </c>
      <c r="C400" s="682">
        <v>0</v>
      </c>
      <c r="D400" s="753" t="s">
        <v>1332</v>
      </c>
      <c r="E400" s="754"/>
      <c r="F400" s="755">
        <v>8</v>
      </c>
      <c r="G400" s="756"/>
      <c r="H400" s="753" t="s">
        <v>659</v>
      </c>
      <c r="I400" s="753" t="s">
        <v>661</v>
      </c>
      <c r="J400" s="753" t="s">
        <v>182</v>
      </c>
      <c r="K400" s="753" t="s">
        <v>324</v>
      </c>
      <c r="L400" s="753">
        <v>43228</v>
      </c>
      <c r="M400" s="757"/>
      <c r="N400" s="753" t="s">
        <v>1333</v>
      </c>
      <c r="O400" s="758" t="s">
        <v>222</v>
      </c>
      <c r="P400" s="759">
        <f t="shared" si="33"/>
        <v>0</v>
      </c>
      <c r="Q400" s="760">
        <v>36</v>
      </c>
      <c r="R400" s="759" t="str">
        <f t="shared" si="31"/>
        <v/>
      </c>
      <c r="S400" s="761">
        <v>3082</v>
      </c>
      <c r="T400" s="758" t="s">
        <v>1505</v>
      </c>
      <c r="U400" s="758" t="s">
        <v>330</v>
      </c>
      <c r="V400" s="758" t="s">
        <v>1505</v>
      </c>
      <c r="W400" s="758" t="s">
        <v>1334</v>
      </c>
      <c r="X400" s="762" t="str">
        <f t="shared" si="28"/>
        <v/>
      </c>
      <c r="Y400" s="763"/>
      <c r="Z400" s="763"/>
      <c r="AA400" s="763"/>
      <c r="AB400" s="763"/>
      <c r="AC400" s="763"/>
      <c r="AD400" s="763"/>
      <c r="AE400" s="763"/>
      <c r="AF400" s="763"/>
      <c r="AG400" s="763"/>
      <c r="AH400" s="763"/>
      <c r="AI400" s="763"/>
      <c r="AJ400" s="763"/>
      <c r="AK400" s="763"/>
      <c r="AL400" s="763"/>
      <c r="AM400" s="763"/>
      <c r="AN400" s="763"/>
      <c r="AO400" s="763"/>
      <c r="AP400" s="763"/>
      <c r="AQ400" s="763"/>
      <c r="AR400" s="763"/>
      <c r="AS400" s="763"/>
      <c r="AT400" s="763"/>
      <c r="AU400" s="763"/>
      <c r="AV400" s="763"/>
      <c r="AW400" s="763"/>
      <c r="AX400" s="763"/>
      <c r="AY400" s="763"/>
      <c r="AZ400" s="763"/>
      <c r="BA400" s="763"/>
      <c r="BB400" s="763"/>
      <c r="BC400" s="763"/>
      <c r="BD400" s="763"/>
      <c r="BE400" s="763"/>
      <c r="BF400" s="763"/>
      <c r="BG400" s="763"/>
      <c r="BH400" s="763"/>
      <c r="BI400" s="763"/>
      <c r="BJ400" s="763"/>
      <c r="BK400" s="763"/>
      <c r="BL400" s="763"/>
      <c r="BM400" s="763"/>
      <c r="BN400" s="763"/>
      <c r="BO400" s="763"/>
      <c r="BP400" s="763"/>
      <c r="BQ400" s="763"/>
      <c r="BR400" s="763"/>
      <c r="BS400" s="763"/>
      <c r="BT400" s="763"/>
    </row>
    <row r="401" spans="1:72" s="764" customFormat="1" hidden="1" x14ac:dyDescent="0.3">
      <c r="A401" s="752">
        <f t="shared" si="32"/>
        <v>0</v>
      </c>
      <c r="B401" s="682">
        <v>2018</v>
      </c>
      <c r="C401" s="682">
        <v>0</v>
      </c>
      <c r="D401" s="753" t="s">
        <v>1405</v>
      </c>
      <c r="E401" s="754"/>
      <c r="F401" s="755"/>
      <c r="G401" s="756">
        <v>8</v>
      </c>
      <c r="H401" s="753" t="s">
        <v>505</v>
      </c>
      <c r="I401" s="753" t="s">
        <v>506</v>
      </c>
      <c r="J401" s="753" t="s">
        <v>328</v>
      </c>
      <c r="K401" s="753" t="s">
        <v>324</v>
      </c>
      <c r="L401" s="753">
        <v>43204</v>
      </c>
      <c r="M401" s="757"/>
      <c r="N401" s="753" t="s">
        <v>507</v>
      </c>
      <c r="O401" s="758" t="s">
        <v>463</v>
      </c>
      <c r="P401" s="759">
        <f t="shared" si="33"/>
        <v>0</v>
      </c>
      <c r="Q401" s="760">
        <v>36</v>
      </c>
      <c r="R401" s="759" t="str">
        <f t="shared" si="31"/>
        <v/>
      </c>
      <c r="S401" s="761">
        <v>1112</v>
      </c>
      <c r="T401" s="753" t="s">
        <v>1508</v>
      </c>
      <c r="U401" s="758" t="s">
        <v>347</v>
      </c>
      <c r="V401" s="758" t="s">
        <v>1010</v>
      </c>
      <c r="W401" s="758"/>
      <c r="X401" s="762" t="str">
        <f t="shared" si="28"/>
        <v/>
      </c>
      <c r="Y401" s="763"/>
      <c r="Z401" s="763"/>
      <c r="AA401" s="763"/>
      <c r="AB401" s="763"/>
      <c r="AC401" s="763"/>
      <c r="AD401" s="763"/>
      <c r="AE401" s="763"/>
      <c r="AF401" s="763"/>
      <c r="AG401" s="763"/>
      <c r="AH401" s="763"/>
      <c r="AI401" s="763"/>
      <c r="AJ401" s="763"/>
      <c r="AK401" s="763"/>
      <c r="AL401" s="763"/>
      <c r="AM401" s="763"/>
      <c r="AN401" s="763"/>
      <c r="AO401" s="763"/>
      <c r="AP401" s="763"/>
      <c r="AQ401" s="763"/>
      <c r="AR401" s="763"/>
      <c r="AS401" s="763"/>
      <c r="AT401" s="763"/>
      <c r="AU401" s="763"/>
      <c r="AV401" s="763"/>
      <c r="AW401" s="763"/>
      <c r="AX401" s="763"/>
      <c r="AY401" s="763"/>
      <c r="AZ401" s="763"/>
      <c r="BA401" s="763"/>
      <c r="BB401" s="763"/>
      <c r="BC401" s="763"/>
      <c r="BD401" s="763"/>
      <c r="BE401" s="763"/>
      <c r="BF401" s="763"/>
      <c r="BG401" s="763"/>
      <c r="BH401" s="763"/>
      <c r="BI401" s="763"/>
      <c r="BJ401" s="763"/>
      <c r="BK401" s="763"/>
      <c r="BL401" s="763"/>
      <c r="BM401" s="763"/>
      <c r="BN401" s="763"/>
      <c r="BO401" s="763"/>
      <c r="BP401" s="763"/>
      <c r="BQ401" s="763"/>
      <c r="BR401" s="763"/>
      <c r="BS401" s="763"/>
      <c r="BT401" s="763"/>
    </row>
    <row r="402" spans="1:72" s="764" customFormat="1" hidden="1" x14ac:dyDescent="0.3">
      <c r="A402" s="752">
        <f t="shared" si="32"/>
        <v>0</v>
      </c>
      <c r="B402" s="682">
        <v>2018</v>
      </c>
      <c r="C402" s="682">
        <v>0</v>
      </c>
      <c r="D402" s="753" t="s">
        <v>1122</v>
      </c>
      <c r="E402" s="754">
        <v>12</v>
      </c>
      <c r="F402" s="755"/>
      <c r="G402" s="756"/>
      <c r="H402" s="753" t="s">
        <v>1349</v>
      </c>
      <c r="I402" s="753" t="s">
        <v>1350</v>
      </c>
      <c r="J402" s="753" t="s">
        <v>769</v>
      </c>
      <c r="K402" s="753" t="s">
        <v>324</v>
      </c>
      <c r="L402" s="753">
        <v>43204</v>
      </c>
      <c r="M402" s="757"/>
      <c r="N402" s="753" t="s">
        <v>1351</v>
      </c>
      <c r="O402" s="758" t="s">
        <v>222</v>
      </c>
      <c r="P402" s="759">
        <f t="shared" si="33"/>
        <v>0</v>
      </c>
      <c r="Q402" s="760">
        <v>51</v>
      </c>
      <c r="R402" s="759" t="str">
        <f t="shared" si="31"/>
        <v/>
      </c>
      <c r="S402" s="761" t="s">
        <v>1481</v>
      </c>
      <c r="T402" s="753" t="s">
        <v>1508</v>
      </c>
      <c r="U402" s="758" t="s">
        <v>345</v>
      </c>
      <c r="V402" s="758" t="s">
        <v>1010</v>
      </c>
      <c r="W402" s="758" t="s">
        <v>1352</v>
      </c>
      <c r="X402" s="762" t="str">
        <f t="shared" si="28"/>
        <v/>
      </c>
      <c r="Y402" s="763"/>
      <c r="Z402" s="763"/>
      <c r="AA402" s="763"/>
      <c r="AB402" s="763"/>
      <c r="AC402" s="763"/>
      <c r="AD402" s="763"/>
      <c r="AE402" s="763"/>
      <c r="AF402" s="763"/>
      <c r="AG402" s="763"/>
      <c r="AH402" s="763"/>
      <c r="AI402" s="763"/>
      <c r="AJ402" s="763"/>
      <c r="AK402" s="763"/>
      <c r="AL402" s="763"/>
      <c r="AM402" s="763"/>
      <c r="AN402" s="763"/>
      <c r="AO402" s="763"/>
      <c r="AP402" s="763"/>
      <c r="AQ402" s="763"/>
      <c r="AR402" s="763"/>
      <c r="AS402" s="763"/>
      <c r="AT402" s="763"/>
      <c r="AU402" s="763"/>
      <c r="AV402" s="763"/>
      <c r="AW402" s="763"/>
      <c r="AX402" s="763"/>
      <c r="AY402" s="763"/>
      <c r="AZ402" s="763"/>
      <c r="BA402" s="763"/>
      <c r="BB402" s="763"/>
      <c r="BC402" s="763"/>
      <c r="BD402" s="763"/>
      <c r="BE402" s="763"/>
      <c r="BF402" s="763"/>
      <c r="BG402" s="763"/>
      <c r="BH402" s="763"/>
      <c r="BI402" s="763"/>
      <c r="BJ402" s="763"/>
      <c r="BK402" s="763"/>
      <c r="BL402" s="763"/>
      <c r="BM402" s="763"/>
      <c r="BN402" s="763"/>
      <c r="BO402" s="763"/>
      <c r="BP402" s="763"/>
      <c r="BQ402" s="763"/>
      <c r="BR402" s="763"/>
      <c r="BS402" s="763"/>
      <c r="BT402" s="763"/>
    </row>
    <row r="403" spans="1:72" s="764" customFormat="1" hidden="1" x14ac:dyDescent="0.3">
      <c r="A403" s="752">
        <f t="shared" si="32"/>
        <v>0</v>
      </c>
      <c r="B403" s="682">
        <v>2018</v>
      </c>
      <c r="C403" s="682">
        <v>0</v>
      </c>
      <c r="D403" s="753" t="s">
        <v>220</v>
      </c>
      <c r="E403" s="754">
        <v>8</v>
      </c>
      <c r="F403" s="755"/>
      <c r="G403" s="756"/>
      <c r="H403" s="753" t="s">
        <v>751</v>
      </c>
      <c r="I403" s="753" t="s">
        <v>752</v>
      </c>
      <c r="J403" s="753" t="s">
        <v>328</v>
      </c>
      <c r="K403" s="753" t="s">
        <v>324</v>
      </c>
      <c r="L403" s="753">
        <v>43204</v>
      </c>
      <c r="M403" s="757"/>
      <c r="N403" s="753" t="s">
        <v>753</v>
      </c>
      <c r="O403" s="758" t="s">
        <v>346</v>
      </c>
      <c r="P403" s="759">
        <f t="shared" si="33"/>
        <v>0</v>
      </c>
      <c r="Q403" s="760">
        <v>34</v>
      </c>
      <c r="R403" s="759" t="str">
        <f t="shared" si="31"/>
        <v/>
      </c>
      <c r="S403" s="761">
        <v>5541</v>
      </c>
      <c r="T403" s="753" t="s">
        <v>1508</v>
      </c>
      <c r="U403" s="758" t="s">
        <v>348</v>
      </c>
      <c r="V403" s="758" t="s">
        <v>1010</v>
      </c>
      <c r="W403" s="758" t="s">
        <v>573</v>
      </c>
      <c r="X403" s="762" t="str">
        <f t="shared" si="28"/>
        <v/>
      </c>
      <c r="Y403" s="763"/>
      <c r="Z403" s="763"/>
      <c r="AA403" s="763"/>
      <c r="AB403" s="763"/>
      <c r="AC403" s="763"/>
      <c r="AD403" s="763"/>
      <c r="AE403" s="763"/>
      <c r="AF403" s="763"/>
      <c r="AG403" s="763"/>
      <c r="AH403" s="763"/>
      <c r="AI403" s="763"/>
      <c r="AJ403" s="763"/>
      <c r="AK403" s="763"/>
      <c r="AL403" s="763"/>
      <c r="AM403" s="763"/>
      <c r="AN403" s="763"/>
      <c r="AO403" s="763"/>
      <c r="AP403" s="763"/>
      <c r="AQ403" s="763"/>
      <c r="AR403" s="763"/>
      <c r="AS403" s="763"/>
      <c r="AT403" s="763"/>
      <c r="AU403" s="763"/>
      <c r="AV403" s="763"/>
      <c r="AW403" s="763"/>
      <c r="AX403" s="763"/>
      <c r="AY403" s="763"/>
      <c r="AZ403" s="763"/>
      <c r="BA403" s="763"/>
      <c r="BB403" s="763"/>
      <c r="BC403" s="763"/>
      <c r="BD403" s="763"/>
      <c r="BE403" s="763"/>
      <c r="BF403" s="763"/>
      <c r="BG403" s="763"/>
      <c r="BH403" s="763"/>
      <c r="BI403" s="763"/>
      <c r="BJ403" s="763"/>
      <c r="BK403" s="763"/>
      <c r="BL403" s="763"/>
      <c r="BM403" s="763"/>
      <c r="BN403" s="763"/>
      <c r="BO403" s="763"/>
      <c r="BP403" s="763"/>
      <c r="BQ403" s="763"/>
      <c r="BR403" s="763"/>
      <c r="BS403" s="763"/>
      <c r="BT403" s="763"/>
    </row>
    <row r="404" spans="1:72" s="764" customFormat="1" hidden="1" x14ac:dyDescent="0.3">
      <c r="A404" s="752">
        <f t="shared" si="32"/>
        <v>0</v>
      </c>
      <c r="B404" s="682">
        <v>2018</v>
      </c>
      <c r="C404" s="682">
        <v>0</v>
      </c>
      <c r="D404" s="753" t="s">
        <v>220</v>
      </c>
      <c r="E404" s="754"/>
      <c r="F404" s="755">
        <v>16</v>
      </c>
      <c r="G404" s="756"/>
      <c r="H404" s="753" t="s">
        <v>1466</v>
      </c>
      <c r="I404" s="753" t="s">
        <v>1468</v>
      </c>
      <c r="J404" s="753" t="s">
        <v>1493</v>
      </c>
      <c r="K404" s="753" t="s">
        <v>784</v>
      </c>
      <c r="L404" s="753">
        <v>43221</v>
      </c>
      <c r="M404" s="757"/>
      <c r="N404" s="753" t="s">
        <v>1469</v>
      </c>
      <c r="O404" s="758" t="s">
        <v>222</v>
      </c>
      <c r="P404" s="759">
        <f t="shared" si="33"/>
        <v>0</v>
      </c>
      <c r="Q404" s="760">
        <v>72</v>
      </c>
      <c r="R404" s="759" t="str">
        <f t="shared" si="31"/>
        <v/>
      </c>
      <c r="S404" s="761">
        <v>5318</v>
      </c>
      <c r="T404" s="753" t="s">
        <v>22</v>
      </c>
      <c r="U404" s="758" t="s">
        <v>338</v>
      </c>
      <c r="V404" s="758" t="s">
        <v>1530</v>
      </c>
      <c r="W404" s="758" t="s">
        <v>1515</v>
      </c>
      <c r="X404" s="762" t="str">
        <f t="shared" si="28"/>
        <v/>
      </c>
      <c r="Y404" s="763"/>
      <c r="Z404" s="763"/>
      <c r="AA404" s="763"/>
      <c r="AB404" s="763"/>
      <c r="AC404" s="763"/>
      <c r="AD404" s="763"/>
      <c r="AE404" s="763"/>
      <c r="AF404" s="763"/>
      <c r="AG404" s="763"/>
      <c r="AH404" s="763"/>
      <c r="AI404" s="763"/>
      <c r="AJ404" s="763"/>
      <c r="AK404" s="763"/>
      <c r="AL404" s="763"/>
      <c r="AM404" s="763"/>
      <c r="AN404" s="763"/>
      <c r="AO404" s="763"/>
      <c r="AP404" s="763"/>
      <c r="AQ404" s="763"/>
      <c r="AR404" s="763"/>
      <c r="AS404" s="763"/>
      <c r="AT404" s="763"/>
      <c r="AU404" s="763"/>
      <c r="AV404" s="763"/>
      <c r="AW404" s="763"/>
      <c r="AX404" s="763"/>
      <c r="AY404" s="763"/>
      <c r="AZ404" s="763"/>
      <c r="BA404" s="763"/>
      <c r="BB404" s="763"/>
      <c r="BC404" s="763"/>
      <c r="BD404" s="763"/>
      <c r="BE404" s="763"/>
      <c r="BF404" s="763"/>
      <c r="BG404" s="763"/>
      <c r="BH404" s="763"/>
      <c r="BI404" s="763"/>
      <c r="BJ404" s="763"/>
      <c r="BK404" s="763"/>
      <c r="BL404" s="763"/>
      <c r="BM404" s="763"/>
      <c r="BN404" s="763"/>
      <c r="BO404" s="763"/>
      <c r="BP404" s="763"/>
      <c r="BQ404" s="763"/>
      <c r="BR404" s="763"/>
      <c r="BS404" s="763"/>
      <c r="BT404" s="763"/>
    </row>
    <row r="405" spans="1:72" s="764" customFormat="1" hidden="1" x14ac:dyDescent="0.3">
      <c r="A405" s="752">
        <f t="shared" si="32"/>
        <v>0</v>
      </c>
      <c r="B405" s="682">
        <v>2018</v>
      </c>
      <c r="C405" s="682">
        <v>0</v>
      </c>
      <c r="D405" s="753" t="s">
        <v>713</v>
      </c>
      <c r="E405" s="754"/>
      <c r="F405" s="755"/>
      <c r="G405" s="756">
        <v>10</v>
      </c>
      <c r="H405" s="753" t="s">
        <v>726</v>
      </c>
      <c r="I405" s="753" t="s">
        <v>727</v>
      </c>
      <c r="J405" s="753" t="s">
        <v>425</v>
      </c>
      <c r="K405" s="753" t="s">
        <v>361</v>
      </c>
      <c r="L405" s="753">
        <v>43026</v>
      </c>
      <c r="M405" s="757"/>
      <c r="N405" s="753" t="s">
        <v>728</v>
      </c>
      <c r="O405" s="758" t="s">
        <v>222</v>
      </c>
      <c r="P405" s="759">
        <f t="shared" si="33"/>
        <v>0</v>
      </c>
      <c r="Q405" s="760">
        <v>45</v>
      </c>
      <c r="R405" s="759" t="str">
        <f t="shared" si="31"/>
        <v/>
      </c>
      <c r="S405" s="761" t="s">
        <v>1478</v>
      </c>
      <c r="T405" s="753" t="s">
        <v>22</v>
      </c>
      <c r="U405" s="758" t="s">
        <v>387</v>
      </c>
      <c r="V405" s="753" t="s">
        <v>1531</v>
      </c>
      <c r="W405" s="758" t="s">
        <v>1189</v>
      </c>
      <c r="X405" s="762" t="str">
        <f t="shared" si="28"/>
        <v/>
      </c>
      <c r="Y405" s="682"/>
      <c r="Z405" s="682"/>
      <c r="AA405" s="682"/>
      <c r="AB405" s="682"/>
      <c r="AC405" s="682"/>
      <c r="AD405" s="682"/>
      <c r="AE405" s="682"/>
      <c r="AF405" s="682"/>
      <c r="AG405" s="682"/>
      <c r="AH405" s="682"/>
      <c r="AI405" s="682"/>
      <c r="AJ405" s="682"/>
      <c r="AK405" s="682"/>
      <c r="AL405" s="682"/>
      <c r="AM405" s="682"/>
      <c r="AN405" s="682"/>
      <c r="AO405" s="682"/>
      <c r="AP405" s="682"/>
      <c r="AQ405" s="682"/>
      <c r="AR405" s="682"/>
      <c r="AS405" s="682"/>
      <c r="AT405" s="682"/>
      <c r="AU405" s="682"/>
      <c r="AV405" s="682"/>
      <c r="AW405" s="682"/>
      <c r="AX405" s="682"/>
      <c r="AY405" s="682"/>
      <c r="AZ405" s="682"/>
      <c r="BA405" s="682"/>
      <c r="BB405" s="682"/>
      <c r="BC405" s="682"/>
      <c r="BD405" s="682"/>
      <c r="BE405" s="682"/>
      <c r="BF405" s="682"/>
      <c r="BG405" s="682"/>
      <c r="BH405" s="682"/>
      <c r="BI405" s="682"/>
      <c r="BJ405" s="682"/>
      <c r="BK405" s="682"/>
      <c r="BL405" s="682"/>
      <c r="BM405" s="682"/>
      <c r="BN405" s="682"/>
      <c r="BO405" s="682"/>
      <c r="BP405" s="682"/>
      <c r="BQ405" s="682"/>
      <c r="BR405" s="682"/>
      <c r="BS405" s="682"/>
      <c r="BT405" s="682"/>
    </row>
    <row r="406" spans="1:72" s="764" customFormat="1" hidden="1" x14ac:dyDescent="0.3">
      <c r="A406" s="752">
        <f t="shared" si="32"/>
        <v>0</v>
      </c>
      <c r="B406" s="682">
        <v>2018</v>
      </c>
      <c r="C406" s="682">
        <v>0</v>
      </c>
      <c r="D406" s="753" t="s">
        <v>220</v>
      </c>
      <c r="E406" s="754">
        <v>16</v>
      </c>
      <c r="F406" s="755"/>
      <c r="G406" s="756"/>
      <c r="H406" s="753" t="s">
        <v>667</v>
      </c>
      <c r="I406" s="753" t="s">
        <v>214</v>
      </c>
      <c r="J406" s="753" t="s">
        <v>420</v>
      </c>
      <c r="K406" s="753" t="s">
        <v>324</v>
      </c>
      <c r="L406" s="753">
        <v>43204</v>
      </c>
      <c r="M406" s="757"/>
      <c r="N406" s="753" t="s">
        <v>1327</v>
      </c>
      <c r="O406" s="758"/>
      <c r="P406" s="759">
        <f t="shared" si="33"/>
        <v>0</v>
      </c>
      <c r="Q406" s="760">
        <v>68</v>
      </c>
      <c r="R406" s="759" t="str">
        <f t="shared" si="31"/>
        <v/>
      </c>
      <c r="S406" s="761">
        <v>2589</v>
      </c>
      <c r="T406" s="753" t="s">
        <v>1529</v>
      </c>
      <c r="U406" s="758" t="s">
        <v>330</v>
      </c>
      <c r="V406" s="758" t="s">
        <v>1010</v>
      </c>
      <c r="W406" s="753" t="s">
        <v>1523</v>
      </c>
      <c r="X406" s="762" t="str">
        <f t="shared" si="28"/>
        <v/>
      </c>
      <c r="Y406" s="682"/>
      <c r="Z406" s="682"/>
      <c r="AA406" s="682"/>
      <c r="AB406" s="682"/>
      <c r="AC406" s="682"/>
      <c r="AD406" s="682"/>
      <c r="AE406" s="682"/>
      <c r="AF406" s="682"/>
      <c r="AG406" s="682"/>
      <c r="AH406" s="682"/>
      <c r="AI406" s="682"/>
      <c r="AJ406" s="682"/>
      <c r="AK406" s="682"/>
      <c r="AL406" s="682"/>
      <c r="AM406" s="682"/>
      <c r="AN406" s="682"/>
      <c r="AO406" s="682"/>
      <c r="AP406" s="682"/>
      <c r="AQ406" s="682"/>
      <c r="AR406" s="682"/>
      <c r="AS406" s="682"/>
      <c r="AT406" s="682"/>
      <c r="AU406" s="682"/>
      <c r="AV406" s="682"/>
      <c r="AW406" s="682"/>
      <c r="AX406" s="682"/>
      <c r="AY406" s="682"/>
      <c r="AZ406" s="682"/>
      <c r="BA406" s="682"/>
      <c r="BB406" s="682"/>
      <c r="BC406" s="682"/>
      <c r="BD406" s="682"/>
      <c r="BE406" s="682"/>
      <c r="BF406" s="682"/>
      <c r="BG406" s="682"/>
      <c r="BH406" s="682"/>
      <c r="BI406" s="682"/>
      <c r="BJ406" s="682"/>
      <c r="BK406" s="682"/>
      <c r="BL406" s="682"/>
      <c r="BM406" s="682"/>
      <c r="BN406" s="682"/>
      <c r="BO406" s="682"/>
      <c r="BP406" s="682"/>
      <c r="BQ406" s="682"/>
      <c r="BR406" s="682"/>
      <c r="BS406" s="682"/>
      <c r="BT406" s="682"/>
    </row>
    <row r="407" spans="1:72" s="764" customFormat="1" hidden="1" x14ac:dyDescent="0.3">
      <c r="A407" s="752">
        <f t="shared" si="32"/>
        <v>0</v>
      </c>
      <c r="B407" s="682">
        <v>2018</v>
      </c>
      <c r="C407" s="682">
        <v>0</v>
      </c>
      <c r="D407" s="753" t="s">
        <v>713</v>
      </c>
      <c r="E407" s="754"/>
      <c r="F407" s="755"/>
      <c r="G407" s="756">
        <v>30</v>
      </c>
      <c r="H407" s="753" t="s">
        <v>1064</v>
      </c>
      <c r="I407" s="753" t="s">
        <v>1047</v>
      </c>
      <c r="J407" s="753" t="s">
        <v>1048</v>
      </c>
      <c r="K407" s="753" t="s">
        <v>339</v>
      </c>
      <c r="L407" s="753">
        <v>43213</v>
      </c>
      <c r="M407" s="757"/>
      <c r="N407" s="753" t="s">
        <v>1390</v>
      </c>
      <c r="O407" s="758" t="s">
        <v>222</v>
      </c>
      <c r="P407" s="759">
        <f t="shared" si="33"/>
        <v>0</v>
      </c>
      <c r="Q407" s="760">
        <v>135</v>
      </c>
      <c r="R407" s="759" t="str">
        <f t="shared" si="31"/>
        <v/>
      </c>
      <c r="S407" s="761">
        <v>3407</v>
      </c>
      <c r="T407" s="758" t="s">
        <v>1487</v>
      </c>
      <c r="U407" s="758" t="s">
        <v>330</v>
      </c>
      <c r="V407" s="758" t="s">
        <v>1487</v>
      </c>
      <c r="W407" s="758" t="s">
        <v>1391</v>
      </c>
      <c r="X407" s="762" t="str">
        <f t="shared" si="28"/>
        <v/>
      </c>
      <c r="Y407" s="682"/>
      <c r="Z407" s="682"/>
      <c r="AA407" s="682"/>
      <c r="AB407" s="682"/>
      <c r="AC407" s="682"/>
      <c r="AD407" s="682"/>
      <c r="AE407" s="682"/>
      <c r="AF407" s="682"/>
      <c r="AG407" s="682"/>
      <c r="AH407" s="682"/>
      <c r="AI407" s="682"/>
      <c r="AJ407" s="682"/>
      <c r="AK407" s="682"/>
      <c r="AL407" s="682"/>
      <c r="AM407" s="682"/>
      <c r="AN407" s="682"/>
      <c r="AO407" s="682"/>
      <c r="AP407" s="682"/>
      <c r="AQ407" s="682"/>
      <c r="AR407" s="682"/>
      <c r="AS407" s="682"/>
      <c r="AT407" s="682"/>
      <c r="AU407" s="682"/>
      <c r="AV407" s="682"/>
      <c r="AW407" s="682"/>
      <c r="AX407" s="682"/>
      <c r="AY407" s="682"/>
      <c r="AZ407" s="682"/>
      <c r="BA407" s="682"/>
      <c r="BB407" s="682"/>
      <c r="BC407" s="682"/>
      <c r="BD407" s="682"/>
      <c r="BE407" s="682"/>
      <c r="BF407" s="682"/>
      <c r="BG407" s="682"/>
      <c r="BH407" s="682"/>
      <c r="BI407" s="682"/>
      <c r="BJ407" s="682"/>
      <c r="BK407" s="682"/>
      <c r="BL407" s="682"/>
      <c r="BM407" s="682"/>
      <c r="BN407" s="682"/>
      <c r="BO407" s="682"/>
      <c r="BP407" s="682"/>
      <c r="BQ407" s="682"/>
      <c r="BR407" s="682"/>
      <c r="BS407" s="682"/>
      <c r="BT407" s="682"/>
    </row>
    <row r="408" spans="1:72" s="764" customFormat="1" hidden="1" x14ac:dyDescent="0.3">
      <c r="A408" s="752">
        <f t="shared" si="32"/>
        <v>0</v>
      </c>
      <c r="B408" s="682">
        <v>2018</v>
      </c>
      <c r="C408" s="682">
        <v>0</v>
      </c>
      <c r="D408" s="753" t="s">
        <v>713</v>
      </c>
      <c r="E408" s="754"/>
      <c r="F408" s="755">
        <v>19</v>
      </c>
      <c r="G408" s="756"/>
      <c r="H408" s="753" t="s">
        <v>1111</v>
      </c>
      <c r="I408" s="753" t="s">
        <v>715</v>
      </c>
      <c r="J408" s="753" t="s">
        <v>716</v>
      </c>
      <c r="K408" s="753" t="s">
        <v>361</v>
      </c>
      <c r="L408" s="753">
        <v>43026</v>
      </c>
      <c r="M408" s="757"/>
      <c r="N408" s="753" t="s">
        <v>1314</v>
      </c>
      <c r="O408" s="758"/>
      <c r="P408" s="759">
        <f t="shared" si="33"/>
        <v>0</v>
      </c>
      <c r="Q408" s="760">
        <v>85.5</v>
      </c>
      <c r="R408" s="759" t="str">
        <f t="shared" si="31"/>
        <v/>
      </c>
      <c r="S408" s="761">
        <v>140</v>
      </c>
      <c r="T408" s="758" t="s">
        <v>22</v>
      </c>
      <c r="U408" s="758" t="s">
        <v>367</v>
      </c>
      <c r="V408" s="758" t="s">
        <v>1530</v>
      </c>
      <c r="W408" s="758"/>
      <c r="X408" s="762" t="str">
        <f t="shared" si="28"/>
        <v/>
      </c>
      <c r="Y408" s="763"/>
      <c r="Z408" s="763"/>
      <c r="AA408" s="763"/>
      <c r="AB408" s="763"/>
      <c r="AC408" s="763"/>
      <c r="AD408" s="763"/>
      <c r="AE408" s="763"/>
      <c r="AF408" s="763"/>
      <c r="AG408" s="763"/>
      <c r="AH408" s="763"/>
      <c r="AI408" s="763"/>
      <c r="AJ408" s="763"/>
      <c r="AK408" s="763"/>
      <c r="AL408" s="763"/>
      <c r="AM408" s="763"/>
      <c r="AN408" s="763"/>
      <c r="AO408" s="763"/>
      <c r="AP408" s="763"/>
      <c r="AQ408" s="763"/>
      <c r="AR408" s="763"/>
      <c r="AS408" s="763"/>
      <c r="AT408" s="763"/>
      <c r="AU408" s="763"/>
      <c r="AV408" s="763"/>
      <c r="AW408" s="763"/>
      <c r="AX408" s="763"/>
      <c r="AY408" s="763"/>
      <c r="AZ408" s="763"/>
      <c r="BA408" s="763"/>
      <c r="BB408" s="763"/>
      <c r="BC408" s="763"/>
      <c r="BD408" s="763"/>
      <c r="BE408" s="763"/>
      <c r="BF408" s="763"/>
      <c r="BG408" s="763"/>
      <c r="BH408" s="763"/>
      <c r="BI408" s="763"/>
      <c r="BJ408" s="763"/>
      <c r="BK408" s="763"/>
      <c r="BL408" s="763"/>
      <c r="BM408" s="763"/>
      <c r="BN408" s="763"/>
      <c r="BO408" s="763"/>
      <c r="BP408" s="763"/>
      <c r="BQ408" s="763"/>
      <c r="BR408" s="763"/>
      <c r="BS408" s="763"/>
      <c r="BT408" s="763"/>
    </row>
    <row r="409" spans="1:72" s="764" customFormat="1" hidden="1" x14ac:dyDescent="0.3">
      <c r="A409" s="752">
        <f t="shared" si="32"/>
        <v>0</v>
      </c>
      <c r="B409" s="682">
        <v>2018</v>
      </c>
      <c r="C409" s="682">
        <v>0</v>
      </c>
      <c r="D409" s="753" t="s">
        <v>220</v>
      </c>
      <c r="E409" s="754">
        <v>8</v>
      </c>
      <c r="F409" s="755"/>
      <c r="G409" s="756"/>
      <c r="H409" s="753" t="s">
        <v>983</v>
      </c>
      <c r="I409" s="753" t="s">
        <v>984</v>
      </c>
      <c r="J409" s="753" t="s">
        <v>769</v>
      </c>
      <c r="K409" s="753" t="s">
        <v>324</v>
      </c>
      <c r="L409" s="753">
        <v>43204</v>
      </c>
      <c r="M409" s="757"/>
      <c r="N409" s="753" t="s">
        <v>985</v>
      </c>
      <c r="O409" s="758" t="s">
        <v>346</v>
      </c>
      <c r="P409" s="759">
        <f t="shared" si="33"/>
        <v>0</v>
      </c>
      <c r="Q409" s="760">
        <v>34</v>
      </c>
      <c r="R409" s="759" t="str">
        <f t="shared" si="31"/>
        <v/>
      </c>
      <c r="S409" s="761">
        <v>11471</v>
      </c>
      <c r="T409" s="753" t="s">
        <v>1508</v>
      </c>
      <c r="U409" s="758" t="s">
        <v>340</v>
      </c>
      <c r="V409" s="758" t="s">
        <v>1010</v>
      </c>
      <c r="W409" s="758" t="s">
        <v>1443</v>
      </c>
      <c r="X409" s="762" t="str">
        <f t="shared" si="28"/>
        <v/>
      </c>
      <c r="Y409" s="763"/>
      <c r="Z409" s="763"/>
      <c r="AA409" s="763"/>
      <c r="AB409" s="763"/>
      <c r="AC409" s="763"/>
      <c r="AD409" s="763"/>
      <c r="AE409" s="763"/>
      <c r="AF409" s="763"/>
      <c r="AG409" s="763"/>
      <c r="AH409" s="763"/>
      <c r="AI409" s="763"/>
      <c r="AJ409" s="763"/>
      <c r="AK409" s="763"/>
      <c r="AL409" s="763"/>
      <c r="AM409" s="763"/>
      <c r="AN409" s="763"/>
      <c r="AO409" s="763"/>
      <c r="AP409" s="763"/>
      <c r="AQ409" s="763"/>
      <c r="AR409" s="763"/>
      <c r="AS409" s="763"/>
      <c r="AT409" s="763"/>
      <c r="AU409" s="763"/>
      <c r="AV409" s="763"/>
      <c r="AW409" s="763"/>
      <c r="AX409" s="763"/>
      <c r="AY409" s="763"/>
      <c r="AZ409" s="763"/>
      <c r="BA409" s="763"/>
      <c r="BB409" s="763"/>
      <c r="BC409" s="763"/>
      <c r="BD409" s="763"/>
      <c r="BE409" s="763"/>
      <c r="BF409" s="763"/>
      <c r="BG409" s="763"/>
      <c r="BH409" s="763"/>
      <c r="BI409" s="763"/>
      <c r="BJ409" s="763"/>
      <c r="BK409" s="763"/>
      <c r="BL409" s="763"/>
      <c r="BM409" s="763"/>
      <c r="BN409" s="763"/>
      <c r="BO409" s="763"/>
      <c r="BP409" s="763"/>
      <c r="BQ409" s="763"/>
      <c r="BR409" s="763"/>
      <c r="BS409" s="763"/>
      <c r="BT409" s="763"/>
    </row>
    <row r="410" spans="1:72" s="764" customFormat="1" hidden="1" x14ac:dyDescent="0.3">
      <c r="A410" s="752">
        <f t="shared" si="32"/>
        <v>0</v>
      </c>
      <c r="B410" s="682">
        <v>2018</v>
      </c>
      <c r="C410" s="682">
        <v>0</v>
      </c>
      <c r="D410" s="753" t="s">
        <v>713</v>
      </c>
      <c r="E410" s="754"/>
      <c r="F410" s="755"/>
      <c r="G410" s="756">
        <v>8</v>
      </c>
      <c r="H410" s="753" t="s">
        <v>1536</v>
      </c>
      <c r="I410" s="753" t="s">
        <v>1537</v>
      </c>
      <c r="J410" s="753" t="s">
        <v>407</v>
      </c>
      <c r="K410" s="753" t="s">
        <v>324</v>
      </c>
      <c r="L410" s="753">
        <v>43228</v>
      </c>
      <c r="M410" s="757"/>
      <c r="N410" s="753"/>
      <c r="O410" s="758"/>
      <c r="P410" s="759">
        <f t="shared" si="33"/>
        <v>0</v>
      </c>
      <c r="Q410" s="760">
        <v>35</v>
      </c>
      <c r="R410" s="759" t="str">
        <f t="shared" si="31"/>
        <v/>
      </c>
      <c r="S410" s="761"/>
      <c r="T410" s="758"/>
      <c r="U410" s="758"/>
      <c r="V410" s="758"/>
      <c r="W410" s="758"/>
      <c r="X410" s="762" t="str">
        <f t="shared" si="28"/>
        <v/>
      </c>
      <c r="Y410" s="763"/>
      <c r="Z410" s="763"/>
      <c r="AA410" s="763"/>
      <c r="AB410" s="763"/>
      <c r="AC410" s="763"/>
      <c r="AD410" s="763"/>
      <c r="AE410" s="763"/>
      <c r="AF410" s="763"/>
      <c r="AG410" s="763"/>
      <c r="AH410" s="763"/>
      <c r="AI410" s="763"/>
      <c r="AJ410" s="763"/>
      <c r="AK410" s="763"/>
      <c r="AL410" s="763"/>
      <c r="AM410" s="763"/>
      <c r="AN410" s="763"/>
      <c r="AO410" s="763"/>
      <c r="AP410" s="763"/>
      <c r="AQ410" s="763"/>
      <c r="AR410" s="763"/>
      <c r="AS410" s="763"/>
      <c r="AT410" s="763"/>
      <c r="AU410" s="763"/>
      <c r="AV410" s="763"/>
      <c r="AW410" s="763"/>
      <c r="AX410" s="763"/>
      <c r="AY410" s="763"/>
      <c r="AZ410" s="763"/>
      <c r="BA410" s="763"/>
      <c r="BB410" s="763"/>
      <c r="BC410" s="763"/>
      <c r="BD410" s="763"/>
      <c r="BE410" s="763"/>
      <c r="BF410" s="763"/>
      <c r="BG410" s="763"/>
      <c r="BH410" s="763"/>
      <c r="BI410" s="763"/>
      <c r="BJ410" s="763"/>
      <c r="BK410" s="763"/>
      <c r="BL410" s="763"/>
      <c r="BM410" s="763"/>
      <c r="BN410" s="763"/>
      <c r="BO410" s="763"/>
      <c r="BP410" s="763"/>
      <c r="BQ410" s="763"/>
      <c r="BR410" s="763"/>
      <c r="BS410" s="763"/>
      <c r="BT410" s="763"/>
    </row>
    <row r="411" spans="1:72" s="764" customFormat="1" hidden="1" x14ac:dyDescent="0.3">
      <c r="A411" s="752">
        <f t="shared" si="32"/>
        <v>0</v>
      </c>
      <c r="B411" s="682">
        <v>2018</v>
      </c>
      <c r="C411" s="682">
        <v>0</v>
      </c>
      <c r="D411" s="753" t="s">
        <v>220</v>
      </c>
      <c r="E411" s="754"/>
      <c r="F411" s="755"/>
      <c r="G411" s="756">
        <v>8</v>
      </c>
      <c r="H411" s="753" t="s">
        <v>669</v>
      </c>
      <c r="I411" s="753" t="s">
        <v>670</v>
      </c>
      <c r="J411" s="753" t="s">
        <v>420</v>
      </c>
      <c r="K411" s="753" t="s">
        <v>324</v>
      </c>
      <c r="L411" s="753">
        <v>43204</v>
      </c>
      <c r="M411" s="757"/>
      <c r="N411" s="753" t="s">
        <v>671</v>
      </c>
      <c r="O411" s="758" t="s">
        <v>446</v>
      </c>
      <c r="P411" s="759">
        <f t="shared" si="33"/>
        <v>0</v>
      </c>
      <c r="Q411" s="760">
        <v>36</v>
      </c>
      <c r="R411" s="759" t="str">
        <f t="shared" si="31"/>
        <v/>
      </c>
      <c r="S411" s="761">
        <v>1119</v>
      </c>
      <c r="T411" s="753" t="s">
        <v>1509</v>
      </c>
      <c r="U411" s="758" t="s">
        <v>330</v>
      </c>
      <c r="V411" s="758" t="s">
        <v>1010</v>
      </c>
      <c r="W411" s="758"/>
      <c r="X411" s="762" t="str">
        <f t="shared" si="28"/>
        <v/>
      </c>
      <c r="Y411" s="763"/>
      <c r="Z411" s="763"/>
      <c r="AA411" s="763"/>
      <c r="AB411" s="763"/>
      <c r="AC411" s="763"/>
      <c r="AD411" s="763"/>
      <c r="AE411" s="763"/>
      <c r="AF411" s="763"/>
      <c r="AG411" s="763"/>
      <c r="AH411" s="763"/>
      <c r="AI411" s="763"/>
      <c r="AJ411" s="763"/>
      <c r="AK411" s="763"/>
      <c r="AL411" s="763"/>
      <c r="AM411" s="763"/>
      <c r="AN411" s="763"/>
      <c r="AO411" s="763"/>
      <c r="AP411" s="763"/>
      <c r="AQ411" s="763"/>
      <c r="AR411" s="763"/>
      <c r="AS411" s="763"/>
      <c r="AT411" s="763"/>
      <c r="AU411" s="763"/>
      <c r="AV411" s="763"/>
      <c r="AW411" s="763"/>
      <c r="AX411" s="763"/>
      <c r="AY411" s="763"/>
      <c r="AZ411" s="763"/>
      <c r="BA411" s="763"/>
      <c r="BB411" s="763"/>
      <c r="BC411" s="763"/>
      <c r="BD411" s="763"/>
      <c r="BE411" s="763"/>
      <c r="BF411" s="763"/>
      <c r="BG411" s="763"/>
      <c r="BH411" s="763"/>
      <c r="BI411" s="763"/>
      <c r="BJ411" s="763"/>
      <c r="BK411" s="763"/>
      <c r="BL411" s="763"/>
      <c r="BM411" s="763"/>
      <c r="BN411" s="763"/>
      <c r="BO411" s="763"/>
      <c r="BP411" s="763"/>
      <c r="BQ411" s="763"/>
      <c r="BR411" s="763"/>
      <c r="BS411" s="763"/>
      <c r="BT411" s="763"/>
    </row>
    <row r="412" spans="1:72" s="764" customFormat="1" hidden="1" x14ac:dyDescent="0.3">
      <c r="A412" s="752">
        <f t="shared" si="32"/>
        <v>0</v>
      </c>
      <c r="B412" s="682">
        <v>2018</v>
      </c>
      <c r="C412" s="682">
        <v>0</v>
      </c>
      <c r="D412" s="753" t="s">
        <v>1122</v>
      </c>
      <c r="E412" s="754"/>
      <c r="F412" s="755">
        <v>5</v>
      </c>
      <c r="G412" s="756">
        <v>40</v>
      </c>
      <c r="H412" s="753" t="s">
        <v>354</v>
      </c>
      <c r="I412" s="753" t="s">
        <v>355</v>
      </c>
      <c r="J412" s="753" t="s">
        <v>328</v>
      </c>
      <c r="K412" s="753" t="s">
        <v>324</v>
      </c>
      <c r="L412" s="753">
        <v>43204</v>
      </c>
      <c r="M412" s="757"/>
      <c r="N412" s="753" t="s">
        <v>356</v>
      </c>
      <c r="O412" s="758" t="s">
        <v>346</v>
      </c>
      <c r="P412" s="759">
        <f t="shared" si="33"/>
        <v>0</v>
      </c>
      <c r="Q412" s="760">
        <v>202.5</v>
      </c>
      <c r="R412" s="759" t="str">
        <f t="shared" si="31"/>
        <v/>
      </c>
      <c r="S412" s="761">
        <v>502</v>
      </c>
      <c r="T412" s="753" t="s">
        <v>1508</v>
      </c>
      <c r="U412" s="758" t="s">
        <v>330</v>
      </c>
      <c r="V412" s="758" t="s">
        <v>1010</v>
      </c>
      <c r="W412" s="758" t="s">
        <v>1152</v>
      </c>
      <c r="X412" s="762" t="str">
        <f t="shared" si="28"/>
        <v/>
      </c>
      <c r="Y412" s="763"/>
      <c r="Z412" s="763"/>
      <c r="AA412" s="763"/>
      <c r="AB412" s="763"/>
      <c r="AC412" s="763"/>
      <c r="AD412" s="763"/>
      <c r="AE412" s="763"/>
      <c r="AF412" s="763"/>
      <c r="AG412" s="763"/>
      <c r="AH412" s="763"/>
      <c r="AI412" s="763"/>
      <c r="AJ412" s="763"/>
      <c r="AK412" s="763"/>
      <c r="AL412" s="763"/>
      <c r="AM412" s="763"/>
      <c r="AN412" s="763"/>
      <c r="AO412" s="763"/>
      <c r="AP412" s="763"/>
      <c r="AQ412" s="763"/>
      <c r="AR412" s="763"/>
      <c r="AS412" s="763"/>
      <c r="AT412" s="763"/>
      <c r="AU412" s="763"/>
      <c r="AV412" s="763"/>
      <c r="AW412" s="763"/>
      <c r="AX412" s="763"/>
      <c r="AY412" s="763"/>
      <c r="AZ412" s="763"/>
      <c r="BA412" s="763"/>
      <c r="BB412" s="763"/>
      <c r="BC412" s="763"/>
      <c r="BD412" s="763"/>
      <c r="BE412" s="763"/>
      <c r="BF412" s="763"/>
      <c r="BG412" s="763"/>
      <c r="BH412" s="763"/>
      <c r="BI412" s="763"/>
      <c r="BJ412" s="763"/>
      <c r="BK412" s="763"/>
      <c r="BL412" s="763"/>
      <c r="BM412" s="763"/>
      <c r="BN412" s="763"/>
      <c r="BO412" s="763"/>
      <c r="BP412" s="763"/>
      <c r="BQ412" s="763"/>
      <c r="BR412" s="763"/>
      <c r="BS412" s="763"/>
      <c r="BT412" s="763"/>
    </row>
    <row r="413" spans="1:72" s="764" customFormat="1" hidden="1" x14ac:dyDescent="0.3">
      <c r="A413" s="752">
        <f t="shared" si="32"/>
        <v>0</v>
      </c>
      <c r="B413" s="682">
        <v>2018</v>
      </c>
      <c r="C413" s="682">
        <v>0</v>
      </c>
      <c r="D413" s="753" t="s">
        <v>1122</v>
      </c>
      <c r="E413" s="754">
        <v>8</v>
      </c>
      <c r="F413" s="755"/>
      <c r="G413" s="756"/>
      <c r="H413" s="753" t="s">
        <v>1248</v>
      </c>
      <c r="I413" s="753" t="s">
        <v>1038</v>
      </c>
      <c r="J413" s="753" t="s">
        <v>371</v>
      </c>
      <c r="K413" s="753" t="s">
        <v>324</v>
      </c>
      <c r="L413" s="753">
        <v>43204</v>
      </c>
      <c r="M413" s="757"/>
      <c r="N413" s="753" t="s">
        <v>1368</v>
      </c>
      <c r="O413" s="758" t="s">
        <v>222</v>
      </c>
      <c r="P413" s="759">
        <f t="shared" si="33"/>
        <v>0</v>
      </c>
      <c r="Q413" s="760">
        <v>34</v>
      </c>
      <c r="R413" s="759" t="str">
        <f t="shared" si="31"/>
        <v/>
      </c>
      <c r="S413" s="761">
        <v>1736</v>
      </c>
      <c r="T413" s="753" t="s">
        <v>301</v>
      </c>
      <c r="U413" s="758" t="s">
        <v>347</v>
      </c>
      <c r="V413" s="758" t="s">
        <v>327</v>
      </c>
      <c r="W413" s="758" t="s">
        <v>1369</v>
      </c>
      <c r="X413" s="762" t="str">
        <f t="shared" si="28"/>
        <v/>
      </c>
      <c r="Y413" s="682"/>
      <c r="Z413" s="682"/>
      <c r="AA413" s="682"/>
      <c r="AB413" s="682"/>
      <c r="AC413" s="682"/>
      <c r="AD413" s="682"/>
      <c r="AE413" s="682"/>
      <c r="AF413" s="682"/>
      <c r="AG413" s="682"/>
      <c r="AH413" s="682"/>
      <c r="AI413" s="682"/>
      <c r="AJ413" s="682"/>
      <c r="AK413" s="682"/>
      <c r="AL413" s="682"/>
      <c r="AM413" s="682"/>
      <c r="AN413" s="682"/>
      <c r="AO413" s="682"/>
      <c r="AP413" s="682"/>
      <c r="AQ413" s="682"/>
      <c r="AR413" s="682"/>
      <c r="AS413" s="682"/>
      <c r="AT413" s="682"/>
      <c r="AU413" s="682"/>
      <c r="AV413" s="682"/>
      <c r="AW413" s="682"/>
      <c r="AX413" s="682"/>
      <c r="AY413" s="682"/>
      <c r="AZ413" s="682"/>
      <c r="BA413" s="682"/>
      <c r="BB413" s="682"/>
      <c r="BC413" s="682"/>
      <c r="BD413" s="682"/>
      <c r="BE413" s="682"/>
      <c r="BF413" s="682"/>
      <c r="BG413" s="682"/>
      <c r="BH413" s="682"/>
      <c r="BI413" s="682"/>
      <c r="BJ413" s="682"/>
      <c r="BK413" s="682"/>
      <c r="BL413" s="682"/>
      <c r="BM413" s="682"/>
      <c r="BN413" s="682"/>
      <c r="BO413" s="682"/>
      <c r="BP413" s="682"/>
      <c r="BQ413" s="682"/>
      <c r="BR413" s="682"/>
      <c r="BS413" s="682"/>
      <c r="BT413" s="682"/>
    </row>
    <row r="414" spans="1:72" s="764" customFormat="1" hidden="1" x14ac:dyDescent="0.3">
      <c r="A414" s="752">
        <f t="shared" si="32"/>
        <v>0</v>
      </c>
      <c r="B414" s="682">
        <v>2018</v>
      </c>
      <c r="C414" s="682">
        <v>0</v>
      </c>
      <c r="D414" s="753" t="s">
        <v>843</v>
      </c>
      <c r="E414" s="754"/>
      <c r="F414" s="755"/>
      <c r="G414" s="756">
        <v>16</v>
      </c>
      <c r="H414" s="753" t="s">
        <v>358</v>
      </c>
      <c r="I414" s="753" t="s">
        <v>359</v>
      </c>
      <c r="J414" s="753" t="s">
        <v>360</v>
      </c>
      <c r="K414" s="753" t="s">
        <v>324</v>
      </c>
      <c r="L414" s="753">
        <v>43204</v>
      </c>
      <c r="M414" s="757"/>
      <c r="N414" s="753" t="s">
        <v>422</v>
      </c>
      <c r="O414" s="758" t="s">
        <v>346</v>
      </c>
      <c r="P414" s="759">
        <f t="shared" si="33"/>
        <v>0</v>
      </c>
      <c r="Q414" s="760">
        <v>72</v>
      </c>
      <c r="R414" s="759" t="str">
        <f t="shared" si="31"/>
        <v/>
      </c>
      <c r="S414" s="761">
        <v>1095</v>
      </c>
      <c r="T414" s="753" t="s">
        <v>1282</v>
      </c>
      <c r="U414" s="758" t="s">
        <v>330</v>
      </c>
      <c r="V414" s="758" t="s">
        <v>327</v>
      </c>
      <c r="W414" s="758" t="s">
        <v>1435</v>
      </c>
      <c r="X414" s="762" t="str">
        <f t="shared" si="28"/>
        <v/>
      </c>
      <c r="Y414" s="682"/>
      <c r="Z414" s="682"/>
      <c r="AA414" s="682"/>
      <c r="AB414" s="682"/>
      <c r="AC414" s="682"/>
      <c r="AD414" s="682"/>
      <c r="AE414" s="682"/>
      <c r="AF414" s="682"/>
      <c r="AG414" s="682"/>
      <c r="AH414" s="682"/>
      <c r="AI414" s="682"/>
      <c r="AJ414" s="682"/>
      <c r="AK414" s="682"/>
      <c r="AL414" s="682"/>
      <c r="AM414" s="682"/>
      <c r="AN414" s="682"/>
      <c r="AO414" s="682"/>
      <c r="AP414" s="682"/>
      <c r="AQ414" s="682"/>
      <c r="AR414" s="682"/>
      <c r="AS414" s="682"/>
      <c r="AT414" s="682"/>
      <c r="AU414" s="682"/>
      <c r="AV414" s="682"/>
      <c r="AW414" s="682"/>
      <c r="AX414" s="682"/>
      <c r="AY414" s="682"/>
      <c r="AZ414" s="682"/>
      <c r="BA414" s="682"/>
      <c r="BB414" s="682"/>
      <c r="BC414" s="682"/>
      <c r="BD414" s="682"/>
      <c r="BE414" s="682"/>
      <c r="BF414" s="682"/>
      <c r="BG414" s="682"/>
      <c r="BH414" s="682"/>
      <c r="BI414" s="682"/>
      <c r="BJ414" s="682"/>
      <c r="BK414" s="682"/>
      <c r="BL414" s="682"/>
      <c r="BM414" s="682"/>
      <c r="BN414" s="682"/>
      <c r="BO414" s="682"/>
      <c r="BP414" s="682"/>
      <c r="BQ414" s="682"/>
      <c r="BR414" s="682"/>
      <c r="BS414" s="682"/>
      <c r="BT414" s="682"/>
    </row>
    <row r="415" spans="1:72" s="764" customFormat="1" hidden="1" x14ac:dyDescent="0.3">
      <c r="A415" s="752">
        <f t="shared" si="32"/>
        <v>0</v>
      </c>
      <c r="B415" s="682">
        <v>2018</v>
      </c>
      <c r="C415" s="682">
        <v>0</v>
      </c>
      <c r="D415" s="753" t="s">
        <v>843</v>
      </c>
      <c r="E415" s="754">
        <v>8</v>
      </c>
      <c r="F415" s="755"/>
      <c r="G415" s="756"/>
      <c r="H415" s="753" t="s">
        <v>1432</v>
      </c>
      <c r="I415" s="753" t="s">
        <v>1433</v>
      </c>
      <c r="J415" s="753" t="s">
        <v>1500</v>
      </c>
      <c r="K415" s="753" t="s">
        <v>339</v>
      </c>
      <c r="L415" s="753">
        <v>43123</v>
      </c>
      <c r="M415" s="757"/>
      <c r="N415" s="753"/>
      <c r="O415" s="758" t="s">
        <v>346</v>
      </c>
      <c r="P415" s="759">
        <f t="shared" si="33"/>
        <v>0</v>
      </c>
      <c r="Q415" s="760">
        <v>34</v>
      </c>
      <c r="R415" s="759" t="str">
        <f t="shared" si="31"/>
        <v/>
      </c>
      <c r="S415" s="761">
        <v>1094</v>
      </c>
      <c r="T415" s="753" t="s">
        <v>1514</v>
      </c>
      <c r="U415" s="758" t="s">
        <v>330</v>
      </c>
      <c r="V415" s="753" t="s">
        <v>1514</v>
      </c>
      <c r="W415" s="758" t="s">
        <v>1434</v>
      </c>
      <c r="X415" s="762" t="str">
        <f t="shared" si="28"/>
        <v/>
      </c>
      <c r="Y415" s="682"/>
      <c r="Z415" s="682"/>
      <c r="AA415" s="682"/>
      <c r="AB415" s="682"/>
      <c r="AC415" s="682"/>
      <c r="AD415" s="682"/>
      <c r="AE415" s="682"/>
      <c r="AF415" s="682"/>
      <c r="AG415" s="682"/>
      <c r="AH415" s="682"/>
      <c r="AI415" s="682"/>
      <c r="AJ415" s="682"/>
      <c r="AK415" s="682"/>
      <c r="AL415" s="682"/>
      <c r="AM415" s="682"/>
      <c r="AN415" s="682"/>
      <c r="AO415" s="682"/>
      <c r="AP415" s="682"/>
      <c r="AQ415" s="682"/>
      <c r="AR415" s="682"/>
      <c r="AS415" s="682"/>
      <c r="AT415" s="682"/>
      <c r="AU415" s="682"/>
      <c r="AV415" s="682"/>
      <c r="AW415" s="682"/>
      <c r="AX415" s="682"/>
      <c r="AY415" s="682"/>
      <c r="AZ415" s="682"/>
      <c r="BA415" s="682"/>
      <c r="BB415" s="682"/>
      <c r="BC415" s="682"/>
      <c r="BD415" s="682"/>
      <c r="BE415" s="682"/>
      <c r="BF415" s="682"/>
      <c r="BG415" s="682"/>
      <c r="BH415" s="682"/>
      <c r="BI415" s="682"/>
      <c r="BJ415" s="682"/>
      <c r="BK415" s="682"/>
      <c r="BL415" s="682"/>
      <c r="BM415" s="682"/>
      <c r="BN415" s="682"/>
      <c r="BO415" s="682"/>
      <c r="BP415" s="682"/>
      <c r="BQ415" s="682"/>
      <c r="BR415" s="682"/>
      <c r="BS415" s="682"/>
      <c r="BT415" s="682"/>
    </row>
    <row r="416" spans="1:72" s="764" customFormat="1" hidden="1" x14ac:dyDescent="0.3">
      <c r="A416" s="752">
        <f t="shared" si="32"/>
        <v>0</v>
      </c>
      <c r="B416" s="682">
        <v>2018</v>
      </c>
      <c r="C416" s="682">
        <v>0</v>
      </c>
      <c r="D416" s="753" t="s">
        <v>1020</v>
      </c>
      <c r="E416" s="754"/>
      <c r="F416" s="755"/>
      <c r="G416" s="756">
        <v>10</v>
      </c>
      <c r="H416" s="753" t="s">
        <v>211</v>
      </c>
      <c r="I416" s="753" t="s">
        <v>212</v>
      </c>
      <c r="J416" s="753" t="s">
        <v>160</v>
      </c>
      <c r="K416" s="753" t="s">
        <v>324</v>
      </c>
      <c r="L416" s="753">
        <v>43201</v>
      </c>
      <c r="M416" s="757"/>
      <c r="N416" s="753" t="s">
        <v>213</v>
      </c>
      <c r="O416" s="758" t="s">
        <v>222</v>
      </c>
      <c r="P416" s="759">
        <f t="shared" si="33"/>
        <v>0</v>
      </c>
      <c r="Q416" s="760">
        <v>45</v>
      </c>
      <c r="R416" s="759" t="str">
        <f t="shared" si="31"/>
        <v/>
      </c>
      <c r="S416" s="761" t="s">
        <v>1484</v>
      </c>
      <c r="T416" s="758" t="s">
        <v>1005</v>
      </c>
      <c r="U416" s="758" t="s">
        <v>330</v>
      </c>
      <c r="V416" s="758" t="s">
        <v>1005</v>
      </c>
      <c r="W416" s="758" t="s">
        <v>1331</v>
      </c>
      <c r="X416" s="762" t="str">
        <f t="shared" si="28"/>
        <v/>
      </c>
      <c r="Y416" s="682"/>
      <c r="Z416" s="682"/>
      <c r="AA416" s="682"/>
      <c r="AB416" s="682"/>
      <c r="AC416" s="682"/>
      <c r="AD416" s="682"/>
      <c r="AE416" s="682"/>
      <c r="AF416" s="682"/>
      <c r="AG416" s="682"/>
      <c r="AH416" s="682"/>
      <c r="AI416" s="682"/>
      <c r="AJ416" s="682"/>
      <c r="AK416" s="682"/>
      <c r="AL416" s="682"/>
      <c r="AM416" s="682"/>
      <c r="AN416" s="682"/>
      <c r="AO416" s="682"/>
      <c r="AP416" s="682"/>
      <c r="AQ416" s="682"/>
      <c r="AR416" s="682"/>
      <c r="AS416" s="682"/>
      <c r="AT416" s="682"/>
      <c r="AU416" s="682"/>
      <c r="AV416" s="682"/>
      <c r="AW416" s="682"/>
      <c r="AX416" s="682"/>
      <c r="AY416" s="682"/>
      <c r="AZ416" s="682"/>
      <c r="BA416" s="682"/>
      <c r="BB416" s="682"/>
      <c r="BC416" s="682"/>
      <c r="BD416" s="682"/>
      <c r="BE416" s="682"/>
      <c r="BF416" s="682"/>
      <c r="BG416" s="682"/>
      <c r="BH416" s="682"/>
      <c r="BI416" s="682"/>
      <c r="BJ416" s="682"/>
      <c r="BK416" s="682"/>
      <c r="BL416" s="682"/>
      <c r="BM416" s="682"/>
      <c r="BN416" s="682"/>
      <c r="BO416" s="682"/>
      <c r="BP416" s="682"/>
      <c r="BQ416" s="682"/>
      <c r="BR416" s="682"/>
      <c r="BS416" s="682"/>
      <c r="BT416" s="682"/>
    </row>
    <row r="417" spans="1:72" s="764" customFormat="1" hidden="1" x14ac:dyDescent="0.3">
      <c r="A417" s="752">
        <f t="shared" si="32"/>
        <v>0</v>
      </c>
      <c r="B417" s="682">
        <v>2018</v>
      </c>
      <c r="C417" s="682">
        <v>0</v>
      </c>
      <c r="D417" s="753" t="s">
        <v>388</v>
      </c>
      <c r="E417" s="754"/>
      <c r="F417" s="755"/>
      <c r="G417" s="756">
        <v>20</v>
      </c>
      <c r="H417" s="753" t="s">
        <v>297</v>
      </c>
      <c r="I417" s="753" t="s">
        <v>389</v>
      </c>
      <c r="J417" s="753" t="s">
        <v>373</v>
      </c>
      <c r="K417" s="753" t="s">
        <v>324</v>
      </c>
      <c r="L417" s="753">
        <v>43204</v>
      </c>
      <c r="M417" s="757"/>
      <c r="N417" s="753" t="s">
        <v>899</v>
      </c>
      <c r="O417" s="758" t="s">
        <v>374</v>
      </c>
      <c r="P417" s="759">
        <f t="shared" si="33"/>
        <v>0</v>
      </c>
      <c r="Q417" s="760">
        <v>90</v>
      </c>
      <c r="R417" s="759" t="str">
        <f t="shared" si="31"/>
        <v/>
      </c>
      <c r="S417" s="761">
        <v>1069</v>
      </c>
      <c r="T417" s="753" t="s">
        <v>300</v>
      </c>
      <c r="U417" s="758" t="s">
        <v>330</v>
      </c>
      <c r="V417" s="758" t="s">
        <v>327</v>
      </c>
      <c r="W417" s="758"/>
      <c r="X417" s="762" t="str">
        <f t="shared" si="28"/>
        <v/>
      </c>
      <c r="Y417" s="763"/>
      <c r="Z417" s="763"/>
      <c r="AA417" s="763"/>
      <c r="AB417" s="763"/>
      <c r="AC417" s="763"/>
      <c r="AD417" s="763"/>
      <c r="AE417" s="763"/>
      <c r="AF417" s="763"/>
      <c r="AG417" s="763"/>
      <c r="AH417" s="763"/>
      <c r="AI417" s="763"/>
      <c r="AJ417" s="763"/>
      <c r="AK417" s="763"/>
      <c r="AL417" s="763"/>
      <c r="AM417" s="763"/>
      <c r="AN417" s="763"/>
      <c r="AO417" s="763"/>
      <c r="AP417" s="763"/>
      <c r="AQ417" s="763"/>
      <c r="AR417" s="763"/>
      <c r="AS417" s="763"/>
      <c r="AT417" s="763"/>
      <c r="AU417" s="763"/>
      <c r="AV417" s="763"/>
      <c r="AW417" s="763"/>
      <c r="AX417" s="763"/>
      <c r="AY417" s="763"/>
      <c r="AZ417" s="763"/>
      <c r="BA417" s="763"/>
      <c r="BB417" s="763"/>
      <c r="BC417" s="763"/>
      <c r="BD417" s="763"/>
      <c r="BE417" s="763"/>
      <c r="BF417" s="763"/>
      <c r="BG417" s="763"/>
      <c r="BH417" s="763"/>
      <c r="BI417" s="763"/>
      <c r="BJ417" s="763"/>
      <c r="BK417" s="763"/>
      <c r="BL417" s="763"/>
      <c r="BM417" s="763"/>
      <c r="BN417" s="763"/>
      <c r="BO417" s="763"/>
      <c r="BP417" s="763"/>
      <c r="BQ417" s="763"/>
      <c r="BR417" s="763"/>
      <c r="BS417" s="763"/>
      <c r="BT417" s="763"/>
    </row>
    <row r="418" spans="1:72" s="764" customFormat="1" hidden="1" x14ac:dyDescent="0.3">
      <c r="A418" s="752">
        <f t="shared" si="32"/>
        <v>0</v>
      </c>
      <c r="B418" s="682">
        <v>2018</v>
      </c>
      <c r="C418" s="682">
        <v>0</v>
      </c>
      <c r="D418" s="753" t="s">
        <v>1122</v>
      </c>
      <c r="E418" s="754"/>
      <c r="F418" s="755"/>
      <c r="G418" s="756">
        <v>24</v>
      </c>
      <c r="H418" s="753" t="s">
        <v>1387</v>
      </c>
      <c r="I418" s="753" t="s">
        <v>1124</v>
      </c>
      <c r="J418" s="753" t="s">
        <v>690</v>
      </c>
      <c r="K418" s="753" t="s">
        <v>324</v>
      </c>
      <c r="L418" s="753">
        <v>43204</v>
      </c>
      <c r="M418" s="757"/>
      <c r="N418" s="753"/>
      <c r="O418" s="758" t="s">
        <v>222</v>
      </c>
      <c r="P418" s="759">
        <f t="shared" si="33"/>
        <v>0</v>
      </c>
      <c r="Q418" s="760">
        <v>108</v>
      </c>
      <c r="R418" s="759" t="str">
        <f t="shared" si="31"/>
        <v/>
      </c>
      <c r="S418" s="761">
        <v>1047</v>
      </c>
      <c r="T418" s="753" t="s">
        <v>301</v>
      </c>
      <c r="U418" s="758" t="s">
        <v>387</v>
      </c>
      <c r="V418" s="758" t="s">
        <v>327</v>
      </c>
      <c r="W418" s="758" t="s">
        <v>1388</v>
      </c>
      <c r="X418" s="762" t="str">
        <f t="shared" si="28"/>
        <v/>
      </c>
      <c r="Y418" s="763"/>
      <c r="Z418" s="763"/>
      <c r="AA418" s="763"/>
      <c r="AB418" s="763"/>
      <c r="AC418" s="763"/>
      <c r="AD418" s="763"/>
      <c r="AE418" s="763"/>
      <c r="AF418" s="763"/>
      <c r="AG418" s="763"/>
      <c r="AH418" s="763"/>
      <c r="AI418" s="763"/>
      <c r="AJ418" s="763"/>
      <c r="AK418" s="763"/>
      <c r="AL418" s="763"/>
      <c r="AM418" s="763"/>
      <c r="AN418" s="763"/>
      <c r="AO418" s="763"/>
      <c r="AP418" s="763"/>
      <c r="AQ418" s="763"/>
      <c r="AR418" s="763"/>
      <c r="AS418" s="763"/>
      <c r="AT418" s="763"/>
      <c r="AU418" s="763"/>
      <c r="AV418" s="763"/>
      <c r="AW418" s="763"/>
      <c r="AX418" s="763"/>
      <c r="AY418" s="763"/>
      <c r="AZ418" s="763"/>
      <c r="BA418" s="763"/>
      <c r="BB418" s="763"/>
      <c r="BC418" s="763"/>
      <c r="BD418" s="763"/>
      <c r="BE418" s="763"/>
      <c r="BF418" s="763"/>
      <c r="BG418" s="763"/>
      <c r="BH418" s="763"/>
      <c r="BI418" s="763"/>
      <c r="BJ418" s="763"/>
      <c r="BK418" s="763"/>
      <c r="BL418" s="763"/>
      <c r="BM418" s="763"/>
      <c r="BN418" s="763"/>
      <c r="BO418" s="763"/>
      <c r="BP418" s="763"/>
      <c r="BQ418" s="763"/>
      <c r="BR418" s="763"/>
      <c r="BS418" s="763"/>
      <c r="BT418" s="763"/>
    </row>
    <row r="419" spans="1:72" s="764" customFormat="1" hidden="1" x14ac:dyDescent="0.3">
      <c r="A419" s="752">
        <f t="shared" si="32"/>
        <v>0</v>
      </c>
      <c r="B419" s="682">
        <v>2018</v>
      </c>
      <c r="C419" s="682">
        <v>0</v>
      </c>
      <c r="D419" s="753" t="s">
        <v>1332</v>
      </c>
      <c r="E419" s="754">
        <v>10</v>
      </c>
      <c r="F419" s="755"/>
      <c r="G419" s="756">
        <v>75</v>
      </c>
      <c r="H419" s="753" t="s">
        <v>365</v>
      </c>
      <c r="I419" s="753" t="s">
        <v>664</v>
      </c>
      <c r="J419" s="753" t="s">
        <v>366</v>
      </c>
      <c r="K419" s="753" t="s">
        <v>324</v>
      </c>
      <c r="L419" s="753">
        <v>43221</v>
      </c>
      <c r="M419" s="757"/>
      <c r="N419" s="753" t="s">
        <v>648</v>
      </c>
      <c r="O419" s="758" t="s">
        <v>463</v>
      </c>
      <c r="P419" s="759">
        <f t="shared" si="33"/>
        <v>0</v>
      </c>
      <c r="Q419" s="760">
        <v>380</v>
      </c>
      <c r="R419" s="759" t="str">
        <f t="shared" si="31"/>
        <v/>
      </c>
      <c r="S419" s="761" t="s">
        <v>1546</v>
      </c>
      <c r="T419" s="753" t="s">
        <v>22</v>
      </c>
      <c r="U419" s="758" t="s">
        <v>345</v>
      </c>
      <c r="V419" s="753" t="s">
        <v>1531</v>
      </c>
      <c r="W419" s="758" t="s">
        <v>809</v>
      </c>
      <c r="X419" s="762" t="str">
        <f t="shared" si="28"/>
        <v/>
      </c>
      <c r="Y419" s="763"/>
      <c r="Z419" s="763"/>
      <c r="AA419" s="763"/>
      <c r="AB419" s="763"/>
      <c r="AC419" s="763"/>
      <c r="AD419" s="763"/>
      <c r="AE419" s="763"/>
      <c r="AF419" s="763"/>
      <c r="AG419" s="763"/>
      <c r="AH419" s="763"/>
      <c r="AI419" s="763"/>
      <c r="AJ419" s="763"/>
      <c r="AK419" s="763"/>
      <c r="AL419" s="763"/>
      <c r="AM419" s="763"/>
      <c r="AN419" s="763"/>
      <c r="AO419" s="763"/>
      <c r="AP419" s="763"/>
      <c r="AQ419" s="763"/>
      <c r="AR419" s="763"/>
      <c r="AS419" s="763"/>
      <c r="AT419" s="763"/>
      <c r="AU419" s="763"/>
      <c r="AV419" s="763"/>
      <c r="AW419" s="763"/>
      <c r="AX419" s="763"/>
      <c r="AY419" s="763"/>
      <c r="AZ419" s="763"/>
      <c r="BA419" s="763"/>
      <c r="BB419" s="763"/>
      <c r="BC419" s="763"/>
      <c r="BD419" s="763"/>
      <c r="BE419" s="763"/>
      <c r="BF419" s="763"/>
      <c r="BG419" s="763"/>
      <c r="BH419" s="763"/>
      <c r="BI419" s="763"/>
      <c r="BJ419" s="763"/>
      <c r="BK419" s="763"/>
      <c r="BL419" s="763"/>
      <c r="BM419" s="763"/>
      <c r="BN419" s="763"/>
      <c r="BO419" s="763"/>
      <c r="BP419" s="763"/>
      <c r="BQ419" s="763"/>
      <c r="BR419" s="763"/>
      <c r="BS419" s="763"/>
      <c r="BT419" s="763"/>
    </row>
    <row r="420" spans="1:72" s="764" customFormat="1" hidden="1" x14ac:dyDescent="0.3">
      <c r="A420" s="752">
        <f t="shared" si="32"/>
        <v>0</v>
      </c>
      <c r="B420" s="682">
        <v>2018</v>
      </c>
      <c r="C420" s="682">
        <v>0</v>
      </c>
      <c r="D420" s="753" t="s">
        <v>1332</v>
      </c>
      <c r="E420" s="754">
        <v>8</v>
      </c>
      <c r="F420" s="755"/>
      <c r="G420" s="756"/>
      <c r="H420" s="753" t="s">
        <v>1343</v>
      </c>
      <c r="I420" s="753" t="s">
        <v>1344</v>
      </c>
      <c r="J420" s="753" t="s">
        <v>1491</v>
      </c>
      <c r="K420" s="753" t="s">
        <v>339</v>
      </c>
      <c r="L420" s="753">
        <v>43123</v>
      </c>
      <c r="M420" s="757"/>
      <c r="N420" s="753" t="s">
        <v>1345</v>
      </c>
      <c r="O420" s="758" t="s">
        <v>463</v>
      </c>
      <c r="P420" s="759">
        <f t="shared" si="33"/>
        <v>0</v>
      </c>
      <c r="Q420" s="760">
        <v>34</v>
      </c>
      <c r="R420" s="759" t="str">
        <f t="shared" si="31"/>
        <v/>
      </c>
      <c r="S420" s="761" t="s">
        <v>1485</v>
      </c>
      <c r="T420" s="753" t="s">
        <v>1488</v>
      </c>
      <c r="U420" s="758" t="s">
        <v>347</v>
      </c>
      <c r="V420" s="753" t="s">
        <v>1488</v>
      </c>
      <c r="W420" s="758"/>
      <c r="X420" s="762" t="str">
        <f t="shared" si="28"/>
        <v/>
      </c>
      <c r="Y420" s="763"/>
      <c r="Z420" s="763"/>
      <c r="AA420" s="763"/>
      <c r="AB420" s="763"/>
      <c r="AC420" s="763"/>
      <c r="AD420" s="763"/>
      <c r="AE420" s="763"/>
      <c r="AF420" s="763"/>
      <c r="AG420" s="763"/>
      <c r="AH420" s="763"/>
      <c r="AI420" s="763"/>
      <c r="AJ420" s="763"/>
      <c r="AK420" s="763"/>
      <c r="AL420" s="763"/>
      <c r="AM420" s="763"/>
      <c r="AN420" s="763"/>
      <c r="AO420" s="763"/>
      <c r="AP420" s="763"/>
      <c r="AQ420" s="763"/>
      <c r="AR420" s="763"/>
      <c r="AS420" s="763"/>
      <c r="AT420" s="763"/>
      <c r="AU420" s="763"/>
      <c r="AV420" s="763"/>
      <c r="AW420" s="763"/>
      <c r="AX420" s="763"/>
      <c r="AY420" s="763"/>
      <c r="AZ420" s="763"/>
      <c r="BA420" s="763"/>
      <c r="BB420" s="763"/>
      <c r="BC420" s="763"/>
      <c r="BD420" s="763"/>
      <c r="BE420" s="763"/>
      <c r="BF420" s="763"/>
      <c r="BG420" s="763"/>
      <c r="BH420" s="763"/>
      <c r="BI420" s="763"/>
      <c r="BJ420" s="763"/>
      <c r="BK420" s="763"/>
      <c r="BL420" s="763"/>
      <c r="BM420" s="763"/>
      <c r="BN420" s="763"/>
      <c r="BO420" s="763"/>
      <c r="BP420" s="763"/>
      <c r="BQ420" s="763"/>
      <c r="BR420" s="763"/>
      <c r="BS420" s="763"/>
      <c r="BT420" s="763"/>
    </row>
    <row r="421" spans="1:72" s="764" customFormat="1" hidden="1" x14ac:dyDescent="0.3">
      <c r="A421" s="752">
        <f t="shared" si="32"/>
        <v>0</v>
      </c>
      <c r="B421" s="682">
        <v>2018</v>
      </c>
      <c r="C421" s="682">
        <v>0</v>
      </c>
      <c r="D421" s="753" t="s">
        <v>1405</v>
      </c>
      <c r="E421" s="754"/>
      <c r="F421" s="755"/>
      <c r="G421" s="756">
        <v>8</v>
      </c>
      <c r="H421" s="753" t="s">
        <v>1409</v>
      </c>
      <c r="I421" s="753" t="s">
        <v>1410</v>
      </c>
      <c r="J421" s="753" t="s">
        <v>370</v>
      </c>
      <c r="K421" s="753" t="s">
        <v>324</v>
      </c>
      <c r="L421" s="753">
        <v>43204</v>
      </c>
      <c r="M421" s="757"/>
      <c r="N421" s="753" t="s">
        <v>1411</v>
      </c>
      <c r="O421" s="758" t="s">
        <v>346</v>
      </c>
      <c r="P421" s="759">
        <f t="shared" si="33"/>
        <v>0</v>
      </c>
      <c r="Q421" s="760">
        <v>36</v>
      </c>
      <c r="R421" s="759" t="str">
        <f t="shared" si="31"/>
        <v/>
      </c>
      <c r="S421" s="761" t="s">
        <v>216</v>
      </c>
      <c r="T421" s="753" t="s">
        <v>1283</v>
      </c>
      <c r="U421" s="758" t="s">
        <v>387</v>
      </c>
      <c r="V421" s="758" t="s">
        <v>1010</v>
      </c>
      <c r="W421" s="758" t="s">
        <v>1412</v>
      </c>
      <c r="X421" s="762" t="str">
        <f t="shared" si="28"/>
        <v/>
      </c>
      <c r="Y421" s="682"/>
      <c r="Z421" s="682"/>
      <c r="AA421" s="682"/>
      <c r="AB421" s="682"/>
      <c r="AC421" s="682"/>
      <c r="AD421" s="682"/>
      <c r="AE421" s="682"/>
      <c r="AF421" s="682"/>
      <c r="AG421" s="682"/>
      <c r="AH421" s="682"/>
      <c r="AI421" s="682"/>
      <c r="AJ421" s="682"/>
      <c r="AK421" s="682"/>
      <c r="AL421" s="682"/>
      <c r="AM421" s="682"/>
      <c r="AN421" s="682"/>
      <c r="AO421" s="682"/>
      <c r="AP421" s="682"/>
      <c r="AQ421" s="682"/>
      <c r="AR421" s="682"/>
      <c r="AS421" s="682"/>
      <c r="AT421" s="682"/>
      <c r="AU421" s="682"/>
      <c r="AV421" s="682"/>
      <c r="AW421" s="682"/>
      <c r="AX421" s="682"/>
      <c r="AY421" s="682"/>
      <c r="AZ421" s="682"/>
      <c r="BA421" s="682"/>
      <c r="BB421" s="682"/>
      <c r="BC421" s="682"/>
      <c r="BD421" s="682"/>
      <c r="BE421" s="682"/>
      <c r="BF421" s="682"/>
      <c r="BG421" s="682"/>
      <c r="BH421" s="682"/>
      <c r="BI421" s="682"/>
      <c r="BJ421" s="682"/>
      <c r="BK421" s="682"/>
      <c r="BL421" s="682"/>
      <c r="BM421" s="682"/>
      <c r="BN421" s="682"/>
      <c r="BO421" s="682"/>
      <c r="BP421" s="682"/>
      <c r="BQ421" s="682"/>
      <c r="BR421" s="682"/>
      <c r="BS421" s="682"/>
      <c r="BT421" s="682"/>
    </row>
    <row r="422" spans="1:72" s="764" customFormat="1" hidden="1" x14ac:dyDescent="0.3">
      <c r="A422" s="752">
        <f t="shared" si="32"/>
        <v>0</v>
      </c>
      <c r="B422" s="682">
        <v>2018</v>
      </c>
      <c r="C422" s="682">
        <v>0</v>
      </c>
      <c r="D422" s="753" t="s">
        <v>1332</v>
      </c>
      <c r="E422" s="754"/>
      <c r="F422" s="755"/>
      <c r="G422" s="756">
        <v>15</v>
      </c>
      <c r="H422" s="753" t="s">
        <v>368</v>
      </c>
      <c r="I422" s="753" t="s">
        <v>369</v>
      </c>
      <c r="J422" s="753" t="s">
        <v>370</v>
      </c>
      <c r="K422" s="753" t="s">
        <v>324</v>
      </c>
      <c r="L422" s="753">
        <v>43204</v>
      </c>
      <c r="M422" s="757"/>
      <c r="N422" s="753" t="s">
        <v>3</v>
      </c>
      <c r="O422" s="758" t="s">
        <v>222</v>
      </c>
      <c r="P422" s="759">
        <f t="shared" si="33"/>
        <v>0</v>
      </c>
      <c r="Q422" s="760">
        <v>67.5</v>
      </c>
      <c r="R422" s="759" t="str">
        <f t="shared" si="31"/>
        <v/>
      </c>
      <c r="S422" s="761">
        <v>5470</v>
      </c>
      <c r="T422" s="753" t="s">
        <v>1283</v>
      </c>
      <c r="U422" s="758" t="s">
        <v>340</v>
      </c>
      <c r="V422" s="758" t="s">
        <v>1010</v>
      </c>
      <c r="W422" s="758" t="s">
        <v>1339</v>
      </c>
      <c r="X422" s="762" t="str">
        <f t="shared" si="28"/>
        <v/>
      </c>
      <c r="Y422" s="682"/>
      <c r="Z422" s="682"/>
      <c r="AA422" s="682"/>
      <c r="AB422" s="682"/>
      <c r="AC422" s="682"/>
      <c r="AD422" s="682"/>
      <c r="AE422" s="682"/>
      <c r="AF422" s="682"/>
      <c r="AG422" s="682"/>
      <c r="AH422" s="682"/>
      <c r="AI422" s="682"/>
      <c r="AJ422" s="682"/>
      <c r="AK422" s="682"/>
      <c r="AL422" s="682"/>
      <c r="AM422" s="682"/>
      <c r="AN422" s="682"/>
      <c r="AO422" s="682"/>
      <c r="AP422" s="682"/>
      <c r="AQ422" s="682"/>
      <c r="AR422" s="682"/>
      <c r="AS422" s="682"/>
      <c r="AT422" s="682"/>
      <c r="AU422" s="682"/>
      <c r="AV422" s="682"/>
      <c r="AW422" s="682"/>
      <c r="AX422" s="682"/>
      <c r="AY422" s="682"/>
      <c r="AZ422" s="682"/>
      <c r="BA422" s="682"/>
      <c r="BB422" s="682"/>
      <c r="BC422" s="682"/>
      <c r="BD422" s="682"/>
      <c r="BE422" s="682"/>
      <c r="BF422" s="682"/>
      <c r="BG422" s="682"/>
      <c r="BH422" s="682"/>
      <c r="BI422" s="682"/>
      <c r="BJ422" s="682"/>
      <c r="BK422" s="682"/>
      <c r="BL422" s="682"/>
      <c r="BM422" s="682"/>
      <c r="BN422" s="682"/>
      <c r="BO422" s="682"/>
      <c r="BP422" s="682"/>
      <c r="BQ422" s="682"/>
      <c r="BR422" s="682"/>
      <c r="BS422" s="682"/>
      <c r="BT422" s="682"/>
    </row>
    <row r="423" spans="1:72" s="764" customFormat="1" hidden="1" x14ac:dyDescent="0.3">
      <c r="A423" s="752">
        <f t="shared" si="32"/>
        <v>0</v>
      </c>
      <c r="B423" s="682">
        <v>2018</v>
      </c>
      <c r="C423" s="682">
        <v>0</v>
      </c>
      <c r="D423" s="753" t="s">
        <v>1122</v>
      </c>
      <c r="E423" s="754">
        <v>25</v>
      </c>
      <c r="F423" s="755"/>
      <c r="G423" s="756"/>
      <c r="H423" s="753" t="s">
        <v>1127</v>
      </c>
      <c r="I423" s="753" t="s">
        <v>1128</v>
      </c>
      <c r="J423" s="753" t="s">
        <v>371</v>
      </c>
      <c r="K423" s="753" t="s">
        <v>324</v>
      </c>
      <c r="L423" s="753">
        <v>43204</v>
      </c>
      <c r="M423" s="757"/>
      <c r="N423" s="753"/>
      <c r="O423" s="758" t="s">
        <v>222</v>
      </c>
      <c r="P423" s="759">
        <f t="shared" si="33"/>
        <v>0</v>
      </c>
      <c r="Q423" s="760">
        <v>106.5</v>
      </c>
      <c r="R423" s="759" t="str">
        <f t="shared" si="31"/>
        <v/>
      </c>
      <c r="S423" s="761">
        <v>1347</v>
      </c>
      <c r="T423" s="753" t="s">
        <v>301</v>
      </c>
      <c r="U423" s="758" t="s">
        <v>338</v>
      </c>
      <c r="V423" s="758" t="s">
        <v>327</v>
      </c>
      <c r="W423" s="758" t="s">
        <v>1389</v>
      </c>
      <c r="X423" s="762" t="str">
        <f t="shared" si="28"/>
        <v/>
      </c>
      <c r="Y423" s="682"/>
      <c r="Z423" s="682"/>
      <c r="AA423" s="682"/>
      <c r="AB423" s="682"/>
      <c r="AC423" s="682"/>
      <c r="AD423" s="682"/>
      <c r="AE423" s="682"/>
      <c r="AF423" s="682"/>
      <c r="AG423" s="682"/>
      <c r="AH423" s="682"/>
      <c r="AI423" s="682"/>
      <c r="AJ423" s="682"/>
      <c r="AK423" s="682"/>
      <c r="AL423" s="682"/>
      <c r="AM423" s="682"/>
      <c r="AN423" s="682"/>
      <c r="AO423" s="682"/>
      <c r="AP423" s="682"/>
      <c r="AQ423" s="682"/>
      <c r="AR423" s="682"/>
      <c r="AS423" s="682"/>
      <c r="AT423" s="682"/>
      <c r="AU423" s="682"/>
      <c r="AV423" s="682"/>
      <c r="AW423" s="682"/>
      <c r="AX423" s="682"/>
      <c r="AY423" s="682"/>
      <c r="AZ423" s="682"/>
      <c r="BA423" s="682"/>
      <c r="BB423" s="682"/>
      <c r="BC423" s="682"/>
      <c r="BD423" s="682"/>
      <c r="BE423" s="682"/>
      <c r="BF423" s="682"/>
      <c r="BG423" s="682"/>
      <c r="BH423" s="682"/>
      <c r="BI423" s="682"/>
      <c r="BJ423" s="682"/>
      <c r="BK423" s="682"/>
      <c r="BL423" s="682"/>
      <c r="BM423" s="682"/>
      <c r="BN423" s="682"/>
      <c r="BO423" s="682"/>
      <c r="BP423" s="682"/>
      <c r="BQ423" s="682"/>
      <c r="BR423" s="682"/>
      <c r="BS423" s="682"/>
      <c r="BT423" s="682"/>
    </row>
    <row r="424" spans="1:72" s="764" customFormat="1" hidden="1" x14ac:dyDescent="0.3">
      <c r="A424" s="752">
        <f t="shared" si="32"/>
        <v>0</v>
      </c>
      <c r="B424" s="682">
        <v>2018</v>
      </c>
      <c r="C424" s="682">
        <v>0</v>
      </c>
      <c r="D424" s="753" t="s">
        <v>500</v>
      </c>
      <c r="E424" s="754"/>
      <c r="F424" s="755"/>
      <c r="G424" s="756">
        <v>8</v>
      </c>
      <c r="H424" s="753" t="s">
        <v>501</v>
      </c>
      <c r="I424" s="753" t="s">
        <v>1310</v>
      </c>
      <c r="J424" s="753" t="s">
        <v>1494</v>
      </c>
      <c r="K424" s="753" t="s">
        <v>324</v>
      </c>
      <c r="L424" s="753">
        <v>43204</v>
      </c>
      <c r="M424" s="757"/>
      <c r="N424" s="753" t="s">
        <v>1311</v>
      </c>
      <c r="O424" s="758" t="s">
        <v>463</v>
      </c>
      <c r="P424" s="759">
        <f t="shared" si="33"/>
        <v>0</v>
      </c>
      <c r="Q424" s="760">
        <v>36</v>
      </c>
      <c r="R424" s="759" t="str">
        <f t="shared" si="31"/>
        <v/>
      </c>
      <c r="S424" s="761">
        <v>126</v>
      </c>
      <c r="T424" s="753" t="s">
        <v>1486</v>
      </c>
      <c r="U424" s="758" t="s">
        <v>330</v>
      </c>
      <c r="V424" s="753" t="s">
        <v>1486</v>
      </c>
      <c r="W424" s="758"/>
      <c r="X424" s="762" t="str">
        <f t="shared" si="28"/>
        <v/>
      </c>
      <c r="Y424" s="763"/>
      <c r="Z424" s="763"/>
      <c r="AA424" s="763"/>
      <c r="AB424" s="763"/>
      <c r="AC424" s="763"/>
      <c r="AD424" s="763"/>
      <c r="AE424" s="763"/>
      <c r="AF424" s="763"/>
      <c r="AG424" s="763"/>
      <c r="AH424" s="763"/>
      <c r="AI424" s="763"/>
      <c r="AJ424" s="763"/>
      <c r="AK424" s="763"/>
      <c r="AL424" s="763"/>
      <c r="AM424" s="763"/>
      <c r="AN424" s="763"/>
      <c r="AO424" s="763"/>
      <c r="AP424" s="763"/>
      <c r="AQ424" s="763"/>
      <c r="AR424" s="763"/>
      <c r="AS424" s="763"/>
      <c r="AT424" s="763"/>
      <c r="AU424" s="763"/>
      <c r="AV424" s="763"/>
      <c r="AW424" s="763"/>
      <c r="AX424" s="763"/>
      <c r="AY424" s="763"/>
      <c r="AZ424" s="763"/>
      <c r="BA424" s="763"/>
      <c r="BB424" s="763"/>
      <c r="BC424" s="763"/>
      <c r="BD424" s="763"/>
      <c r="BE424" s="763"/>
      <c r="BF424" s="763"/>
      <c r="BG424" s="763"/>
      <c r="BH424" s="763"/>
      <c r="BI424" s="763"/>
      <c r="BJ424" s="763"/>
      <c r="BK424" s="763"/>
      <c r="BL424" s="763"/>
      <c r="BM424" s="763"/>
      <c r="BN424" s="763"/>
      <c r="BO424" s="763"/>
      <c r="BP424" s="763"/>
      <c r="BQ424" s="763"/>
      <c r="BR424" s="763"/>
      <c r="BS424" s="763"/>
      <c r="BT424" s="763"/>
    </row>
    <row r="425" spans="1:72" s="764" customFormat="1" hidden="1" x14ac:dyDescent="0.3">
      <c r="A425" s="752">
        <f t="shared" si="32"/>
        <v>0</v>
      </c>
      <c r="B425" s="682">
        <v>2018</v>
      </c>
      <c r="C425" s="682">
        <v>0</v>
      </c>
      <c r="D425" s="753" t="s">
        <v>713</v>
      </c>
      <c r="E425" s="754"/>
      <c r="F425" s="755"/>
      <c r="G425" s="756">
        <v>8</v>
      </c>
      <c r="H425" s="753" t="s">
        <v>1312</v>
      </c>
      <c r="I425" s="753" t="s">
        <v>1108</v>
      </c>
      <c r="J425" s="753" t="s">
        <v>1109</v>
      </c>
      <c r="K425" s="753" t="s">
        <v>324</v>
      </c>
      <c r="L425" s="753">
        <v>43228</v>
      </c>
      <c r="M425" s="757"/>
      <c r="N425" s="753" t="s">
        <v>1313</v>
      </c>
      <c r="O425" s="758" t="s">
        <v>463</v>
      </c>
      <c r="P425" s="759">
        <f t="shared" si="33"/>
        <v>0</v>
      </c>
      <c r="Q425" s="760">
        <v>36</v>
      </c>
      <c r="R425" s="759" t="str">
        <f t="shared" si="31"/>
        <v/>
      </c>
      <c r="S425" s="761">
        <v>545</v>
      </c>
      <c r="T425" s="753" t="s">
        <v>1488</v>
      </c>
      <c r="U425" s="758" t="s">
        <v>326</v>
      </c>
      <c r="V425" s="753" t="s">
        <v>1488</v>
      </c>
      <c r="W425" s="758"/>
      <c r="X425" s="762" t="str">
        <f t="shared" si="28"/>
        <v/>
      </c>
      <c r="Y425" s="763"/>
      <c r="Z425" s="763"/>
      <c r="AA425" s="763"/>
      <c r="AB425" s="763"/>
      <c r="AC425" s="763"/>
      <c r="AD425" s="763"/>
      <c r="AE425" s="763"/>
      <c r="AF425" s="763"/>
      <c r="AG425" s="763"/>
      <c r="AH425" s="763"/>
      <c r="AI425" s="763"/>
      <c r="AJ425" s="763"/>
      <c r="AK425" s="763"/>
      <c r="AL425" s="763"/>
      <c r="AM425" s="763"/>
      <c r="AN425" s="763"/>
      <c r="AO425" s="763"/>
      <c r="AP425" s="763"/>
      <c r="AQ425" s="763"/>
      <c r="AR425" s="763"/>
      <c r="AS425" s="763"/>
      <c r="AT425" s="763"/>
      <c r="AU425" s="763"/>
      <c r="AV425" s="763"/>
      <c r="AW425" s="763"/>
      <c r="AX425" s="763"/>
      <c r="AY425" s="763"/>
      <c r="AZ425" s="763"/>
      <c r="BA425" s="763"/>
      <c r="BB425" s="763"/>
      <c r="BC425" s="763"/>
      <c r="BD425" s="763"/>
      <c r="BE425" s="763"/>
      <c r="BF425" s="763"/>
      <c r="BG425" s="763"/>
      <c r="BH425" s="763"/>
      <c r="BI425" s="763"/>
      <c r="BJ425" s="763"/>
      <c r="BK425" s="763"/>
      <c r="BL425" s="763"/>
      <c r="BM425" s="763"/>
      <c r="BN425" s="763"/>
      <c r="BO425" s="763"/>
      <c r="BP425" s="763"/>
      <c r="BQ425" s="763"/>
      <c r="BR425" s="763"/>
      <c r="BS425" s="763"/>
      <c r="BT425" s="763"/>
    </row>
    <row r="426" spans="1:72" s="764" customFormat="1" hidden="1" x14ac:dyDescent="0.3">
      <c r="A426" s="752">
        <f>IF(R426 = "", 0,1)</f>
        <v>0</v>
      </c>
      <c r="B426" s="682">
        <v>2018</v>
      </c>
      <c r="C426" s="682">
        <v>0</v>
      </c>
      <c r="D426" s="753" t="s">
        <v>1122</v>
      </c>
      <c r="E426" s="754"/>
      <c r="F426" s="755"/>
      <c r="G426" s="756">
        <v>16</v>
      </c>
      <c r="H426" s="753" t="s">
        <v>1147</v>
      </c>
      <c r="I426" s="753" t="s">
        <v>1148</v>
      </c>
      <c r="J426" s="753" t="s">
        <v>1073</v>
      </c>
      <c r="K426" s="753" t="s">
        <v>324</v>
      </c>
      <c r="L426" s="753">
        <v>43204</v>
      </c>
      <c r="M426" s="757"/>
      <c r="N426" s="753" t="s">
        <v>1373</v>
      </c>
      <c r="O426" s="758" t="s">
        <v>222</v>
      </c>
      <c r="P426" s="759">
        <f>IF($C426 &gt; 0,4.25*E426+4.5*F426+4.5*G426,0)</f>
        <v>0</v>
      </c>
      <c r="Q426" s="760">
        <v>72</v>
      </c>
      <c r="R426" s="759" t="str">
        <f t="shared" si="31"/>
        <v/>
      </c>
      <c r="S426" s="761">
        <v>1521</v>
      </c>
      <c r="T426" s="753" t="s">
        <v>1282</v>
      </c>
      <c r="U426" s="758" t="s">
        <v>345</v>
      </c>
      <c r="V426" s="758" t="s">
        <v>327</v>
      </c>
      <c r="W426" s="758" t="s">
        <v>1374</v>
      </c>
      <c r="X426" s="762" t="str">
        <f t="shared" si="28"/>
        <v/>
      </c>
      <c r="Y426" s="763"/>
      <c r="Z426" s="763"/>
      <c r="AA426" s="763"/>
      <c r="AB426" s="763"/>
      <c r="AC426" s="763"/>
      <c r="AD426" s="763"/>
      <c r="AE426" s="763"/>
      <c r="AF426" s="763"/>
      <c r="AG426" s="763"/>
      <c r="AH426" s="763"/>
      <c r="AI426" s="763"/>
      <c r="AJ426" s="763"/>
      <c r="AK426" s="763"/>
      <c r="AL426" s="763"/>
      <c r="AM426" s="763"/>
      <c r="AN426" s="763"/>
      <c r="AO426" s="763"/>
      <c r="AP426" s="763"/>
      <c r="AQ426" s="763"/>
      <c r="AR426" s="763"/>
      <c r="AS426" s="763"/>
      <c r="AT426" s="763"/>
      <c r="AU426" s="763"/>
      <c r="AV426" s="763"/>
      <c r="AW426" s="763"/>
      <c r="AX426" s="763"/>
      <c r="AY426" s="763"/>
      <c r="AZ426" s="763"/>
      <c r="BA426" s="763"/>
      <c r="BB426" s="763"/>
      <c r="BC426" s="763"/>
      <c r="BD426" s="763"/>
      <c r="BE426" s="763"/>
      <c r="BF426" s="763"/>
      <c r="BG426" s="763"/>
      <c r="BH426" s="763"/>
      <c r="BI426" s="763"/>
      <c r="BJ426" s="763"/>
      <c r="BK426" s="763"/>
      <c r="BL426" s="763"/>
      <c r="BM426" s="763"/>
      <c r="BN426" s="763"/>
      <c r="BO426" s="763"/>
      <c r="BP426" s="763"/>
      <c r="BQ426" s="763"/>
      <c r="BR426" s="763"/>
      <c r="BS426" s="763"/>
      <c r="BT426" s="763"/>
    </row>
    <row r="427" spans="1:72" s="764" customFormat="1" hidden="1" x14ac:dyDescent="0.3">
      <c r="A427" s="752">
        <f t="shared" ref="A427:A457" si="34">IF(R427="",0,1)</f>
        <v>0</v>
      </c>
      <c r="B427" s="682">
        <v>2018</v>
      </c>
      <c r="C427" s="682">
        <v>0</v>
      </c>
      <c r="D427" s="753" t="s">
        <v>713</v>
      </c>
      <c r="E427" s="754"/>
      <c r="F427" s="755"/>
      <c r="G427" s="756">
        <v>15</v>
      </c>
      <c r="H427" s="753" t="s">
        <v>967</v>
      </c>
      <c r="I427" s="753" t="s">
        <v>968</v>
      </c>
      <c r="J427" s="753" t="s">
        <v>969</v>
      </c>
      <c r="K427" s="753" t="s">
        <v>357</v>
      </c>
      <c r="L427" s="753">
        <v>43119</v>
      </c>
      <c r="M427" s="757"/>
      <c r="N427" s="753" t="s">
        <v>970</v>
      </c>
      <c r="O427" s="758" t="s">
        <v>222</v>
      </c>
      <c r="P427" s="759">
        <f t="shared" ref="P427:P457" si="35">IF($C427&gt;0,4.25*E427+4.5*F427+4.5*G427,0)</f>
        <v>0</v>
      </c>
      <c r="Q427" s="760">
        <v>70</v>
      </c>
      <c r="R427" s="759" t="str">
        <f t="shared" si="31"/>
        <v/>
      </c>
      <c r="S427" s="761" t="s">
        <v>216</v>
      </c>
      <c r="T427" s="758" t="s">
        <v>1510</v>
      </c>
      <c r="U427" s="758" t="s">
        <v>326</v>
      </c>
      <c r="V427" s="758" t="s">
        <v>1510</v>
      </c>
      <c r="W427" s="758" t="s">
        <v>1393</v>
      </c>
      <c r="X427" s="762" t="str">
        <f t="shared" si="28"/>
        <v/>
      </c>
      <c r="Y427" s="763"/>
      <c r="Z427" s="763"/>
      <c r="AA427" s="763"/>
      <c r="AB427" s="763"/>
      <c r="AC427" s="763"/>
      <c r="AD427" s="763"/>
      <c r="AE427" s="763"/>
      <c r="AF427" s="763"/>
      <c r="AG427" s="763"/>
      <c r="AH427" s="763"/>
      <c r="AI427" s="763"/>
      <c r="AJ427" s="763"/>
      <c r="AK427" s="763"/>
      <c r="AL427" s="763"/>
      <c r="AM427" s="763"/>
      <c r="AN427" s="763"/>
      <c r="AO427" s="763"/>
      <c r="AP427" s="763"/>
      <c r="AQ427" s="763"/>
      <c r="AR427" s="763"/>
      <c r="AS427" s="763"/>
      <c r="AT427" s="763"/>
      <c r="AU427" s="763"/>
      <c r="AV427" s="763"/>
      <c r="AW427" s="763"/>
      <c r="AX427" s="763"/>
      <c r="AY427" s="763"/>
      <c r="AZ427" s="763"/>
      <c r="BA427" s="763"/>
      <c r="BB427" s="763"/>
      <c r="BC427" s="763"/>
      <c r="BD427" s="763"/>
      <c r="BE427" s="763"/>
      <c r="BF427" s="763"/>
      <c r="BG427" s="763"/>
      <c r="BH427" s="763"/>
      <c r="BI427" s="763"/>
      <c r="BJ427" s="763"/>
      <c r="BK427" s="763"/>
      <c r="BL427" s="763"/>
      <c r="BM427" s="763"/>
      <c r="BN427" s="763"/>
      <c r="BO427" s="763"/>
      <c r="BP427" s="763"/>
      <c r="BQ427" s="763"/>
      <c r="BR427" s="763"/>
      <c r="BS427" s="763"/>
      <c r="BT427" s="763"/>
    </row>
    <row r="428" spans="1:72" s="764" customFormat="1" hidden="1" x14ac:dyDescent="0.3">
      <c r="A428" s="752">
        <f t="shared" si="34"/>
        <v>0</v>
      </c>
      <c r="B428" s="682">
        <v>2018</v>
      </c>
      <c r="C428" s="682">
        <v>0</v>
      </c>
      <c r="D428" s="753" t="s">
        <v>388</v>
      </c>
      <c r="E428" s="754"/>
      <c r="F428" s="755"/>
      <c r="G428" s="756">
        <v>20</v>
      </c>
      <c r="H428" s="753" t="s">
        <v>388</v>
      </c>
      <c r="I428" s="753" t="s">
        <v>389</v>
      </c>
      <c r="J428" s="753" t="s">
        <v>373</v>
      </c>
      <c r="K428" s="753" t="s">
        <v>324</v>
      </c>
      <c r="L428" s="753">
        <v>43204</v>
      </c>
      <c r="M428" s="757"/>
      <c r="N428" s="753" t="s">
        <v>1424</v>
      </c>
      <c r="O428" s="758" t="s">
        <v>374</v>
      </c>
      <c r="P428" s="759">
        <f t="shared" si="35"/>
        <v>0</v>
      </c>
      <c r="Q428" s="760"/>
      <c r="R428" s="759" t="str">
        <f t="shared" si="31"/>
        <v/>
      </c>
      <c r="S428" s="761"/>
      <c r="T428" s="753" t="s">
        <v>300</v>
      </c>
      <c r="U428" s="758" t="s">
        <v>330</v>
      </c>
      <c r="V428" s="758" t="s">
        <v>327</v>
      </c>
      <c r="W428" s="758"/>
      <c r="X428" s="762" t="str">
        <f t="shared" si="28"/>
        <v/>
      </c>
      <c r="Y428" s="763"/>
      <c r="Z428" s="763"/>
      <c r="AA428" s="763"/>
      <c r="AB428" s="763"/>
      <c r="AC428" s="763"/>
      <c r="AD428" s="763"/>
      <c r="AE428" s="763"/>
      <c r="AF428" s="763"/>
      <c r="AG428" s="763"/>
      <c r="AH428" s="763"/>
      <c r="AI428" s="763"/>
      <c r="AJ428" s="763"/>
      <c r="AK428" s="763"/>
      <c r="AL428" s="763"/>
      <c r="AM428" s="763"/>
      <c r="AN428" s="763"/>
      <c r="AO428" s="763"/>
      <c r="AP428" s="763"/>
      <c r="AQ428" s="763"/>
      <c r="AR428" s="763"/>
      <c r="AS428" s="763"/>
      <c r="AT428" s="763"/>
      <c r="AU428" s="763"/>
      <c r="AV428" s="763"/>
      <c r="AW428" s="763"/>
      <c r="AX428" s="763"/>
      <c r="AY428" s="763"/>
      <c r="AZ428" s="763"/>
      <c r="BA428" s="763"/>
      <c r="BB428" s="763"/>
      <c r="BC428" s="763"/>
      <c r="BD428" s="763"/>
      <c r="BE428" s="763"/>
      <c r="BF428" s="763"/>
      <c r="BG428" s="763"/>
      <c r="BH428" s="763"/>
      <c r="BI428" s="763"/>
      <c r="BJ428" s="763"/>
      <c r="BK428" s="763"/>
      <c r="BL428" s="763"/>
      <c r="BM428" s="763"/>
      <c r="BN428" s="763"/>
      <c r="BO428" s="763"/>
      <c r="BP428" s="763"/>
      <c r="BQ428" s="763"/>
      <c r="BR428" s="763"/>
      <c r="BS428" s="763"/>
      <c r="BT428" s="763"/>
    </row>
    <row r="429" spans="1:72" s="764" customFormat="1" hidden="1" x14ac:dyDescent="0.3">
      <c r="A429" s="752">
        <f t="shared" si="34"/>
        <v>0</v>
      </c>
      <c r="B429" s="682">
        <v>2018</v>
      </c>
      <c r="C429" s="682">
        <v>0</v>
      </c>
      <c r="D429" s="753" t="s">
        <v>388</v>
      </c>
      <c r="E429" s="754"/>
      <c r="F429" s="755">
        <v>8</v>
      </c>
      <c r="G429" s="756"/>
      <c r="H429" s="753" t="s">
        <v>388</v>
      </c>
      <c r="I429" s="753" t="s">
        <v>389</v>
      </c>
      <c r="J429" s="753" t="s">
        <v>373</v>
      </c>
      <c r="K429" s="753" t="s">
        <v>324</v>
      </c>
      <c r="L429" s="753">
        <v>43204</v>
      </c>
      <c r="M429" s="757"/>
      <c r="N429" s="753"/>
      <c r="O429" s="758"/>
      <c r="P429" s="759">
        <f t="shared" si="35"/>
        <v>0</v>
      </c>
      <c r="Q429" s="760"/>
      <c r="R429" s="759" t="str">
        <f t="shared" si="31"/>
        <v/>
      </c>
      <c r="S429" s="761"/>
      <c r="T429" s="753" t="s">
        <v>300</v>
      </c>
      <c r="U429" s="758" t="s">
        <v>330</v>
      </c>
      <c r="V429" s="758" t="s">
        <v>327</v>
      </c>
      <c r="W429" s="758"/>
      <c r="X429" s="762" t="str">
        <f t="shared" si="28"/>
        <v/>
      </c>
      <c r="Y429" s="763"/>
      <c r="Z429" s="763"/>
      <c r="AA429" s="763"/>
      <c r="AB429" s="763"/>
      <c r="AC429" s="763"/>
      <c r="AD429" s="763"/>
      <c r="AE429" s="763"/>
      <c r="AF429" s="763"/>
      <c r="AG429" s="763"/>
      <c r="AH429" s="763"/>
      <c r="AI429" s="763"/>
      <c r="AJ429" s="763"/>
      <c r="AK429" s="763"/>
      <c r="AL429" s="763"/>
      <c r="AM429" s="763"/>
      <c r="AN429" s="763"/>
      <c r="AO429" s="763"/>
      <c r="AP429" s="763"/>
      <c r="AQ429" s="763"/>
      <c r="AR429" s="763"/>
      <c r="AS429" s="763"/>
      <c r="AT429" s="763"/>
      <c r="AU429" s="763"/>
      <c r="AV429" s="763"/>
      <c r="AW429" s="763"/>
      <c r="AX429" s="763"/>
      <c r="AY429" s="763"/>
      <c r="AZ429" s="763"/>
      <c r="BA429" s="763"/>
      <c r="BB429" s="763"/>
      <c r="BC429" s="763"/>
      <c r="BD429" s="763"/>
      <c r="BE429" s="763"/>
      <c r="BF429" s="763"/>
      <c r="BG429" s="763"/>
      <c r="BH429" s="763"/>
      <c r="BI429" s="763"/>
      <c r="BJ429" s="763"/>
      <c r="BK429" s="763"/>
      <c r="BL429" s="763"/>
      <c r="BM429" s="763"/>
      <c r="BN429" s="763"/>
      <c r="BO429" s="763"/>
      <c r="BP429" s="763"/>
      <c r="BQ429" s="763"/>
      <c r="BR429" s="763"/>
      <c r="BS429" s="763"/>
      <c r="BT429" s="763"/>
    </row>
    <row r="430" spans="1:72" s="764" customFormat="1" hidden="1" x14ac:dyDescent="0.3">
      <c r="A430" s="752">
        <f t="shared" si="34"/>
        <v>0</v>
      </c>
      <c r="B430" s="682">
        <v>2018</v>
      </c>
      <c r="C430" s="682">
        <v>0</v>
      </c>
      <c r="D430" s="753" t="s">
        <v>388</v>
      </c>
      <c r="E430" s="754"/>
      <c r="F430" s="755"/>
      <c r="G430" s="756">
        <v>10</v>
      </c>
      <c r="H430" s="753" t="s">
        <v>388</v>
      </c>
      <c r="I430" s="753" t="s">
        <v>389</v>
      </c>
      <c r="J430" s="753" t="s">
        <v>373</v>
      </c>
      <c r="K430" s="753" t="s">
        <v>324</v>
      </c>
      <c r="L430" s="753">
        <v>43204</v>
      </c>
      <c r="M430" s="757"/>
      <c r="N430" s="753" t="s">
        <v>899</v>
      </c>
      <c r="O430" s="758" t="s">
        <v>222</v>
      </c>
      <c r="P430" s="759">
        <f t="shared" si="35"/>
        <v>0</v>
      </c>
      <c r="Q430" s="760">
        <v>45</v>
      </c>
      <c r="R430" s="759" t="str">
        <f t="shared" si="31"/>
        <v/>
      </c>
      <c r="S430" s="761">
        <v>1068</v>
      </c>
      <c r="T430" s="753" t="s">
        <v>300</v>
      </c>
      <c r="U430" s="758" t="s">
        <v>330</v>
      </c>
      <c r="V430" s="758" t="s">
        <v>327</v>
      </c>
      <c r="W430" s="758" t="s">
        <v>1456</v>
      </c>
      <c r="X430" s="762" t="str">
        <f t="shared" si="28"/>
        <v/>
      </c>
      <c r="Y430" s="763"/>
      <c r="Z430" s="763"/>
      <c r="AA430" s="763"/>
      <c r="AB430" s="763"/>
      <c r="AC430" s="763"/>
      <c r="AD430" s="763"/>
      <c r="AE430" s="763"/>
      <c r="AF430" s="763"/>
      <c r="AG430" s="763"/>
      <c r="AH430" s="763"/>
      <c r="AI430" s="763"/>
      <c r="AJ430" s="763"/>
      <c r="AK430" s="763"/>
      <c r="AL430" s="763"/>
      <c r="AM430" s="763"/>
      <c r="AN430" s="763"/>
      <c r="AO430" s="763"/>
      <c r="AP430" s="763"/>
      <c r="AQ430" s="763"/>
      <c r="AR430" s="763"/>
      <c r="AS430" s="763"/>
      <c r="AT430" s="763"/>
      <c r="AU430" s="763"/>
      <c r="AV430" s="763"/>
      <c r="AW430" s="763"/>
      <c r="AX430" s="763"/>
      <c r="AY430" s="763"/>
      <c r="AZ430" s="763"/>
      <c r="BA430" s="763"/>
      <c r="BB430" s="763"/>
      <c r="BC430" s="763"/>
      <c r="BD430" s="763"/>
      <c r="BE430" s="763"/>
      <c r="BF430" s="763"/>
      <c r="BG430" s="763"/>
      <c r="BH430" s="763"/>
      <c r="BI430" s="763"/>
      <c r="BJ430" s="763"/>
      <c r="BK430" s="763"/>
      <c r="BL430" s="763"/>
      <c r="BM430" s="763"/>
      <c r="BN430" s="763"/>
      <c r="BO430" s="763"/>
      <c r="BP430" s="763"/>
      <c r="BQ430" s="763"/>
      <c r="BR430" s="763"/>
      <c r="BS430" s="763"/>
      <c r="BT430" s="763"/>
    </row>
    <row r="431" spans="1:72" s="764" customFormat="1" hidden="1" x14ac:dyDescent="0.3">
      <c r="A431" s="752">
        <f t="shared" si="34"/>
        <v>0</v>
      </c>
      <c r="B431" s="682">
        <v>2018</v>
      </c>
      <c r="C431" s="682">
        <v>0</v>
      </c>
      <c r="D431" s="753" t="s">
        <v>1395</v>
      </c>
      <c r="E431" s="754">
        <v>75</v>
      </c>
      <c r="F431" s="755"/>
      <c r="G431" s="756"/>
      <c r="H431" s="753" t="s">
        <v>1396</v>
      </c>
      <c r="I431" s="753" t="s">
        <v>1397</v>
      </c>
      <c r="J431" s="753" t="s">
        <v>1492</v>
      </c>
      <c r="K431" s="753" t="s">
        <v>324</v>
      </c>
      <c r="L431" s="753">
        <v>43204</v>
      </c>
      <c r="M431" s="757"/>
      <c r="N431" s="753" t="s">
        <v>1398</v>
      </c>
      <c r="O431" s="758" t="s">
        <v>446</v>
      </c>
      <c r="P431" s="759">
        <f t="shared" si="35"/>
        <v>0</v>
      </c>
      <c r="Q431" s="760">
        <v>318.75</v>
      </c>
      <c r="R431" s="759" t="str">
        <f t="shared" si="31"/>
        <v/>
      </c>
      <c r="S431" s="761">
        <v>6170</v>
      </c>
      <c r="T431" s="753" t="s">
        <v>22</v>
      </c>
      <c r="U431" s="758" t="s">
        <v>326</v>
      </c>
      <c r="V431" s="758" t="s">
        <v>1530</v>
      </c>
      <c r="W431" s="758"/>
      <c r="X431" s="762" t="str">
        <f t="shared" si="28"/>
        <v/>
      </c>
      <c r="Y431" s="682"/>
      <c r="Z431" s="682"/>
      <c r="AA431" s="682"/>
      <c r="AB431" s="682"/>
      <c r="AC431" s="682"/>
      <c r="AD431" s="682"/>
      <c r="AE431" s="682"/>
      <c r="AF431" s="682"/>
      <c r="AG431" s="682"/>
      <c r="AH431" s="682"/>
      <c r="AI431" s="682"/>
      <c r="AJ431" s="682"/>
      <c r="AK431" s="682"/>
      <c r="AL431" s="682"/>
      <c r="AM431" s="682"/>
      <c r="AN431" s="682"/>
      <c r="AO431" s="682"/>
      <c r="AP431" s="682"/>
      <c r="AQ431" s="682"/>
      <c r="AR431" s="682"/>
      <c r="AS431" s="682"/>
      <c r="AT431" s="682"/>
      <c r="AU431" s="682"/>
      <c r="AV431" s="682"/>
      <c r="AW431" s="682"/>
      <c r="AX431" s="682"/>
      <c r="AY431" s="682"/>
      <c r="AZ431" s="682"/>
      <c r="BA431" s="682"/>
      <c r="BB431" s="682"/>
      <c r="BC431" s="682"/>
      <c r="BD431" s="682"/>
      <c r="BE431" s="682"/>
      <c r="BF431" s="682"/>
      <c r="BG431" s="682"/>
      <c r="BH431" s="682"/>
      <c r="BI431" s="682"/>
      <c r="BJ431" s="682"/>
      <c r="BK431" s="682"/>
      <c r="BL431" s="682"/>
      <c r="BM431" s="682"/>
      <c r="BN431" s="682"/>
      <c r="BO431" s="682"/>
      <c r="BP431" s="682"/>
      <c r="BQ431" s="682"/>
      <c r="BR431" s="682"/>
      <c r="BS431" s="682"/>
      <c r="BT431" s="682"/>
    </row>
    <row r="432" spans="1:72" s="764" customFormat="1" hidden="1" x14ac:dyDescent="0.3">
      <c r="A432" s="752">
        <f t="shared" si="34"/>
        <v>0</v>
      </c>
      <c r="B432" s="682">
        <v>2018</v>
      </c>
      <c r="C432" s="682">
        <v>0</v>
      </c>
      <c r="D432" s="753" t="s">
        <v>1405</v>
      </c>
      <c r="E432" s="754"/>
      <c r="F432" s="755"/>
      <c r="G432" s="756">
        <v>10</v>
      </c>
      <c r="H432" s="753" t="s">
        <v>1421</v>
      </c>
      <c r="I432" s="753" t="s">
        <v>1422</v>
      </c>
      <c r="J432" s="753" t="s">
        <v>431</v>
      </c>
      <c r="K432" s="753" t="s">
        <v>324</v>
      </c>
      <c r="L432" s="753">
        <v>43204</v>
      </c>
      <c r="M432" s="757"/>
      <c r="N432" s="753" t="s">
        <v>1423</v>
      </c>
      <c r="O432" s="758" t="s">
        <v>446</v>
      </c>
      <c r="P432" s="759">
        <f t="shared" si="35"/>
        <v>0</v>
      </c>
      <c r="Q432" s="760">
        <v>45</v>
      </c>
      <c r="R432" s="759" t="str">
        <f t="shared" si="31"/>
        <v/>
      </c>
      <c r="S432" s="761">
        <v>1004</v>
      </c>
      <c r="T432" s="753" t="s">
        <v>1283</v>
      </c>
      <c r="U432" s="758" t="s">
        <v>347</v>
      </c>
      <c r="V432" s="758" t="s">
        <v>1010</v>
      </c>
      <c r="W432" s="758"/>
      <c r="X432" s="762" t="str">
        <f t="shared" si="28"/>
        <v/>
      </c>
      <c r="Y432" s="763"/>
      <c r="Z432" s="763"/>
      <c r="AA432" s="763"/>
      <c r="AB432" s="763"/>
      <c r="AC432" s="763"/>
      <c r="AD432" s="763"/>
      <c r="AE432" s="763"/>
      <c r="AF432" s="763"/>
      <c r="AG432" s="763"/>
      <c r="AH432" s="763"/>
      <c r="AI432" s="763"/>
      <c r="AJ432" s="763"/>
      <c r="AK432" s="763"/>
      <c r="AL432" s="763"/>
      <c r="AM432" s="763"/>
      <c r="AN432" s="763"/>
      <c r="AO432" s="763"/>
      <c r="AP432" s="763"/>
      <c r="AQ432" s="763"/>
      <c r="AR432" s="763"/>
      <c r="AS432" s="763"/>
      <c r="AT432" s="763"/>
      <c r="AU432" s="763"/>
      <c r="AV432" s="763"/>
      <c r="AW432" s="763"/>
      <c r="AX432" s="763"/>
      <c r="AY432" s="763"/>
      <c r="AZ432" s="763"/>
      <c r="BA432" s="763"/>
      <c r="BB432" s="763"/>
      <c r="BC432" s="763"/>
      <c r="BD432" s="763"/>
      <c r="BE432" s="763"/>
      <c r="BF432" s="763"/>
      <c r="BG432" s="763"/>
      <c r="BH432" s="763"/>
      <c r="BI432" s="763"/>
      <c r="BJ432" s="763"/>
      <c r="BK432" s="763"/>
      <c r="BL432" s="763"/>
      <c r="BM432" s="763"/>
      <c r="BN432" s="763"/>
      <c r="BO432" s="763"/>
      <c r="BP432" s="763"/>
      <c r="BQ432" s="763"/>
      <c r="BR432" s="763"/>
      <c r="BS432" s="763"/>
      <c r="BT432" s="763"/>
    </row>
    <row r="433" spans="1:72" s="764" customFormat="1" hidden="1" x14ac:dyDescent="0.3">
      <c r="A433" s="752">
        <f t="shared" si="34"/>
        <v>0</v>
      </c>
      <c r="B433" s="682">
        <v>2018</v>
      </c>
      <c r="C433" s="682">
        <v>0</v>
      </c>
      <c r="D433" s="753" t="s">
        <v>713</v>
      </c>
      <c r="E433" s="754"/>
      <c r="F433" s="755"/>
      <c r="G433" s="756">
        <v>26</v>
      </c>
      <c r="H433" s="753" t="s">
        <v>0</v>
      </c>
      <c r="I433" s="753" t="s">
        <v>1</v>
      </c>
      <c r="J433" s="753" t="s">
        <v>404</v>
      </c>
      <c r="K433" s="753" t="s">
        <v>324</v>
      </c>
      <c r="L433" s="753">
        <v>43204</v>
      </c>
      <c r="M433" s="757"/>
      <c r="N433" s="753" t="s">
        <v>375</v>
      </c>
      <c r="O433" s="758" t="s">
        <v>346</v>
      </c>
      <c r="P433" s="759">
        <f t="shared" si="35"/>
        <v>0</v>
      </c>
      <c r="Q433" s="760">
        <v>117</v>
      </c>
      <c r="R433" s="759" t="str">
        <f t="shared" si="31"/>
        <v/>
      </c>
      <c r="S433" s="761">
        <v>4101</v>
      </c>
      <c r="T433" s="753" t="s">
        <v>1282</v>
      </c>
      <c r="U433" s="758" t="s">
        <v>326</v>
      </c>
      <c r="V433" s="758" t="s">
        <v>327</v>
      </c>
      <c r="W433" s="758" t="s">
        <v>1321</v>
      </c>
      <c r="X433" s="762" t="str">
        <f t="shared" si="28"/>
        <v/>
      </c>
      <c r="Y433" s="763"/>
      <c r="Z433" s="763"/>
      <c r="AA433" s="763"/>
      <c r="AB433" s="763"/>
      <c r="AC433" s="763"/>
      <c r="AD433" s="763"/>
      <c r="AE433" s="763"/>
      <c r="AF433" s="763"/>
      <c r="AG433" s="763"/>
      <c r="AH433" s="763"/>
      <c r="AI433" s="763"/>
      <c r="AJ433" s="763"/>
      <c r="AK433" s="763"/>
      <c r="AL433" s="763"/>
      <c r="AM433" s="763"/>
      <c r="AN433" s="763"/>
      <c r="AO433" s="763"/>
      <c r="AP433" s="763"/>
      <c r="AQ433" s="763"/>
      <c r="AR433" s="763"/>
      <c r="AS433" s="763"/>
      <c r="AT433" s="763"/>
      <c r="AU433" s="763"/>
      <c r="AV433" s="763"/>
      <c r="AW433" s="763"/>
      <c r="AX433" s="763"/>
      <c r="AY433" s="763"/>
      <c r="AZ433" s="763"/>
      <c r="BA433" s="763"/>
      <c r="BB433" s="763"/>
      <c r="BC433" s="763"/>
      <c r="BD433" s="763"/>
      <c r="BE433" s="763"/>
      <c r="BF433" s="763"/>
      <c r="BG433" s="763"/>
      <c r="BH433" s="763"/>
      <c r="BI433" s="763"/>
      <c r="BJ433" s="763"/>
      <c r="BK433" s="763"/>
      <c r="BL433" s="763"/>
      <c r="BM433" s="763"/>
      <c r="BN433" s="763"/>
      <c r="BO433" s="763"/>
      <c r="BP433" s="763"/>
      <c r="BQ433" s="763"/>
      <c r="BR433" s="763"/>
      <c r="BS433" s="763"/>
      <c r="BT433" s="763"/>
    </row>
    <row r="434" spans="1:72" s="764" customFormat="1" hidden="1" x14ac:dyDescent="0.3">
      <c r="A434" s="752">
        <f t="shared" si="34"/>
        <v>0</v>
      </c>
      <c r="B434" s="682">
        <v>2018</v>
      </c>
      <c r="C434" s="682">
        <v>0</v>
      </c>
      <c r="D434" s="753" t="s">
        <v>220</v>
      </c>
      <c r="E434" s="754">
        <v>28</v>
      </c>
      <c r="F434" s="755"/>
      <c r="G434" s="756"/>
      <c r="H434" s="753" t="s">
        <v>709</v>
      </c>
      <c r="I434" s="753" t="s">
        <v>214</v>
      </c>
      <c r="J434" s="753" t="s">
        <v>420</v>
      </c>
      <c r="K434" s="753" t="s">
        <v>324</v>
      </c>
      <c r="L434" s="753">
        <v>43204</v>
      </c>
      <c r="M434" s="757"/>
      <c r="N434" s="753" t="s">
        <v>989</v>
      </c>
      <c r="O434" s="758" t="s">
        <v>346</v>
      </c>
      <c r="P434" s="759">
        <f t="shared" si="35"/>
        <v>0</v>
      </c>
      <c r="Q434" s="760">
        <v>119</v>
      </c>
      <c r="R434" s="759" t="str">
        <f t="shared" si="31"/>
        <v/>
      </c>
      <c r="S434" s="761">
        <v>1481</v>
      </c>
      <c r="T434" s="753" t="s">
        <v>1529</v>
      </c>
      <c r="U434" s="758" t="s">
        <v>330</v>
      </c>
      <c r="V434" s="758" t="s">
        <v>1010</v>
      </c>
      <c r="W434" s="758" t="s">
        <v>1521</v>
      </c>
      <c r="X434" s="762" t="str">
        <f t="shared" si="28"/>
        <v/>
      </c>
      <c r="Y434" s="763"/>
      <c r="Z434" s="763"/>
      <c r="AA434" s="763"/>
      <c r="AB434" s="763"/>
      <c r="AC434" s="763"/>
      <c r="AD434" s="763"/>
      <c r="AE434" s="763"/>
      <c r="AF434" s="763"/>
      <c r="AG434" s="763"/>
      <c r="AH434" s="763"/>
      <c r="AI434" s="763"/>
      <c r="AJ434" s="763"/>
      <c r="AK434" s="763"/>
      <c r="AL434" s="763"/>
      <c r="AM434" s="763"/>
      <c r="AN434" s="763"/>
      <c r="AO434" s="763"/>
      <c r="AP434" s="763"/>
      <c r="AQ434" s="763"/>
      <c r="AR434" s="763"/>
      <c r="AS434" s="763"/>
      <c r="AT434" s="763"/>
      <c r="AU434" s="763"/>
      <c r="AV434" s="763"/>
      <c r="AW434" s="763"/>
      <c r="AX434" s="763"/>
      <c r="AY434" s="763"/>
      <c r="AZ434" s="763"/>
      <c r="BA434" s="763"/>
      <c r="BB434" s="763"/>
      <c r="BC434" s="763"/>
      <c r="BD434" s="763"/>
      <c r="BE434" s="763"/>
      <c r="BF434" s="763"/>
      <c r="BG434" s="763"/>
      <c r="BH434" s="763"/>
      <c r="BI434" s="763"/>
      <c r="BJ434" s="763"/>
      <c r="BK434" s="763"/>
      <c r="BL434" s="763"/>
      <c r="BM434" s="763"/>
      <c r="BN434" s="763"/>
      <c r="BO434" s="763"/>
      <c r="BP434" s="763"/>
      <c r="BQ434" s="763"/>
      <c r="BR434" s="763"/>
      <c r="BS434" s="763"/>
      <c r="BT434" s="763"/>
    </row>
    <row r="435" spans="1:72" s="764" customFormat="1" hidden="1" x14ac:dyDescent="0.3">
      <c r="A435" s="752">
        <f t="shared" si="34"/>
        <v>0</v>
      </c>
      <c r="B435" s="682">
        <v>2018</v>
      </c>
      <c r="C435" s="682">
        <v>0</v>
      </c>
      <c r="D435" s="753" t="s">
        <v>843</v>
      </c>
      <c r="E435" s="754"/>
      <c r="F435" s="755"/>
      <c r="G435" s="756">
        <v>14</v>
      </c>
      <c r="H435" s="753" t="s">
        <v>392</v>
      </c>
      <c r="I435" s="753" t="s">
        <v>359</v>
      </c>
      <c r="J435" s="753" t="s">
        <v>360</v>
      </c>
      <c r="K435" s="753" t="s">
        <v>324</v>
      </c>
      <c r="L435" s="753">
        <v>43204</v>
      </c>
      <c r="M435" s="757"/>
      <c r="N435" s="753" t="s">
        <v>395</v>
      </c>
      <c r="O435" s="758" t="s">
        <v>463</v>
      </c>
      <c r="P435" s="759">
        <f t="shared" si="35"/>
        <v>0</v>
      </c>
      <c r="Q435" s="760">
        <v>63</v>
      </c>
      <c r="R435" s="759" t="str">
        <f t="shared" si="31"/>
        <v/>
      </c>
      <c r="S435" s="761">
        <v>1097</v>
      </c>
      <c r="T435" s="753" t="s">
        <v>1282</v>
      </c>
      <c r="U435" s="758" t="s">
        <v>330</v>
      </c>
      <c r="V435" s="758" t="s">
        <v>327</v>
      </c>
      <c r="W435" s="753" t="s">
        <v>393</v>
      </c>
      <c r="X435" s="762" t="str">
        <f t="shared" si="28"/>
        <v/>
      </c>
      <c r="Y435" s="763"/>
      <c r="Z435" s="763"/>
      <c r="AA435" s="763"/>
      <c r="AB435" s="763"/>
      <c r="AC435" s="763"/>
      <c r="AD435" s="763"/>
      <c r="AE435" s="763"/>
      <c r="AF435" s="763"/>
      <c r="AG435" s="763"/>
      <c r="AH435" s="763"/>
      <c r="AI435" s="763"/>
      <c r="AJ435" s="763"/>
      <c r="AK435" s="763"/>
      <c r="AL435" s="763"/>
      <c r="AM435" s="763"/>
      <c r="AN435" s="763"/>
      <c r="AO435" s="763"/>
      <c r="AP435" s="763"/>
      <c r="AQ435" s="763"/>
      <c r="AR435" s="763"/>
      <c r="AS435" s="763"/>
      <c r="AT435" s="763"/>
      <c r="AU435" s="763"/>
      <c r="AV435" s="763"/>
      <c r="AW435" s="763"/>
      <c r="AX435" s="763"/>
      <c r="AY435" s="763"/>
      <c r="AZ435" s="763"/>
      <c r="BA435" s="763"/>
      <c r="BB435" s="763"/>
      <c r="BC435" s="763"/>
      <c r="BD435" s="763"/>
      <c r="BE435" s="763"/>
      <c r="BF435" s="763"/>
      <c r="BG435" s="763"/>
      <c r="BH435" s="763"/>
      <c r="BI435" s="763"/>
      <c r="BJ435" s="763"/>
      <c r="BK435" s="763"/>
      <c r="BL435" s="763"/>
      <c r="BM435" s="763"/>
      <c r="BN435" s="763"/>
      <c r="BO435" s="763"/>
      <c r="BP435" s="763"/>
      <c r="BQ435" s="763"/>
      <c r="BR435" s="763"/>
      <c r="BS435" s="763"/>
      <c r="BT435" s="763"/>
    </row>
    <row r="436" spans="1:72" s="764" customFormat="1" hidden="1" x14ac:dyDescent="0.3">
      <c r="A436" s="752">
        <f t="shared" si="34"/>
        <v>0</v>
      </c>
      <c r="B436" s="682">
        <v>2018</v>
      </c>
      <c r="C436" s="682">
        <v>0</v>
      </c>
      <c r="D436" s="753" t="s">
        <v>388</v>
      </c>
      <c r="E436" s="754"/>
      <c r="F436" s="755"/>
      <c r="G436" s="756">
        <v>8</v>
      </c>
      <c r="H436" s="753" t="s">
        <v>1203</v>
      </c>
      <c r="I436" s="753" t="s">
        <v>1204</v>
      </c>
      <c r="J436" s="753" t="s">
        <v>905</v>
      </c>
      <c r="K436" s="753" t="s">
        <v>324</v>
      </c>
      <c r="L436" s="753">
        <v>43204</v>
      </c>
      <c r="M436" s="757"/>
      <c r="N436" s="753" t="s">
        <v>1454</v>
      </c>
      <c r="O436" s="758" t="s">
        <v>222</v>
      </c>
      <c r="P436" s="759">
        <f t="shared" si="35"/>
        <v>0</v>
      </c>
      <c r="Q436" s="760">
        <v>36</v>
      </c>
      <c r="R436" s="759" t="str">
        <f t="shared" si="31"/>
        <v/>
      </c>
      <c r="S436" s="761" t="s">
        <v>1533</v>
      </c>
      <c r="T436" s="758" t="s">
        <v>25</v>
      </c>
      <c r="U436" s="758" t="s">
        <v>345</v>
      </c>
      <c r="V436" s="758" t="s">
        <v>1010</v>
      </c>
      <c r="W436" s="758" t="s">
        <v>1455</v>
      </c>
      <c r="X436" s="762" t="str">
        <f t="shared" si="28"/>
        <v/>
      </c>
      <c r="Y436" s="763"/>
      <c r="Z436" s="763"/>
      <c r="AA436" s="763"/>
      <c r="AB436" s="763"/>
      <c r="AC436" s="763"/>
      <c r="AD436" s="763"/>
      <c r="AE436" s="763"/>
      <c r="AF436" s="763"/>
      <c r="AG436" s="763"/>
      <c r="AH436" s="763"/>
      <c r="AI436" s="763"/>
      <c r="AJ436" s="763"/>
      <c r="AK436" s="763"/>
      <c r="AL436" s="763"/>
      <c r="AM436" s="763"/>
      <c r="AN436" s="763"/>
      <c r="AO436" s="763"/>
      <c r="AP436" s="763"/>
      <c r="AQ436" s="763"/>
      <c r="AR436" s="763"/>
      <c r="AS436" s="763"/>
      <c r="AT436" s="763"/>
      <c r="AU436" s="763"/>
      <c r="AV436" s="763"/>
      <c r="AW436" s="763"/>
      <c r="AX436" s="763"/>
      <c r="AY436" s="763"/>
      <c r="AZ436" s="763"/>
      <c r="BA436" s="763"/>
      <c r="BB436" s="763"/>
      <c r="BC436" s="763"/>
      <c r="BD436" s="763"/>
      <c r="BE436" s="763"/>
      <c r="BF436" s="763"/>
      <c r="BG436" s="763"/>
      <c r="BH436" s="763"/>
      <c r="BI436" s="763"/>
      <c r="BJ436" s="763"/>
      <c r="BK436" s="763"/>
      <c r="BL436" s="763"/>
      <c r="BM436" s="763"/>
      <c r="BN436" s="763"/>
      <c r="BO436" s="763"/>
      <c r="BP436" s="763"/>
      <c r="BQ436" s="763"/>
      <c r="BR436" s="763"/>
      <c r="BS436" s="763"/>
      <c r="BT436" s="763"/>
    </row>
    <row r="437" spans="1:72" s="764" customFormat="1" hidden="1" x14ac:dyDescent="0.3">
      <c r="A437" s="752">
        <f t="shared" si="34"/>
        <v>0</v>
      </c>
      <c r="B437" s="682">
        <v>2018</v>
      </c>
      <c r="C437" s="682">
        <v>0</v>
      </c>
      <c r="D437" s="753" t="s">
        <v>1550</v>
      </c>
      <c r="E437" s="754">
        <v>20</v>
      </c>
      <c r="F437" s="755"/>
      <c r="G437" s="756"/>
      <c r="H437" s="753" t="s">
        <v>1463</v>
      </c>
      <c r="I437" s="753" t="s">
        <v>1467</v>
      </c>
      <c r="J437" s="753" t="s">
        <v>1499</v>
      </c>
      <c r="K437" s="753" t="s">
        <v>357</v>
      </c>
      <c r="L437" s="753">
        <v>43119</v>
      </c>
      <c r="M437" s="757"/>
      <c r="N437" s="753" t="s">
        <v>1464</v>
      </c>
      <c r="O437" s="758" t="s">
        <v>222</v>
      </c>
      <c r="P437" s="759">
        <f t="shared" si="35"/>
        <v>0</v>
      </c>
      <c r="Q437" s="760">
        <v>85</v>
      </c>
      <c r="R437" s="759" t="str">
        <f t="shared" si="31"/>
        <v/>
      </c>
      <c r="S437" s="761" t="s">
        <v>1534</v>
      </c>
      <c r="T437" s="753" t="s">
        <v>1503</v>
      </c>
      <c r="U437" s="758" t="s">
        <v>330</v>
      </c>
      <c r="V437" s="753" t="s">
        <v>1503</v>
      </c>
      <c r="W437" s="758" t="s">
        <v>1465</v>
      </c>
      <c r="X437" s="762" t="str">
        <f t="shared" si="28"/>
        <v/>
      </c>
      <c r="Y437" s="763"/>
      <c r="Z437" s="763"/>
      <c r="AA437" s="763"/>
      <c r="AB437" s="763"/>
      <c r="AC437" s="763"/>
      <c r="AD437" s="763"/>
      <c r="AE437" s="763"/>
      <c r="AF437" s="763"/>
      <c r="AG437" s="763"/>
      <c r="AH437" s="763"/>
      <c r="AI437" s="763"/>
      <c r="AJ437" s="763"/>
      <c r="AK437" s="763"/>
      <c r="AL437" s="763"/>
      <c r="AM437" s="763"/>
      <c r="AN437" s="763"/>
      <c r="AO437" s="763"/>
      <c r="AP437" s="763"/>
      <c r="AQ437" s="763"/>
      <c r="AR437" s="763"/>
      <c r="AS437" s="763"/>
      <c r="AT437" s="763"/>
      <c r="AU437" s="763"/>
      <c r="AV437" s="763"/>
      <c r="AW437" s="763"/>
      <c r="AX437" s="763"/>
      <c r="AY437" s="763"/>
      <c r="AZ437" s="763"/>
      <c r="BA437" s="763"/>
      <c r="BB437" s="763"/>
      <c r="BC437" s="763"/>
      <c r="BD437" s="763"/>
      <c r="BE437" s="763"/>
      <c r="BF437" s="763"/>
      <c r="BG437" s="763"/>
      <c r="BH437" s="763"/>
      <c r="BI437" s="763"/>
      <c r="BJ437" s="763"/>
      <c r="BK437" s="763"/>
      <c r="BL437" s="763"/>
      <c r="BM437" s="763"/>
      <c r="BN437" s="763"/>
      <c r="BO437" s="763"/>
      <c r="BP437" s="763"/>
      <c r="BQ437" s="763"/>
      <c r="BR437" s="763"/>
      <c r="BS437" s="763"/>
      <c r="BT437" s="763"/>
    </row>
    <row r="438" spans="1:72" s="764" customFormat="1" hidden="1" x14ac:dyDescent="0.3">
      <c r="A438" s="752">
        <f t="shared" si="34"/>
        <v>0</v>
      </c>
      <c r="B438" s="682">
        <v>2018</v>
      </c>
      <c r="C438" s="682">
        <v>0</v>
      </c>
      <c r="D438" s="753" t="s">
        <v>220</v>
      </c>
      <c r="E438" s="754"/>
      <c r="F438" s="755"/>
      <c r="G438" s="756">
        <v>8</v>
      </c>
      <c r="H438" s="753" t="s">
        <v>1096</v>
      </c>
      <c r="I438" s="753" t="s">
        <v>214</v>
      </c>
      <c r="J438" s="753" t="s">
        <v>420</v>
      </c>
      <c r="K438" s="753" t="s">
        <v>324</v>
      </c>
      <c r="L438" s="753">
        <v>43204</v>
      </c>
      <c r="M438" s="757"/>
      <c r="N438" s="753" t="s">
        <v>1328</v>
      </c>
      <c r="O438" s="758" t="s">
        <v>463</v>
      </c>
      <c r="P438" s="759">
        <f t="shared" si="35"/>
        <v>0</v>
      </c>
      <c r="Q438" s="760">
        <v>36</v>
      </c>
      <c r="R438" s="759" t="str">
        <f t="shared" si="31"/>
        <v/>
      </c>
      <c r="S438" s="761" t="s">
        <v>1483</v>
      </c>
      <c r="T438" s="753" t="s">
        <v>1529</v>
      </c>
      <c r="U438" s="758" t="s">
        <v>330</v>
      </c>
      <c r="V438" s="758" t="s">
        <v>1010</v>
      </c>
      <c r="W438" s="753" t="s">
        <v>1522</v>
      </c>
      <c r="X438" s="762" t="str">
        <f t="shared" si="28"/>
        <v/>
      </c>
      <c r="Y438" s="682"/>
      <c r="Z438" s="682"/>
      <c r="AA438" s="682"/>
      <c r="AB438" s="682"/>
      <c r="AC438" s="682"/>
      <c r="AD438" s="682"/>
      <c r="AE438" s="682"/>
      <c r="AF438" s="682"/>
      <c r="AG438" s="682"/>
      <c r="AH438" s="682"/>
      <c r="AI438" s="682"/>
      <c r="AJ438" s="682"/>
      <c r="AK438" s="682"/>
      <c r="AL438" s="682"/>
      <c r="AM438" s="682"/>
      <c r="AN438" s="682"/>
      <c r="AO438" s="682"/>
      <c r="AP438" s="682"/>
      <c r="AQ438" s="682"/>
      <c r="AR438" s="682"/>
      <c r="AS438" s="682"/>
      <c r="AT438" s="682"/>
      <c r="AU438" s="682"/>
      <c r="AV438" s="682"/>
      <c r="AW438" s="682"/>
      <c r="AX438" s="682"/>
      <c r="AY438" s="682"/>
      <c r="AZ438" s="682"/>
      <c r="BA438" s="682"/>
      <c r="BB438" s="682"/>
      <c r="BC438" s="682"/>
      <c r="BD438" s="682"/>
      <c r="BE438" s="682"/>
      <c r="BF438" s="682"/>
      <c r="BG438" s="682"/>
      <c r="BH438" s="682"/>
      <c r="BI438" s="682"/>
      <c r="BJ438" s="682"/>
      <c r="BK438" s="682"/>
      <c r="BL438" s="682"/>
      <c r="BM438" s="682"/>
      <c r="BN438" s="682"/>
      <c r="BO438" s="682"/>
      <c r="BP438" s="682"/>
      <c r="BQ438" s="682"/>
      <c r="BR438" s="682"/>
      <c r="BS438" s="682"/>
      <c r="BT438" s="682"/>
    </row>
    <row r="439" spans="1:72" s="764" customFormat="1" hidden="1" x14ac:dyDescent="0.3">
      <c r="A439" s="752">
        <f t="shared" si="34"/>
        <v>0</v>
      </c>
      <c r="B439" s="682">
        <v>2018</v>
      </c>
      <c r="C439" s="682">
        <v>0</v>
      </c>
      <c r="D439" s="753" t="s">
        <v>713</v>
      </c>
      <c r="E439" s="754"/>
      <c r="F439" s="755"/>
      <c r="G439" s="756">
        <v>20</v>
      </c>
      <c r="H439" s="753" t="s">
        <v>722</v>
      </c>
      <c r="I439" s="753" t="s">
        <v>723</v>
      </c>
      <c r="J439" s="753" t="s">
        <v>724</v>
      </c>
      <c r="K439" s="753" t="s">
        <v>324</v>
      </c>
      <c r="L439" s="753">
        <v>43221</v>
      </c>
      <c r="M439" s="757"/>
      <c r="N439" s="753" t="s">
        <v>725</v>
      </c>
      <c r="O439" s="758"/>
      <c r="P439" s="759">
        <f t="shared" si="35"/>
        <v>0</v>
      </c>
      <c r="Q439" s="760">
        <v>90</v>
      </c>
      <c r="R439" s="759" t="str">
        <f t="shared" si="31"/>
        <v/>
      </c>
      <c r="S439" s="761">
        <v>2859</v>
      </c>
      <c r="T439" s="758" t="s">
        <v>22</v>
      </c>
      <c r="U439" s="758" t="s">
        <v>340</v>
      </c>
      <c r="V439" s="753" t="s">
        <v>1531</v>
      </c>
      <c r="W439" s="758"/>
      <c r="X439" s="762" t="str">
        <f t="shared" si="28"/>
        <v/>
      </c>
      <c r="Y439" s="682"/>
      <c r="Z439" s="682"/>
      <c r="AA439" s="682"/>
      <c r="AB439" s="682"/>
      <c r="AC439" s="682"/>
      <c r="AD439" s="682"/>
      <c r="AE439" s="682"/>
      <c r="AF439" s="682"/>
      <c r="AG439" s="682"/>
      <c r="AH439" s="682"/>
      <c r="AI439" s="682"/>
      <c r="AJ439" s="682"/>
      <c r="AK439" s="682"/>
      <c r="AL439" s="682"/>
      <c r="AM439" s="682"/>
      <c r="AN439" s="682"/>
      <c r="AO439" s="682"/>
      <c r="AP439" s="682"/>
      <c r="AQ439" s="682"/>
      <c r="AR439" s="682"/>
      <c r="AS439" s="682"/>
      <c r="AT439" s="682"/>
      <c r="AU439" s="682"/>
      <c r="AV439" s="682"/>
      <c r="AW439" s="682"/>
      <c r="AX439" s="682"/>
      <c r="AY439" s="682"/>
      <c r="AZ439" s="682"/>
      <c r="BA439" s="682"/>
      <c r="BB439" s="682"/>
      <c r="BC439" s="682"/>
      <c r="BD439" s="682"/>
      <c r="BE439" s="682"/>
      <c r="BF439" s="682"/>
      <c r="BG439" s="682"/>
      <c r="BH439" s="682"/>
      <c r="BI439" s="682"/>
      <c r="BJ439" s="682"/>
      <c r="BK439" s="682"/>
      <c r="BL439" s="682"/>
      <c r="BM439" s="682"/>
      <c r="BN439" s="682"/>
      <c r="BO439" s="682"/>
      <c r="BP439" s="682"/>
      <c r="BQ439" s="682"/>
      <c r="BR439" s="682"/>
      <c r="BS439" s="682"/>
      <c r="BT439" s="682"/>
    </row>
    <row r="440" spans="1:72" s="764" customFormat="1" hidden="1" x14ac:dyDescent="0.3">
      <c r="A440" s="752">
        <f t="shared" si="34"/>
        <v>0</v>
      </c>
      <c r="B440" s="682">
        <v>2018</v>
      </c>
      <c r="C440" s="682">
        <v>0</v>
      </c>
      <c r="D440" s="753" t="s">
        <v>1540</v>
      </c>
      <c r="E440" s="754"/>
      <c r="F440" s="755"/>
      <c r="G440" s="756">
        <v>20</v>
      </c>
      <c r="H440" s="753" t="s">
        <v>1541</v>
      </c>
      <c r="I440" s="753"/>
      <c r="J440" s="753"/>
      <c r="K440" s="753" t="s">
        <v>324</v>
      </c>
      <c r="L440" s="753"/>
      <c r="M440" s="757"/>
      <c r="N440" s="753"/>
      <c r="O440" s="758" t="s">
        <v>374</v>
      </c>
      <c r="P440" s="759">
        <f t="shared" si="35"/>
        <v>0</v>
      </c>
      <c r="Q440" s="760">
        <v>90</v>
      </c>
      <c r="R440" s="759" t="str">
        <f t="shared" si="31"/>
        <v/>
      </c>
      <c r="S440" s="761" t="s">
        <v>1542</v>
      </c>
      <c r="T440" s="758"/>
      <c r="U440" s="758"/>
      <c r="V440" s="758"/>
      <c r="W440" s="758" t="s">
        <v>1543</v>
      </c>
      <c r="X440" s="762" t="str">
        <f t="shared" si="28"/>
        <v/>
      </c>
      <c r="Y440" s="763"/>
      <c r="Z440" s="763"/>
      <c r="AA440" s="763"/>
      <c r="AB440" s="763"/>
      <c r="AC440" s="763"/>
      <c r="AD440" s="763"/>
      <c r="AE440" s="763"/>
      <c r="AF440" s="763"/>
      <c r="AG440" s="763"/>
      <c r="AH440" s="763"/>
      <c r="AI440" s="763"/>
      <c r="AJ440" s="763"/>
      <c r="AK440" s="763"/>
      <c r="AL440" s="763"/>
      <c r="AM440" s="763"/>
      <c r="AN440" s="763"/>
      <c r="AO440" s="763"/>
      <c r="AP440" s="763"/>
      <c r="AQ440" s="763"/>
      <c r="AR440" s="763"/>
      <c r="AS440" s="763"/>
      <c r="AT440" s="763"/>
      <c r="AU440" s="763"/>
      <c r="AV440" s="763"/>
      <c r="AW440" s="763"/>
      <c r="AX440" s="763"/>
      <c r="AY440" s="763"/>
      <c r="AZ440" s="763"/>
      <c r="BA440" s="763"/>
      <c r="BB440" s="763"/>
      <c r="BC440" s="763"/>
      <c r="BD440" s="763"/>
      <c r="BE440" s="763"/>
      <c r="BF440" s="763"/>
      <c r="BG440" s="763"/>
      <c r="BH440" s="763"/>
      <c r="BI440" s="763"/>
      <c r="BJ440" s="763"/>
      <c r="BK440" s="763"/>
      <c r="BL440" s="763"/>
      <c r="BM440" s="763"/>
      <c r="BN440" s="763"/>
      <c r="BO440" s="763"/>
      <c r="BP440" s="763"/>
      <c r="BQ440" s="763"/>
      <c r="BR440" s="763"/>
      <c r="BS440" s="763"/>
      <c r="BT440" s="763"/>
    </row>
    <row r="441" spans="1:72" s="764" customFormat="1" hidden="1" x14ac:dyDescent="0.3">
      <c r="A441" s="752">
        <f t="shared" si="34"/>
        <v>0</v>
      </c>
      <c r="B441" s="682">
        <v>2018</v>
      </c>
      <c r="C441" s="682">
        <v>0</v>
      </c>
      <c r="D441" s="753" t="s">
        <v>220</v>
      </c>
      <c r="E441" s="754"/>
      <c r="F441" s="755"/>
      <c r="G441" s="756">
        <v>20</v>
      </c>
      <c r="H441" s="753" t="s">
        <v>1084</v>
      </c>
      <c r="I441" s="753" t="s">
        <v>1085</v>
      </c>
      <c r="J441" s="753" t="s">
        <v>401</v>
      </c>
      <c r="K441" s="753" t="s">
        <v>324</v>
      </c>
      <c r="L441" s="753">
        <v>43204</v>
      </c>
      <c r="M441" s="757"/>
      <c r="N441" s="753" t="s">
        <v>1439</v>
      </c>
      <c r="O441" s="758" t="s">
        <v>463</v>
      </c>
      <c r="P441" s="759">
        <f t="shared" si="35"/>
        <v>0</v>
      </c>
      <c r="Q441" s="760">
        <v>90</v>
      </c>
      <c r="R441" s="759" t="str">
        <f t="shared" si="31"/>
        <v/>
      </c>
      <c r="S441" s="761">
        <v>2121</v>
      </c>
      <c r="T441" s="753" t="s">
        <v>1509</v>
      </c>
      <c r="U441" s="758" t="s">
        <v>349</v>
      </c>
      <c r="V441" s="758" t="s">
        <v>1010</v>
      </c>
      <c r="W441" s="758"/>
      <c r="X441" s="762" t="str">
        <f t="shared" si="28"/>
        <v/>
      </c>
      <c r="Y441" s="763"/>
      <c r="Z441" s="763"/>
      <c r="AA441" s="763"/>
      <c r="AB441" s="763"/>
      <c r="AC441" s="763"/>
      <c r="AD441" s="763"/>
      <c r="AE441" s="763"/>
      <c r="AF441" s="763"/>
      <c r="AG441" s="763"/>
      <c r="AH441" s="763"/>
      <c r="AI441" s="763"/>
      <c r="AJ441" s="763"/>
      <c r="AK441" s="763"/>
      <c r="AL441" s="763"/>
      <c r="AM441" s="763"/>
      <c r="AN441" s="763"/>
      <c r="AO441" s="763"/>
      <c r="AP441" s="763"/>
      <c r="AQ441" s="763"/>
      <c r="AR441" s="763"/>
      <c r="AS441" s="763"/>
      <c r="AT441" s="763"/>
      <c r="AU441" s="763"/>
      <c r="AV441" s="763"/>
      <c r="AW441" s="763"/>
      <c r="AX441" s="763"/>
      <c r="AY441" s="763"/>
      <c r="AZ441" s="763"/>
      <c r="BA441" s="763"/>
      <c r="BB441" s="763"/>
      <c r="BC441" s="763"/>
      <c r="BD441" s="763"/>
      <c r="BE441" s="763"/>
      <c r="BF441" s="763"/>
      <c r="BG441" s="763"/>
      <c r="BH441" s="763"/>
      <c r="BI441" s="763"/>
      <c r="BJ441" s="763"/>
      <c r="BK441" s="763"/>
      <c r="BL441" s="763"/>
      <c r="BM441" s="763"/>
      <c r="BN441" s="763"/>
      <c r="BO441" s="763"/>
      <c r="BP441" s="763"/>
      <c r="BQ441" s="763"/>
      <c r="BR441" s="763"/>
      <c r="BS441" s="763"/>
      <c r="BT441" s="763"/>
    </row>
    <row r="442" spans="1:72" s="764" customFormat="1" hidden="1" x14ac:dyDescent="0.3">
      <c r="A442" s="752">
        <f t="shared" si="34"/>
        <v>0</v>
      </c>
      <c r="B442" s="682">
        <v>2018</v>
      </c>
      <c r="C442" s="682">
        <v>0</v>
      </c>
      <c r="D442" s="753" t="s">
        <v>713</v>
      </c>
      <c r="E442" s="754">
        <v>8</v>
      </c>
      <c r="F442" s="755"/>
      <c r="G442" s="756"/>
      <c r="H442" s="753" t="s">
        <v>164</v>
      </c>
      <c r="I442" s="753" t="s">
        <v>535</v>
      </c>
      <c r="J442" s="753" t="s">
        <v>431</v>
      </c>
      <c r="K442" s="753" t="s">
        <v>324</v>
      </c>
      <c r="L442" s="753">
        <v>43204</v>
      </c>
      <c r="M442" s="757"/>
      <c r="N442" s="753"/>
      <c r="O442" s="758"/>
      <c r="P442" s="759">
        <f t="shared" si="35"/>
        <v>0</v>
      </c>
      <c r="Q442" s="760">
        <v>34</v>
      </c>
      <c r="R442" s="759" t="str">
        <f t="shared" si="31"/>
        <v/>
      </c>
      <c r="S442" s="761">
        <v>1575</v>
      </c>
      <c r="T442" s="753" t="s">
        <v>1283</v>
      </c>
      <c r="U442" s="758" t="s">
        <v>326</v>
      </c>
      <c r="V442" s="758" t="s">
        <v>1010</v>
      </c>
      <c r="W442" s="758"/>
      <c r="X442" s="762" t="str">
        <f t="shared" si="28"/>
        <v/>
      </c>
      <c r="Y442" s="763"/>
      <c r="Z442" s="763"/>
      <c r="AA442" s="763"/>
      <c r="AB442" s="763"/>
      <c r="AC442" s="763"/>
      <c r="AD442" s="763"/>
      <c r="AE442" s="763"/>
      <c r="AF442" s="763"/>
      <c r="AG442" s="763"/>
      <c r="AH442" s="763"/>
      <c r="AI442" s="763"/>
      <c r="AJ442" s="763"/>
      <c r="AK442" s="763"/>
      <c r="AL442" s="763"/>
      <c r="AM442" s="763"/>
      <c r="AN442" s="763"/>
      <c r="AO442" s="763"/>
      <c r="AP442" s="763"/>
      <c r="AQ442" s="763"/>
      <c r="AR442" s="763"/>
      <c r="AS442" s="763"/>
      <c r="AT442" s="763"/>
      <c r="AU442" s="763"/>
      <c r="AV442" s="763"/>
      <c r="AW442" s="763"/>
      <c r="AX442" s="763"/>
      <c r="AY442" s="763"/>
      <c r="AZ442" s="763"/>
      <c r="BA442" s="763"/>
      <c r="BB442" s="763"/>
      <c r="BC442" s="763"/>
      <c r="BD442" s="763"/>
      <c r="BE442" s="763"/>
      <c r="BF442" s="763"/>
      <c r="BG442" s="763"/>
      <c r="BH442" s="763"/>
      <c r="BI442" s="763"/>
      <c r="BJ442" s="763"/>
      <c r="BK442" s="763"/>
      <c r="BL442" s="763"/>
      <c r="BM442" s="763"/>
      <c r="BN442" s="763"/>
      <c r="BO442" s="763"/>
      <c r="BP442" s="763"/>
      <c r="BQ442" s="763"/>
      <c r="BR442" s="763"/>
      <c r="BS442" s="763"/>
      <c r="BT442" s="763"/>
    </row>
    <row r="443" spans="1:72" s="764" customFormat="1" hidden="1" x14ac:dyDescent="0.3">
      <c r="A443" s="752">
        <f t="shared" si="34"/>
        <v>0</v>
      </c>
      <c r="B443" s="682">
        <v>2018</v>
      </c>
      <c r="C443" s="682">
        <v>0</v>
      </c>
      <c r="D443" s="753" t="s">
        <v>713</v>
      </c>
      <c r="E443" s="754"/>
      <c r="F443" s="755"/>
      <c r="G443" s="756">
        <v>24</v>
      </c>
      <c r="H443" s="753" t="s">
        <v>653</v>
      </c>
      <c r="I443" s="753" t="s">
        <v>654</v>
      </c>
      <c r="J443" s="753" t="s">
        <v>655</v>
      </c>
      <c r="K443" s="753" t="s">
        <v>357</v>
      </c>
      <c r="L443" s="753">
        <v>43119</v>
      </c>
      <c r="M443" s="757"/>
      <c r="N443" s="753" t="s">
        <v>932</v>
      </c>
      <c r="O443" s="758" t="s">
        <v>222</v>
      </c>
      <c r="P443" s="759">
        <f t="shared" si="35"/>
        <v>0</v>
      </c>
      <c r="Q443" s="760">
        <v>108</v>
      </c>
      <c r="R443" s="759" t="str">
        <f t="shared" si="31"/>
        <v/>
      </c>
      <c r="S443" s="761">
        <v>1797</v>
      </c>
      <c r="T443" s="758" t="s">
        <v>1510</v>
      </c>
      <c r="U443" s="758" t="s">
        <v>330</v>
      </c>
      <c r="V443" s="758" t="s">
        <v>1510</v>
      </c>
      <c r="W443" s="758" t="s">
        <v>1392</v>
      </c>
      <c r="X443" s="762" t="str">
        <f t="shared" si="28"/>
        <v/>
      </c>
      <c r="Y443" s="763"/>
      <c r="Z443" s="763"/>
      <c r="AA443" s="763"/>
      <c r="AB443" s="763"/>
      <c r="AC443" s="763"/>
      <c r="AD443" s="763"/>
      <c r="AE443" s="763"/>
      <c r="AF443" s="763"/>
      <c r="AG443" s="763"/>
      <c r="AH443" s="763"/>
      <c r="AI443" s="763"/>
      <c r="AJ443" s="763"/>
      <c r="AK443" s="763"/>
      <c r="AL443" s="763"/>
      <c r="AM443" s="763"/>
      <c r="AN443" s="763"/>
      <c r="AO443" s="763"/>
      <c r="AP443" s="763"/>
      <c r="AQ443" s="763"/>
      <c r="AR443" s="763"/>
      <c r="AS443" s="763"/>
      <c r="AT443" s="763"/>
      <c r="AU443" s="763"/>
      <c r="AV443" s="763"/>
      <c r="AW443" s="763"/>
      <c r="AX443" s="763"/>
      <c r="AY443" s="763"/>
      <c r="AZ443" s="763"/>
      <c r="BA443" s="763"/>
      <c r="BB443" s="763"/>
      <c r="BC443" s="763"/>
      <c r="BD443" s="763"/>
      <c r="BE443" s="763"/>
      <c r="BF443" s="763"/>
      <c r="BG443" s="763"/>
      <c r="BH443" s="763"/>
      <c r="BI443" s="763"/>
      <c r="BJ443" s="763"/>
      <c r="BK443" s="763"/>
      <c r="BL443" s="763"/>
      <c r="BM443" s="763"/>
      <c r="BN443" s="763"/>
      <c r="BO443" s="763"/>
      <c r="BP443" s="763"/>
      <c r="BQ443" s="763"/>
      <c r="BR443" s="763"/>
      <c r="BS443" s="763"/>
      <c r="BT443" s="763"/>
    </row>
    <row r="444" spans="1:72" s="764" customFormat="1" hidden="1" x14ac:dyDescent="0.3">
      <c r="A444" s="752">
        <f t="shared" si="34"/>
        <v>0</v>
      </c>
      <c r="B444" s="682">
        <v>2018</v>
      </c>
      <c r="C444" s="682">
        <v>0</v>
      </c>
      <c r="D444" s="753" t="s">
        <v>454</v>
      </c>
      <c r="E444" s="754"/>
      <c r="F444" s="755"/>
      <c r="G444" s="756">
        <v>30</v>
      </c>
      <c r="H444" s="753" t="s">
        <v>490</v>
      </c>
      <c r="I444" s="753" t="s">
        <v>491</v>
      </c>
      <c r="J444" s="753" t="s">
        <v>431</v>
      </c>
      <c r="K444" s="753" t="s">
        <v>324</v>
      </c>
      <c r="L444" s="753">
        <v>43204</v>
      </c>
      <c r="M444" s="757"/>
      <c r="N444" s="753" t="s">
        <v>492</v>
      </c>
      <c r="O444" s="758"/>
      <c r="P444" s="759">
        <f t="shared" si="35"/>
        <v>0</v>
      </c>
      <c r="Q444" s="760">
        <v>135</v>
      </c>
      <c r="R444" s="759" t="str">
        <f t="shared" si="31"/>
        <v/>
      </c>
      <c r="S444" s="761">
        <v>9397</v>
      </c>
      <c r="T444" s="753" t="s">
        <v>1283</v>
      </c>
      <c r="U444" s="758" t="s">
        <v>330</v>
      </c>
      <c r="V444" s="758" t="s">
        <v>1010</v>
      </c>
      <c r="W444" s="758"/>
      <c r="X444" s="762" t="str">
        <f t="shared" si="28"/>
        <v/>
      </c>
      <c r="Y444" s="763"/>
      <c r="Z444" s="763"/>
      <c r="AA444" s="763"/>
      <c r="AB444" s="763"/>
      <c r="AC444" s="763"/>
      <c r="AD444" s="763"/>
      <c r="AE444" s="763"/>
      <c r="AF444" s="763"/>
      <c r="AG444" s="763"/>
      <c r="AH444" s="763"/>
      <c r="AI444" s="763"/>
      <c r="AJ444" s="763"/>
      <c r="AK444" s="763"/>
      <c r="AL444" s="763"/>
      <c r="AM444" s="763"/>
      <c r="AN444" s="763"/>
      <c r="AO444" s="763"/>
      <c r="AP444" s="763"/>
      <c r="AQ444" s="763"/>
      <c r="AR444" s="763"/>
      <c r="AS444" s="763"/>
      <c r="AT444" s="763"/>
      <c r="AU444" s="763"/>
      <c r="AV444" s="763"/>
      <c r="AW444" s="763"/>
      <c r="AX444" s="763"/>
      <c r="AY444" s="763"/>
      <c r="AZ444" s="763"/>
      <c r="BA444" s="763"/>
      <c r="BB444" s="763"/>
      <c r="BC444" s="763"/>
      <c r="BD444" s="763"/>
      <c r="BE444" s="763"/>
      <c r="BF444" s="763"/>
      <c r="BG444" s="763"/>
      <c r="BH444" s="763"/>
      <c r="BI444" s="763"/>
      <c r="BJ444" s="763"/>
      <c r="BK444" s="763"/>
      <c r="BL444" s="763"/>
      <c r="BM444" s="763"/>
      <c r="BN444" s="763"/>
      <c r="BO444" s="763"/>
      <c r="BP444" s="763"/>
      <c r="BQ444" s="763"/>
      <c r="BR444" s="763"/>
      <c r="BS444" s="763"/>
      <c r="BT444" s="763"/>
    </row>
    <row r="445" spans="1:72" s="764" customFormat="1" hidden="1" x14ac:dyDescent="0.3">
      <c r="A445" s="752">
        <f t="shared" si="34"/>
        <v>0</v>
      </c>
      <c r="B445" s="682">
        <v>2018</v>
      </c>
      <c r="C445" s="682">
        <v>0</v>
      </c>
      <c r="D445" s="753" t="s">
        <v>220</v>
      </c>
      <c r="E445" s="754"/>
      <c r="F445" s="755"/>
      <c r="G445" s="756">
        <v>40</v>
      </c>
      <c r="H445" s="753" t="s">
        <v>755</v>
      </c>
      <c r="I445" s="753" t="s">
        <v>756</v>
      </c>
      <c r="J445" s="753" t="s">
        <v>371</v>
      </c>
      <c r="K445" s="753" t="s">
        <v>324</v>
      </c>
      <c r="L445" s="753">
        <v>43204</v>
      </c>
      <c r="M445" s="757"/>
      <c r="N445" s="753" t="s">
        <v>1324</v>
      </c>
      <c r="O445" s="758" t="s">
        <v>446</v>
      </c>
      <c r="P445" s="759">
        <f t="shared" si="35"/>
        <v>0</v>
      </c>
      <c r="Q445" s="760">
        <v>180</v>
      </c>
      <c r="R445" s="759" t="str">
        <f t="shared" si="31"/>
        <v/>
      </c>
      <c r="S445" s="761">
        <v>2637</v>
      </c>
      <c r="T445" s="758" t="s">
        <v>301</v>
      </c>
      <c r="U445" s="758" t="s">
        <v>367</v>
      </c>
      <c r="V445" s="758" t="s">
        <v>327</v>
      </c>
      <c r="W445" s="758"/>
      <c r="X445" s="762" t="str">
        <f t="shared" si="28"/>
        <v/>
      </c>
      <c r="Y445" s="763"/>
      <c r="Z445" s="763"/>
      <c r="AA445" s="763"/>
      <c r="AB445" s="763"/>
      <c r="AC445" s="763"/>
      <c r="AD445" s="763"/>
      <c r="AE445" s="763"/>
      <c r="AF445" s="763"/>
      <c r="AG445" s="763"/>
      <c r="AH445" s="763"/>
      <c r="AI445" s="763"/>
      <c r="AJ445" s="763"/>
      <c r="AK445" s="763"/>
      <c r="AL445" s="763"/>
      <c r="AM445" s="763"/>
      <c r="AN445" s="763"/>
      <c r="AO445" s="763"/>
      <c r="AP445" s="763"/>
      <c r="AQ445" s="763"/>
      <c r="AR445" s="763"/>
      <c r="AS445" s="763"/>
      <c r="AT445" s="763"/>
      <c r="AU445" s="763"/>
      <c r="AV445" s="763"/>
      <c r="AW445" s="763"/>
      <c r="AX445" s="763"/>
      <c r="AY445" s="763"/>
      <c r="AZ445" s="763"/>
      <c r="BA445" s="763"/>
      <c r="BB445" s="763"/>
      <c r="BC445" s="763"/>
      <c r="BD445" s="763"/>
      <c r="BE445" s="763"/>
      <c r="BF445" s="763"/>
      <c r="BG445" s="763"/>
      <c r="BH445" s="763"/>
      <c r="BI445" s="763"/>
      <c r="BJ445" s="763"/>
      <c r="BK445" s="763"/>
      <c r="BL445" s="763"/>
      <c r="BM445" s="763"/>
      <c r="BN445" s="763"/>
      <c r="BO445" s="763"/>
      <c r="BP445" s="763"/>
      <c r="BQ445" s="763"/>
      <c r="BR445" s="763"/>
      <c r="BS445" s="763"/>
      <c r="BT445" s="763"/>
    </row>
    <row r="446" spans="1:72" s="764" customFormat="1" hidden="1" x14ac:dyDescent="0.3">
      <c r="A446" s="752">
        <f t="shared" si="34"/>
        <v>0</v>
      </c>
      <c r="B446" s="682">
        <v>2018</v>
      </c>
      <c r="C446" s="682">
        <v>0</v>
      </c>
      <c r="D446" s="753" t="s">
        <v>220</v>
      </c>
      <c r="E446" s="754"/>
      <c r="F446" s="755"/>
      <c r="G446" s="756">
        <v>12</v>
      </c>
      <c r="H446" s="753" t="s">
        <v>524</v>
      </c>
      <c r="I446" s="753" t="s">
        <v>525</v>
      </c>
      <c r="J446" s="753" t="s">
        <v>328</v>
      </c>
      <c r="K446" s="753" t="s">
        <v>324</v>
      </c>
      <c r="L446" s="753">
        <v>43204</v>
      </c>
      <c r="M446" s="757"/>
      <c r="N446" s="753" t="s">
        <v>526</v>
      </c>
      <c r="O446" s="758"/>
      <c r="P446" s="759">
        <f t="shared" si="35"/>
        <v>0</v>
      </c>
      <c r="Q446" s="760">
        <v>54</v>
      </c>
      <c r="R446" s="759" t="str">
        <f t="shared" si="31"/>
        <v/>
      </c>
      <c r="S446" s="761">
        <v>138</v>
      </c>
      <c r="T446" s="753" t="s">
        <v>1508</v>
      </c>
      <c r="U446" s="758" t="s">
        <v>326</v>
      </c>
      <c r="V446" s="758" t="s">
        <v>1010</v>
      </c>
      <c r="W446" s="758"/>
      <c r="X446" s="762" t="str">
        <f t="shared" si="28"/>
        <v/>
      </c>
      <c r="Y446" s="682"/>
      <c r="Z446" s="682"/>
      <c r="AA446" s="682"/>
      <c r="AB446" s="682"/>
      <c r="AC446" s="682"/>
      <c r="AD446" s="682"/>
      <c r="AE446" s="682"/>
      <c r="AF446" s="682"/>
      <c r="AG446" s="682"/>
      <c r="AH446" s="682"/>
      <c r="AI446" s="682"/>
      <c r="AJ446" s="682"/>
      <c r="AK446" s="682"/>
      <c r="AL446" s="682"/>
      <c r="AM446" s="682"/>
      <c r="AN446" s="682"/>
      <c r="AO446" s="682"/>
      <c r="AP446" s="682"/>
      <c r="AQ446" s="682"/>
      <c r="AR446" s="682"/>
      <c r="AS446" s="682"/>
      <c r="AT446" s="682"/>
      <c r="AU446" s="682"/>
      <c r="AV446" s="682"/>
      <c r="AW446" s="682"/>
      <c r="AX446" s="682"/>
      <c r="AY446" s="682"/>
      <c r="AZ446" s="682"/>
      <c r="BA446" s="682"/>
      <c r="BB446" s="682"/>
      <c r="BC446" s="682"/>
      <c r="BD446" s="682"/>
      <c r="BE446" s="682"/>
      <c r="BF446" s="682"/>
      <c r="BG446" s="682"/>
      <c r="BH446" s="682"/>
      <c r="BI446" s="682"/>
      <c r="BJ446" s="682"/>
      <c r="BK446" s="682"/>
      <c r="BL446" s="682"/>
      <c r="BM446" s="682"/>
      <c r="BN446" s="682"/>
      <c r="BO446" s="682"/>
      <c r="BP446" s="682"/>
      <c r="BQ446" s="682"/>
      <c r="BR446" s="682"/>
      <c r="BS446" s="682"/>
      <c r="BT446" s="682"/>
    </row>
    <row r="447" spans="1:72" s="764" customFormat="1" hidden="1" x14ac:dyDescent="0.3">
      <c r="A447" s="752">
        <f t="shared" si="34"/>
        <v>0</v>
      </c>
      <c r="B447" s="682">
        <v>2018</v>
      </c>
      <c r="C447" s="682">
        <v>0</v>
      </c>
      <c r="D447" s="753" t="s">
        <v>1122</v>
      </c>
      <c r="E447" s="754"/>
      <c r="F447" s="755"/>
      <c r="G447" s="756">
        <v>11</v>
      </c>
      <c r="H447" s="753" t="s">
        <v>1365</v>
      </c>
      <c r="I447" s="753" t="s">
        <v>1366</v>
      </c>
      <c r="J447" s="753" t="s">
        <v>370</v>
      </c>
      <c r="K447" s="753" t="s">
        <v>324</v>
      </c>
      <c r="L447" s="753">
        <v>43204</v>
      </c>
      <c r="M447" s="757"/>
      <c r="N447" s="753"/>
      <c r="O447" s="758" t="s">
        <v>222</v>
      </c>
      <c r="P447" s="759">
        <f t="shared" si="35"/>
        <v>0</v>
      </c>
      <c r="Q447" s="760">
        <v>49.5</v>
      </c>
      <c r="R447" s="759" t="str">
        <f t="shared" si="31"/>
        <v/>
      </c>
      <c r="S447" s="761">
        <v>3327</v>
      </c>
      <c r="T447" s="753" t="s">
        <v>1283</v>
      </c>
      <c r="U447" s="758" t="s">
        <v>338</v>
      </c>
      <c r="V447" s="758" t="s">
        <v>1010</v>
      </c>
      <c r="W447" s="758" t="s">
        <v>1367</v>
      </c>
      <c r="X447" s="762" t="str">
        <f t="shared" si="28"/>
        <v/>
      </c>
      <c r="Y447" s="763"/>
      <c r="Z447" s="763"/>
      <c r="AA447" s="763"/>
      <c r="AB447" s="763"/>
      <c r="AC447" s="763"/>
      <c r="AD447" s="763"/>
      <c r="AE447" s="763"/>
      <c r="AF447" s="763"/>
      <c r="AG447" s="763"/>
      <c r="AH447" s="763"/>
      <c r="AI447" s="763"/>
      <c r="AJ447" s="763"/>
      <c r="AK447" s="763"/>
      <c r="AL447" s="763"/>
      <c r="AM447" s="763"/>
      <c r="AN447" s="763"/>
      <c r="AO447" s="763"/>
      <c r="AP447" s="763"/>
      <c r="AQ447" s="763"/>
      <c r="AR447" s="763"/>
      <c r="AS447" s="763"/>
      <c r="AT447" s="763"/>
      <c r="AU447" s="763"/>
      <c r="AV447" s="763"/>
      <c r="AW447" s="763"/>
      <c r="AX447" s="763"/>
      <c r="AY447" s="763"/>
      <c r="AZ447" s="763"/>
      <c r="BA447" s="763"/>
      <c r="BB447" s="763"/>
      <c r="BC447" s="763"/>
      <c r="BD447" s="763"/>
      <c r="BE447" s="763"/>
      <c r="BF447" s="763"/>
      <c r="BG447" s="763"/>
      <c r="BH447" s="763"/>
      <c r="BI447" s="763"/>
      <c r="BJ447" s="763"/>
      <c r="BK447" s="763"/>
      <c r="BL447" s="763"/>
      <c r="BM447" s="763"/>
      <c r="BN447" s="763"/>
      <c r="BO447" s="763"/>
      <c r="BP447" s="763"/>
      <c r="BQ447" s="763"/>
      <c r="BR447" s="763"/>
      <c r="BS447" s="763"/>
      <c r="BT447" s="763"/>
    </row>
    <row r="448" spans="1:72" s="764" customFormat="1" hidden="1" x14ac:dyDescent="0.3">
      <c r="A448" s="752">
        <f t="shared" si="34"/>
        <v>0</v>
      </c>
      <c r="B448" s="682">
        <v>2018</v>
      </c>
      <c r="C448" s="682">
        <v>0</v>
      </c>
      <c r="D448" s="753" t="s">
        <v>843</v>
      </c>
      <c r="E448" s="754">
        <v>20</v>
      </c>
      <c r="F448" s="755"/>
      <c r="G448" s="756"/>
      <c r="H448" s="753" t="s">
        <v>119</v>
      </c>
      <c r="I448" s="753" t="s">
        <v>1118</v>
      </c>
      <c r="J448" s="753" t="s">
        <v>404</v>
      </c>
      <c r="K448" s="753" t="s">
        <v>324</v>
      </c>
      <c r="L448" s="753">
        <v>43204</v>
      </c>
      <c r="M448" s="757"/>
      <c r="N448" s="753" t="s">
        <v>1436</v>
      </c>
      <c r="O448" s="758" t="s">
        <v>446</v>
      </c>
      <c r="P448" s="759">
        <f t="shared" si="35"/>
        <v>0</v>
      </c>
      <c r="Q448" s="760">
        <v>85</v>
      </c>
      <c r="R448" s="759" t="str">
        <f t="shared" si="31"/>
        <v/>
      </c>
      <c r="S448" s="761">
        <v>6076</v>
      </c>
      <c r="T448" s="753" t="s">
        <v>300</v>
      </c>
      <c r="U448" s="758" t="s">
        <v>345</v>
      </c>
      <c r="V448" s="758" t="s">
        <v>327</v>
      </c>
      <c r="W448" s="758"/>
      <c r="X448" s="762" t="str">
        <f t="shared" si="28"/>
        <v/>
      </c>
      <c r="Y448" s="763"/>
      <c r="Z448" s="763"/>
      <c r="AA448" s="763"/>
      <c r="AB448" s="763"/>
      <c r="AC448" s="763"/>
      <c r="AD448" s="763"/>
      <c r="AE448" s="763"/>
      <c r="AF448" s="763"/>
      <c r="AG448" s="763"/>
      <c r="AH448" s="763"/>
      <c r="AI448" s="763"/>
      <c r="AJ448" s="763"/>
      <c r="AK448" s="763"/>
      <c r="AL448" s="763"/>
      <c r="AM448" s="763"/>
      <c r="AN448" s="763"/>
      <c r="AO448" s="763"/>
      <c r="AP448" s="763"/>
      <c r="AQ448" s="763"/>
      <c r="AR448" s="763"/>
      <c r="AS448" s="763"/>
      <c r="AT448" s="763"/>
      <c r="AU448" s="763"/>
      <c r="AV448" s="763"/>
      <c r="AW448" s="763"/>
      <c r="AX448" s="763"/>
      <c r="AY448" s="763"/>
      <c r="AZ448" s="763"/>
      <c r="BA448" s="763"/>
      <c r="BB448" s="763"/>
      <c r="BC448" s="763"/>
      <c r="BD448" s="763"/>
      <c r="BE448" s="763"/>
      <c r="BF448" s="763"/>
      <c r="BG448" s="763"/>
      <c r="BH448" s="763"/>
      <c r="BI448" s="763"/>
      <c r="BJ448" s="763"/>
      <c r="BK448" s="763"/>
      <c r="BL448" s="763"/>
      <c r="BM448" s="763"/>
      <c r="BN448" s="763"/>
      <c r="BO448" s="763"/>
      <c r="BP448" s="763"/>
      <c r="BQ448" s="763"/>
      <c r="BR448" s="763"/>
      <c r="BS448" s="763"/>
      <c r="BT448" s="763"/>
    </row>
    <row r="449" spans="1:72" s="764" customFormat="1" hidden="1" x14ac:dyDescent="0.3">
      <c r="A449" s="752">
        <f t="shared" si="34"/>
        <v>0</v>
      </c>
      <c r="B449" s="682">
        <v>2018</v>
      </c>
      <c r="C449" s="682">
        <v>0</v>
      </c>
      <c r="D449" s="753" t="s">
        <v>1122</v>
      </c>
      <c r="E449" s="754">
        <v>16</v>
      </c>
      <c r="F449" s="755"/>
      <c r="G449" s="756"/>
      <c r="H449" s="753" t="s">
        <v>1383</v>
      </c>
      <c r="I449" s="753" t="s">
        <v>1384</v>
      </c>
      <c r="J449" s="753" t="s">
        <v>47</v>
      </c>
      <c r="K449" s="753" t="s">
        <v>324</v>
      </c>
      <c r="L449" s="753">
        <v>43204</v>
      </c>
      <c r="M449" s="757"/>
      <c r="N449" s="753" t="s">
        <v>1385</v>
      </c>
      <c r="O449" s="758" t="s">
        <v>222</v>
      </c>
      <c r="P449" s="759">
        <f t="shared" si="35"/>
        <v>0</v>
      </c>
      <c r="Q449" s="760">
        <v>68</v>
      </c>
      <c r="R449" s="759" t="str">
        <f t="shared" si="31"/>
        <v/>
      </c>
      <c r="S449" s="761">
        <v>1077</v>
      </c>
      <c r="T449" s="753" t="s">
        <v>1282</v>
      </c>
      <c r="U449" s="758" t="s">
        <v>387</v>
      </c>
      <c r="V449" s="758" t="s">
        <v>327</v>
      </c>
      <c r="W449" s="758" t="s">
        <v>1386</v>
      </c>
      <c r="X449" s="762" t="str">
        <f t="shared" si="28"/>
        <v/>
      </c>
      <c r="Y449" s="682"/>
      <c r="Z449" s="682"/>
      <c r="AA449" s="682"/>
      <c r="AB449" s="682"/>
      <c r="AC449" s="682"/>
      <c r="AD449" s="682"/>
      <c r="AE449" s="682"/>
      <c r="AF449" s="682"/>
      <c r="AG449" s="682"/>
      <c r="AH449" s="682"/>
      <c r="AI449" s="682"/>
      <c r="AJ449" s="682"/>
      <c r="AK449" s="682"/>
      <c r="AL449" s="682"/>
      <c r="AM449" s="682"/>
      <c r="AN449" s="682"/>
      <c r="AO449" s="682"/>
      <c r="AP449" s="682"/>
      <c r="AQ449" s="682"/>
      <c r="AR449" s="682"/>
      <c r="AS449" s="682"/>
      <c r="AT449" s="682"/>
      <c r="AU449" s="682"/>
      <c r="AV449" s="682"/>
      <c r="AW449" s="682"/>
      <c r="AX449" s="682"/>
      <c r="AY449" s="682"/>
      <c r="AZ449" s="682"/>
      <c r="BA449" s="682"/>
      <c r="BB449" s="682"/>
      <c r="BC449" s="682"/>
      <c r="BD449" s="682"/>
      <c r="BE449" s="682"/>
      <c r="BF449" s="682"/>
      <c r="BG449" s="682"/>
      <c r="BH449" s="682"/>
      <c r="BI449" s="682"/>
      <c r="BJ449" s="682"/>
      <c r="BK449" s="682"/>
      <c r="BL449" s="682"/>
      <c r="BM449" s="682"/>
      <c r="BN449" s="682"/>
      <c r="BO449" s="682"/>
      <c r="BP449" s="682"/>
      <c r="BQ449" s="682"/>
      <c r="BR449" s="682"/>
      <c r="BS449" s="682"/>
      <c r="BT449" s="682"/>
    </row>
    <row r="450" spans="1:72" s="764" customFormat="1" hidden="1" x14ac:dyDescent="0.3">
      <c r="A450" s="752">
        <f t="shared" si="34"/>
        <v>0</v>
      </c>
      <c r="B450" s="682">
        <v>2018</v>
      </c>
      <c r="C450" s="682">
        <v>0</v>
      </c>
      <c r="D450" s="753" t="s">
        <v>220</v>
      </c>
      <c r="E450" s="754">
        <v>4</v>
      </c>
      <c r="F450" s="755"/>
      <c r="G450" s="756"/>
      <c r="H450" s="753" t="s">
        <v>1247</v>
      </c>
      <c r="I450" s="753" t="s">
        <v>1060</v>
      </c>
      <c r="J450" s="753" t="s">
        <v>401</v>
      </c>
      <c r="K450" s="753" t="s">
        <v>324</v>
      </c>
      <c r="L450" s="753">
        <v>43204</v>
      </c>
      <c r="M450" s="757"/>
      <c r="N450" s="753"/>
      <c r="O450" s="758" t="s">
        <v>446</v>
      </c>
      <c r="P450" s="759">
        <f t="shared" si="35"/>
        <v>0</v>
      </c>
      <c r="Q450" s="760">
        <v>17</v>
      </c>
      <c r="R450" s="759" t="str">
        <f t="shared" si="31"/>
        <v/>
      </c>
      <c r="S450" s="761">
        <v>1460</v>
      </c>
      <c r="T450" s="753" t="s">
        <v>1509</v>
      </c>
      <c r="U450" s="758" t="s">
        <v>367</v>
      </c>
      <c r="V450" s="758" t="s">
        <v>1010</v>
      </c>
      <c r="W450" s="758"/>
      <c r="X450" s="762" t="str">
        <f t="shared" si="28"/>
        <v/>
      </c>
      <c r="Y450" s="763"/>
      <c r="Z450" s="763"/>
      <c r="AA450" s="763"/>
      <c r="AB450" s="763"/>
      <c r="AC450" s="763"/>
      <c r="AD450" s="763"/>
      <c r="AE450" s="763"/>
      <c r="AF450" s="763"/>
      <c r="AG450" s="763"/>
      <c r="AH450" s="763"/>
      <c r="AI450" s="763"/>
      <c r="AJ450" s="763"/>
      <c r="AK450" s="763"/>
      <c r="AL450" s="763"/>
      <c r="AM450" s="763"/>
      <c r="AN450" s="763"/>
      <c r="AO450" s="763"/>
      <c r="AP450" s="763"/>
      <c r="AQ450" s="763"/>
      <c r="AR450" s="763"/>
      <c r="AS450" s="763"/>
      <c r="AT450" s="763"/>
      <c r="AU450" s="763"/>
      <c r="AV450" s="763"/>
      <c r="AW450" s="763"/>
      <c r="AX450" s="763"/>
      <c r="AY450" s="763"/>
      <c r="AZ450" s="763"/>
      <c r="BA450" s="763"/>
      <c r="BB450" s="763"/>
      <c r="BC450" s="763"/>
      <c r="BD450" s="763"/>
      <c r="BE450" s="763"/>
      <c r="BF450" s="763"/>
      <c r="BG450" s="763"/>
      <c r="BH450" s="763"/>
      <c r="BI450" s="763"/>
      <c r="BJ450" s="763"/>
      <c r="BK450" s="763"/>
      <c r="BL450" s="763"/>
      <c r="BM450" s="763"/>
      <c r="BN450" s="763"/>
      <c r="BO450" s="763"/>
      <c r="BP450" s="763"/>
      <c r="BQ450" s="763"/>
      <c r="BR450" s="763"/>
      <c r="BS450" s="763"/>
      <c r="BT450" s="763"/>
    </row>
    <row r="451" spans="1:72" s="764" customFormat="1" hidden="1" x14ac:dyDescent="0.3">
      <c r="A451" s="752">
        <f t="shared" si="34"/>
        <v>0</v>
      </c>
      <c r="B451" s="682">
        <v>2018</v>
      </c>
      <c r="C451" s="682">
        <v>0</v>
      </c>
      <c r="D451" s="753" t="s">
        <v>1122</v>
      </c>
      <c r="E451" s="754"/>
      <c r="F451" s="755"/>
      <c r="G451" s="756">
        <v>8</v>
      </c>
      <c r="H451" s="753" t="s">
        <v>185</v>
      </c>
      <c r="I451" s="753" t="s">
        <v>863</v>
      </c>
      <c r="J451" s="753" t="s">
        <v>371</v>
      </c>
      <c r="K451" s="753" t="s">
        <v>324</v>
      </c>
      <c r="L451" s="753">
        <v>43204</v>
      </c>
      <c r="M451" s="757"/>
      <c r="N451" s="753"/>
      <c r="O451" s="758" t="s">
        <v>222</v>
      </c>
      <c r="P451" s="759">
        <f t="shared" si="35"/>
        <v>0</v>
      </c>
      <c r="Q451" s="760">
        <v>36</v>
      </c>
      <c r="R451" s="759" t="str">
        <f t="shared" si="31"/>
        <v/>
      </c>
      <c r="S451" s="761" t="s">
        <v>1477</v>
      </c>
      <c r="T451" s="758" t="s">
        <v>301</v>
      </c>
      <c r="U451" s="758" t="s">
        <v>345</v>
      </c>
      <c r="V451" s="758" t="s">
        <v>327</v>
      </c>
      <c r="W451" s="758" t="s">
        <v>1347</v>
      </c>
      <c r="X451" s="762" t="str">
        <f t="shared" si="28"/>
        <v/>
      </c>
      <c r="Y451" s="682"/>
      <c r="Z451" s="682"/>
      <c r="AA451" s="682"/>
      <c r="AB451" s="682"/>
      <c r="AC451" s="682"/>
      <c r="AD451" s="682"/>
      <c r="AE451" s="682"/>
      <c r="AF451" s="682"/>
      <c r="AG451" s="682"/>
      <c r="AH451" s="682"/>
      <c r="AI451" s="682"/>
      <c r="AJ451" s="682"/>
      <c r="AK451" s="682"/>
      <c r="AL451" s="682"/>
      <c r="AM451" s="682"/>
      <c r="AN451" s="682"/>
      <c r="AO451" s="682"/>
      <c r="AP451" s="682"/>
      <c r="AQ451" s="682"/>
      <c r="AR451" s="682"/>
      <c r="AS451" s="682"/>
      <c r="AT451" s="682"/>
      <c r="AU451" s="682"/>
      <c r="AV451" s="682"/>
      <c r="AW451" s="682"/>
      <c r="AX451" s="682"/>
      <c r="AY451" s="682"/>
      <c r="AZ451" s="682"/>
      <c r="BA451" s="682"/>
      <c r="BB451" s="682"/>
      <c r="BC451" s="682"/>
      <c r="BD451" s="682"/>
      <c r="BE451" s="682"/>
      <c r="BF451" s="682"/>
      <c r="BG451" s="682"/>
      <c r="BH451" s="682"/>
      <c r="BI451" s="682"/>
      <c r="BJ451" s="682"/>
      <c r="BK451" s="682"/>
      <c r="BL451" s="682"/>
      <c r="BM451" s="682"/>
      <c r="BN451" s="682"/>
      <c r="BO451" s="682"/>
      <c r="BP451" s="682"/>
      <c r="BQ451" s="682"/>
      <c r="BR451" s="682"/>
      <c r="BS451" s="682"/>
      <c r="BT451" s="682"/>
    </row>
    <row r="452" spans="1:72" s="764" customFormat="1" ht="10.5" hidden="1" customHeight="1" x14ac:dyDescent="0.3">
      <c r="A452" s="752">
        <f t="shared" si="34"/>
        <v>0</v>
      </c>
      <c r="B452" s="682">
        <v>2018</v>
      </c>
      <c r="C452" s="682">
        <v>0</v>
      </c>
      <c r="D452" s="753" t="s">
        <v>1332</v>
      </c>
      <c r="E452" s="754"/>
      <c r="F452" s="755"/>
      <c r="G452" s="756">
        <v>20</v>
      </c>
      <c r="H452" s="753" t="s">
        <v>1335</v>
      </c>
      <c r="I452" s="753" t="s">
        <v>1336</v>
      </c>
      <c r="J452" s="753" t="s">
        <v>688</v>
      </c>
      <c r="K452" s="753" t="s">
        <v>324</v>
      </c>
      <c r="L452" s="753">
        <v>43204</v>
      </c>
      <c r="M452" s="757"/>
      <c r="N452" s="753" t="s">
        <v>1337</v>
      </c>
      <c r="O452" s="758" t="s">
        <v>222</v>
      </c>
      <c r="P452" s="759">
        <f t="shared" si="35"/>
        <v>0</v>
      </c>
      <c r="Q452" s="760">
        <v>90</v>
      </c>
      <c r="R452" s="759" t="str">
        <f t="shared" si="31"/>
        <v/>
      </c>
      <c r="S452" s="761">
        <v>5663</v>
      </c>
      <c r="T452" s="753" t="s">
        <v>1282</v>
      </c>
      <c r="U452" s="758" t="s">
        <v>347</v>
      </c>
      <c r="V452" s="758" t="s">
        <v>327</v>
      </c>
      <c r="W452" s="758" t="s">
        <v>1338</v>
      </c>
      <c r="X452" s="762" t="str">
        <f t="shared" si="28"/>
        <v/>
      </c>
      <c r="Y452" s="682"/>
      <c r="Z452" s="682"/>
      <c r="AA452" s="682"/>
      <c r="AB452" s="682"/>
      <c r="AC452" s="682"/>
      <c r="AD452" s="682"/>
      <c r="AE452" s="682"/>
      <c r="AF452" s="682"/>
      <c r="AG452" s="682"/>
      <c r="AH452" s="682"/>
      <c r="AI452" s="682"/>
      <c r="AJ452" s="682"/>
      <c r="AK452" s="682"/>
      <c r="AL452" s="682"/>
      <c r="AM452" s="682"/>
      <c r="AN452" s="682"/>
      <c r="AO452" s="682"/>
      <c r="AP452" s="682"/>
      <c r="AQ452" s="682"/>
      <c r="AR452" s="682"/>
      <c r="AS452" s="682"/>
      <c r="AT452" s="682"/>
      <c r="AU452" s="682"/>
      <c r="AV452" s="682"/>
      <c r="AW452" s="682"/>
      <c r="AX452" s="682"/>
      <c r="AY452" s="682"/>
      <c r="AZ452" s="682"/>
      <c r="BA452" s="682"/>
      <c r="BB452" s="682"/>
      <c r="BC452" s="682"/>
      <c r="BD452" s="682"/>
      <c r="BE452" s="682"/>
      <c r="BF452" s="682"/>
      <c r="BG452" s="682"/>
      <c r="BH452" s="682"/>
      <c r="BI452" s="682"/>
      <c r="BJ452" s="682"/>
      <c r="BK452" s="682"/>
      <c r="BL452" s="682"/>
      <c r="BM452" s="682"/>
      <c r="BN452" s="682"/>
      <c r="BO452" s="682"/>
      <c r="BP452" s="682"/>
      <c r="BQ452" s="682"/>
      <c r="BR452" s="682"/>
      <c r="BS452" s="682"/>
      <c r="BT452" s="682"/>
    </row>
    <row r="453" spans="1:72" s="764" customFormat="1" hidden="1" x14ac:dyDescent="0.3">
      <c r="A453" s="752">
        <f t="shared" si="34"/>
        <v>0</v>
      </c>
      <c r="B453" s="682">
        <v>2018</v>
      </c>
      <c r="C453" s="682">
        <v>0</v>
      </c>
      <c r="D453" s="753" t="s">
        <v>388</v>
      </c>
      <c r="E453" s="754"/>
      <c r="F453" s="755"/>
      <c r="G453" s="756">
        <v>10</v>
      </c>
      <c r="H453" s="753" t="s">
        <v>1506</v>
      </c>
      <c r="I453" s="753" t="s">
        <v>1507</v>
      </c>
      <c r="J453" s="753" t="s">
        <v>115</v>
      </c>
      <c r="K453" s="753" t="s">
        <v>324</v>
      </c>
      <c r="L453" s="753">
        <v>43204</v>
      </c>
      <c r="M453" s="757"/>
      <c r="N453" s="753" t="s">
        <v>1459</v>
      </c>
      <c r="O453" s="758" t="s">
        <v>222</v>
      </c>
      <c r="P453" s="759">
        <f t="shared" si="35"/>
        <v>0</v>
      </c>
      <c r="Q453" s="760">
        <v>45</v>
      </c>
      <c r="R453" s="759" t="str">
        <f t="shared" si="31"/>
        <v/>
      </c>
      <c r="S453" s="761" t="s">
        <v>1544</v>
      </c>
      <c r="T453" s="753" t="s">
        <v>300</v>
      </c>
      <c r="U453" s="758" t="s">
        <v>326</v>
      </c>
      <c r="V453" s="758" t="s">
        <v>327</v>
      </c>
      <c r="W453" s="758" t="s">
        <v>1460</v>
      </c>
      <c r="X453" s="762" t="str">
        <f t="shared" si="28"/>
        <v/>
      </c>
      <c r="Y453" s="763"/>
      <c r="Z453" s="763"/>
      <c r="AA453" s="763"/>
      <c r="AB453" s="763"/>
      <c r="AC453" s="763"/>
      <c r="AD453" s="763"/>
      <c r="AE453" s="763"/>
      <c r="AF453" s="763"/>
      <c r="AG453" s="763"/>
      <c r="AH453" s="763"/>
      <c r="AI453" s="763"/>
      <c r="AJ453" s="763"/>
      <c r="AK453" s="763"/>
      <c r="AL453" s="763"/>
      <c r="AM453" s="763"/>
      <c r="AN453" s="763"/>
      <c r="AO453" s="763"/>
      <c r="AP453" s="763"/>
      <c r="AQ453" s="763"/>
      <c r="AR453" s="763"/>
      <c r="AS453" s="763"/>
      <c r="AT453" s="763"/>
      <c r="AU453" s="763"/>
      <c r="AV453" s="763"/>
      <c r="AW453" s="763"/>
      <c r="AX453" s="763"/>
      <c r="AY453" s="763"/>
      <c r="AZ453" s="763"/>
      <c r="BA453" s="763"/>
      <c r="BB453" s="763"/>
      <c r="BC453" s="763"/>
      <c r="BD453" s="763"/>
      <c r="BE453" s="763"/>
      <c r="BF453" s="763"/>
      <c r="BG453" s="763"/>
      <c r="BH453" s="763"/>
      <c r="BI453" s="763"/>
      <c r="BJ453" s="763"/>
      <c r="BK453" s="763"/>
      <c r="BL453" s="763"/>
      <c r="BM453" s="763"/>
      <c r="BN453" s="763"/>
      <c r="BO453" s="763"/>
      <c r="BP453" s="763"/>
      <c r="BQ453" s="763"/>
      <c r="BR453" s="763"/>
      <c r="BS453" s="763"/>
      <c r="BT453" s="763"/>
    </row>
    <row r="454" spans="1:72" s="764" customFormat="1" hidden="1" x14ac:dyDescent="0.3">
      <c r="A454" s="752">
        <f t="shared" si="34"/>
        <v>0</v>
      </c>
      <c r="B454" s="682">
        <v>2018</v>
      </c>
      <c r="C454" s="682">
        <v>0</v>
      </c>
      <c r="D454" s="753" t="s">
        <v>1122</v>
      </c>
      <c r="E454" s="754"/>
      <c r="F454" s="755"/>
      <c r="G454" s="756">
        <v>8</v>
      </c>
      <c r="H454" s="753" t="s">
        <v>1379</v>
      </c>
      <c r="I454" s="753" t="s">
        <v>1380</v>
      </c>
      <c r="J454" s="753" t="s">
        <v>404</v>
      </c>
      <c r="K454" s="753" t="s">
        <v>324</v>
      </c>
      <c r="L454" s="753">
        <v>43204</v>
      </c>
      <c r="M454" s="757"/>
      <c r="N454" s="753" t="s">
        <v>1381</v>
      </c>
      <c r="O454" s="758" t="s">
        <v>222</v>
      </c>
      <c r="P454" s="759">
        <f t="shared" si="35"/>
        <v>0</v>
      </c>
      <c r="Q454" s="760">
        <v>36</v>
      </c>
      <c r="R454" s="759" t="str">
        <f t="shared" si="31"/>
        <v/>
      </c>
      <c r="S454" s="761">
        <v>727</v>
      </c>
      <c r="T454" s="753" t="s">
        <v>300</v>
      </c>
      <c r="U454" s="758" t="s">
        <v>338</v>
      </c>
      <c r="V454" s="758" t="s">
        <v>327</v>
      </c>
      <c r="W454" s="758" t="s">
        <v>1114</v>
      </c>
      <c r="X454" s="762" t="str">
        <f t="shared" si="28"/>
        <v/>
      </c>
      <c r="Y454" s="682"/>
      <c r="Z454" s="682"/>
      <c r="AA454" s="682"/>
      <c r="AB454" s="682"/>
      <c r="AC454" s="682"/>
      <c r="AD454" s="682"/>
      <c r="AE454" s="682"/>
      <c r="AF454" s="682"/>
      <c r="AG454" s="682"/>
      <c r="AH454" s="682"/>
      <c r="AI454" s="682"/>
      <c r="AJ454" s="682"/>
      <c r="AK454" s="682"/>
      <c r="AL454" s="682"/>
      <c r="AM454" s="682"/>
      <c r="AN454" s="682"/>
      <c r="AO454" s="682"/>
      <c r="AP454" s="682"/>
      <c r="AQ454" s="682"/>
      <c r="AR454" s="682"/>
      <c r="AS454" s="682"/>
      <c r="AT454" s="682"/>
      <c r="AU454" s="682"/>
      <c r="AV454" s="682"/>
      <c r="AW454" s="682"/>
      <c r="AX454" s="682"/>
      <c r="AY454" s="682"/>
      <c r="AZ454" s="682"/>
      <c r="BA454" s="682"/>
      <c r="BB454" s="682"/>
      <c r="BC454" s="682"/>
      <c r="BD454" s="682"/>
      <c r="BE454" s="682"/>
      <c r="BF454" s="682"/>
      <c r="BG454" s="682"/>
      <c r="BH454" s="682"/>
      <c r="BI454" s="682"/>
      <c r="BJ454" s="682"/>
      <c r="BK454" s="682"/>
      <c r="BL454" s="682"/>
      <c r="BM454" s="682"/>
      <c r="BN454" s="682"/>
      <c r="BO454" s="682"/>
      <c r="BP454" s="682"/>
      <c r="BQ454" s="682"/>
      <c r="BR454" s="682"/>
      <c r="BS454" s="682"/>
      <c r="BT454" s="682"/>
    </row>
    <row r="455" spans="1:72" s="764" customFormat="1" hidden="1" x14ac:dyDescent="0.3">
      <c r="A455" s="752">
        <f t="shared" si="34"/>
        <v>0</v>
      </c>
      <c r="B455" s="682">
        <v>2018</v>
      </c>
      <c r="C455" s="682">
        <v>0</v>
      </c>
      <c r="D455" s="753" t="s">
        <v>1122</v>
      </c>
      <c r="E455" s="754"/>
      <c r="F455" s="755"/>
      <c r="G455" s="756">
        <v>16</v>
      </c>
      <c r="H455" s="753" t="s">
        <v>1144</v>
      </c>
      <c r="I455" s="753" t="s">
        <v>1145</v>
      </c>
      <c r="J455" s="753" t="s">
        <v>412</v>
      </c>
      <c r="K455" s="753" t="s">
        <v>324</v>
      </c>
      <c r="L455" s="753">
        <v>43204</v>
      </c>
      <c r="M455" s="757"/>
      <c r="N455" s="753"/>
      <c r="O455" s="758" t="s">
        <v>222</v>
      </c>
      <c r="P455" s="759">
        <f t="shared" si="35"/>
        <v>0</v>
      </c>
      <c r="Q455" s="760">
        <v>72</v>
      </c>
      <c r="R455" s="759" t="str">
        <f t="shared" si="31"/>
        <v/>
      </c>
      <c r="S455" s="761">
        <v>1362</v>
      </c>
      <c r="T455" s="753" t="s">
        <v>1509</v>
      </c>
      <c r="U455" s="758" t="s">
        <v>348</v>
      </c>
      <c r="V455" s="758" t="s">
        <v>1010</v>
      </c>
      <c r="W455" s="758" t="s">
        <v>1382</v>
      </c>
      <c r="X455" s="762" t="str">
        <f t="shared" si="28"/>
        <v/>
      </c>
      <c r="Y455" s="763"/>
      <c r="Z455" s="763"/>
      <c r="AA455" s="763"/>
      <c r="AB455" s="763"/>
      <c r="AC455" s="763"/>
      <c r="AD455" s="763"/>
      <c r="AE455" s="763"/>
      <c r="AF455" s="763"/>
      <c r="AG455" s="763"/>
      <c r="AH455" s="763"/>
      <c r="AI455" s="763"/>
      <c r="AJ455" s="763"/>
      <c r="AK455" s="763"/>
      <c r="AL455" s="763"/>
      <c r="AM455" s="763"/>
      <c r="AN455" s="763"/>
      <c r="AO455" s="763"/>
      <c r="AP455" s="763"/>
      <c r="AQ455" s="763"/>
      <c r="AR455" s="763"/>
      <c r="AS455" s="763"/>
      <c r="AT455" s="763"/>
      <c r="AU455" s="763"/>
      <c r="AV455" s="763"/>
      <c r="AW455" s="763"/>
      <c r="AX455" s="763"/>
      <c r="AY455" s="763"/>
      <c r="AZ455" s="763"/>
      <c r="BA455" s="763"/>
      <c r="BB455" s="763"/>
      <c r="BC455" s="763"/>
      <c r="BD455" s="763"/>
      <c r="BE455" s="763"/>
      <c r="BF455" s="763"/>
      <c r="BG455" s="763"/>
      <c r="BH455" s="763"/>
      <c r="BI455" s="763"/>
      <c r="BJ455" s="763"/>
      <c r="BK455" s="763"/>
      <c r="BL455" s="763"/>
      <c r="BM455" s="763"/>
      <c r="BN455" s="763"/>
      <c r="BO455" s="763"/>
      <c r="BP455" s="763"/>
      <c r="BQ455" s="763"/>
      <c r="BR455" s="763"/>
      <c r="BS455" s="763"/>
      <c r="BT455" s="763"/>
    </row>
    <row r="456" spans="1:72" s="764" customFormat="1" hidden="1" x14ac:dyDescent="0.3">
      <c r="A456" s="752">
        <f t="shared" si="34"/>
        <v>0</v>
      </c>
      <c r="B456" s="682">
        <v>2018</v>
      </c>
      <c r="C456" s="682">
        <v>0</v>
      </c>
      <c r="D456" s="753" t="s">
        <v>1400</v>
      </c>
      <c r="E456" s="754">
        <v>10</v>
      </c>
      <c r="F456" s="755"/>
      <c r="G456" s="756"/>
      <c r="H456" s="753" t="s">
        <v>1470</v>
      </c>
      <c r="I456" s="753" t="s">
        <v>206</v>
      </c>
      <c r="J456" s="753" t="s">
        <v>412</v>
      </c>
      <c r="K456" s="753" t="s">
        <v>324</v>
      </c>
      <c r="L456" s="753">
        <v>43204</v>
      </c>
      <c r="M456" s="757"/>
      <c r="N456" s="753" t="s">
        <v>413</v>
      </c>
      <c r="O456" s="758"/>
      <c r="P456" s="759">
        <f t="shared" si="35"/>
        <v>0</v>
      </c>
      <c r="Q456" s="760">
        <v>42.5</v>
      </c>
      <c r="R456" s="759" t="str">
        <f t="shared" si="31"/>
        <v/>
      </c>
      <c r="S456" s="761">
        <v>2392</v>
      </c>
      <c r="T456" s="753" t="s">
        <v>1509</v>
      </c>
      <c r="U456" s="758" t="s">
        <v>338</v>
      </c>
      <c r="V456" s="758" t="s">
        <v>1010</v>
      </c>
      <c r="W456" s="758"/>
      <c r="X456" s="762" t="str">
        <f t="shared" si="28"/>
        <v/>
      </c>
      <c r="Y456" s="763"/>
      <c r="Z456" s="763"/>
      <c r="AA456" s="763"/>
      <c r="AB456" s="763"/>
      <c r="AC456" s="763"/>
      <c r="AD456" s="763"/>
      <c r="AE456" s="763"/>
      <c r="AF456" s="763"/>
      <c r="AG456" s="763"/>
      <c r="AH456" s="763"/>
      <c r="AI456" s="763"/>
      <c r="AJ456" s="763"/>
      <c r="AK456" s="763"/>
      <c r="AL456" s="763"/>
      <c r="AM456" s="763"/>
      <c r="AN456" s="763"/>
      <c r="AO456" s="763"/>
      <c r="AP456" s="763"/>
      <c r="AQ456" s="763"/>
      <c r="AR456" s="763"/>
      <c r="AS456" s="763"/>
      <c r="AT456" s="763"/>
      <c r="AU456" s="763"/>
      <c r="AV456" s="763"/>
      <c r="AW456" s="763"/>
      <c r="AX456" s="763"/>
      <c r="AY456" s="763"/>
      <c r="AZ456" s="763"/>
      <c r="BA456" s="763"/>
      <c r="BB456" s="763"/>
      <c r="BC456" s="763"/>
      <c r="BD456" s="763"/>
      <c r="BE456" s="763"/>
      <c r="BF456" s="763"/>
      <c r="BG456" s="763"/>
      <c r="BH456" s="763"/>
      <c r="BI456" s="763"/>
      <c r="BJ456" s="763"/>
      <c r="BK456" s="763"/>
      <c r="BL456" s="763"/>
      <c r="BM456" s="763"/>
      <c r="BN456" s="763"/>
      <c r="BO456" s="763"/>
      <c r="BP456" s="763"/>
      <c r="BQ456" s="763"/>
      <c r="BR456" s="763"/>
      <c r="BS456" s="763"/>
      <c r="BT456" s="763"/>
    </row>
    <row r="457" spans="1:72" s="764" customFormat="1" hidden="1" x14ac:dyDescent="0.3">
      <c r="A457" s="752">
        <f t="shared" si="34"/>
        <v>0</v>
      </c>
      <c r="B457" s="682">
        <v>2018</v>
      </c>
      <c r="C457" s="682">
        <v>0</v>
      </c>
      <c r="D457" s="753" t="s">
        <v>1400</v>
      </c>
      <c r="E457" s="754"/>
      <c r="F457" s="755"/>
      <c r="G457" s="756">
        <v>27</v>
      </c>
      <c r="H457" s="753" t="s">
        <v>870</v>
      </c>
      <c r="I457" s="753" t="s">
        <v>871</v>
      </c>
      <c r="J457" s="753" t="s">
        <v>872</v>
      </c>
      <c r="K457" s="753" t="s">
        <v>357</v>
      </c>
      <c r="L457" s="753">
        <v>43119</v>
      </c>
      <c r="M457" s="757"/>
      <c r="N457" s="753" t="s">
        <v>873</v>
      </c>
      <c r="O457" s="758" t="s">
        <v>463</v>
      </c>
      <c r="P457" s="759">
        <f t="shared" si="35"/>
        <v>0</v>
      </c>
      <c r="Q457" s="760">
        <v>121.5</v>
      </c>
      <c r="R457" s="759" t="str">
        <f t="shared" si="31"/>
        <v/>
      </c>
      <c r="S457" s="761">
        <v>1001</v>
      </c>
      <c r="T457" s="758" t="s">
        <v>1504</v>
      </c>
      <c r="U457" s="758" t="s">
        <v>330</v>
      </c>
      <c r="V457" s="758" t="s">
        <v>1504</v>
      </c>
      <c r="W457" s="758"/>
      <c r="X457" s="762" t="str">
        <f t="shared" si="28"/>
        <v/>
      </c>
      <c r="Y457" s="682"/>
      <c r="Z457" s="682"/>
      <c r="AA457" s="682"/>
      <c r="AB457" s="682"/>
      <c r="AC457" s="682"/>
      <c r="AD457" s="682"/>
      <c r="AE457" s="682"/>
      <c r="AF457" s="682"/>
      <c r="AG457" s="682"/>
      <c r="AH457" s="682"/>
      <c r="AI457" s="682"/>
      <c r="AJ457" s="682"/>
      <c r="AK457" s="682"/>
      <c r="AL457" s="682"/>
      <c r="AM457" s="682"/>
      <c r="AN457" s="682"/>
      <c r="AO457" s="682"/>
      <c r="AP457" s="682"/>
      <c r="AQ457" s="682"/>
      <c r="AR457" s="682"/>
      <c r="AS457" s="682"/>
      <c r="AT457" s="682"/>
      <c r="AU457" s="682"/>
      <c r="AV457" s="682"/>
      <c r="AW457" s="682"/>
      <c r="AX457" s="682"/>
      <c r="AY457" s="682"/>
      <c r="AZ457" s="682"/>
      <c r="BA457" s="682"/>
      <c r="BB457" s="682"/>
      <c r="BC457" s="682"/>
      <c r="BD457" s="682"/>
      <c r="BE457" s="682"/>
      <c r="BF457" s="682"/>
      <c r="BG457" s="682"/>
      <c r="BH457" s="682"/>
      <c r="BI457" s="682"/>
      <c r="BJ457" s="682"/>
      <c r="BK457" s="682"/>
      <c r="BL457" s="682"/>
      <c r="BM457" s="682"/>
      <c r="BN457" s="682"/>
      <c r="BO457" s="682"/>
      <c r="BP457" s="682"/>
      <c r="BQ457" s="682"/>
      <c r="BR457" s="682"/>
      <c r="BS457" s="682"/>
      <c r="BT457" s="682"/>
    </row>
    <row r="458" spans="1:72" s="764" customFormat="1" hidden="1" x14ac:dyDescent="0.3">
      <c r="A458" s="752">
        <f>IF(R458 = "", 0,1)</f>
        <v>0</v>
      </c>
      <c r="B458" s="682">
        <v>2018</v>
      </c>
      <c r="C458" s="682">
        <v>0</v>
      </c>
      <c r="D458" s="753" t="s">
        <v>1400</v>
      </c>
      <c r="E458" s="754">
        <v>12</v>
      </c>
      <c r="F458" s="755"/>
      <c r="G458" s="756"/>
      <c r="H458" s="753" t="s">
        <v>1249</v>
      </c>
      <c r="I458" s="753" t="s">
        <v>414</v>
      </c>
      <c r="J458" s="753" t="s">
        <v>370</v>
      </c>
      <c r="K458" s="753" t="s">
        <v>324</v>
      </c>
      <c r="L458" s="753">
        <v>43204</v>
      </c>
      <c r="M458" s="757"/>
      <c r="N458" s="753" t="s">
        <v>415</v>
      </c>
      <c r="O458" s="758"/>
      <c r="P458" s="759">
        <f>IF($C458 &gt; 0,4.25*E458+4.5*F458+4.5*G458,0)</f>
        <v>0</v>
      </c>
      <c r="Q458" s="760">
        <v>51</v>
      </c>
      <c r="R458" s="759" t="str">
        <f t="shared" si="31"/>
        <v/>
      </c>
      <c r="S458" s="761">
        <v>1975</v>
      </c>
      <c r="T458" s="753" t="s">
        <v>1283</v>
      </c>
      <c r="U458" s="758" t="s">
        <v>345</v>
      </c>
      <c r="V458" s="758" t="s">
        <v>1010</v>
      </c>
      <c r="W458" s="758"/>
      <c r="X458" s="762" t="str">
        <f t="shared" si="28"/>
        <v/>
      </c>
      <c r="Y458" s="763"/>
      <c r="Z458" s="763"/>
      <c r="AA458" s="763"/>
      <c r="AB458" s="763"/>
      <c r="AC458" s="763"/>
      <c r="AD458" s="763"/>
      <c r="AE458" s="763"/>
      <c r="AF458" s="763"/>
      <c r="AG458" s="763"/>
      <c r="AH458" s="763"/>
      <c r="AI458" s="763"/>
      <c r="AJ458" s="763"/>
      <c r="AK458" s="763"/>
      <c r="AL458" s="763"/>
      <c r="AM458" s="763"/>
      <c r="AN458" s="763"/>
      <c r="AO458" s="763"/>
      <c r="AP458" s="763"/>
      <c r="AQ458" s="763"/>
      <c r="AR458" s="763"/>
      <c r="AS458" s="763"/>
      <c r="AT458" s="763"/>
      <c r="AU458" s="763"/>
      <c r="AV458" s="763"/>
      <c r="AW458" s="763"/>
      <c r="AX458" s="763"/>
      <c r="AY458" s="763"/>
      <c r="AZ458" s="763"/>
      <c r="BA458" s="763"/>
      <c r="BB458" s="763"/>
      <c r="BC458" s="763"/>
      <c r="BD458" s="763"/>
      <c r="BE458" s="763"/>
      <c r="BF458" s="763"/>
      <c r="BG458" s="763"/>
      <c r="BH458" s="763"/>
      <c r="BI458" s="763"/>
      <c r="BJ458" s="763"/>
      <c r="BK458" s="763"/>
      <c r="BL458" s="763"/>
      <c r="BM458" s="763"/>
      <c r="BN458" s="763"/>
      <c r="BO458" s="763"/>
      <c r="BP458" s="763"/>
      <c r="BQ458" s="763"/>
      <c r="BR458" s="763"/>
      <c r="BS458" s="763"/>
      <c r="BT458" s="763"/>
    </row>
    <row r="459" spans="1:72" s="764" customFormat="1" hidden="1" x14ac:dyDescent="0.3">
      <c r="A459" s="752">
        <f t="shared" ref="A459:A489" si="36">IF(R459="",0,1)</f>
        <v>0</v>
      </c>
      <c r="B459" s="682">
        <v>2018</v>
      </c>
      <c r="C459" s="682">
        <v>0</v>
      </c>
      <c r="D459" s="753" t="s">
        <v>220</v>
      </c>
      <c r="E459" s="754"/>
      <c r="F459" s="755"/>
      <c r="G459" s="756">
        <v>4</v>
      </c>
      <c r="H459" s="753" t="s">
        <v>1518</v>
      </c>
      <c r="I459" s="753" t="s">
        <v>1538</v>
      </c>
      <c r="J459" s="753"/>
      <c r="K459" s="753" t="s">
        <v>324</v>
      </c>
      <c r="L459" s="753">
        <v>43206</v>
      </c>
      <c r="M459" s="757"/>
      <c r="N459" s="753" t="s">
        <v>1519</v>
      </c>
      <c r="O459" s="758"/>
      <c r="P459" s="759">
        <f t="shared" ref="P459:P489" si="37">IF($C459&gt;0,4.25*E459+4.5*F459+4.5*G459,0)</f>
        <v>0</v>
      </c>
      <c r="Q459" s="760">
        <v>17</v>
      </c>
      <c r="R459" s="759" t="str">
        <f t="shared" si="31"/>
        <v/>
      </c>
      <c r="S459" s="761" t="s">
        <v>1539</v>
      </c>
      <c r="T459" s="753" t="s">
        <v>1529</v>
      </c>
      <c r="U459" s="758" t="s">
        <v>330</v>
      </c>
      <c r="V459" s="758" t="s">
        <v>1010</v>
      </c>
      <c r="W459" s="758" t="s">
        <v>1525</v>
      </c>
      <c r="X459" s="762" t="str">
        <f t="shared" si="28"/>
        <v/>
      </c>
      <c r="Y459" s="763"/>
      <c r="Z459" s="763"/>
      <c r="AA459" s="763"/>
      <c r="AB459" s="763"/>
      <c r="AC459" s="763"/>
      <c r="AD459" s="763"/>
      <c r="AE459" s="763"/>
      <c r="AF459" s="763"/>
      <c r="AG459" s="763"/>
      <c r="AH459" s="763"/>
      <c r="AI459" s="763"/>
      <c r="AJ459" s="763"/>
      <c r="AK459" s="763"/>
      <c r="AL459" s="763"/>
      <c r="AM459" s="763"/>
      <c r="AN459" s="763"/>
      <c r="AO459" s="763"/>
      <c r="AP459" s="763"/>
      <c r="AQ459" s="763"/>
      <c r="AR459" s="763"/>
      <c r="AS459" s="763"/>
      <c r="AT459" s="763"/>
      <c r="AU459" s="763"/>
      <c r="AV459" s="763"/>
      <c r="AW459" s="763"/>
      <c r="AX459" s="763"/>
      <c r="AY459" s="763"/>
      <c r="AZ459" s="763"/>
      <c r="BA459" s="763"/>
      <c r="BB459" s="763"/>
      <c r="BC459" s="763"/>
      <c r="BD459" s="763"/>
      <c r="BE459" s="763"/>
      <c r="BF459" s="763"/>
      <c r="BG459" s="763"/>
      <c r="BH459" s="763"/>
      <c r="BI459" s="763"/>
      <c r="BJ459" s="763"/>
      <c r="BK459" s="763"/>
      <c r="BL459" s="763"/>
      <c r="BM459" s="763"/>
      <c r="BN459" s="763"/>
      <c r="BO459" s="763"/>
      <c r="BP459" s="763"/>
      <c r="BQ459" s="763"/>
      <c r="BR459" s="763"/>
      <c r="BS459" s="763"/>
      <c r="BT459" s="763"/>
    </row>
    <row r="460" spans="1:72" s="764" customFormat="1" hidden="1" x14ac:dyDescent="0.3">
      <c r="A460" s="752">
        <f t="shared" si="36"/>
        <v>0</v>
      </c>
      <c r="B460" s="682">
        <v>2018</v>
      </c>
      <c r="C460" s="682">
        <v>0</v>
      </c>
      <c r="D460" s="753" t="s">
        <v>1122</v>
      </c>
      <c r="E460" s="754"/>
      <c r="F460" s="755"/>
      <c r="G460" s="756">
        <v>16</v>
      </c>
      <c r="H460" s="753" t="s">
        <v>1359</v>
      </c>
      <c r="I460" s="753" t="s">
        <v>1360</v>
      </c>
      <c r="J460" s="753" t="s">
        <v>412</v>
      </c>
      <c r="K460" s="753" t="s">
        <v>324</v>
      </c>
      <c r="L460" s="753">
        <v>43204</v>
      </c>
      <c r="M460" s="757"/>
      <c r="N460" s="753"/>
      <c r="O460" s="758" t="s">
        <v>222</v>
      </c>
      <c r="P460" s="759">
        <f t="shared" si="37"/>
        <v>0</v>
      </c>
      <c r="Q460" s="760">
        <v>72</v>
      </c>
      <c r="R460" s="759" t="str">
        <f t="shared" si="31"/>
        <v/>
      </c>
      <c r="S460" s="761">
        <v>117</v>
      </c>
      <c r="T460" s="753" t="s">
        <v>1509</v>
      </c>
      <c r="U460" s="758" t="s">
        <v>387</v>
      </c>
      <c r="V460" s="758" t="s">
        <v>1010</v>
      </c>
      <c r="W460" s="758" t="s">
        <v>1361</v>
      </c>
      <c r="X460" s="762" t="str">
        <f t="shared" si="28"/>
        <v/>
      </c>
      <c r="Y460" s="682"/>
      <c r="Z460" s="682"/>
      <c r="AA460" s="682"/>
      <c r="AB460" s="682"/>
      <c r="AC460" s="682"/>
      <c r="AD460" s="682"/>
      <c r="AE460" s="682"/>
      <c r="AF460" s="682"/>
      <c r="AG460" s="682"/>
      <c r="AH460" s="682"/>
      <c r="AI460" s="682"/>
      <c r="AJ460" s="682"/>
      <c r="AK460" s="682"/>
      <c r="AL460" s="682"/>
      <c r="AM460" s="682"/>
      <c r="AN460" s="682"/>
      <c r="AO460" s="682"/>
      <c r="AP460" s="682"/>
      <c r="AQ460" s="682"/>
      <c r="AR460" s="682"/>
      <c r="AS460" s="682"/>
      <c r="AT460" s="682"/>
      <c r="AU460" s="682"/>
      <c r="AV460" s="682"/>
      <c r="AW460" s="682"/>
      <c r="AX460" s="682"/>
      <c r="AY460" s="682"/>
      <c r="AZ460" s="682"/>
      <c r="BA460" s="682"/>
      <c r="BB460" s="682"/>
      <c r="BC460" s="682"/>
      <c r="BD460" s="682"/>
      <c r="BE460" s="682"/>
      <c r="BF460" s="682"/>
      <c r="BG460" s="682"/>
      <c r="BH460" s="682"/>
      <c r="BI460" s="682"/>
      <c r="BJ460" s="682"/>
      <c r="BK460" s="682"/>
      <c r="BL460" s="682"/>
      <c r="BM460" s="682"/>
      <c r="BN460" s="682"/>
      <c r="BO460" s="682"/>
      <c r="BP460" s="682"/>
      <c r="BQ460" s="682"/>
      <c r="BR460" s="682"/>
      <c r="BS460" s="682"/>
      <c r="BT460" s="682"/>
    </row>
    <row r="461" spans="1:72" s="764" customFormat="1" hidden="1" x14ac:dyDescent="0.3">
      <c r="A461" s="752">
        <f t="shared" si="36"/>
        <v>0</v>
      </c>
      <c r="B461" s="682">
        <v>2018</v>
      </c>
      <c r="C461" s="682">
        <v>0</v>
      </c>
      <c r="D461" s="753" t="s">
        <v>1400</v>
      </c>
      <c r="E461" s="754"/>
      <c r="F461" s="755"/>
      <c r="G461" s="756">
        <v>8</v>
      </c>
      <c r="H461" s="753" t="s">
        <v>1419</v>
      </c>
      <c r="I461" s="753" t="s">
        <v>1501</v>
      </c>
      <c r="J461" s="753" t="s">
        <v>412</v>
      </c>
      <c r="K461" s="753" t="s">
        <v>324</v>
      </c>
      <c r="L461" s="753">
        <v>43204</v>
      </c>
      <c r="M461" s="757"/>
      <c r="N461" s="753" t="s">
        <v>1420</v>
      </c>
      <c r="O461" s="758" t="s">
        <v>463</v>
      </c>
      <c r="P461" s="759">
        <f t="shared" si="37"/>
        <v>0</v>
      </c>
      <c r="Q461" s="760">
        <v>36</v>
      </c>
      <c r="R461" s="759" t="str">
        <f t="shared" si="31"/>
        <v/>
      </c>
      <c r="S461" s="761">
        <v>1297</v>
      </c>
      <c r="T461" s="753" t="s">
        <v>1509</v>
      </c>
      <c r="U461" s="758" t="s">
        <v>345</v>
      </c>
      <c r="V461" s="758" t="s">
        <v>1010</v>
      </c>
      <c r="W461" s="758"/>
      <c r="X461" s="762" t="str">
        <f t="shared" si="28"/>
        <v/>
      </c>
      <c r="Y461" s="682"/>
      <c r="Z461" s="682"/>
      <c r="AA461" s="682"/>
      <c r="AB461" s="682"/>
      <c r="AC461" s="682"/>
      <c r="AD461" s="682"/>
      <c r="AE461" s="682"/>
      <c r="AF461" s="682"/>
      <c r="AG461" s="682"/>
      <c r="AH461" s="682"/>
      <c r="AI461" s="682"/>
      <c r="AJ461" s="682"/>
      <c r="AK461" s="682"/>
      <c r="AL461" s="682"/>
      <c r="AM461" s="682"/>
      <c r="AN461" s="682"/>
      <c r="AO461" s="682"/>
      <c r="AP461" s="682"/>
      <c r="AQ461" s="682"/>
      <c r="AR461" s="682"/>
      <c r="AS461" s="682"/>
      <c r="AT461" s="682"/>
      <c r="AU461" s="682"/>
      <c r="AV461" s="682"/>
      <c r="AW461" s="682"/>
      <c r="AX461" s="682"/>
      <c r="AY461" s="682"/>
      <c r="AZ461" s="682"/>
      <c r="BA461" s="682"/>
      <c r="BB461" s="682"/>
      <c r="BC461" s="682"/>
      <c r="BD461" s="682"/>
      <c r="BE461" s="682"/>
      <c r="BF461" s="682"/>
      <c r="BG461" s="682"/>
      <c r="BH461" s="682"/>
      <c r="BI461" s="682"/>
      <c r="BJ461" s="682"/>
      <c r="BK461" s="682"/>
      <c r="BL461" s="682"/>
      <c r="BM461" s="682"/>
      <c r="BN461" s="682"/>
      <c r="BO461" s="682"/>
      <c r="BP461" s="682"/>
      <c r="BQ461" s="682"/>
      <c r="BR461" s="682"/>
      <c r="BS461" s="682"/>
      <c r="BT461" s="682"/>
    </row>
    <row r="462" spans="1:72" s="764" customFormat="1" hidden="1" x14ac:dyDescent="0.3">
      <c r="A462" s="752">
        <f t="shared" si="36"/>
        <v>0</v>
      </c>
      <c r="B462" s="682">
        <v>2018</v>
      </c>
      <c r="C462" s="682">
        <v>0</v>
      </c>
      <c r="D462" s="753" t="s">
        <v>1405</v>
      </c>
      <c r="E462" s="754">
        <v>8</v>
      </c>
      <c r="F462" s="755"/>
      <c r="G462" s="756"/>
      <c r="H462" s="753" t="s">
        <v>1406</v>
      </c>
      <c r="I462" s="753" t="s">
        <v>1407</v>
      </c>
      <c r="J462" s="753" t="s">
        <v>1498</v>
      </c>
      <c r="K462" s="753" t="s">
        <v>324</v>
      </c>
      <c r="L462" s="753">
        <v>43228</v>
      </c>
      <c r="M462" s="757"/>
      <c r="N462" s="753" t="s">
        <v>1408</v>
      </c>
      <c r="O462" s="758" t="s">
        <v>446</v>
      </c>
      <c r="P462" s="759">
        <f t="shared" si="37"/>
        <v>0</v>
      </c>
      <c r="Q462" s="760">
        <v>34</v>
      </c>
      <c r="R462" s="759" t="str">
        <f t="shared" si="31"/>
        <v/>
      </c>
      <c r="S462" s="761">
        <v>1003</v>
      </c>
      <c r="T462" s="758" t="s">
        <v>1505</v>
      </c>
      <c r="U462" s="758" t="s">
        <v>326</v>
      </c>
      <c r="V462" s="758" t="s">
        <v>1505</v>
      </c>
      <c r="W462" s="758"/>
      <c r="X462" s="762" t="str">
        <f t="shared" si="28"/>
        <v/>
      </c>
      <c r="Y462" s="763"/>
      <c r="Z462" s="763"/>
      <c r="AA462" s="763"/>
      <c r="AB462" s="763"/>
      <c r="AC462" s="763"/>
      <c r="AD462" s="763"/>
      <c r="AE462" s="763"/>
      <c r="AF462" s="763"/>
      <c r="AG462" s="763"/>
      <c r="AH462" s="763"/>
      <c r="AI462" s="763"/>
      <c r="AJ462" s="763"/>
      <c r="AK462" s="763"/>
      <c r="AL462" s="763"/>
      <c r="AM462" s="763"/>
      <c r="AN462" s="763"/>
      <c r="AO462" s="763"/>
      <c r="AP462" s="763"/>
      <c r="AQ462" s="763"/>
      <c r="AR462" s="763"/>
      <c r="AS462" s="763"/>
      <c r="AT462" s="763"/>
      <c r="AU462" s="763"/>
      <c r="AV462" s="763"/>
      <c r="AW462" s="763"/>
      <c r="AX462" s="763"/>
      <c r="AY462" s="763"/>
      <c r="AZ462" s="763"/>
      <c r="BA462" s="763"/>
      <c r="BB462" s="763"/>
      <c r="BC462" s="763"/>
      <c r="BD462" s="763"/>
      <c r="BE462" s="763"/>
      <c r="BF462" s="763"/>
      <c r="BG462" s="763"/>
      <c r="BH462" s="763"/>
      <c r="BI462" s="763"/>
      <c r="BJ462" s="763"/>
      <c r="BK462" s="763"/>
      <c r="BL462" s="763"/>
      <c r="BM462" s="763"/>
      <c r="BN462" s="763"/>
      <c r="BO462" s="763"/>
      <c r="BP462" s="763"/>
      <c r="BQ462" s="763"/>
      <c r="BR462" s="763"/>
      <c r="BS462" s="763"/>
      <c r="BT462" s="763"/>
    </row>
    <row r="463" spans="1:72" s="764" customFormat="1" hidden="1" x14ac:dyDescent="0.3">
      <c r="A463" s="752">
        <f t="shared" si="36"/>
        <v>0</v>
      </c>
      <c r="B463" s="682">
        <v>2018</v>
      </c>
      <c r="C463" s="682">
        <v>0</v>
      </c>
      <c r="D463" s="753" t="s">
        <v>713</v>
      </c>
      <c r="E463" s="754"/>
      <c r="F463" s="755"/>
      <c r="G463" s="756">
        <v>16</v>
      </c>
      <c r="H463" s="753" t="s">
        <v>1318</v>
      </c>
      <c r="I463" s="753" t="s">
        <v>1042</v>
      </c>
      <c r="J463" s="753" t="s">
        <v>1043</v>
      </c>
      <c r="K463" s="753" t="s">
        <v>324</v>
      </c>
      <c r="L463" s="753">
        <v>43204</v>
      </c>
      <c r="M463" s="757"/>
      <c r="N463" s="753" t="s">
        <v>1319</v>
      </c>
      <c r="O463" s="758" t="s">
        <v>346</v>
      </c>
      <c r="P463" s="759">
        <f t="shared" si="37"/>
        <v>0</v>
      </c>
      <c r="Q463" s="760">
        <v>72</v>
      </c>
      <c r="R463" s="759" t="str">
        <f t="shared" si="31"/>
        <v/>
      </c>
      <c r="S463" s="761">
        <v>1422</v>
      </c>
      <c r="T463" s="753" t="s">
        <v>22</v>
      </c>
      <c r="U463" s="758" t="s">
        <v>347</v>
      </c>
      <c r="V463" s="753" t="s">
        <v>1530</v>
      </c>
      <c r="W463" s="758" t="s">
        <v>438</v>
      </c>
      <c r="X463" s="762" t="str">
        <f t="shared" si="28"/>
        <v/>
      </c>
      <c r="Y463" s="763"/>
      <c r="Z463" s="763"/>
      <c r="AA463" s="763"/>
      <c r="AB463" s="763"/>
      <c r="AC463" s="763"/>
      <c r="AD463" s="763"/>
      <c r="AE463" s="763"/>
      <c r="AF463" s="763"/>
      <c r="AG463" s="763"/>
      <c r="AH463" s="763"/>
      <c r="AI463" s="763"/>
      <c r="AJ463" s="763"/>
      <c r="AK463" s="763"/>
      <c r="AL463" s="763"/>
      <c r="AM463" s="763"/>
      <c r="AN463" s="763"/>
      <c r="AO463" s="763"/>
      <c r="AP463" s="763"/>
      <c r="AQ463" s="763"/>
      <c r="AR463" s="763"/>
      <c r="AS463" s="763"/>
      <c r="AT463" s="763"/>
      <c r="AU463" s="763"/>
      <c r="AV463" s="763"/>
      <c r="AW463" s="763"/>
      <c r="AX463" s="763"/>
      <c r="AY463" s="763"/>
      <c r="AZ463" s="763"/>
      <c r="BA463" s="763"/>
      <c r="BB463" s="763"/>
      <c r="BC463" s="763"/>
      <c r="BD463" s="763"/>
      <c r="BE463" s="763"/>
      <c r="BF463" s="763"/>
      <c r="BG463" s="763"/>
      <c r="BH463" s="763"/>
      <c r="BI463" s="763"/>
      <c r="BJ463" s="763"/>
      <c r="BK463" s="763"/>
      <c r="BL463" s="763"/>
      <c r="BM463" s="763"/>
      <c r="BN463" s="763"/>
      <c r="BO463" s="763"/>
      <c r="BP463" s="763"/>
      <c r="BQ463" s="763"/>
      <c r="BR463" s="763"/>
      <c r="BS463" s="763"/>
      <c r="BT463" s="763"/>
    </row>
    <row r="464" spans="1:72" s="764" customFormat="1" hidden="1" x14ac:dyDescent="0.3">
      <c r="A464" s="752">
        <f t="shared" si="36"/>
        <v>0</v>
      </c>
      <c r="B464" s="682">
        <v>2018</v>
      </c>
      <c r="C464" s="682">
        <v>0</v>
      </c>
      <c r="D464" s="753" t="s">
        <v>194</v>
      </c>
      <c r="E464" s="754"/>
      <c r="F464" s="755">
        <v>12</v>
      </c>
      <c r="G464" s="756"/>
      <c r="H464" s="753" t="s">
        <v>1449</v>
      </c>
      <c r="I464" s="753" t="s">
        <v>1450</v>
      </c>
      <c r="J464" s="753" t="s">
        <v>416</v>
      </c>
      <c r="K464" s="753" t="s">
        <v>324</v>
      </c>
      <c r="L464" s="753">
        <v>43204</v>
      </c>
      <c r="M464" s="757"/>
      <c r="N464" s="753"/>
      <c r="O464" s="758" t="s">
        <v>222</v>
      </c>
      <c r="P464" s="759">
        <f t="shared" si="37"/>
        <v>0</v>
      </c>
      <c r="Q464" s="760">
        <v>54</v>
      </c>
      <c r="R464" s="759" t="str">
        <f t="shared" si="31"/>
        <v/>
      </c>
      <c r="S464" s="761" t="s">
        <v>1473</v>
      </c>
      <c r="T464" s="753" t="s">
        <v>300</v>
      </c>
      <c r="U464" s="758" t="s">
        <v>348</v>
      </c>
      <c r="V464" s="758" t="s">
        <v>327</v>
      </c>
      <c r="W464" s="758" t="s">
        <v>1452</v>
      </c>
      <c r="X464" s="762" t="str">
        <f t="shared" si="28"/>
        <v/>
      </c>
      <c r="Y464" s="763"/>
      <c r="Z464" s="763"/>
      <c r="AA464" s="763"/>
      <c r="AB464" s="763"/>
      <c r="AC464" s="763"/>
      <c r="AD464" s="763"/>
      <c r="AE464" s="763"/>
      <c r="AF464" s="763"/>
      <c r="AG464" s="763"/>
      <c r="AH464" s="763"/>
      <c r="AI464" s="763"/>
      <c r="AJ464" s="763"/>
      <c r="AK464" s="763"/>
      <c r="AL464" s="763"/>
      <c r="AM464" s="763"/>
      <c r="AN464" s="763"/>
      <c r="AO464" s="763"/>
      <c r="AP464" s="763"/>
      <c r="AQ464" s="763"/>
      <c r="AR464" s="763"/>
      <c r="AS464" s="763"/>
      <c r="AT464" s="763"/>
      <c r="AU464" s="763"/>
      <c r="AV464" s="763"/>
      <c r="AW464" s="763"/>
      <c r="AX464" s="763"/>
      <c r="AY464" s="763"/>
      <c r="AZ464" s="763"/>
      <c r="BA464" s="763"/>
      <c r="BB464" s="763"/>
      <c r="BC464" s="763"/>
      <c r="BD464" s="763"/>
      <c r="BE464" s="763"/>
      <c r="BF464" s="763"/>
      <c r="BG464" s="763"/>
      <c r="BH464" s="763"/>
      <c r="BI464" s="763"/>
      <c r="BJ464" s="763"/>
      <c r="BK464" s="763"/>
      <c r="BL464" s="763"/>
      <c r="BM464" s="763"/>
      <c r="BN464" s="763"/>
      <c r="BO464" s="763"/>
      <c r="BP464" s="763"/>
      <c r="BQ464" s="763"/>
      <c r="BR464" s="763"/>
      <c r="BS464" s="763"/>
      <c r="BT464" s="763"/>
    </row>
    <row r="465" spans="1:72" s="764" customFormat="1" hidden="1" x14ac:dyDescent="0.3">
      <c r="A465" s="752">
        <f t="shared" si="36"/>
        <v>0</v>
      </c>
      <c r="B465" s="682">
        <v>2018</v>
      </c>
      <c r="C465" s="682">
        <v>0</v>
      </c>
      <c r="D465" s="753" t="s">
        <v>194</v>
      </c>
      <c r="E465" s="754">
        <v>40</v>
      </c>
      <c r="F465" s="755"/>
      <c r="G465" s="756"/>
      <c r="H465" s="753" t="s">
        <v>417</v>
      </c>
      <c r="I465" s="753" t="s">
        <v>170</v>
      </c>
      <c r="J465" s="753" t="s">
        <v>416</v>
      </c>
      <c r="K465" s="753" t="s">
        <v>324</v>
      </c>
      <c r="L465" s="753">
        <v>43204</v>
      </c>
      <c r="M465" s="757"/>
      <c r="N465" s="753" t="s">
        <v>1453</v>
      </c>
      <c r="O465" s="758" t="s">
        <v>222</v>
      </c>
      <c r="P465" s="759">
        <f t="shared" si="37"/>
        <v>0</v>
      </c>
      <c r="Q465" s="760">
        <v>170</v>
      </c>
      <c r="R465" s="759" t="str">
        <f t="shared" si="31"/>
        <v/>
      </c>
      <c r="S465" s="761" t="s">
        <v>1474</v>
      </c>
      <c r="T465" s="753" t="s">
        <v>1282</v>
      </c>
      <c r="U465" s="758" t="s">
        <v>367</v>
      </c>
      <c r="V465" s="758" t="s">
        <v>327</v>
      </c>
      <c r="W465" s="758" t="s">
        <v>1451</v>
      </c>
      <c r="X465" s="762" t="str">
        <f t="shared" si="28"/>
        <v/>
      </c>
      <c r="Y465" s="763"/>
      <c r="Z465" s="763"/>
      <c r="AA465" s="763"/>
      <c r="AB465" s="763"/>
      <c r="AC465" s="763"/>
      <c r="AD465" s="763"/>
      <c r="AE465" s="763"/>
      <c r="AF465" s="763"/>
      <c r="AG465" s="763"/>
      <c r="AH465" s="763"/>
      <c r="AI465" s="763"/>
      <c r="AJ465" s="763"/>
      <c r="AK465" s="763"/>
      <c r="AL465" s="763"/>
      <c r="AM465" s="763"/>
      <c r="AN465" s="763"/>
      <c r="AO465" s="763"/>
      <c r="AP465" s="763"/>
      <c r="AQ465" s="763"/>
      <c r="AR465" s="763"/>
      <c r="AS465" s="763"/>
      <c r="AT465" s="763"/>
      <c r="AU465" s="763"/>
      <c r="AV465" s="763"/>
      <c r="AW465" s="763"/>
      <c r="AX465" s="763"/>
      <c r="AY465" s="763"/>
      <c r="AZ465" s="763"/>
      <c r="BA465" s="763"/>
      <c r="BB465" s="763"/>
      <c r="BC465" s="763"/>
      <c r="BD465" s="763"/>
      <c r="BE465" s="763"/>
      <c r="BF465" s="763"/>
      <c r="BG465" s="763"/>
      <c r="BH465" s="763"/>
      <c r="BI465" s="763"/>
      <c r="BJ465" s="763"/>
      <c r="BK465" s="763"/>
      <c r="BL465" s="763"/>
      <c r="BM465" s="763"/>
      <c r="BN465" s="763"/>
      <c r="BO465" s="763"/>
      <c r="BP465" s="763"/>
      <c r="BQ465" s="763"/>
      <c r="BR465" s="763"/>
      <c r="BS465" s="763"/>
      <c r="BT465" s="763"/>
    </row>
    <row r="466" spans="1:72" s="764" customFormat="1" ht="10.5" hidden="1" customHeight="1" x14ac:dyDescent="0.3">
      <c r="A466" s="752">
        <f t="shared" si="36"/>
        <v>0</v>
      </c>
      <c r="B466" s="682">
        <v>2018</v>
      </c>
      <c r="C466" s="682">
        <v>0</v>
      </c>
      <c r="D466" s="753" t="s">
        <v>220</v>
      </c>
      <c r="E466" s="754">
        <v>8</v>
      </c>
      <c r="F466" s="755"/>
      <c r="G466" s="756"/>
      <c r="H466" s="753" t="s">
        <v>521</v>
      </c>
      <c r="I466" s="753" t="s">
        <v>522</v>
      </c>
      <c r="J466" s="753" t="s">
        <v>352</v>
      </c>
      <c r="K466" s="753" t="s">
        <v>324</v>
      </c>
      <c r="L466" s="753">
        <v>43204</v>
      </c>
      <c r="M466" s="757"/>
      <c r="N466" s="753" t="s">
        <v>523</v>
      </c>
      <c r="O466" s="758" t="s">
        <v>346</v>
      </c>
      <c r="P466" s="759">
        <f t="shared" si="37"/>
        <v>0</v>
      </c>
      <c r="Q466" s="760">
        <v>34</v>
      </c>
      <c r="R466" s="759" t="str">
        <f t="shared" si="31"/>
        <v/>
      </c>
      <c r="S466" s="761">
        <v>1476</v>
      </c>
      <c r="T466" s="753" t="s">
        <v>1282</v>
      </c>
      <c r="U466" s="758" t="s">
        <v>338</v>
      </c>
      <c r="V466" s="758" t="s">
        <v>327</v>
      </c>
      <c r="W466" s="758" t="s">
        <v>1330</v>
      </c>
      <c r="X466" s="762" t="str">
        <f t="shared" si="28"/>
        <v/>
      </c>
      <c r="Y466" s="763"/>
      <c r="Z466" s="763"/>
      <c r="AA466" s="763"/>
      <c r="AB466" s="763"/>
      <c r="AC466" s="763"/>
      <c r="AD466" s="763"/>
      <c r="AE466" s="763"/>
      <c r="AF466" s="763"/>
      <c r="AG466" s="763"/>
      <c r="AH466" s="763"/>
      <c r="AI466" s="763"/>
      <c r="AJ466" s="763"/>
      <c r="AK466" s="763"/>
      <c r="AL466" s="763"/>
      <c r="AM466" s="763"/>
      <c r="AN466" s="763"/>
      <c r="AO466" s="763"/>
      <c r="AP466" s="763"/>
      <c r="AQ466" s="763"/>
      <c r="AR466" s="763"/>
      <c r="AS466" s="763"/>
      <c r="AT466" s="763"/>
      <c r="AU466" s="763"/>
      <c r="AV466" s="763"/>
      <c r="AW466" s="763"/>
      <c r="AX466" s="763"/>
      <c r="AY466" s="763"/>
      <c r="AZ466" s="763"/>
      <c r="BA466" s="763"/>
      <c r="BB466" s="763"/>
      <c r="BC466" s="763"/>
      <c r="BD466" s="763"/>
      <c r="BE466" s="763"/>
      <c r="BF466" s="763"/>
      <c r="BG466" s="763"/>
      <c r="BH466" s="763"/>
      <c r="BI466" s="763"/>
      <c r="BJ466" s="763"/>
      <c r="BK466" s="763"/>
      <c r="BL466" s="763"/>
      <c r="BM466" s="763"/>
      <c r="BN466" s="763"/>
      <c r="BO466" s="763"/>
      <c r="BP466" s="763"/>
      <c r="BQ466" s="763"/>
      <c r="BR466" s="763"/>
      <c r="BS466" s="763"/>
      <c r="BT466" s="763"/>
    </row>
    <row r="467" spans="1:72" s="764" customFormat="1" hidden="1" x14ac:dyDescent="0.3">
      <c r="A467" s="752">
        <f t="shared" si="36"/>
        <v>0</v>
      </c>
      <c r="B467" s="682">
        <v>2018</v>
      </c>
      <c r="C467" s="682">
        <v>0</v>
      </c>
      <c r="D467" s="753" t="s">
        <v>1122</v>
      </c>
      <c r="E467" s="754"/>
      <c r="F467" s="755"/>
      <c r="G467" s="756">
        <v>24</v>
      </c>
      <c r="H467" s="753" t="s">
        <v>1130</v>
      </c>
      <c r="I467" s="753" t="s">
        <v>1131</v>
      </c>
      <c r="J467" s="753" t="s">
        <v>115</v>
      </c>
      <c r="K467" s="753" t="s">
        <v>324</v>
      </c>
      <c r="L467" s="753">
        <v>43204</v>
      </c>
      <c r="M467" s="757"/>
      <c r="N467" s="753" t="s">
        <v>1132</v>
      </c>
      <c r="O467" s="758" t="s">
        <v>446</v>
      </c>
      <c r="P467" s="759">
        <f t="shared" si="37"/>
        <v>0</v>
      </c>
      <c r="Q467" s="760">
        <v>108</v>
      </c>
      <c r="R467" s="759" t="str">
        <f t="shared" si="31"/>
        <v/>
      </c>
      <c r="S467" s="761">
        <v>174</v>
      </c>
      <c r="T467" s="753" t="s">
        <v>1282</v>
      </c>
      <c r="U467" s="758" t="s">
        <v>340</v>
      </c>
      <c r="V467" s="758" t="s">
        <v>327</v>
      </c>
      <c r="W467" s="758"/>
      <c r="X467" s="762" t="str">
        <f t="shared" si="28"/>
        <v/>
      </c>
      <c r="Y467" s="763"/>
      <c r="Z467" s="763"/>
      <c r="AA467" s="763"/>
      <c r="AB467" s="763"/>
      <c r="AC467" s="763"/>
      <c r="AD467" s="763"/>
      <c r="AE467" s="763"/>
      <c r="AF467" s="763"/>
      <c r="AG467" s="763"/>
      <c r="AH467" s="763"/>
      <c r="AI467" s="763"/>
      <c r="AJ467" s="763"/>
      <c r="AK467" s="763"/>
      <c r="AL467" s="763"/>
      <c r="AM467" s="763"/>
      <c r="AN467" s="763"/>
      <c r="AO467" s="763"/>
      <c r="AP467" s="763"/>
      <c r="AQ467" s="763"/>
      <c r="AR467" s="763"/>
      <c r="AS467" s="763"/>
      <c r="AT467" s="763"/>
      <c r="AU467" s="763"/>
      <c r="AV467" s="763"/>
      <c r="AW467" s="763"/>
      <c r="AX467" s="763"/>
      <c r="AY467" s="763"/>
      <c r="AZ467" s="763"/>
      <c r="BA467" s="763"/>
      <c r="BB467" s="763"/>
      <c r="BC467" s="763"/>
      <c r="BD467" s="763"/>
      <c r="BE467" s="763"/>
      <c r="BF467" s="763"/>
      <c r="BG467" s="763"/>
      <c r="BH467" s="763"/>
      <c r="BI467" s="763"/>
      <c r="BJ467" s="763"/>
      <c r="BK467" s="763"/>
      <c r="BL467" s="763"/>
      <c r="BM467" s="763"/>
      <c r="BN467" s="763"/>
      <c r="BO467" s="763"/>
      <c r="BP467" s="763"/>
      <c r="BQ467" s="763"/>
      <c r="BR467" s="763"/>
      <c r="BS467" s="763"/>
      <c r="BT467" s="763"/>
    </row>
    <row r="468" spans="1:72" s="764" customFormat="1" hidden="1" x14ac:dyDescent="0.3">
      <c r="A468" s="752">
        <f t="shared" si="36"/>
        <v>0</v>
      </c>
      <c r="B468" s="682">
        <v>2018</v>
      </c>
      <c r="C468" s="682">
        <v>0</v>
      </c>
      <c r="D468" s="753" t="s">
        <v>220</v>
      </c>
      <c r="E468" s="754"/>
      <c r="F468" s="755"/>
      <c r="G468" s="756">
        <v>6</v>
      </c>
      <c r="H468" s="753" t="s">
        <v>203</v>
      </c>
      <c r="I468" s="753" t="s">
        <v>204</v>
      </c>
      <c r="J468" s="753" t="s">
        <v>688</v>
      </c>
      <c r="K468" s="753" t="s">
        <v>324</v>
      </c>
      <c r="L468" s="753">
        <v>43204</v>
      </c>
      <c r="M468" s="757"/>
      <c r="N468" s="753" t="s">
        <v>205</v>
      </c>
      <c r="O468" s="758" t="s">
        <v>222</v>
      </c>
      <c r="P468" s="759">
        <f t="shared" si="37"/>
        <v>0</v>
      </c>
      <c r="Q468" s="760">
        <v>27</v>
      </c>
      <c r="R468" s="759" t="str">
        <f t="shared" si="31"/>
        <v/>
      </c>
      <c r="S468" s="761" t="s">
        <v>1545</v>
      </c>
      <c r="T468" s="758" t="s">
        <v>25</v>
      </c>
      <c r="U468" s="758" t="s">
        <v>330</v>
      </c>
      <c r="V468" s="758" t="s">
        <v>1010</v>
      </c>
      <c r="W468" s="758" t="s">
        <v>159</v>
      </c>
      <c r="X468" s="762" t="str">
        <f t="shared" si="28"/>
        <v/>
      </c>
      <c r="Y468" s="763"/>
      <c r="Z468" s="763"/>
      <c r="AA468" s="763"/>
      <c r="AB468" s="763"/>
      <c r="AC468" s="763"/>
      <c r="AD468" s="763"/>
      <c r="AE468" s="763"/>
      <c r="AF468" s="763"/>
      <c r="AG468" s="763"/>
      <c r="AH468" s="763"/>
      <c r="AI468" s="763"/>
      <c r="AJ468" s="763"/>
      <c r="AK468" s="763"/>
      <c r="AL468" s="763"/>
      <c r="AM468" s="763"/>
      <c r="AN468" s="763"/>
      <c r="AO468" s="763"/>
      <c r="AP468" s="763"/>
      <c r="AQ468" s="763"/>
      <c r="AR468" s="763"/>
      <c r="AS468" s="763"/>
      <c r="AT468" s="763"/>
      <c r="AU468" s="763"/>
      <c r="AV468" s="763"/>
      <c r="AW468" s="763"/>
      <c r="AX468" s="763"/>
      <c r="AY468" s="763"/>
      <c r="AZ468" s="763"/>
      <c r="BA468" s="763"/>
      <c r="BB468" s="763"/>
      <c r="BC468" s="763"/>
      <c r="BD468" s="763"/>
      <c r="BE468" s="763"/>
      <c r="BF468" s="763"/>
      <c r="BG468" s="763"/>
      <c r="BH468" s="763"/>
      <c r="BI468" s="763"/>
      <c r="BJ468" s="763"/>
      <c r="BK468" s="763"/>
      <c r="BL468" s="763"/>
      <c r="BM468" s="763"/>
      <c r="BN468" s="763"/>
      <c r="BO468" s="763"/>
      <c r="BP468" s="763"/>
      <c r="BQ468" s="763"/>
      <c r="BR468" s="763"/>
      <c r="BS468" s="763"/>
      <c r="BT468" s="763"/>
    </row>
    <row r="469" spans="1:72" s="764" customFormat="1" hidden="1" x14ac:dyDescent="0.3">
      <c r="A469" s="752">
        <f t="shared" si="36"/>
        <v>0</v>
      </c>
      <c r="B469" s="682">
        <v>2018</v>
      </c>
      <c r="C469" s="682">
        <v>0</v>
      </c>
      <c r="D469" s="753" t="s">
        <v>1122</v>
      </c>
      <c r="E469" s="754">
        <v>16</v>
      </c>
      <c r="F469" s="755"/>
      <c r="G469" s="756"/>
      <c r="H469" s="753" t="s">
        <v>1370</v>
      </c>
      <c r="I469" s="753" t="s">
        <v>1371</v>
      </c>
      <c r="J469" s="753" t="s">
        <v>371</v>
      </c>
      <c r="K469" s="753" t="s">
        <v>324</v>
      </c>
      <c r="L469" s="753">
        <v>43204</v>
      </c>
      <c r="M469" s="757"/>
      <c r="N469" s="753"/>
      <c r="O469" s="758" t="s">
        <v>222</v>
      </c>
      <c r="P469" s="759">
        <f t="shared" si="37"/>
        <v>0</v>
      </c>
      <c r="Q469" s="760">
        <v>68</v>
      </c>
      <c r="R469" s="759" t="str">
        <f t="shared" si="31"/>
        <v/>
      </c>
      <c r="S469" s="761">
        <v>1121</v>
      </c>
      <c r="T469" s="753" t="s">
        <v>301</v>
      </c>
      <c r="U469" s="758" t="s">
        <v>330</v>
      </c>
      <c r="V469" s="758" t="s">
        <v>327</v>
      </c>
      <c r="W469" s="758" t="s">
        <v>1372</v>
      </c>
      <c r="X469" s="762" t="str">
        <f t="shared" si="28"/>
        <v/>
      </c>
      <c r="Y469" s="682"/>
      <c r="Z469" s="682"/>
      <c r="AA469" s="682"/>
      <c r="AB469" s="682"/>
      <c r="AC469" s="682"/>
      <c r="AD469" s="682"/>
      <c r="AE469" s="682"/>
      <c r="AF469" s="682"/>
      <c r="AG469" s="682"/>
      <c r="AH469" s="682"/>
      <c r="AI469" s="682"/>
      <c r="AJ469" s="682"/>
      <c r="AK469" s="682"/>
      <c r="AL469" s="682"/>
      <c r="AM469" s="682"/>
      <c r="AN469" s="682"/>
      <c r="AO469" s="682"/>
      <c r="AP469" s="682"/>
      <c r="AQ469" s="682"/>
      <c r="AR469" s="682"/>
      <c r="AS469" s="682"/>
      <c r="AT469" s="682"/>
      <c r="AU469" s="682"/>
      <c r="AV469" s="682"/>
      <c r="AW469" s="682"/>
      <c r="AX469" s="682"/>
      <c r="AY469" s="682"/>
      <c r="AZ469" s="682"/>
      <c r="BA469" s="682"/>
      <c r="BB469" s="682"/>
      <c r="BC469" s="682"/>
      <c r="BD469" s="682"/>
      <c r="BE469" s="682"/>
      <c r="BF469" s="682"/>
      <c r="BG469" s="682"/>
      <c r="BH469" s="682"/>
      <c r="BI469" s="682"/>
      <c r="BJ469" s="682"/>
      <c r="BK469" s="682"/>
      <c r="BL469" s="682"/>
      <c r="BM469" s="682"/>
      <c r="BN469" s="682"/>
      <c r="BO469" s="682"/>
      <c r="BP469" s="682"/>
      <c r="BQ469" s="682"/>
      <c r="BR469" s="682"/>
      <c r="BS469" s="682"/>
      <c r="BT469" s="682"/>
    </row>
    <row r="470" spans="1:72" s="764" customFormat="1" hidden="1" x14ac:dyDescent="0.3">
      <c r="A470" s="752">
        <f t="shared" si="36"/>
        <v>0</v>
      </c>
      <c r="B470" s="682">
        <v>2018</v>
      </c>
      <c r="C470" s="682">
        <v>0</v>
      </c>
      <c r="D470" s="753" t="s">
        <v>1122</v>
      </c>
      <c r="E470" s="754"/>
      <c r="F470" s="755"/>
      <c r="G470" s="756">
        <v>12</v>
      </c>
      <c r="H470" s="753" t="s">
        <v>1362</v>
      </c>
      <c r="I470" s="753" t="s">
        <v>1502</v>
      </c>
      <c r="J470" s="753" t="s">
        <v>412</v>
      </c>
      <c r="K470" s="753" t="s">
        <v>324</v>
      </c>
      <c r="L470" s="753">
        <v>43204</v>
      </c>
      <c r="M470" s="757"/>
      <c r="N470" s="753" t="s">
        <v>1363</v>
      </c>
      <c r="O470" s="758" t="s">
        <v>222</v>
      </c>
      <c r="P470" s="759">
        <f t="shared" si="37"/>
        <v>0</v>
      </c>
      <c r="Q470" s="760">
        <v>54</v>
      </c>
      <c r="R470" s="759" t="str">
        <f t="shared" si="31"/>
        <v/>
      </c>
      <c r="S470" s="761">
        <v>2536</v>
      </c>
      <c r="T470" s="753" t="s">
        <v>1509</v>
      </c>
      <c r="U470" s="758" t="s">
        <v>340</v>
      </c>
      <c r="V470" s="758" t="s">
        <v>1010</v>
      </c>
      <c r="W470" s="758" t="s">
        <v>1364</v>
      </c>
      <c r="X470" s="762" t="str">
        <f t="shared" si="28"/>
        <v/>
      </c>
      <c r="Y470" s="763"/>
      <c r="Z470" s="763"/>
      <c r="AA470" s="763"/>
      <c r="AB470" s="763"/>
      <c r="AC470" s="763"/>
      <c r="AD470" s="763"/>
      <c r="AE470" s="763"/>
      <c r="AF470" s="763"/>
      <c r="AG470" s="763"/>
      <c r="AH470" s="763"/>
      <c r="AI470" s="763"/>
      <c r="AJ470" s="763"/>
      <c r="AK470" s="763"/>
      <c r="AL470" s="763"/>
      <c r="AM470" s="763"/>
      <c r="AN470" s="763"/>
      <c r="AO470" s="763"/>
      <c r="AP470" s="763"/>
      <c r="AQ470" s="763"/>
      <c r="AR470" s="763"/>
      <c r="AS470" s="763"/>
      <c r="AT470" s="763"/>
      <c r="AU470" s="763"/>
      <c r="AV470" s="763"/>
      <c r="AW470" s="763"/>
      <c r="AX470" s="763"/>
      <c r="AY470" s="763"/>
      <c r="AZ470" s="763"/>
      <c r="BA470" s="763"/>
      <c r="BB470" s="763"/>
      <c r="BC470" s="763"/>
      <c r="BD470" s="763"/>
      <c r="BE470" s="763"/>
      <c r="BF470" s="763"/>
      <c r="BG470" s="763"/>
      <c r="BH470" s="763"/>
      <c r="BI470" s="763"/>
      <c r="BJ470" s="763"/>
      <c r="BK470" s="763"/>
      <c r="BL470" s="763"/>
      <c r="BM470" s="763"/>
      <c r="BN470" s="763"/>
      <c r="BO470" s="763"/>
      <c r="BP470" s="763"/>
      <c r="BQ470" s="763"/>
      <c r="BR470" s="763"/>
      <c r="BS470" s="763"/>
      <c r="BT470" s="763"/>
    </row>
    <row r="471" spans="1:72" s="764" customFormat="1" hidden="1" x14ac:dyDescent="0.3">
      <c r="A471" s="752">
        <f t="shared" si="36"/>
        <v>0</v>
      </c>
      <c r="B471" s="682">
        <v>2018</v>
      </c>
      <c r="C471" s="682">
        <v>0</v>
      </c>
      <c r="D471" s="753" t="s">
        <v>1020</v>
      </c>
      <c r="E471" s="754"/>
      <c r="F471" s="755"/>
      <c r="G471" s="756">
        <v>15</v>
      </c>
      <c r="H471" s="753" t="s">
        <v>383</v>
      </c>
      <c r="I471" s="753" t="s">
        <v>381</v>
      </c>
      <c r="J471" s="753" t="s">
        <v>385</v>
      </c>
      <c r="K471" s="753" t="s">
        <v>324</v>
      </c>
      <c r="L471" s="753">
        <v>43207</v>
      </c>
      <c r="M471" s="757"/>
      <c r="N471" s="753" t="s">
        <v>382</v>
      </c>
      <c r="O471" s="758"/>
      <c r="P471" s="759">
        <f t="shared" si="37"/>
        <v>0</v>
      </c>
      <c r="Q471" s="760">
        <v>67.5</v>
      </c>
      <c r="R471" s="759" t="str">
        <f t="shared" si="31"/>
        <v/>
      </c>
      <c r="S471" s="761" t="s">
        <v>1476</v>
      </c>
      <c r="T471" s="758" t="s">
        <v>1009</v>
      </c>
      <c r="U471" s="758" t="s">
        <v>330</v>
      </c>
      <c r="V471" s="758" t="s">
        <v>1009</v>
      </c>
      <c r="W471" s="758"/>
      <c r="X471" s="762" t="str">
        <f t="shared" si="28"/>
        <v/>
      </c>
      <c r="Y471" s="682"/>
      <c r="Z471" s="682"/>
      <c r="AA471" s="682"/>
      <c r="AB471" s="682"/>
      <c r="AC471" s="682"/>
      <c r="AD471" s="682"/>
      <c r="AE471" s="682"/>
      <c r="AF471" s="682"/>
      <c r="AG471" s="682"/>
      <c r="AH471" s="682"/>
      <c r="AI471" s="682"/>
      <c r="AJ471" s="682"/>
      <c r="AK471" s="682"/>
      <c r="AL471" s="682"/>
      <c r="AM471" s="682"/>
      <c r="AN471" s="682"/>
      <c r="AO471" s="682"/>
      <c r="AP471" s="682"/>
      <c r="AQ471" s="682"/>
      <c r="AR471" s="682"/>
      <c r="AS471" s="682"/>
      <c r="AT471" s="682"/>
      <c r="AU471" s="682"/>
      <c r="AV471" s="682"/>
      <c r="AW471" s="682"/>
      <c r="AX471" s="682"/>
      <c r="AY471" s="682"/>
      <c r="AZ471" s="682"/>
      <c r="BA471" s="682"/>
      <c r="BB471" s="682"/>
      <c r="BC471" s="682"/>
      <c r="BD471" s="682"/>
      <c r="BE471" s="682"/>
      <c r="BF471" s="682"/>
      <c r="BG471" s="682"/>
      <c r="BH471" s="682"/>
      <c r="BI471" s="682"/>
      <c r="BJ471" s="682"/>
      <c r="BK471" s="682"/>
      <c r="BL471" s="682"/>
      <c r="BM471" s="682"/>
      <c r="BN471" s="682"/>
      <c r="BO471" s="682"/>
      <c r="BP471" s="682"/>
      <c r="BQ471" s="682"/>
      <c r="BR471" s="682"/>
      <c r="BS471" s="682"/>
      <c r="BT471" s="682"/>
    </row>
    <row r="472" spans="1:72" s="764" customFormat="1" hidden="1" x14ac:dyDescent="0.3">
      <c r="A472" s="752">
        <f t="shared" si="36"/>
        <v>0</v>
      </c>
      <c r="B472" s="682">
        <v>2018</v>
      </c>
      <c r="C472" s="682">
        <v>0</v>
      </c>
      <c r="D472" s="753" t="s">
        <v>843</v>
      </c>
      <c r="E472" s="754"/>
      <c r="F472" s="755"/>
      <c r="G472" s="756">
        <v>8</v>
      </c>
      <c r="H472" s="753" t="s">
        <v>1161</v>
      </c>
      <c r="I472" s="753" t="s">
        <v>1162</v>
      </c>
      <c r="J472" s="753" t="s">
        <v>371</v>
      </c>
      <c r="K472" s="753" t="s">
        <v>324</v>
      </c>
      <c r="L472" s="753">
        <v>43204</v>
      </c>
      <c r="M472" s="757"/>
      <c r="N472" s="753" t="s">
        <v>1437</v>
      </c>
      <c r="O472" s="758" t="s">
        <v>346</v>
      </c>
      <c r="P472" s="759">
        <f t="shared" si="37"/>
        <v>0</v>
      </c>
      <c r="Q472" s="760">
        <v>36</v>
      </c>
      <c r="R472" s="759" t="str">
        <f t="shared" si="31"/>
        <v/>
      </c>
      <c r="S472" s="761">
        <v>8760</v>
      </c>
      <c r="T472" s="758" t="s">
        <v>301</v>
      </c>
      <c r="U472" s="758" t="s">
        <v>349</v>
      </c>
      <c r="V472" s="758" t="s">
        <v>327</v>
      </c>
      <c r="W472" s="758" t="s">
        <v>1438</v>
      </c>
      <c r="X472" s="762" t="str">
        <f t="shared" si="28"/>
        <v/>
      </c>
      <c r="Y472" s="763"/>
      <c r="Z472" s="763"/>
      <c r="AA472" s="763"/>
      <c r="AB472" s="763"/>
      <c r="AC472" s="763"/>
      <c r="AD472" s="763"/>
      <c r="AE472" s="763"/>
      <c r="AF472" s="763"/>
      <c r="AG472" s="763"/>
      <c r="AH472" s="763"/>
      <c r="AI472" s="763"/>
      <c r="AJ472" s="763"/>
      <c r="AK472" s="763"/>
      <c r="AL472" s="763"/>
      <c r="AM472" s="763"/>
      <c r="AN472" s="763"/>
      <c r="AO472" s="763"/>
      <c r="AP472" s="763"/>
      <c r="AQ472" s="763"/>
      <c r="AR472" s="763"/>
      <c r="AS472" s="763"/>
      <c r="AT472" s="763"/>
      <c r="AU472" s="763"/>
      <c r="AV472" s="763"/>
      <c r="AW472" s="763"/>
      <c r="AX472" s="763"/>
      <c r="AY472" s="763"/>
      <c r="AZ472" s="763"/>
      <c r="BA472" s="763"/>
      <c r="BB472" s="763"/>
      <c r="BC472" s="763"/>
      <c r="BD472" s="763"/>
      <c r="BE472" s="763"/>
      <c r="BF472" s="763"/>
      <c r="BG472" s="763"/>
      <c r="BH472" s="763"/>
      <c r="BI472" s="763"/>
      <c r="BJ472" s="763"/>
      <c r="BK472" s="763"/>
      <c r="BL472" s="763"/>
      <c r="BM472" s="763"/>
      <c r="BN472" s="763"/>
      <c r="BO472" s="763"/>
      <c r="BP472" s="763"/>
      <c r="BQ472" s="763"/>
      <c r="BR472" s="763"/>
      <c r="BS472" s="763"/>
      <c r="BT472" s="763"/>
    </row>
    <row r="473" spans="1:72" s="764" customFormat="1" hidden="1" x14ac:dyDescent="0.3">
      <c r="A473" s="752">
        <f t="shared" si="36"/>
        <v>0</v>
      </c>
      <c r="B473" s="682">
        <v>2018</v>
      </c>
      <c r="C473" s="682">
        <v>0</v>
      </c>
      <c r="D473" s="753" t="s">
        <v>194</v>
      </c>
      <c r="E473" s="754"/>
      <c r="F473" s="755">
        <v>10</v>
      </c>
      <c r="G473" s="756"/>
      <c r="H473" s="753" t="s">
        <v>1471</v>
      </c>
      <c r="I473" s="753" t="s">
        <v>494</v>
      </c>
      <c r="J473" s="753" t="s">
        <v>15</v>
      </c>
      <c r="K473" s="753" t="s">
        <v>324</v>
      </c>
      <c r="L473" s="753">
        <v>43228</v>
      </c>
      <c r="M473" s="757"/>
      <c r="N473" s="753" t="s">
        <v>495</v>
      </c>
      <c r="O473" s="758" t="s">
        <v>222</v>
      </c>
      <c r="P473" s="759">
        <f t="shared" si="37"/>
        <v>0</v>
      </c>
      <c r="Q473" s="760">
        <v>45</v>
      </c>
      <c r="R473" s="759" t="str">
        <f t="shared" si="31"/>
        <v/>
      </c>
      <c r="S473" s="761" t="s">
        <v>1472</v>
      </c>
      <c r="T473" s="753" t="s">
        <v>1488</v>
      </c>
      <c r="U473" s="758" t="s">
        <v>330</v>
      </c>
      <c r="V473" s="753" t="s">
        <v>1488</v>
      </c>
      <c r="W473" s="758" t="s">
        <v>1452</v>
      </c>
      <c r="X473" s="762" t="str">
        <f t="shared" si="28"/>
        <v/>
      </c>
      <c r="Y473" s="763"/>
      <c r="Z473" s="763"/>
      <c r="AA473" s="763"/>
      <c r="AB473" s="763"/>
      <c r="AC473" s="763"/>
      <c r="AD473" s="763"/>
      <c r="AE473" s="763"/>
      <c r="AF473" s="763"/>
      <c r="AG473" s="763"/>
      <c r="AH473" s="763"/>
      <c r="AI473" s="763"/>
      <c r="AJ473" s="763"/>
      <c r="AK473" s="763"/>
      <c r="AL473" s="763"/>
      <c r="AM473" s="763"/>
      <c r="AN473" s="763"/>
      <c r="AO473" s="763"/>
      <c r="AP473" s="763"/>
      <c r="AQ473" s="763"/>
      <c r="AR473" s="763"/>
      <c r="AS473" s="763"/>
      <c r="AT473" s="763"/>
      <c r="AU473" s="763"/>
      <c r="AV473" s="763"/>
      <c r="AW473" s="763"/>
      <c r="AX473" s="763"/>
      <c r="AY473" s="763"/>
      <c r="AZ473" s="763"/>
      <c r="BA473" s="763"/>
      <c r="BB473" s="763"/>
      <c r="BC473" s="763"/>
      <c r="BD473" s="763"/>
      <c r="BE473" s="763"/>
      <c r="BF473" s="763"/>
      <c r="BG473" s="763"/>
      <c r="BH473" s="763"/>
      <c r="BI473" s="763"/>
      <c r="BJ473" s="763"/>
      <c r="BK473" s="763"/>
      <c r="BL473" s="763"/>
      <c r="BM473" s="763"/>
      <c r="BN473" s="763"/>
      <c r="BO473" s="763"/>
      <c r="BP473" s="763"/>
      <c r="BQ473" s="763"/>
      <c r="BR473" s="763"/>
      <c r="BS473" s="763"/>
      <c r="BT473" s="763"/>
    </row>
    <row r="474" spans="1:72" s="764" customFormat="1" hidden="1" x14ac:dyDescent="0.3">
      <c r="A474" s="752">
        <f t="shared" si="36"/>
        <v>0</v>
      </c>
      <c r="B474" s="682">
        <v>2018</v>
      </c>
      <c r="C474" s="682">
        <v>0</v>
      </c>
      <c r="D474" s="753" t="s">
        <v>1122</v>
      </c>
      <c r="E474" s="754"/>
      <c r="F474" s="755">
        <v>8</v>
      </c>
      <c r="G474" s="756"/>
      <c r="H474" s="753" t="s">
        <v>1356</v>
      </c>
      <c r="I474" s="753" t="s">
        <v>1357</v>
      </c>
      <c r="J474" s="753" t="s">
        <v>431</v>
      </c>
      <c r="K474" s="753" t="s">
        <v>324</v>
      </c>
      <c r="L474" s="753">
        <v>43204</v>
      </c>
      <c r="M474" s="757"/>
      <c r="N474" s="753"/>
      <c r="O474" s="758" t="s">
        <v>222</v>
      </c>
      <c r="P474" s="759">
        <f t="shared" si="37"/>
        <v>0</v>
      </c>
      <c r="Q474" s="760">
        <v>36</v>
      </c>
      <c r="R474" s="759" t="str">
        <f t="shared" si="31"/>
        <v/>
      </c>
      <c r="S474" s="761">
        <v>1175</v>
      </c>
      <c r="T474" s="753" t="s">
        <v>1283</v>
      </c>
      <c r="U474" s="758" t="s">
        <v>348</v>
      </c>
      <c r="V474" s="758" t="s">
        <v>1010</v>
      </c>
      <c r="W474" s="758" t="s">
        <v>1358</v>
      </c>
      <c r="X474" s="762" t="str">
        <f t="shared" si="28"/>
        <v/>
      </c>
      <c r="Y474" s="763"/>
      <c r="Z474" s="763"/>
      <c r="AA474" s="763"/>
      <c r="AB474" s="763"/>
      <c r="AC474" s="763"/>
      <c r="AD474" s="763"/>
      <c r="AE474" s="763"/>
      <c r="AF474" s="763"/>
      <c r="AG474" s="763"/>
      <c r="AH474" s="763"/>
      <c r="AI474" s="763"/>
      <c r="AJ474" s="763"/>
      <c r="AK474" s="763"/>
      <c r="AL474" s="763"/>
      <c r="AM474" s="763"/>
      <c r="AN474" s="763"/>
      <c r="AO474" s="763"/>
      <c r="AP474" s="763"/>
      <c r="AQ474" s="763"/>
      <c r="AR474" s="763"/>
      <c r="AS474" s="763"/>
      <c r="AT474" s="763"/>
      <c r="AU474" s="763"/>
      <c r="AV474" s="763"/>
      <c r="AW474" s="763"/>
      <c r="AX474" s="763"/>
      <c r="AY474" s="763"/>
      <c r="AZ474" s="763"/>
      <c r="BA474" s="763"/>
      <c r="BB474" s="763"/>
      <c r="BC474" s="763"/>
      <c r="BD474" s="763"/>
      <c r="BE474" s="763"/>
      <c r="BF474" s="763"/>
      <c r="BG474" s="763"/>
      <c r="BH474" s="763"/>
      <c r="BI474" s="763"/>
      <c r="BJ474" s="763"/>
      <c r="BK474" s="763"/>
      <c r="BL474" s="763"/>
      <c r="BM474" s="763"/>
      <c r="BN474" s="763"/>
      <c r="BO474" s="763"/>
      <c r="BP474" s="763"/>
      <c r="BQ474" s="763"/>
      <c r="BR474" s="763"/>
      <c r="BS474" s="763"/>
      <c r="BT474" s="763"/>
    </row>
    <row r="475" spans="1:72" s="764" customFormat="1" hidden="1" x14ac:dyDescent="0.3">
      <c r="A475" s="752">
        <f t="shared" si="36"/>
        <v>0</v>
      </c>
      <c r="B475" s="682">
        <v>2018</v>
      </c>
      <c r="C475" s="682">
        <v>0</v>
      </c>
      <c r="D475" s="753" t="s">
        <v>388</v>
      </c>
      <c r="E475" s="754"/>
      <c r="F475" s="755"/>
      <c r="G475" s="756">
        <v>10</v>
      </c>
      <c r="H475" s="753" t="s">
        <v>903</v>
      </c>
      <c r="I475" s="753" t="s">
        <v>904</v>
      </c>
      <c r="J475" s="753" t="s">
        <v>363</v>
      </c>
      <c r="K475" s="753" t="s">
        <v>324</v>
      </c>
      <c r="L475" s="753">
        <v>43204</v>
      </c>
      <c r="M475" s="757"/>
      <c r="N475" s="753" t="s">
        <v>906</v>
      </c>
      <c r="O475" s="758" t="s">
        <v>222</v>
      </c>
      <c r="P475" s="759">
        <f t="shared" si="37"/>
        <v>0</v>
      </c>
      <c r="Q475" s="760">
        <v>45</v>
      </c>
      <c r="R475" s="759" t="str">
        <f t="shared" si="31"/>
        <v/>
      </c>
      <c r="S475" s="761">
        <v>536</v>
      </c>
      <c r="T475" s="758" t="s">
        <v>25</v>
      </c>
      <c r="U475" s="758" t="s">
        <v>338</v>
      </c>
      <c r="V475" s="758" t="s">
        <v>1010</v>
      </c>
      <c r="W475" s="758" t="s">
        <v>1457</v>
      </c>
      <c r="X475" s="762" t="str">
        <f t="shared" si="28"/>
        <v/>
      </c>
      <c r="Y475" s="763"/>
      <c r="Z475" s="763"/>
      <c r="AA475" s="763"/>
      <c r="AB475" s="763"/>
      <c r="AC475" s="763"/>
      <c r="AD475" s="763"/>
      <c r="AE475" s="763"/>
      <c r="AF475" s="763"/>
      <c r="AG475" s="763"/>
      <c r="AH475" s="763"/>
      <c r="AI475" s="763"/>
      <c r="AJ475" s="763"/>
      <c r="AK475" s="763"/>
      <c r="AL475" s="763"/>
      <c r="AM475" s="763"/>
      <c r="AN475" s="763"/>
      <c r="AO475" s="763"/>
      <c r="AP475" s="763"/>
      <c r="AQ475" s="763"/>
      <c r="AR475" s="763"/>
      <c r="AS475" s="763"/>
      <c r="AT475" s="763"/>
      <c r="AU475" s="763"/>
      <c r="AV475" s="763"/>
      <c r="AW475" s="763"/>
      <c r="AX475" s="763"/>
      <c r="AY475" s="763"/>
      <c r="AZ475" s="763"/>
      <c r="BA475" s="763"/>
      <c r="BB475" s="763"/>
      <c r="BC475" s="763"/>
      <c r="BD475" s="763"/>
      <c r="BE475" s="763"/>
      <c r="BF475" s="763"/>
      <c r="BG475" s="763"/>
      <c r="BH475" s="763"/>
      <c r="BI475" s="763"/>
      <c r="BJ475" s="763"/>
      <c r="BK475" s="763"/>
      <c r="BL475" s="763"/>
      <c r="BM475" s="763"/>
      <c r="BN475" s="763"/>
      <c r="BO475" s="763"/>
      <c r="BP475" s="763"/>
      <c r="BQ475" s="763"/>
      <c r="BR475" s="763"/>
      <c r="BS475" s="763"/>
      <c r="BT475" s="763"/>
    </row>
    <row r="476" spans="1:72" s="764" customFormat="1" hidden="1" x14ac:dyDescent="0.3">
      <c r="A476" s="752">
        <f t="shared" si="36"/>
        <v>0</v>
      </c>
      <c r="B476" s="682">
        <v>2018</v>
      </c>
      <c r="C476" s="682">
        <v>0</v>
      </c>
      <c r="D476" s="753" t="s">
        <v>1400</v>
      </c>
      <c r="E476" s="754"/>
      <c r="F476" s="755"/>
      <c r="G476" s="756">
        <v>8</v>
      </c>
      <c r="H476" s="753" t="s">
        <v>1401</v>
      </c>
      <c r="I476" s="753" t="s">
        <v>1402</v>
      </c>
      <c r="J476" s="753" t="s">
        <v>183</v>
      </c>
      <c r="K476" s="753" t="s">
        <v>324</v>
      </c>
      <c r="L476" s="753">
        <v>43204</v>
      </c>
      <c r="M476" s="757"/>
      <c r="N476" s="753" t="s">
        <v>1403</v>
      </c>
      <c r="O476" s="758" t="s">
        <v>346</v>
      </c>
      <c r="P476" s="759">
        <f t="shared" si="37"/>
        <v>0</v>
      </c>
      <c r="Q476" s="760">
        <v>36</v>
      </c>
      <c r="R476" s="759" t="str">
        <f t="shared" si="31"/>
        <v/>
      </c>
      <c r="S476" s="761">
        <v>2122</v>
      </c>
      <c r="T476" s="753" t="s">
        <v>25</v>
      </c>
      <c r="U476" s="758" t="s">
        <v>326</v>
      </c>
      <c r="V476" s="758" t="s">
        <v>1010</v>
      </c>
      <c r="W476" s="758" t="s">
        <v>1404</v>
      </c>
      <c r="X476" s="762" t="str">
        <f t="shared" si="28"/>
        <v/>
      </c>
      <c r="Y476" s="682"/>
      <c r="Z476" s="682"/>
      <c r="AA476" s="682"/>
      <c r="AB476" s="682"/>
      <c r="AC476" s="682"/>
      <c r="AD476" s="682"/>
      <c r="AE476" s="682"/>
      <c r="AF476" s="682"/>
      <c r="AG476" s="682"/>
      <c r="AH476" s="682"/>
      <c r="AI476" s="682"/>
      <c r="AJ476" s="682"/>
      <c r="AK476" s="682"/>
      <c r="AL476" s="682"/>
      <c r="AM476" s="682"/>
      <c r="AN476" s="682"/>
      <c r="AO476" s="682"/>
      <c r="AP476" s="682"/>
      <c r="AQ476" s="682"/>
      <c r="AR476" s="682"/>
      <c r="AS476" s="682"/>
      <c r="AT476" s="682"/>
      <c r="AU476" s="682"/>
      <c r="AV476" s="682"/>
      <c r="AW476" s="682"/>
      <c r="AX476" s="682"/>
      <c r="AY476" s="682"/>
      <c r="AZ476" s="682"/>
      <c r="BA476" s="682"/>
      <c r="BB476" s="682"/>
      <c r="BC476" s="682"/>
      <c r="BD476" s="682"/>
      <c r="BE476" s="682"/>
      <c r="BF476" s="682"/>
      <c r="BG476" s="682"/>
      <c r="BH476" s="682"/>
      <c r="BI476" s="682"/>
      <c r="BJ476" s="682"/>
      <c r="BK476" s="682"/>
      <c r="BL476" s="682"/>
      <c r="BM476" s="682"/>
      <c r="BN476" s="682"/>
      <c r="BO476" s="682"/>
      <c r="BP476" s="682"/>
      <c r="BQ476" s="682"/>
      <c r="BR476" s="682"/>
      <c r="BS476" s="682"/>
      <c r="BT476" s="682"/>
    </row>
    <row r="477" spans="1:72" s="764" customFormat="1" hidden="1" x14ac:dyDescent="0.3">
      <c r="A477" s="752">
        <f t="shared" si="36"/>
        <v>0</v>
      </c>
      <c r="B477" s="682">
        <v>2018</v>
      </c>
      <c r="C477" s="682">
        <v>0</v>
      </c>
      <c r="D477" s="753" t="s">
        <v>220</v>
      </c>
      <c r="E477" s="754"/>
      <c r="F477" s="755"/>
      <c r="G477" s="756">
        <v>22</v>
      </c>
      <c r="H477" s="753" t="s">
        <v>1445</v>
      </c>
      <c r="I477" s="753" t="s">
        <v>1446</v>
      </c>
      <c r="J477" s="753" t="s">
        <v>1496</v>
      </c>
      <c r="K477" s="753" t="s">
        <v>324</v>
      </c>
      <c r="L477" s="753">
        <v>43204</v>
      </c>
      <c r="M477" s="757"/>
      <c r="N477" s="753" t="s">
        <v>1447</v>
      </c>
      <c r="O477" s="758" t="s">
        <v>222</v>
      </c>
      <c r="P477" s="759">
        <f t="shared" si="37"/>
        <v>0</v>
      </c>
      <c r="Q477" s="760">
        <v>99</v>
      </c>
      <c r="R477" s="759" t="str">
        <f t="shared" si="31"/>
        <v/>
      </c>
      <c r="S477" s="761">
        <v>266</v>
      </c>
      <c r="T477" s="753" t="s">
        <v>25</v>
      </c>
      <c r="U477" s="758" t="s">
        <v>367</v>
      </c>
      <c r="V477" s="758" t="s">
        <v>1010</v>
      </c>
      <c r="W477" s="758" t="s">
        <v>1448</v>
      </c>
      <c r="X477" s="762" t="str">
        <f t="shared" si="28"/>
        <v/>
      </c>
      <c r="Y477" s="682"/>
      <c r="Z477" s="682"/>
      <c r="AA477" s="682"/>
      <c r="AB477" s="682"/>
      <c r="AC477" s="682"/>
      <c r="AD477" s="682"/>
      <c r="AE477" s="682"/>
      <c r="AF477" s="682"/>
      <c r="AG477" s="682"/>
      <c r="AH477" s="682"/>
      <c r="AI477" s="682"/>
      <c r="AJ477" s="682"/>
      <c r="AK477" s="682"/>
      <c r="AL477" s="682"/>
      <c r="AM477" s="682"/>
      <c r="AN477" s="682"/>
      <c r="AO477" s="682"/>
      <c r="AP477" s="682"/>
      <c r="AQ477" s="682"/>
      <c r="AR477" s="682"/>
      <c r="AS477" s="682"/>
      <c r="AT477" s="682"/>
      <c r="AU477" s="682"/>
      <c r="AV477" s="682"/>
      <c r="AW477" s="682"/>
      <c r="AX477" s="682"/>
      <c r="AY477" s="682"/>
      <c r="AZ477" s="682"/>
      <c r="BA477" s="682"/>
      <c r="BB477" s="682"/>
      <c r="BC477" s="682"/>
      <c r="BD477" s="682"/>
      <c r="BE477" s="682"/>
      <c r="BF477" s="682"/>
      <c r="BG477" s="682"/>
      <c r="BH477" s="682"/>
      <c r="BI477" s="682"/>
      <c r="BJ477" s="682"/>
      <c r="BK477" s="682"/>
      <c r="BL477" s="682"/>
      <c r="BM477" s="682"/>
      <c r="BN477" s="682"/>
      <c r="BO477" s="682"/>
      <c r="BP477" s="682"/>
      <c r="BQ477" s="682"/>
      <c r="BR477" s="682"/>
      <c r="BS477" s="682"/>
      <c r="BT477" s="682"/>
    </row>
    <row r="478" spans="1:72" s="764" customFormat="1" hidden="1" x14ac:dyDescent="0.3">
      <c r="A478" s="752">
        <f t="shared" si="36"/>
        <v>0</v>
      </c>
      <c r="B478" s="682">
        <v>2018</v>
      </c>
      <c r="C478" s="682">
        <v>0</v>
      </c>
      <c r="D478" s="753" t="s">
        <v>388</v>
      </c>
      <c r="E478" s="754"/>
      <c r="F478" s="755">
        <v>8</v>
      </c>
      <c r="G478" s="756"/>
      <c r="H478" s="753" t="s">
        <v>1214</v>
      </c>
      <c r="I478" s="753" t="s">
        <v>1215</v>
      </c>
      <c r="J478" s="753" t="s">
        <v>973</v>
      </c>
      <c r="K478" s="753" t="s">
        <v>324</v>
      </c>
      <c r="L478" s="753">
        <v>43204</v>
      </c>
      <c r="M478" s="757"/>
      <c r="N478" s="753" t="s">
        <v>1458</v>
      </c>
      <c r="O478" s="758" t="s">
        <v>222</v>
      </c>
      <c r="P478" s="759">
        <f t="shared" si="37"/>
        <v>0</v>
      </c>
      <c r="Q478" s="760">
        <v>36</v>
      </c>
      <c r="R478" s="759" t="str">
        <f t="shared" si="31"/>
        <v/>
      </c>
      <c r="S478" s="761">
        <v>6257</v>
      </c>
      <c r="T478" s="758" t="s">
        <v>1275</v>
      </c>
      <c r="U478" s="758" t="s">
        <v>330</v>
      </c>
      <c r="V478" s="758" t="s">
        <v>1275</v>
      </c>
      <c r="W478" s="758" t="s">
        <v>1217</v>
      </c>
      <c r="X478" s="762" t="str">
        <f t="shared" si="28"/>
        <v/>
      </c>
      <c r="Y478" s="763"/>
      <c r="Z478" s="763"/>
      <c r="AA478" s="763"/>
      <c r="AB478" s="763"/>
      <c r="AC478" s="763"/>
      <c r="AD478" s="763"/>
      <c r="AE478" s="763"/>
      <c r="AF478" s="763"/>
      <c r="AG478" s="763"/>
      <c r="AH478" s="763"/>
      <c r="AI478" s="763"/>
      <c r="AJ478" s="763"/>
      <c r="AK478" s="763"/>
      <c r="AL478" s="763"/>
      <c r="AM478" s="763"/>
      <c r="AN478" s="763"/>
      <c r="AO478" s="763"/>
      <c r="AP478" s="763"/>
      <c r="AQ478" s="763"/>
      <c r="AR478" s="763"/>
      <c r="AS478" s="763"/>
      <c r="AT478" s="763"/>
      <c r="AU478" s="763"/>
      <c r="AV478" s="763"/>
      <c r="AW478" s="763"/>
      <c r="AX478" s="763"/>
      <c r="AY478" s="763"/>
      <c r="AZ478" s="763"/>
      <c r="BA478" s="763"/>
      <c r="BB478" s="763"/>
      <c r="BC478" s="763"/>
      <c r="BD478" s="763"/>
      <c r="BE478" s="763"/>
      <c r="BF478" s="763"/>
      <c r="BG478" s="763"/>
      <c r="BH478" s="763"/>
      <c r="BI478" s="763"/>
      <c r="BJ478" s="763"/>
      <c r="BK478" s="763"/>
      <c r="BL478" s="763"/>
      <c r="BM478" s="763"/>
      <c r="BN478" s="763"/>
      <c r="BO478" s="763"/>
      <c r="BP478" s="763"/>
      <c r="BQ478" s="763"/>
      <c r="BR478" s="763"/>
      <c r="BS478" s="763"/>
      <c r="BT478" s="763"/>
    </row>
    <row r="479" spans="1:72" s="764" customFormat="1" hidden="1" x14ac:dyDescent="0.3">
      <c r="A479" s="752">
        <f t="shared" si="36"/>
        <v>0</v>
      </c>
      <c r="B479" s="682">
        <v>2018</v>
      </c>
      <c r="C479" s="682">
        <v>0</v>
      </c>
      <c r="D479" s="753" t="s">
        <v>1122</v>
      </c>
      <c r="E479" s="754">
        <v>8</v>
      </c>
      <c r="F479" s="755"/>
      <c r="G479" s="756"/>
      <c r="H479" s="753" t="s">
        <v>1440</v>
      </c>
      <c r="I479" s="753" t="s">
        <v>1441</v>
      </c>
      <c r="J479" s="753" t="s">
        <v>412</v>
      </c>
      <c r="K479" s="753" t="s">
        <v>324</v>
      </c>
      <c r="L479" s="753">
        <v>43204</v>
      </c>
      <c r="M479" s="757"/>
      <c r="N479" s="753" t="s">
        <v>1442</v>
      </c>
      <c r="O479" s="758" t="s">
        <v>446</v>
      </c>
      <c r="P479" s="759">
        <f t="shared" si="37"/>
        <v>0</v>
      </c>
      <c r="Q479" s="760">
        <v>34</v>
      </c>
      <c r="R479" s="759" t="str">
        <f t="shared" si="31"/>
        <v/>
      </c>
      <c r="S479" s="761">
        <v>4033</v>
      </c>
      <c r="T479" s="753" t="s">
        <v>1509</v>
      </c>
      <c r="U479" s="758" t="s">
        <v>347</v>
      </c>
      <c r="V479" s="758" t="s">
        <v>1010</v>
      </c>
      <c r="W479" s="758"/>
      <c r="X479" s="762" t="str">
        <f t="shared" si="28"/>
        <v/>
      </c>
      <c r="Y479" s="682"/>
      <c r="Z479" s="682"/>
      <c r="AA479" s="682"/>
      <c r="AB479" s="682"/>
      <c r="AC479" s="682"/>
      <c r="AD479" s="682"/>
      <c r="AE479" s="682"/>
      <c r="AF479" s="682"/>
      <c r="AG479" s="682"/>
      <c r="AH479" s="682"/>
      <c r="AI479" s="682"/>
      <c r="AJ479" s="682"/>
      <c r="AK479" s="682"/>
      <c r="AL479" s="682"/>
      <c r="AM479" s="682"/>
      <c r="AN479" s="682"/>
      <c r="AO479" s="682"/>
      <c r="AP479" s="682"/>
      <c r="AQ479" s="682"/>
      <c r="AR479" s="682"/>
      <c r="AS479" s="682"/>
      <c r="AT479" s="682"/>
      <c r="AU479" s="682"/>
      <c r="AV479" s="682"/>
      <c r="AW479" s="682"/>
      <c r="AX479" s="682"/>
      <c r="AY479" s="682"/>
      <c r="AZ479" s="682"/>
      <c r="BA479" s="682"/>
      <c r="BB479" s="682"/>
      <c r="BC479" s="682"/>
      <c r="BD479" s="682"/>
      <c r="BE479" s="682"/>
      <c r="BF479" s="682"/>
      <c r="BG479" s="682"/>
      <c r="BH479" s="682"/>
      <c r="BI479" s="682"/>
      <c r="BJ479" s="682"/>
      <c r="BK479" s="682"/>
      <c r="BL479" s="682"/>
      <c r="BM479" s="682"/>
      <c r="BN479" s="682"/>
      <c r="BO479" s="682"/>
      <c r="BP479" s="682"/>
      <c r="BQ479" s="682"/>
      <c r="BR479" s="682"/>
      <c r="BS479" s="682"/>
      <c r="BT479" s="682"/>
    </row>
    <row r="480" spans="1:72" s="764" customFormat="1" hidden="1" x14ac:dyDescent="0.3">
      <c r="A480" s="752">
        <f t="shared" si="36"/>
        <v>0</v>
      </c>
      <c r="B480" s="682">
        <v>2018</v>
      </c>
      <c r="C480" s="682">
        <v>0</v>
      </c>
      <c r="D480" s="753" t="s">
        <v>713</v>
      </c>
      <c r="E480" s="754"/>
      <c r="F480" s="755"/>
      <c r="G480" s="756">
        <v>8</v>
      </c>
      <c r="H480" s="753" t="s">
        <v>1315</v>
      </c>
      <c r="I480" s="753" t="s">
        <v>1316</v>
      </c>
      <c r="J480" s="753" t="s">
        <v>1495</v>
      </c>
      <c r="K480" s="753" t="s">
        <v>324</v>
      </c>
      <c r="L480" s="753">
        <v>43204</v>
      </c>
      <c r="M480" s="757"/>
      <c r="N480" s="753" t="s">
        <v>1320</v>
      </c>
      <c r="O480" s="758" t="s">
        <v>346</v>
      </c>
      <c r="P480" s="759">
        <f t="shared" si="37"/>
        <v>0</v>
      </c>
      <c r="Q480" s="760">
        <v>36</v>
      </c>
      <c r="R480" s="759" t="str">
        <f t="shared" si="31"/>
        <v/>
      </c>
      <c r="S480" s="761">
        <v>176</v>
      </c>
      <c r="T480" s="753" t="s">
        <v>1528</v>
      </c>
      <c r="U480" s="758" t="s">
        <v>330</v>
      </c>
      <c r="V480" s="753" t="s">
        <v>1528</v>
      </c>
      <c r="W480" s="758" t="s">
        <v>1317</v>
      </c>
      <c r="X480" s="762" t="str">
        <f t="shared" si="28"/>
        <v/>
      </c>
      <c r="Y480" s="763"/>
      <c r="Z480" s="763"/>
      <c r="AA480" s="763"/>
      <c r="AB480" s="763"/>
      <c r="AC480" s="763"/>
      <c r="AD480" s="763"/>
      <c r="AE480" s="763"/>
      <c r="AF480" s="763"/>
      <c r="AG480" s="763"/>
      <c r="AH480" s="763"/>
      <c r="AI480" s="763"/>
      <c r="AJ480" s="763"/>
      <c r="AK480" s="763"/>
      <c r="AL480" s="763"/>
      <c r="AM480" s="763"/>
      <c r="AN480" s="763"/>
      <c r="AO480" s="763"/>
      <c r="AP480" s="763"/>
      <c r="AQ480" s="763"/>
      <c r="AR480" s="763"/>
      <c r="AS480" s="763"/>
      <c r="AT480" s="763"/>
      <c r="AU480" s="763"/>
      <c r="AV480" s="763"/>
      <c r="AW480" s="763"/>
      <c r="AX480" s="763"/>
      <c r="AY480" s="763"/>
      <c r="AZ480" s="763"/>
      <c r="BA480" s="763"/>
      <c r="BB480" s="763"/>
      <c r="BC480" s="763"/>
      <c r="BD480" s="763"/>
      <c r="BE480" s="763"/>
      <c r="BF480" s="763"/>
      <c r="BG480" s="763"/>
      <c r="BH480" s="763"/>
      <c r="BI480" s="763"/>
      <c r="BJ480" s="763"/>
      <c r="BK480" s="763"/>
      <c r="BL480" s="763"/>
      <c r="BM480" s="763"/>
      <c r="BN480" s="763"/>
      <c r="BO480" s="763"/>
      <c r="BP480" s="763"/>
      <c r="BQ480" s="763"/>
      <c r="BR480" s="763"/>
      <c r="BS480" s="763"/>
      <c r="BT480" s="763"/>
    </row>
    <row r="481" spans="1:72" s="764" customFormat="1" hidden="1" x14ac:dyDescent="0.3">
      <c r="A481" s="752">
        <f t="shared" si="36"/>
        <v>0</v>
      </c>
      <c r="B481" s="682">
        <v>2018</v>
      </c>
      <c r="C481" s="682">
        <v>0</v>
      </c>
      <c r="D481" s="753" t="s">
        <v>1122</v>
      </c>
      <c r="E481" s="754">
        <v>8</v>
      </c>
      <c r="F481" s="755"/>
      <c r="G481" s="756"/>
      <c r="H481" s="753" t="s">
        <v>1375</v>
      </c>
      <c r="I481" s="753" t="s">
        <v>1376</v>
      </c>
      <c r="J481" s="753" t="s">
        <v>416</v>
      </c>
      <c r="K481" s="753" t="s">
        <v>324</v>
      </c>
      <c r="L481" s="753">
        <v>43204</v>
      </c>
      <c r="M481" s="757"/>
      <c r="N481" s="753" t="s">
        <v>1377</v>
      </c>
      <c r="O481" s="758" t="s">
        <v>222</v>
      </c>
      <c r="P481" s="759">
        <f t="shared" si="37"/>
        <v>0</v>
      </c>
      <c r="Q481" s="760">
        <v>34</v>
      </c>
      <c r="R481" s="759" t="str">
        <f t="shared" si="31"/>
        <v/>
      </c>
      <c r="S481" s="761">
        <v>1003</v>
      </c>
      <c r="T481" s="753" t="s">
        <v>300</v>
      </c>
      <c r="U481" s="758" t="s">
        <v>347</v>
      </c>
      <c r="V481" s="758" t="s">
        <v>327</v>
      </c>
      <c r="W481" s="758" t="s">
        <v>1378</v>
      </c>
      <c r="X481" s="762" t="str">
        <f t="shared" si="28"/>
        <v/>
      </c>
      <c r="Y481" s="763"/>
      <c r="Z481" s="763"/>
      <c r="AA481" s="763"/>
      <c r="AB481" s="763"/>
      <c r="AC481" s="763"/>
      <c r="AD481" s="763"/>
      <c r="AE481" s="763"/>
      <c r="AF481" s="763"/>
      <c r="AG481" s="763"/>
      <c r="AH481" s="763"/>
      <c r="AI481" s="763"/>
      <c r="AJ481" s="763"/>
      <c r="AK481" s="763"/>
      <c r="AL481" s="763"/>
      <c r="AM481" s="763"/>
      <c r="AN481" s="763"/>
      <c r="AO481" s="763"/>
      <c r="AP481" s="763"/>
      <c r="AQ481" s="763"/>
      <c r="AR481" s="763"/>
      <c r="AS481" s="763"/>
      <c r="AT481" s="763"/>
      <c r="AU481" s="763"/>
      <c r="AV481" s="763"/>
      <c r="AW481" s="763"/>
      <c r="AX481" s="763"/>
      <c r="AY481" s="763"/>
      <c r="AZ481" s="763"/>
      <c r="BA481" s="763"/>
      <c r="BB481" s="763"/>
      <c r="BC481" s="763"/>
      <c r="BD481" s="763"/>
      <c r="BE481" s="763"/>
      <c r="BF481" s="763"/>
      <c r="BG481" s="763"/>
      <c r="BH481" s="763"/>
      <c r="BI481" s="763"/>
      <c r="BJ481" s="763"/>
      <c r="BK481" s="763"/>
      <c r="BL481" s="763"/>
      <c r="BM481" s="763"/>
      <c r="BN481" s="763"/>
      <c r="BO481" s="763"/>
      <c r="BP481" s="763"/>
      <c r="BQ481" s="763"/>
      <c r="BR481" s="763"/>
      <c r="BS481" s="763"/>
      <c r="BT481" s="763"/>
    </row>
    <row r="482" spans="1:72" s="764" customFormat="1" hidden="1" x14ac:dyDescent="0.3">
      <c r="A482" s="752">
        <f t="shared" si="36"/>
        <v>0</v>
      </c>
      <c r="B482" s="682">
        <v>2018</v>
      </c>
      <c r="C482" s="682">
        <v>0</v>
      </c>
      <c r="D482" s="753" t="s">
        <v>1122</v>
      </c>
      <c r="E482" s="754"/>
      <c r="F482" s="755"/>
      <c r="G482" s="756">
        <v>30</v>
      </c>
      <c r="H482" s="753" t="s">
        <v>1353</v>
      </c>
      <c r="I482" s="753" t="s">
        <v>1354</v>
      </c>
      <c r="J482" s="753" t="s">
        <v>371</v>
      </c>
      <c r="K482" s="753" t="s">
        <v>324</v>
      </c>
      <c r="L482" s="753">
        <v>43204</v>
      </c>
      <c r="M482" s="757"/>
      <c r="N482" s="753"/>
      <c r="O482" s="758" t="s">
        <v>222</v>
      </c>
      <c r="P482" s="759">
        <f t="shared" si="37"/>
        <v>0</v>
      </c>
      <c r="Q482" s="760">
        <v>135</v>
      </c>
      <c r="R482" s="759" t="str">
        <f t="shared" si="31"/>
        <v/>
      </c>
      <c r="S482" s="761">
        <v>1041</v>
      </c>
      <c r="T482" s="753" t="s">
        <v>301</v>
      </c>
      <c r="U482" s="758" t="s">
        <v>340</v>
      </c>
      <c r="V482" s="758" t="s">
        <v>327</v>
      </c>
      <c r="W482" s="758" t="s">
        <v>1355</v>
      </c>
      <c r="X482" s="762" t="str">
        <f t="shared" si="28"/>
        <v/>
      </c>
      <c r="Y482" s="682"/>
      <c r="Z482" s="682"/>
      <c r="AA482" s="682"/>
      <c r="AB482" s="682"/>
      <c r="AC482" s="682"/>
      <c r="AD482" s="682"/>
      <c r="AE482" s="682"/>
      <c r="AF482" s="682"/>
      <c r="AG482" s="682"/>
      <c r="AH482" s="682"/>
      <c r="AI482" s="682"/>
      <c r="AJ482" s="682"/>
      <c r="AK482" s="682"/>
      <c r="AL482" s="682"/>
      <c r="AM482" s="682"/>
      <c r="AN482" s="682"/>
      <c r="AO482" s="682"/>
      <c r="AP482" s="682"/>
      <c r="AQ482" s="682"/>
      <c r="AR482" s="682"/>
      <c r="AS482" s="682"/>
      <c r="AT482" s="682"/>
      <c r="AU482" s="682"/>
      <c r="AV482" s="682"/>
      <c r="AW482" s="682"/>
      <c r="AX482" s="682"/>
      <c r="AY482" s="682"/>
      <c r="AZ482" s="682"/>
      <c r="BA482" s="682"/>
      <c r="BB482" s="682"/>
      <c r="BC482" s="682"/>
      <c r="BD482" s="682"/>
      <c r="BE482" s="682"/>
      <c r="BF482" s="682"/>
      <c r="BG482" s="682"/>
      <c r="BH482" s="682"/>
      <c r="BI482" s="682"/>
      <c r="BJ482" s="682"/>
      <c r="BK482" s="682"/>
      <c r="BL482" s="682"/>
      <c r="BM482" s="682"/>
      <c r="BN482" s="682"/>
      <c r="BO482" s="682"/>
      <c r="BP482" s="682"/>
      <c r="BQ482" s="682"/>
      <c r="BR482" s="682"/>
      <c r="BS482" s="682"/>
      <c r="BT482" s="682"/>
    </row>
    <row r="483" spans="1:72" s="764" customFormat="1" hidden="1" x14ac:dyDescent="0.3">
      <c r="A483" s="752">
        <f t="shared" si="36"/>
        <v>0</v>
      </c>
      <c r="B483" s="682">
        <v>2018</v>
      </c>
      <c r="C483" s="682">
        <v>0</v>
      </c>
      <c r="D483" s="753" t="s">
        <v>1332</v>
      </c>
      <c r="E483" s="754"/>
      <c r="F483" s="755">
        <v>8</v>
      </c>
      <c r="G483" s="756"/>
      <c r="H483" s="753" t="s">
        <v>1340</v>
      </c>
      <c r="I483" s="753" t="s">
        <v>1341</v>
      </c>
      <c r="J483" s="753" t="s">
        <v>1497</v>
      </c>
      <c r="K483" s="753" t="s">
        <v>324</v>
      </c>
      <c r="L483" s="753">
        <v>43204</v>
      </c>
      <c r="M483" s="757"/>
      <c r="N483" s="753" t="s">
        <v>1342</v>
      </c>
      <c r="O483" s="758"/>
      <c r="P483" s="759">
        <f t="shared" si="37"/>
        <v>0</v>
      </c>
      <c r="Q483" s="760">
        <v>36</v>
      </c>
      <c r="R483" s="759" t="str">
        <f t="shared" si="31"/>
        <v/>
      </c>
      <c r="S483" s="761">
        <v>1731.5</v>
      </c>
      <c r="T483" s="753" t="s">
        <v>25</v>
      </c>
      <c r="U483" s="758" t="s">
        <v>387</v>
      </c>
      <c r="V483" s="758" t="s">
        <v>1010</v>
      </c>
      <c r="W483" s="758"/>
      <c r="X483" s="762" t="str">
        <f t="shared" si="28"/>
        <v/>
      </c>
      <c r="Y483" s="763"/>
      <c r="Z483" s="763"/>
      <c r="AA483" s="763"/>
      <c r="AB483" s="763"/>
      <c r="AC483" s="763"/>
      <c r="AD483" s="763"/>
      <c r="AE483" s="763"/>
      <c r="AF483" s="763"/>
      <c r="AG483" s="763"/>
      <c r="AH483" s="763"/>
      <c r="AI483" s="763"/>
      <c r="AJ483" s="763"/>
      <c r="AK483" s="763"/>
      <c r="AL483" s="763"/>
      <c r="AM483" s="763"/>
      <c r="AN483" s="763"/>
      <c r="AO483" s="763"/>
      <c r="AP483" s="763"/>
      <c r="AQ483" s="763"/>
      <c r="AR483" s="763"/>
      <c r="AS483" s="763"/>
      <c r="AT483" s="763"/>
      <c r="AU483" s="763"/>
      <c r="AV483" s="763"/>
      <c r="AW483" s="763"/>
      <c r="AX483" s="763"/>
      <c r="AY483" s="763"/>
      <c r="AZ483" s="763"/>
      <c r="BA483" s="763"/>
      <c r="BB483" s="763"/>
      <c r="BC483" s="763"/>
      <c r="BD483" s="763"/>
      <c r="BE483" s="763"/>
      <c r="BF483" s="763"/>
      <c r="BG483" s="763"/>
      <c r="BH483" s="763"/>
      <c r="BI483" s="763"/>
      <c r="BJ483" s="763"/>
      <c r="BK483" s="763"/>
      <c r="BL483" s="763"/>
      <c r="BM483" s="763"/>
      <c r="BN483" s="763"/>
      <c r="BO483" s="763"/>
      <c r="BP483" s="763"/>
      <c r="BQ483" s="763"/>
      <c r="BR483" s="763"/>
      <c r="BS483" s="763"/>
      <c r="BT483" s="763"/>
    </row>
    <row r="484" spans="1:72" s="764" customFormat="1" hidden="1" x14ac:dyDescent="0.3">
      <c r="A484" s="752">
        <f t="shared" si="36"/>
        <v>0</v>
      </c>
      <c r="B484" s="682">
        <v>2018</v>
      </c>
      <c r="C484" s="682">
        <v>0</v>
      </c>
      <c r="D484" s="753" t="s">
        <v>1400</v>
      </c>
      <c r="E484" s="754"/>
      <c r="F484" s="755"/>
      <c r="G484" s="756">
        <v>26</v>
      </c>
      <c r="H484" s="753" t="s">
        <v>1416</v>
      </c>
      <c r="I484" s="753" t="s">
        <v>1516</v>
      </c>
      <c r="J484" s="753" t="s">
        <v>1517</v>
      </c>
      <c r="K484" s="753" t="s">
        <v>324</v>
      </c>
      <c r="L484" s="753">
        <v>43228</v>
      </c>
      <c r="M484" s="757"/>
      <c r="N484" s="753" t="s">
        <v>1417</v>
      </c>
      <c r="O484" s="758"/>
      <c r="P484" s="759">
        <f t="shared" si="37"/>
        <v>0</v>
      </c>
      <c r="Q484" s="760">
        <v>117</v>
      </c>
      <c r="R484" s="759" t="str">
        <f t="shared" si="31"/>
        <v/>
      </c>
      <c r="S484" s="761" t="s">
        <v>1418</v>
      </c>
      <c r="T484" s="758" t="s">
        <v>22</v>
      </c>
      <c r="U484" s="758" t="s">
        <v>348</v>
      </c>
      <c r="V484" s="753" t="s">
        <v>1530</v>
      </c>
      <c r="W484" s="758"/>
      <c r="X484" s="762" t="str">
        <f t="shared" si="28"/>
        <v/>
      </c>
      <c r="Y484" s="682"/>
      <c r="Z484" s="682"/>
      <c r="AA484" s="682"/>
      <c r="AB484" s="682"/>
      <c r="AC484" s="682"/>
      <c r="AD484" s="682"/>
      <c r="AE484" s="682"/>
      <c r="AF484" s="682"/>
      <c r="AG484" s="682"/>
      <c r="AH484" s="682"/>
      <c r="AI484" s="682"/>
      <c r="AJ484" s="682"/>
      <c r="AK484" s="682"/>
      <c r="AL484" s="682"/>
      <c r="AM484" s="682"/>
      <c r="AN484" s="682"/>
      <c r="AO484" s="682"/>
      <c r="AP484" s="682"/>
      <c r="AQ484" s="682"/>
      <c r="AR484" s="682"/>
      <c r="AS484" s="682"/>
      <c r="AT484" s="682"/>
      <c r="AU484" s="682"/>
      <c r="AV484" s="682"/>
      <c r="AW484" s="682"/>
      <c r="AX484" s="682"/>
      <c r="AY484" s="682"/>
      <c r="AZ484" s="682"/>
      <c r="BA484" s="682"/>
      <c r="BB484" s="682"/>
      <c r="BC484" s="682"/>
      <c r="BD484" s="682"/>
      <c r="BE484" s="682"/>
      <c r="BF484" s="682"/>
      <c r="BG484" s="682"/>
      <c r="BH484" s="682"/>
      <c r="BI484" s="682"/>
      <c r="BJ484" s="682"/>
      <c r="BK484" s="682"/>
      <c r="BL484" s="682"/>
      <c r="BM484" s="682"/>
      <c r="BN484" s="682"/>
      <c r="BO484" s="682"/>
      <c r="BP484" s="682"/>
      <c r="BQ484" s="682"/>
      <c r="BR484" s="682"/>
      <c r="BS484" s="682"/>
      <c r="BT484" s="682"/>
    </row>
    <row r="485" spans="1:72" s="764" customFormat="1" hidden="1" x14ac:dyDescent="0.3">
      <c r="A485" s="752">
        <f t="shared" si="36"/>
        <v>0</v>
      </c>
      <c r="B485" s="682">
        <v>2018</v>
      </c>
      <c r="C485" s="682">
        <v>0</v>
      </c>
      <c r="D485" s="753" t="s">
        <v>52</v>
      </c>
      <c r="E485" s="754"/>
      <c r="F485" s="755">
        <v>12</v>
      </c>
      <c r="G485" s="756"/>
      <c r="H485" s="753" t="s">
        <v>427</v>
      </c>
      <c r="I485" s="753" t="s">
        <v>533</v>
      </c>
      <c r="J485" s="753" t="s">
        <v>403</v>
      </c>
      <c r="K485" s="753" t="s">
        <v>324</v>
      </c>
      <c r="L485" s="753">
        <v>43204</v>
      </c>
      <c r="M485" s="757"/>
      <c r="N485" s="753" t="s">
        <v>428</v>
      </c>
      <c r="O485" s="758" t="s">
        <v>374</v>
      </c>
      <c r="P485" s="759">
        <f t="shared" si="37"/>
        <v>0</v>
      </c>
      <c r="Q485" s="760">
        <v>47.7</v>
      </c>
      <c r="R485" s="759" t="str">
        <f t="shared" si="31"/>
        <v/>
      </c>
      <c r="S485" s="761"/>
      <c r="T485" s="758"/>
      <c r="U485" s="758"/>
      <c r="V485" s="758"/>
      <c r="W485" s="758" t="s">
        <v>1547</v>
      </c>
      <c r="X485" s="762" t="str">
        <f t="shared" si="28"/>
        <v/>
      </c>
      <c r="Y485" s="763"/>
      <c r="Z485" s="763"/>
      <c r="AA485" s="763"/>
      <c r="AB485" s="763"/>
      <c r="AC485" s="763"/>
      <c r="AD485" s="763"/>
      <c r="AE485" s="763"/>
      <c r="AF485" s="763"/>
      <c r="AG485" s="763"/>
      <c r="AH485" s="763"/>
      <c r="AI485" s="763"/>
      <c r="AJ485" s="763"/>
      <c r="AK485" s="763"/>
      <c r="AL485" s="763"/>
      <c r="AM485" s="763"/>
      <c r="AN485" s="763"/>
      <c r="AO485" s="763"/>
      <c r="AP485" s="763"/>
      <c r="AQ485" s="763"/>
      <c r="AR485" s="763"/>
      <c r="AS485" s="763"/>
      <c r="AT485" s="763"/>
      <c r="AU485" s="763"/>
      <c r="AV485" s="763"/>
      <c r="AW485" s="763"/>
      <c r="AX485" s="763"/>
      <c r="AY485" s="763"/>
      <c r="AZ485" s="763"/>
      <c r="BA485" s="763"/>
      <c r="BB485" s="763"/>
      <c r="BC485" s="763"/>
      <c r="BD485" s="763"/>
      <c r="BE485" s="763"/>
      <c r="BF485" s="763"/>
      <c r="BG485" s="763"/>
      <c r="BH485" s="763"/>
      <c r="BI485" s="763"/>
      <c r="BJ485" s="763"/>
      <c r="BK485" s="763"/>
      <c r="BL485" s="763"/>
      <c r="BM485" s="763"/>
      <c r="BN485" s="763"/>
      <c r="BO485" s="763"/>
      <c r="BP485" s="763"/>
      <c r="BQ485" s="763"/>
      <c r="BR485" s="763"/>
      <c r="BS485" s="763"/>
      <c r="BT485" s="763"/>
    </row>
    <row r="486" spans="1:72" s="764" customFormat="1" hidden="1" x14ac:dyDescent="0.3">
      <c r="A486" s="752">
        <f t="shared" si="36"/>
        <v>0</v>
      </c>
      <c r="B486" s="682">
        <v>2018</v>
      </c>
      <c r="C486" s="682">
        <v>0</v>
      </c>
      <c r="D486" s="753" t="s">
        <v>52</v>
      </c>
      <c r="E486" s="754"/>
      <c r="F486" s="755">
        <v>40</v>
      </c>
      <c r="G486" s="756"/>
      <c r="H486" s="753" t="s">
        <v>427</v>
      </c>
      <c r="I486" s="753" t="s">
        <v>533</v>
      </c>
      <c r="J486" s="753" t="s">
        <v>403</v>
      </c>
      <c r="K486" s="753" t="s">
        <v>324</v>
      </c>
      <c r="L486" s="753">
        <v>43204</v>
      </c>
      <c r="M486" s="757"/>
      <c r="N486" s="753" t="s">
        <v>428</v>
      </c>
      <c r="O486" s="758" t="s">
        <v>222</v>
      </c>
      <c r="P486" s="759">
        <f t="shared" si="37"/>
        <v>0</v>
      </c>
      <c r="Q486" s="760">
        <v>180</v>
      </c>
      <c r="R486" s="759" t="str">
        <f t="shared" si="31"/>
        <v/>
      </c>
      <c r="S486" s="761">
        <v>13852</v>
      </c>
      <c r="T486" s="753" t="s">
        <v>22</v>
      </c>
      <c r="U486" s="758" t="s">
        <v>330</v>
      </c>
      <c r="V486" s="758" t="s">
        <v>1530</v>
      </c>
      <c r="W486" s="758" t="s">
        <v>1399</v>
      </c>
      <c r="X486" s="762" t="str">
        <f t="shared" si="28"/>
        <v/>
      </c>
      <c r="Y486" s="763"/>
      <c r="Z486" s="763"/>
      <c r="AA486" s="763"/>
      <c r="AB486" s="763"/>
      <c r="AC486" s="763"/>
      <c r="AD486" s="763"/>
      <c r="AE486" s="763"/>
      <c r="AF486" s="763"/>
      <c r="AG486" s="763"/>
      <c r="AH486" s="763"/>
      <c r="AI486" s="763"/>
      <c r="AJ486" s="763"/>
      <c r="AK486" s="763"/>
      <c r="AL486" s="763"/>
      <c r="AM486" s="763"/>
      <c r="AN486" s="763"/>
      <c r="AO486" s="763"/>
      <c r="AP486" s="763"/>
      <c r="AQ486" s="763"/>
      <c r="AR486" s="763"/>
      <c r="AS486" s="763"/>
      <c r="AT486" s="763"/>
      <c r="AU486" s="763"/>
      <c r="AV486" s="763"/>
      <c r="AW486" s="763"/>
      <c r="AX486" s="763"/>
      <c r="AY486" s="763"/>
      <c r="AZ486" s="763"/>
      <c r="BA486" s="763"/>
      <c r="BB486" s="763"/>
      <c r="BC486" s="763"/>
      <c r="BD486" s="763"/>
      <c r="BE486" s="763"/>
      <c r="BF486" s="763"/>
      <c r="BG486" s="763"/>
      <c r="BH486" s="763"/>
      <c r="BI486" s="763"/>
      <c r="BJ486" s="763"/>
      <c r="BK486" s="763"/>
      <c r="BL486" s="763"/>
      <c r="BM486" s="763"/>
      <c r="BN486" s="763"/>
      <c r="BO486" s="763"/>
      <c r="BP486" s="763"/>
      <c r="BQ486" s="763"/>
      <c r="BR486" s="763"/>
      <c r="BS486" s="763"/>
      <c r="BT486" s="763"/>
    </row>
    <row r="487" spans="1:72" s="764" customFormat="1" hidden="1" x14ac:dyDescent="0.3">
      <c r="A487" s="752">
        <f t="shared" si="36"/>
        <v>0</v>
      </c>
      <c r="B487" s="682">
        <v>2018</v>
      </c>
      <c r="C487" s="682">
        <v>0</v>
      </c>
      <c r="D487" s="753" t="s">
        <v>220</v>
      </c>
      <c r="E487" s="754"/>
      <c r="F487" s="755"/>
      <c r="G487" s="756">
        <v>16</v>
      </c>
      <c r="H487" s="753" t="s">
        <v>191</v>
      </c>
      <c r="I487" s="753" t="s">
        <v>844</v>
      </c>
      <c r="J487" s="753" t="s">
        <v>845</v>
      </c>
      <c r="K487" s="753" t="s">
        <v>324</v>
      </c>
      <c r="L487" s="753">
        <v>43204</v>
      </c>
      <c r="M487" s="757"/>
      <c r="N487" s="753" t="s">
        <v>846</v>
      </c>
      <c r="O487" s="758" t="s">
        <v>346</v>
      </c>
      <c r="P487" s="759">
        <f t="shared" si="37"/>
        <v>0</v>
      </c>
      <c r="Q487" s="760">
        <v>72</v>
      </c>
      <c r="R487" s="759" t="str">
        <f t="shared" si="31"/>
        <v/>
      </c>
      <c r="S487" s="761">
        <v>1885</v>
      </c>
      <c r="T487" s="758" t="s">
        <v>25</v>
      </c>
      <c r="U487" s="758" t="s">
        <v>340</v>
      </c>
      <c r="V487" s="758" t="s">
        <v>1010</v>
      </c>
      <c r="W487" s="758" t="s">
        <v>1322</v>
      </c>
      <c r="X487" s="762" t="str">
        <f t="shared" si="28"/>
        <v/>
      </c>
      <c r="Y487" s="763"/>
      <c r="Z487" s="763"/>
      <c r="AA487" s="763"/>
      <c r="AB487" s="763"/>
      <c r="AC487" s="763"/>
      <c r="AD487" s="763"/>
      <c r="AE487" s="763"/>
      <c r="AF487" s="763"/>
      <c r="AG487" s="763"/>
      <c r="AH487" s="763"/>
      <c r="AI487" s="763"/>
      <c r="AJ487" s="763"/>
      <c r="AK487" s="763"/>
      <c r="AL487" s="763"/>
      <c r="AM487" s="763"/>
      <c r="AN487" s="763"/>
      <c r="AO487" s="763"/>
      <c r="AP487" s="763"/>
      <c r="AQ487" s="763"/>
      <c r="AR487" s="763"/>
      <c r="AS487" s="763"/>
      <c r="AT487" s="763"/>
      <c r="AU487" s="763"/>
      <c r="AV487" s="763"/>
      <c r="AW487" s="763"/>
      <c r="AX487" s="763"/>
      <c r="AY487" s="763"/>
      <c r="AZ487" s="763"/>
      <c r="BA487" s="763"/>
      <c r="BB487" s="763"/>
      <c r="BC487" s="763"/>
      <c r="BD487" s="763"/>
      <c r="BE487" s="763"/>
      <c r="BF487" s="763"/>
      <c r="BG487" s="763"/>
      <c r="BH487" s="763"/>
      <c r="BI487" s="763"/>
      <c r="BJ487" s="763"/>
      <c r="BK487" s="763"/>
      <c r="BL487" s="763"/>
      <c r="BM487" s="763"/>
      <c r="BN487" s="763"/>
      <c r="BO487" s="763"/>
      <c r="BP487" s="763"/>
      <c r="BQ487" s="763"/>
      <c r="BR487" s="763"/>
      <c r="BS487" s="763"/>
      <c r="BT487" s="763"/>
    </row>
    <row r="488" spans="1:72" s="764" customFormat="1" hidden="1" x14ac:dyDescent="0.3">
      <c r="A488" s="752">
        <f t="shared" si="36"/>
        <v>0</v>
      </c>
      <c r="B488" s="682">
        <v>2018</v>
      </c>
      <c r="C488" s="682">
        <v>0</v>
      </c>
      <c r="D488" s="753" t="s">
        <v>1122</v>
      </c>
      <c r="E488" s="754"/>
      <c r="F488" s="755"/>
      <c r="G488" s="756">
        <v>48</v>
      </c>
      <c r="H488" s="753" t="s">
        <v>384</v>
      </c>
      <c r="I488" s="753" t="s">
        <v>662</v>
      </c>
      <c r="J488" s="753" t="s">
        <v>371</v>
      </c>
      <c r="K488" s="753" t="s">
        <v>324</v>
      </c>
      <c r="L488" s="753">
        <v>43204</v>
      </c>
      <c r="M488" s="757"/>
      <c r="N488" s="753" t="s">
        <v>820</v>
      </c>
      <c r="O488" s="758" t="s">
        <v>222</v>
      </c>
      <c r="P488" s="759">
        <f t="shared" si="37"/>
        <v>0</v>
      </c>
      <c r="Q488" s="760">
        <v>216</v>
      </c>
      <c r="R488" s="759" t="str">
        <f t="shared" si="31"/>
        <v/>
      </c>
      <c r="S488" s="761" t="s">
        <v>1475</v>
      </c>
      <c r="T488" s="758" t="s">
        <v>301</v>
      </c>
      <c r="U488" s="758" t="s">
        <v>348</v>
      </c>
      <c r="V488" s="758" t="s">
        <v>327</v>
      </c>
      <c r="W488" s="758" t="s">
        <v>1346</v>
      </c>
      <c r="X488" s="762" t="str">
        <f t="shared" si="28"/>
        <v/>
      </c>
      <c r="Y488" s="682"/>
      <c r="Z488" s="682"/>
      <c r="AA488" s="682"/>
      <c r="AB488" s="682"/>
      <c r="AC488" s="682"/>
      <c r="AD488" s="682"/>
      <c r="AE488" s="682"/>
      <c r="AF488" s="682"/>
      <c r="AG488" s="682"/>
      <c r="AH488" s="682"/>
      <c r="AI488" s="682"/>
      <c r="AJ488" s="682"/>
      <c r="AK488" s="682"/>
      <c r="AL488" s="682"/>
      <c r="AM488" s="682"/>
      <c r="AN488" s="682"/>
      <c r="AO488" s="682"/>
      <c r="AP488" s="682"/>
      <c r="AQ488" s="682"/>
      <c r="AR488" s="682"/>
      <c r="AS488" s="682"/>
      <c r="AT488" s="682"/>
      <c r="AU488" s="682"/>
      <c r="AV488" s="682"/>
      <c r="AW488" s="682"/>
      <c r="AX488" s="682"/>
      <c r="AY488" s="682"/>
      <c r="AZ488" s="682"/>
      <c r="BA488" s="682"/>
      <c r="BB488" s="682"/>
      <c r="BC488" s="682"/>
      <c r="BD488" s="682"/>
      <c r="BE488" s="682"/>
      <c r="BF488" s="682"/>
      <c r="BG488" s="682"/>
      <c r="BH488" s="682"/>
      <c r="BI488" s="682"/>
      <c r="BJ488" s="682"/>
      <c r="BK488" s="682"/>
      <c r="BL488" s="682"/>
      <c r="BM488" s="682"/>
      <c r="BN488" s="682"/>
      <c r="BO488" s="682"/>
      <c r="BP488" s="682"/>
      <c r="BQ488" s="682"/>
      <c r="BR488" s="682"/>
      <c r="BS488" s="682"/>
      <c r="BT488" s="682"/>
    </row>
    <row r="489" spans="1:72" s="764" customFormat="1" hidden="1" x14ac:dyDescent="0.3">
      <c r="A489" s="752">
        <f t="shared" si="36"/>
        <v>0</v>
      </c>
      <c r="B489" s="682">
        <v>2018</v>
      </c>
      <c r="C489" s="682">
        <v>0</v>
      </c>
      <c r="D489" s="753" t="s">
        <v>388</v>
      </c>
      <c r="E489" s="754"/>
      <c r="F489" s="755"/>
      <c r="G489" s="756">
        <v>5</v>
      </c>
      <c r="H489" s="753" t="s">
        <v>895</v>
      </c>
      <c r="I489" s="753" t="s">
        <v>896</v>
      </c>
      <c r="J489" s="753" t="s">
        <v>352</v>
      </c>
      <c r="K489" s="753" t="s">
        <v>324</v>
      </c>
      <c r="L489" s="753">
        <v>43204</v>
      </c>
      <c r="M489" s="757"/>
      <c r="N489" s="753" t="s">
        <v>897</v>
      </c>
      <c r="O489" s="758" t="s">
        <v>222</v>
      </c>
      <c r="P489" s="759">
        <f t="shared" si="37"/>
        <v>0</v>
      </c>
      <c r="Q489" s="760">
        <v>22.5</v>
      </c>
      <c r="R489" s="759" t="str">
        <f t="shared" si="31"/>
        <v/>
      </c>
      <c r="S489" s="761">
        <v>9070</v>
      </c>
      <c r="T489" s="753" t="s">
        <v>1282</v>
      </c>
      <c r="U489" s="753" t="s">
        <v>348</v>
      </c>
      <c r="V489" s="758" t="s">
        <v>327</v>
      </c>
      <c r="W489" s="758" t="s">
        <v>1219</v>
      </c>
      <c r="X489" s="762" t="str">
        <f t="shared" si="28"/>
        <v/>
      </c>
      <c r="Y489" s="763"/>
      <c r="Z489" s="763"/>
      <c r="AA489" s="763"/>
      <c r="AB489" s="763"/>
      <c r="AC489" s="763"/>
      <c r="AD489" s="763"/>
      <c r="AE489" s="763"/>
      <c r="AF489" s="763"/>
      <c r="AG489" s="763"/>
      <c r="AH489" s="763"/>
      <c r="AI489" s="763"/>
      <c r="AJ489" s="763"/>
      <c r="AK489" s="763"/>
      <c r="AL489" s="763"/>
      <c r="AM489" s="763"/>
      <c r="AN489" s="763"/>
      <c r="AO489" s="763"/>
      <c r="AP489" s="763"/>
      <c r="AQ489" s="763"/>
      <c r="AR489" s="763"/>
      <c r="AS489" s="763"/>
      <c r="AT489" s="763"/>
      <c r="AU489" s="763"/>
      <c r="AV489" s="763"/>
      <c r="AW489" s="763"/>
      <c r="AX489" s="763"/>
      <c r="AY489" s="763"/>
      <c r="AZ489" s="763"/>
      <c r="BA489" s="763"/>
      <c r="BB489" s="763"/>
      <c r="BC489" s="763"/>
      <c r="BD489" s="763"/>
      <c r="BE489" s="763"/>
      <c r="BF489" s="763"/>
      <c r="BG489" s="763"/>
      <c r="BH489" s="763"/>
      <c r="BI489" s="763"/>
      <c r="BJ489" s="763"/>
      <c r="BK489" s="763"/>
      <c r="BL489" s="763"/>
      <c r="BM489" s="763"/>
      <c r="BN489" s="763"/>
      <c r="BO489" s="763"/>
      <c r="BP489" s="763"/>
      <c r="BQ489" s="763"/>
      <c r="BR489" s="763"/>
      <c r="BS489" s="763"/>
      <c r="BT489" s="763"/>
    </row>
    <row r="490" spans="1:72" s="764" customFormat="1" hidden="1" x14ac:dyDescent="0.3">
      <c r="A490" s="752">
        <f>IF(R490 = "", 0,1)</f>
        <v>0</v>
      </c>
      <c r="B490" s="682">
        <v>2018</v>
      </c>
      <c r="C490" s="682">
        <v>0</v>
      </c>
      <c r="D490" s="753" t="s">
        <v>220</v>
      </c>
      <c r="E490" s="754"/>
      <c r="F490" s="755"/>
      <c r="G490" s="756">
        <v>4</v>
      </c>
      <c r="H490" s="753" t="s">
        <v>1527</v>
      </c>
      <c r="I490" s="753" t="s">
        <v>1490</v>
      </c>
      <c r="J490" s="753" t="s">
        <v>371</v>
      </c>
      <c r="K490" s="753" t="s">
        <v>324</v>
      </c>
      <c r="L490" s="753">
        <v>43204</v>
      </c>
      <c r="M490" s="757"/>
      <c r="N490" s="753" t="s">
        <v>492</v>
      </c>
      <c r="O490" s="758" t="s">
        <v>346</v>
      </c>
      <c r="P490" s="759">
        <f>IF($C490 &gt; 0,4.25*E490+4.5*F490+4.5*G490,0)</f>
        <v>0</v>
      </c>
      <c r="Q490" s="760">
        <v>18</v>
      </c>
      <c r="R490" s="759" t="str">
        <f t="shared" si="31"/>
        <v/>
      </c>
      <c r="S490" s="761">
        <v>1342</v>
      </c>
      <c r="T490" s="753" t="s">
        <v>1489</v>
      </c>
      <c r="U490" s="758" t="s">
        <v>330</v>
      </c>
      <c r="V490" s="758" t="s">
        <v>1489</v>
      </c>
      <c r="W490" s="758" t="s">
        <v>1511</v>
      </c>
      <c r="X490" s="762" t="str">
        <f t="shared" si="28"/>
        <v/>
      </c>
      <c r="Y490" s="682"/>
      <c r="Z490" s="682"/>
      <c r="AA490" s="682"/>
      <c r="AB490" s="682"/>
      <c r="AC490" s="682"/>
      <c r="AD490" s="682"/>
      <c r="AE490" s="682"/>
      <c r="AF490" s="682"/>
      <c r="AG490" s="682"/>
      <c r="AH490" s="682"/>
      <c r="AI490" s="682"/>
      <c r="AJ490" s="682"/>
      <c r="AK490" s="682"/>
      <c r="AL490" s="682"/>
      <c r="AM490" s="682"/>
      <c r="AN490" s="682"/>
      <c r="AO490" s="682"/>
      <c r="AP490" s="682"/>
      <c r="AQ490" s="682"/>
      <c r="AR490" s="682"/>
      <c r="AS490" s="682"/>
      <c r="AT490" s="682"/>
      <c r="AU490" s="682"/>
      <c r="AV490" s="682"/>
      <c r="AW490" s="682"/>
      <c r="AX490" s="682"/>
      <c r="AY490" s="682"/>
      <c r="AZ490" s="682"/>
      <c r="BA490" s="682"/>
      <c r="BB490" s="682"/>
      <c r="BC490" s="682"/>
      <c r="BD490" s="682"/>
      <c r="BE490" s="682"/>
      <c r="BF490" s="682"/>
      <c r="BG490" s="682"/>
      <c r="BH490" s="682"/>
      <c r="BI490" s="682"/>
      <c r="BJ490" s="682"/>
      <c r="BK490" s="682"/>
      <c r="BL490" s="682"/>
      <c r="BM490" s="682"/>
      <c r="BN490" s="682"/>
      <c r="BO490" s="682"/>
      <c r="BP490" s="682"/>
      <c r="BQ490" s="682"/>
      <c r="BR490" s="682"/>
      <c r="BS490" s="682"/>
      <c r="BT490" s="682"/>
    </row>
    <row r="491" spans="1:72" s="764" customFormat="1" hidden="1" x14ac:dyDescent="0.3">
      <c r="A491" s="752">
        <f t="shared" ref="A491:A521" si="38">IF(R491="",0,1)</f>
        <v>0</v>
      </c>
      <c r="B491" s="682">
        <v>2018</v>
      </c>
      <c r="C491" s="682">
        <v>0</v>
      </c>
      <c r="D491" s="753" t="s">
        <v>220</v>
      </c>
      <c r="E491" s="754"/>
      <c r="F491" s="755"/>
      <c r="G491" s="756">
        <v>3</v>
      </c>
      <c r="H491" s="753" t="s">
        <v>1527</v>
      </c>
      <c r="I491" s="753" t="s">
        <v>1513</v>
      </c>
      <c r="J491" s="753" t="s">
        <v>619</v>
      </c>
      <c r="K491" s="753" t="s">
        <v>324</v>
      </c>
      <c r="L491" s="753">
        <v>43204</v>
      </c>
      <c r="M491" s="757"/>
      <c r="N491" s="753" t="s">
        <v>492</v>
      </c>
      <c r="O491" s="758" t="s">
        <v>346</v>
      </c>
      <c r="P491" s="759">
        <f t="shared" ref="P491:P521" si="39">IF($C491&gt;0,4.25*E491+4.5*F491+4.5*G491,0)</f>
        <v>0</v>
      </c>
      <c r="Q491" s="760">
        <v>13.5</v>
      </c>
      <c r="R491" s="759" t="str">
        <f t="shared" si="31"/>
        <v/>
      </c>
      <c r="S491" s="761">
        <v>1342</v>
      </c>
      <c r="T491" s="753" t="s">
        <v>1489</v>
      </c>
      <c r="U491" s="758" t="s">
        <v>326</v>
      </c>
      <c r="V491" s="758" t="s">
        <v>1489</v>
      </c>
      <c r="W491" s="758" t="s">
        <v>1511</v>
      </c>
      <c r="X491" s="762" t="str">
        <f t="shared" si="28"/>
        <v/>
      </c>
      <c r="Y491" s="682"/>
      <c r="Z491" s="682"/>
      <c r="AA491" s="682"/>
      <c r="AB491" s="682"/>
      <c r="AC491" s="682"/>
      <c r="AD491" s="682"/>
      <c r="AE491" s="682"/>
      <c r="AF491" s="682"/>
      <c r="AG491" s="682"/>
      <c r="AH491" s="682"/>
      <c r="AI491" s="682"/>
      <c r="AJ491" s="682"/>
      <c r="AK491" s="682"/>
      <c r="AL491" s="682"/>
      <c r="AM491" s="682"/>
      <c r="AN491" s="682"/>
      <c r="AO491" s="682"/>
      <c r="AP491" s="682"/>
      <c r="AQ491" s="682"/>
      <c r="AR491" s="682"/>
      <c r="AS491" s="682"/>
      <c r="AT491" s="682"/>
      <c r="AU491" s="682"/>
      <c r="AV491" s="682"/>
      <c r="AW491" s="682"/>
      <c r="AX491" s="682"/>
      <c r="AY491" s="682"/>
      <c r="AZ491" s="682"/>
      <c r="BA491" s="682"/>
      <c r="BB491" s="682"/>
      <c r="BC491" s="682"/>
      <c r="BD491" s="682"/>
      <c r="BE491" s="682"/>
      <c r="BF491" s="682"/>
      <c r="BG491" s="682"/>
      <c r="BH491" s="682"/>
      <c r="BI491" s="682"/>
      <c r="BJ491" s="682"/>
      <c r="BK491" s="682"/>
      <c r="BL491" s="682"/>
      <c r="BM491" s="682"/>
      <c r="BN491" s="682"/>
      <c r="BO491" s="682"/>
      <c r="BP491" s="682"/>
      <c r="BQ491" s="682"/>
      <c r="BR491" s="682"/>
      <c r="BS491" s="682"/>
      <c r="BT491" s="682"/>
    </row>
    <row r="492" spans="1:72" s="764" customFormat="1" hidden="1" x14ac:dyDescent="0.3">
      <c r="A492" s="752">
        <f t="shared" si="38"/>
        <v>0</v>
      </c>
      <c r="B492" s="682">
        <v>2018</v>
      </c>
      <c r="C492" s="682">
        <v>0</v>
      </c>
      <c r="D492" s="753" t="s">
        <v>220</v>
      </c>
      <c r="E492" s="754"/>
      <c r="F492" s="755"/>
      <c r="G492" s="756">
        <v>3</v>
      </c>
      <c r="H492" s="753" t="s">
        <v>1527</v>
      </c>
      <c r="I492" s="753" t="s">
        <v>1512</v>
      </c>
      <c r="J492" s="753" t="s">
        <v>619</v>
      </c>
      <c r="K492" s="753" t="s">
        <v>324</v>
      </c>
      <c r="L492" s="753">
        <v>43204</v>
      </c>
      <c r="M492" s="757"/>
      <c r="N492" s="753" t="s">
        <v>492</v>
      </c>
      <c r="O492" s="758" t="s">
        <v>346</v>
      </c>
      <c r="P492" s="759">
        <f t="shared" si="39"/>
        <v>0</v>
      </c>
      <c r="Q492" s="760">
        <v>13.5</v>
      </c>
      <c r="R492" s="759" t="str">
        <f t="shared" si="31"/>
        <v/>
      </c>
      <c r="S492" s="761">
        <v>1342</v>
      </c>
      <c r="T492" s="753" t="s">
        <v>1489</v>
      </c>
      <c r="U492" s="758" t="s">
        <v>347</v>
      </c>
      <c r="V492" s="758" t="s">
        <v>1489</v>
      </c>
      <c r="W492" s="758" t="s">
        <v>1511</v>
      </c>
      <c r="X492" s="762" t="str">
        <f t="shared" si="28"/>
        <v/>
      </c>
      <c r="Y492" s="682"/>
      <c r="Z492" s="682"/>
      <c r="AA492" s="682"/>
      <c r="AB492" s="682"/>
      <c r="AC492" s="682"/>
      <c r="AD492" s="682"/>
      <c r="AE492" s="682"/>
      <c r="AF492" s="682"/>
      <c r="AG492" s="682"/>
      <c r="AH492" s="682"/>
      <c r="AI492" s="682"/>
      <c r="AJ492" s="682"/>
      <c r="AK492" s="682"/>
      <c r="AL492" s="682"/>
      <c r="AM492" s="682"/>
      <c r="AN492" s="682"/>
      <c r="AO492" s="682"/>
      <c r="AP492" s="682"/>
      <c r="AQ492" s="682"/>
      <c r="AR492" s="682"/>
      <c r="AS492" s="682"/>
      <c r="AT492" s="682"/>
      <c r="AU492" s="682"/>
      <c r="AV492" s="682"/>
      <c r="AW492" s="682"/>
      <c r="AX492" s="682"/>
      <c r="AY492" s="682"/>
      <c r="AZ492" s="682"/>
      <c r="BA492" s="682"/>
      <c r="BB492" s="682"/>
      <c r="BC492" s="682"/>
      <c r="BD492" s="682"/>
      <c r="BE492" s="682"/>
      <c r="BF492" s="682"/>
      <c r="BG492" s="682"/>
      <c r="BH492" s="682"/>
      <c r="BI492" s="682"/>
      <c r="BJ492" s="682"/>
      <c r="BK492" s="682"/>
      <c r="BL492" s="682"/>
      <c r="BM492" s="682"/>
      <c r="BN492" s="682"/>
      <c r="BO492" s="682"/>
      <c r="BP492" s="682"/>
      <c r="BQ492" s="682"/>
      <c r="BR492" s="682"/>
      <c r="BS492" s="682"/>
      <c r="BT492" s="682"/>
    </row>
    <row r="493" spans="1:72" s="764" customFormat="1" hidden="1" x14ac:dyDescent="0.3">
      <c r="A493" s="752">
        <f t="shared" si="38"/>
        <v>0</v>
      </c>
      <c r="B493" s="682">
        <v>2018</v>
      </c>
      <c r="C493" s="682">
        <v>0</v>
      </c>
      <c r="D493" s="753" t="s">
        <v>220</v>
      </c>
      <c r="E493" s="754"/>
      <c r="F493" s="755"/>
      <c r="G493" s="756">
        <v>15</v>
      </c>
      <c r="H493" s="753" t="s">
        <v>1430</v>
      </c>
      <c r="I493" s="753" t="s">
        <v>433</v>
      </c>
      <c r="J493" s="753" t="s">
        <v>371</v>
      </c>
      <c r="K493" s="753" t="s">
        <v>324</v>
      </c>
      <c r="L493" s="753">
        <v>43204</v>
      </c>
      <c r="M493" s="757"/>
      <c r="N493" s="753" t="s">
        <v>434</v>
      </c>
      <c r="O493" s="758" t="s">
        <v>346</v>
      </c>
      <c r="P493" s="759">
        <f t="shared" si="39"/>
        <v>0</v>
      </c>
      <c r="Q493" s="760">
        <v>67.5</v>
      </c>
      <c r="R493" s="759" t="str">
        <f t="shared" si="31"/>
        <v/>
      </c>
      <c r="S493" s="761">
        <v>2696</v>
      </c>
      <c r="T493" s="758" t="s">
        <v>25</v>
      </c>
      <c r="U493" s="758" t="s">
        <v>348</v>
      </c>
      <c r="V493" s="758" t="s">
        <v>1010</v>
      </c>
      <c r="W493" s="758" t="s">
        <v>1431</v>
      </c>
      <c r="X493" s="762" t="str">
        <f t="shared" si="28"/>
        <v/>
      </c>
      <c r="Y493" s="763"/>
      <c r="Z493" s="763"/>
      <c r="AA493" s="763"/>
      <c r="AB493" s="763"/>
      <c r="AC493" s="763"/>
      <c r="AD493" s="763"/>
      <c r="AE493" s="763"/>
      <c r="AF493" s="763"/>
      <c r="AG493" s="763"/>
      <c r="AH493" s="763"/>
      <c r="AI493" s="763"/>
      <c r="AJ493" s="763"/>
      <c r="AK493" s="763"/>
      <c r="AL493" s="763"/>
      <c r="AM493" s="763"/>
      <c r="AN493" s="763"/>
      <c r="AO493" s="763"/>
      <c r="AP493" s="763"/>
      <c r="AQ493" s="763"/>
      <c r="AR493" s="763"/>
      <c r="AS493" s="763"/>
      <c r="AT493" s="763"/>
      <c r="AU493" s="763"/>
      <c r="AV493" s="763"/>
      <c r="AW493" s="763"/>
      <c r="AX493" s="763"/>
      <c r="AY493" s="763"/>
      <c r="AZ493" s="763"/>
      <c r="BA493" s="763"/>
      <c r="BB493" s="763"/>
      <c r="BC493" s="763"/>
      <c r="BD493" s="763"/>
      <c r="BE493" s="763"/>
      <c r="BF493" s="763"/>
      <c r="BG493" s="763"/>
      <c r="BH493" s="763"/>
      <c r="BI493" s="763"/>
      <c r="BJ493" s="763"/>
      <c r="BK493" s="763"/>
      <c r="BL493" s="763"/>
      <c r="BM493" s="763"/>
      <c r="BN493" s="763"/>
      <c r="BO493" s="763"/>
      <c r="BP493" s="763"/>
      <c r="BQ493" s="763"/>
      <c r="BR493" s="763"/>
      <c r="BS493" s="763"/>
      <c r="BT493" s="763"/>
    </row>
    <row r="494" spans="1:72" s="764" customFormat="1" hidden="1" x14ac:dyDescent="0.3">
      <c r="A494" s="752">
        <f t="shared" si="38"/>
        <v>0</v>
      </c>
      <c r="B494" s="682">
        <v>2018</v>
      </c>
      <c r="C494" s="682">
        <v>0</v>
      </c>
      <c r="D494" s="753" t="s">
        <v>220</v>
      </c>
      <c r="E494" s="754"/>
      <c r="F494" s="755"/>
      <c r="G494" s="756">
        <v>16</v>
      </c>
      <c r="H494" s="753" t="s">
        <v>1325</v>
      </c>
      <c r="I494" s="753" t="s">
        <v>214</v>
      </c>
      <c r="J494" s="753" t="s">
        <v>420</v>
      </c>
      <c r="K494" s="753" t="s">
        <v>324</v>
      </c>
      <c r="L494" s="753">
        <v>43204</v>
      </c>
      <c r="M494" s="757"/>
      <c r="N494" s="753" t="s">
        <v>1326</v>
      </c>
      <c r="O494" s="758"/>
      <c r="P494" s="759">
        <f t="shared" si="39"/>
        <v>0</v>
      </c>
      <c r="Q494" s="760">
        <v>72</v>
      </c>
      <c r="R494" s="759" t="str">
        <f t="shared" si="31"/>
        <v/>
      </c>
      <c r="S494" s="761">
        <v>170</v>
      </c>
      <c r="T494" s="753" t="s">
        <v>1529</v>
      </c>
      <c r="U494" s="758" t="s">
        <v>330</v>
      </c>
      <c r="V494" s="758" t="s">
        <v>1010</v>
      </c>
      <c r="W494" s="753" t="s">
        <v>1520</v>
      </c>
      <c r="X494" s="762" t="str">
        <f t="shared" si="28"/>
        <v/>
      </c>
      <c r="Y494" s="763"/>
      <c r="Z494" s="763"/>
      <c r="AA494" s="763"/>
      <c r="AB494" s="763"/>
      <c r="AC494" s="763"/>
      <c r="AD494" s="763"/>
      <c r="AE494" s="763"/>
      <c r="AF494" s="763"/>
      <c r="AG494" s="763"/>
      <c r="AH494" s="763"/>
      <c r="AI494" s="763"/>
      <c r="AJ494" s="763"/>
      <c r="AK494" s="763"/>
      <c r="AL494" s="763"/>
      <c r="AM494" s="763"/>
      <c r="AN494" s="763"/>
      <c r="AO494" s="763"/>
      <c r="AP494" s="763"/>
      <c r="AQ494" s="763"/>
      <c r="AR494" s="763"/>
      <c r="AS494" s="763"/>
      <c r="AT494" s="763"/>
      <c r="AU494" s="763"/>
      <c r="AV494" s="763"/>
      <c r="AW494" s="763"/>
      <c r="AX494" s="763"/>
      <c r="AY494" s="763"/>
      <c r="AZ494" s="763"/>
      <c r="BA494" s="763"/>
      <c r="BB494" s="763"/>
      <c r="BC494" s="763"/>
      <c r="BD494" s="763"/>
      <c r="BE494" s="763"/>
      <c r="BF494" s="763"/>
      <c r="BG494" s="763"/>
      <c r="BH494" s="763"/>
      <c r="BI494" s="763"/>
      <c r="BJ494" s="763"/>
      <c r="BK494" s="763"/>
      <c r="BL494" s="763"/>
      <c r="BM494" s="763"/>
      <c r="BN494" s="763"/>
      <c r="BO494" s="763"/>
      <c r="BP494" s="763"/>
      <c r="BQ494" s="763"/>
      <c r="BR494" s="763"/>
      <c r="BS494" s="763"/>
      <c r="BT494" s="763"/>
    </row>
    <row r="495" spans="1:72" s="764" customFormat="1" hidden="1" x14ac:dyDescent="0.3">
      <c r="A495" s="752">
        <f t="shared" si="38"/>
        <v>0</v>
      </c>
      <c r="B495" s="682">
        <v>2018</v>
      </c>
      <c r="C495" s="682">
        <v>0</v>
      </c>
      <c r="D495" s="753" t="s">
        <v>220</v>
      </c>
      <c r="E495" s="754"/>
      <c r="F495" s="755"/>
      <c r="G495" s="756">
        <v>12</v>
      </c>
      <c r="H495" s="753" t="s">
        <v>163</v>
      </c>
      <c r="I495" s="753" t="s">
        <v>214</v>
      </c>
      <c r="J495" s="753" t="s">
        <v>420</v>
      </c>
      <c r="K495" s="753" t="s">
        <v>324</v>
      </c>
      <c r="L495" s="753">
        <v>43204</v>
      </c>
      <c r="M495" s="757"/>
      <c r="N495" s="753" t="s">
        <v>1323</v>
      </c>
      <c r="O495" s="758" t="s">
        <v>346</v>
      </c>
      <c r="P495" s="759">
        <f t="shared" si="39"/>
        <v>0</v>
      </c>
      <c r="Q495" s="760">
        <v>54</v>
      </c>
      <c r="R495" s="759" t="str">
        <f t="shared" si="31"/>
        <v/>
      </c>
      <c r="S495" s="761" t="s">
        <v>216</v>
      </c>
      <c r="T495" s="753" t="s">
        <v>1529</v>
      </c>
      <c r="U495" s="758" t="s">
        <v>330</v>
      </c>
      <c r="V495" s="758" t="s">
        <v>1010</v>
      </c>
      <c r="W495" s="758" t="s">
        <v>1526</v>
      </c>
      <c r="X495" s="762" t="str">
        <f t="shared" si="28"/>
        <v/>
      </c>
      <c r="Y495" s="763"/>
      <c r="Z495" s="763"/>
      <c r="AA495" s="763"/>
      <c r="AB495" s="763"/>
      <c r="AC495" s="763"/>
      <c r="AD495" s="763"/>
      <c r="AE495" s="763"/>
      <c r="AF495" s="763"/>
      <c r="AG495" s="763"/>
      <c r="AH495" s="763"/>
      <c r="AI495" s="763"/>
      <c r="AJ495" s="763"/>
      <c r="AK495" s="763"/>
      <c r="AL495" s="763"/>
      <c r="AM495" s="763"/>
      <c r="AN495" s="763"/>
      <c r="AO495" s="763"/>
      <c r="AP495" s="763"/>
      <c r="AQ495" s="763"/>
      <c r="AR495" s="763"/>
      <c r="AS495" s="763"/>
      <c r="AT495" s="763"/>
      <c r="AU495" s="763"/>
      <c r="AV495" s="763"/>
      <c r="AW495" s="763"/>
      <c r="AX495" s="763"/>
      <c r="AY495" s="763"/>
      <c r="AZ495" s="763"/>
      <c r="BA495" s="763"/>
      <c r="BB495" s="763"/>
      <c r="BC495" s="763"/>
      <c r="BD495" s="763"/>
      <c r="BE495" s="763"/>
      <c r="BF495" s="763"/>
      <c r="BG495" s="763"/>
      <c r="BH495" s="763"/>
      <c r="BI495" s="763"/>
      <c r="BJ495" s="763"/>
      <c r="BK495" s="763"/>
      <c r="BL495" s="763"/>
      <c r="BM495" s="763"/>
      <c r="BN495" s="763"/>
      <c r="BO495" s="763"/>
      <c r="BP495" s="763"/>
      <c r="BQ495" s="763"/>
      <c r="BR495" s="763"/>
      <c r="BS495" s="763"/>
      <c r="BT495" s="763"/>
    </row>
    <row r="496" spans="1:72" s="764" customFormat="1" hidden="1" x14ac:dyDescent="0.3">
      <c r="A496" s="752">
        <f t="shared" si="38"/>
        <v>0</v>
      </c>
      <c r="B496" s="682">
        <v>2018</v>
      </c>
      <c r="C496" s="682">
        <v>0</v>
      </c>
      <c r="D496" s="753" t="s">
        <v>220</v>
      </c>
      <c r="E496" s="754"/>
      <c r="F496" s="755"/>
      <c r="G496" s="756">
        <v>20</v>
      </c>
      <c r="H496" s="753" t="s">
        <v>215</v>
      </c>
      <c r="I496" s="753" t="s">
        <v>214</v>
      </c>
      <c r="J496" s="753" t="s">
        <v>420</v>
      </c>
      <c r="K496" s="753" t="s">
        <v>324</v>
      </c>
      <c r="L496" s="753">
        <v>43204</v>
      </c>
      <c r="M496" s="757"/>
      <c r="N496" s="753" t="s">
        <v>1323</v>
      </c>
      <c r="O496" s="758" t="s">
        <v>346</v>
      </c>
      <c r="P496" s="759">
        <f t="shared" si="39"/>
        <v>0</v>
      </c>
      <c r="Q496" s="760">
        <v>90</v>
      </c>
      <c r="R496" s="759" t="str">
        <f t="shared" si="31"/>
        <v/>
      </c>
      <c r="S496" s="761" t="s">
        <v>1535</v>
      </c>
      <c r="T496" s="753" t="s">
        <v>1529</v>
      </c>
      <c r="U496" s="758" t="s">
        <v>330</v>
      </c>
      <c r="V496" s="758" t="s">
        <v>1010</v>
      </c>
      <c r="W496" s="758" t="s">
        <v>991</v>
      </c>
      <c r="X496" s="762" t="str">
        <f t="shared" si="28"/>
        <v/>
      </c>
      <c r="Y496" s="763"/>
      <c r="Z496" s="763"/>
      <c r="AA496" s="763"/>
      <c r="AB496" s="763"/>
      <c r="AC496" s="763"/>
      <c r="AD496" s="763"/>
      <c r="AE496" s="763"/>
      <c r="AF496" s="763"/>
      <c r="AG496" s="763"/>
      <c r="AH496" s="763"/>
      <c r="AI496" s="763"/>
      <c r="AJ496" s="763"/>
      <c r="AK496" s="763"/>
      <c r="AL496" s="763"/>
      <c r="AM496" s="763"/>
      <c r="AN496" s="763"/>
      <c r="AO496" s="763"/>
      <c r="AP496" s="763"/>
      <c r="AQ496" s="763"/>
      <c r="AR496" s="763"/>
      <c r="AS496" s="763"/>
      <c r="AT496" s="763"/>
      <c r="AU496" s="763"/>
      <c r="AV496" s="763"/>
      <c r="AW496" s="763"/>
      <c r="AX496" s="763"/>
      <c r="AY496" s="763"/>
      <c r="AZ496" s="763"/>
      <c r="BA496" s="763"/>
      <c r="BB496" s="763"/>
      <c r="BC496" s="763"/>
      <c r="BD496" s="763"/>
      <c r="BE496" s="763"/>
      <c r="BF496" s="763"/>
      <c r="BG496" s="763"/>
      <c r="BH496" s="763"/>
      <c r="BI496" s="763"/>
      <c r="BJ496" s="763"/>
      <c r="BK496" s="763"/>
      <c r="BL496" s="763"/>
      <c r="BM496" s="763"/>
      <c r="BN496" s="763"/>
      <c r="BO496" s="763"/>
      <c r="BP496" s="763"/>
      <c r="BQ496" s="763"/>
      <c r="BR496" s="763"/>
      <c r="BS496" s="763"/>
      <c r="BT496" s="763"/>
    </row>
    <row r="497" spans="1:72" s="764" customFormat="1" hidden="1" x14ac:dyDescent="0.3">
      <c r="A497" s="752">
        <f t="shared" si="38"/>
        <v>0</v>
      </c>
      <c r="B497" s="682">
        <v>2017</v>
      </c>
      <c r="C497" s="682">
        <v>0</v>
      </c>
      <c r="D497" s="753" t="s">
        <v>713</v>
      </c>
      <c r="E497" s="754"/>
      <c r="F497" s="755">
        <v>20</v>
      </c>
      <c r="G497" s="756"/>
      <c r="H497" s="753" t="s">
        <v>1102</v>
      </c>
      <c r="I497" s="753" t="s">
        <v>874</v>
      </c>
      <c r="J497" s="753" t="s">
        <v>875</v>
      </c>
      <c r="K497" s="753" t="s">
        <v>324</v>
      </c>
      <c r="L497" s="753">
        <v>43204</v>
      </c>
      <c r="M497" s="757"/>
      <c r="N497" s="753" t="s">
        <v>1103</v>
      </c>
      <c r="O497" s="758" t="s">
        <v>346</v>
      </c>
      <c r="P497" s="759">
        <f t="shared" si="39"/>
        <v>0</v>
      </c>
      <c r="Q497" s="760">
        <v>90</v>
      </c>
      <c r="R497" s="759" t="str">
        <f t="shared" si="31"/>
        <v/>
      </c>
      <c r="S497" s="761" t="s">
        <v>216</v>
      </c>
      <c r="T497" s="758" t="s">
        <v>1279</v>
      </c>
      <c r="U497" s="758" t="s">
        <v>330</v>
      </c>
      <c r="V497" s="758" t="s">
        <v>1279</v>
      </c>
      <c r="W497" s="758" t="s">
        <v>1104</v>
      </c>
      <c r="X497" s="762" t="str">
        <f t="shared" si="28"/>
        <v/>
      </c>
      <c r="Y497" s="682"/>
      <c r="Z497" s="682"/>
      <c r="AA497" s="682"/>
      <c r="AB497" s="682"/>
      <c r="AC497" s="682"/>
      <c r="AD497" s="682"/>
      <c r="AE497" s="682"/>
      <c r="AF497" s="682"/>
      <c r="AG497" s="682"/>
      <c r="AH497" s="682"/>
      <c r="AI497" s="682"/>
      <c r="AJ497" s="682"/>
      <c r="AK497" s="682"/>
      <c r="AL497" s="682"/>
      <c r="AM497" s="682"/>
      <c r="AN497" s="682"/>
      <c r="AO497" s="682"/>
      <c r="AP497" s="682"/>
      <c r="AQ497" s="682"/>
      <c r="AR497" s="682"/>
      <c r="AS497" s="682"/>
      <c r="AT497" s="682"/>
      <c r="AU497" s="682"/>
      <c r="AV497" s="682"/>
      <c r="AW497" s="682"/>
      <c r="AX497" s="682"/>
      <c r="AY497" s="682"/>
      <c r="AZ497" s="682"/>
      <c r="BA497" s="682"/>
      <c r="BB497" s="682"/>
      <c r="BC497" s="682"/>
      <c r="BD497" s="682"/>
      <c r="BE497" s="682"/>
      <c r="BF497" s="682"/>
      <c r="BG497" s="682"/>
      <c r="BH497" s="682"/>
      <c r="BI497" s="682"/>
      <c r="BJ497" s="682"/>
      <c r="BK497" s="682"/>
      <c r="BL497" s="682"/>
      <c r="BM497" s="682"/>
      <c r="BN497" s="682"/>
      <c r="BO497" s="682"/>
      <c r="BP497" s="682"/>
      <c r="BQ497" s="682"/>
      <c r="BR497" s="682"/>
      <c r="BS497" s="682"/>
      <c r="BT497" s="682"/>
    </row>
    <row r="498" spans="1:72" s="764" customFormat="1" hidden="1" x14ac:dyDescent="0.3">
      <c r="A498" s="765">
        <f t="shared" si="38"/>
        <v>0</v>
      </c>
      <c r="B498" s="764">
        <v>2017</v>
      </c>
      <c r="C498" s="764">
        <v>0</v>
      </c>
      <c r="D498" s="766" t="s">
        <v>179</v>
      </c>
      <c r="E498" s="767"/>
      <c r="F498" s="768"/>
      <c r="G498" s="769">
        <v>20</v>
      </c>
      <c r="H498" s="766" t="s">
        <v>9</v>
      </c>
      <c r="I498" s="766"/>
      <c r="J498" s="766"/>
      <c r="K498" s="766"/>
      <c r="L498" s="766"/>
      <c r="M498" s="770"/>
      <c r="N498" s="766"/>
      <c r="O498" s="771" t="s">
        <v>374</v>
      </c>
      <c r="P498" s="772">
        <f t="shared" si="39"/>
        <v>0</v>
      </c>
      <c r="Q498" s="773">
        <v>90</v>
      </c>
      <c r="R498" s="772" t="str">
        <f t="shared" si="31"/>
        <v/>
      </c>
      <c r="S498" s="774"/>
      <c r="T498" s="771" t="s">
        <v>374</v>
      </c>
      <c r="U498" s="771"/>
      <c r="V498" s="771" t="s">
        <v>374</v>
      </c>
      <c r="W498" s="771" t="s">
        <v>1265</v>
      </c>
      <c r="X498" s="775" t="str">
        <f t="shared" si="28"/>
        <v/>
      </c>
    </row>
    <row r="499" spans="1:72" s="764" customFormat="1" hidden="1" x14ac:dyDescent="0.3">
      <c r="A499" s="765">
        <f t="shared" si="38"/>
        <v>0</v>
      </c>
      <c r="B499" s="764">
        <v>2017</v>
      </c>
      <c r="C499" s="764">
        <v>0</v>
      </c>
      <c r="D499" s="766" t="s">
        <v>388</v>
      </c>
      <c r="E499" s="767"/>
      <c r="F499" s="768"/>
      <c r="G499" s="769">
        <v>10</v>
      </c>
      <c r="H499" s="766" t="s">
        <v>886</v>
      </c>
      <c r="I499" s="766" t="s">
        <v>887</v>
      </c>
      <c r="J499" s="766" t="s">
        <v>888</v>
      </c>
      <c r="K499" s="766" t="s">
        <v>324</v>
      </c>
      <c r="L499" s="766">
        <v>43204</v>
      </c>
      <c r="M499" s="770"/>
      <c r="N499" s="766" t="s">
        <v>1212</v>
      </c>
      <c r="O499" s="771" t="s">
        <v>346</v>
      </c>
      <c r="P499" s="772">
        <f t="shared" si="39"/>
        <v>0</v>
      </c>
      <c r="Q499" s="773">
        <v>45</v>
      </c>
      <c r="R499" s="772" t="str">
        <f t="shared" si="31"/>
        <v/>
      </c>
      <c r="S499" s="774">
        <v>3383</v>
      </c>
      <c r="T499" s="771" t="s">
        <v>25</v>
      </c>
      <c r="U499" s="771" t="s">
        <v>348</v>
      </c>
      <c r="V499" s="771" t="s">
        <v>1010</v>
      </c>
      <c r="W499" s="771" t="s">
        <v>1213</v>
      </c>
      <c r="X499" s="775" t="str">
        <f t="shared" si="28"/>
        <v/>
      </c>
    </row>
    <row r="500" spans="1:72" s="764" customFormat="1" hidden="1" x14ac:dyDescent="0.3">
      <c r="A500" s="765">
        <f t="shared" si="38"/>
        <v>0</v>
      </c>
      <c r="B500" s="764">
        <v>2017</v>
      </c>
      <c r="C500" s="764">
        <v>0</v>
      </c>
      <c r="D500" s="766" t="s">
        <v>220</v>
      </c>
      <c r="E500" s="767"/>
      <c r="F500" s="768"/>
      <c r="G500" s="769">
        <v>8</v>
      </c>
      <c r="H500" s="766" t="s">
        <v>771</v>
      </c>
      <c r="I500" s="766" t="s">
        <v>772</v>
      </c>
      <c r="J500" s="766" t="s">
        <v>412</v>
      </c>
      <c r="K500" s="766" t="s">
        <v>324</v>
      </c>
      <c r="L500" s="766">
        <v>43204</v>
      </c>
      <c r="M500" s="770"/>
      <c r="N500" s="766" t="s">
        <v>1095</v>
      </c>
      <c r="O500" s="771" t="s">
        <v>712</v>
      </c>
      <c r="P500" s="772">
        <f t="shared" si="39"/>
        <v>0</v>
      </c>
      <c r="Q500" s="773">
        <v>36</v>
      </c>
      <c r="R500" s="772" t="str">
        <f t="shared" si="31"/>
        <v/>
      </c>
      <c r="S500" s="774">
        <v>3490</v>
      </c>
      <c r="T500" s="771" t="s">
        <v>1283</v>
      </c>
      <c r="U500" s="771" t="s">
        <v>367</v>
      </c>
      <c r="V500" s="771" t="s">
        <v>1010</v>
      </c>
      <c r="W500" s="771"/>
      <c r="X500" s="775" t="str">
        <f t="shared" si="28"/>
        <v/>
      </c>
    </row>
    <row r="501" spans="1:72" s="764" customFormat="1" hidden="1" x14ac:dyDescent="0.3">
      <c r="A501" s="765">
        <f t="shared" si="38"/>
        <v>0</v>
      </c>
      <c r="B501" s="764">
        <v>2017</v>
      </c>
      <c r="C501" s="764">
        <v>0</v>
      </c>
      <c r="D501" s="766" t="s">
        <v>1122</v>
      </c>
      <c r="E501" s="767">
        <v>16</v>
      </c>
      <c r="F501" s="768"/>
      <c r="G501" s="769"/>
      <c r="H501" s="766" t="s">
        <v>1134</v>
      </c>
      <c r="I501" s="766" t="s">
        <v>1135</v>
      </c>
      <c r="J501" s="766" t="s">
        <v>371</v>
      </c>
      <c r="K501" s="766" t="s">
        <v>324</v>
      </c>
      <c r="L501" s="766">
        <v>43204</v>
      </c>
      <c r="M501" s="770"/>
      <c r="N501" s="766" t="s">
        <v>1136</v>
      </c>
      <c r="O501" s="771" t="s">
        <v>346</v>
      </c>
      <c r="P501" s="772">
        <f t="shared" si="39"/>
        <v>0</v>
      </c>
      <c r="Q501" s="773">
        <v>68</v>
      </c>
      <c r="R501" s="772" t="str">
        <f t="shared" si="31"/>
        <v/>
      </c>
      <c r="S501" s="774" t="s">
        <v>216</v>
      </c>
      <c r="T501" s="771" t="s">
        <v>1270</v>
      </c>
      <c r="U501" s="771" t="s">
        <v>326</v>
      </c>
      <c r="V501" s="771" t="s">
        <v>1270</v>
      </c>
      <c r="W501" s="771" t="s">
        <v>778</v>
      </c>
      <c r="X501" s="775" t="str">
        <f t="shared" si="28"/>
        <v/>
      </c>
    </row>
    <row r="502" spans="1:72" s="764" customFormat="1" hidden="1" x14ac:dyDescent="0.3">
      <c r="A502" s="765">
        <f t="shared" si="38"/>
        <v>0</v>
      </c>
      <c r="B502" s="764">
        <v>2017</v>
      </c>
      <c r="C502" s="764">
        <v>0</v>
      </c>
      <c r="D502" s="766" t="s">
        <v>180</v>
      </c>
      <c r="E502" s="767"/>
      <c r="F502" s="768">
        <v>8</v>
      </c>
      <c r="G502" s="769"/>
      <c r="H502" s="766" t="s">
        <v>659</v>
      </c>
      <c r="I502" s="766" t="s">
        <v>661</v>
      </c>
      <c r="J502" s="766" t="s">
        <v>182</v>
      </c>
      <c r="K502" s="766" t="s">
        <v>324</v>
      </c>
      <c r="L502" s="766">
        <v>43228</v>
      </c>
      <c r="M502" s="770"/>
      <c r="N502" s="766" t="s">
        <v>1188</v>
      </c>
      <c r="O502" s="771" t="s">
        <v>346</v>
      </c>
      <c r="P502" s="772">
        <f t="shared" si="39"/>
        <v>0</v>
      </c>
      <c r="Q502" s="773">
        <v>36</v>
      </c>
      <c r="R502" s="772" t="str">
        <f t="shared" si="31"/>
        <v/>
      </c>
      <c r="S502" s="774">
        <v>3004</v>
      </c>
      <c r="T502" s="771" t="s">
        <v>1270</v>
      </c>
      <c r="U502" s="771" t="s">
        <v>330</v>
      </c>
      <c r="V502" s="771" t="s">
        <v>1270</v>
      </c>
      <c r="W502" s="771" t="s">
        <v>1189</v>
      </c>
      <c r="X502" s="775" t="str">
        <f t="shared" si="28"/>
        <v/>
      </c>
    </row>
    <row r="503" spans="1:72" s="764" customFormat="1" hidden="1" x14ac:dyDescent="0.3">
      <c r="A503" s="765">
        <f t="shared" si="38"/>
        <v>0</v>
      </c>
      <c r="B503" s="764">
        <v>2017</v>
      </c>
      <c r="C503" s="764">
        <v>0</v>
      </c>
      <c r="D503" s="766" t="s">
        <v>713</v>
      </c>
      <c r="E503" s="767"/>
      <c r="F503" s="768"/>
      <c r="G503" s="769">
        <v>24</v>
      </c>
      <c r="H503" s="766" t="s">
        <v>734</v>
      </c>
      <c r="I503" s="766" t="s">
        <v>672</v>
      </c>
      <c r="J503" s="766" t="s">
        <v>401</v>
      </c>
      <c r="K503" s="766" t="s">
        <v>324</v>
      </c>
      <c r="L503" s="766">
        <v>43204</v>
      </c>
      <c r="M503" s="770"/>
      <c r="N503" s="766" t="s">
        <v>1046</v>
      </c>
      <c r="O503" s="771" t="s">
        <v>712</v>
      </c>
      <c r="P503" s="772">
        <f t="shared" si="39"/>
        <v>0</v>
      </c>
      <c r="Q503" s="773">
        <v>108</v>
      </c>
      <c r="R503" s="772" t="str">
        <f t="shared" si="31"/>
        <v/>
      </c>
      <c r="S503" s="774">
        <v>1706</v>
      </c>
      <c r="T503" s="771" t="s">
        <v>1283</v>
      </c>
      <c r="U503" s="771" t="s">
        <v>348</v>
      </c>
      <c r="V503" s="771" t="s">
        <v>1010</v>
      </c>
      <c r="W503" s="771"/>
      <c r="X503" s="775" t="str">
        <f t="shared" si="28"/>
        <v/>
      </c>
    </row>
    <row r="504" spans="1:72" s="764" customFormat="1" hidden="1" x14ac:dyDescent="0.3">
      <c r="A504" s="765">
        <f t="shared" si="38"/>
        <v>0</v>
      </c>
      <c r="B504" s="764">
        <v>2017</v>
      </c>
      <c r="C504" s="764">
        <v>0</v>
      </c>
      <c r="D504" s="766" t="s">
        <v>220</v>
      </c>
      <c r="E504" s="767">
        <v>10</v>
      </c>
      <c r="F504" s="768"/>
      <c r="G504" s="769"/>
      <c r="H504" s="766" t="s">
        <v>751</v>
      </c>
      <c r="I504" s="766" t="s">
        <v>752</v>
      </c>
      <c r="J504" s="766" t="s">
        <v>328</v>
      </c>
      <c r="K504" s="766" t="s">
        <v>324</v>
      </c>
      <c r="L504" s="766">
        <v>43204</v>
      </c>
      <c r="M504" s="770"/>
      <c r="N504" s="766" t="s">
        <v>753</v>
      </c>
      <c r="O504" s="771" t="s">
        <v>346</v>
      </c>
      <c r="P504" s="772">
        <f t="shared" si="39"/>
        <v>0</v>
      </c>
      <c r="Q504" s="773">
        <v>42.5</v>
      </c>
      <c r="R504" s="772" t="str">
        <f t="shared" si="31"/>
        <v/>
      </c>
      <c r="S504" s="774"/>
      <c r="T504" s="771" t="s">
        <v>1282</v>
      </c>
      <c r="U504" s="771" t="s">
        <v>398</v>
      </c>
      <c r="V504" s="771" t="s">
        <v>1010</v>
      </c>
      <c r="W504" s="771" t="s">
        <v>754</v>
      </c>
      <c r="X504" s="775" t="str">
        <f t="shared" si="28"/>
        <v/>
      </c>
    </row>
    <row r="505" spans="1:72" s="764" customFormat="1" hidden="1" x14ac:dyDescent="0.3">
      <c r="A505" s="765">
        <f t="shared" si="38"/>
        <v>0</v>
      </c>
      <c r="B505" s="764">
        <v>2017</v>
      </c>
      <c r="C505" s="764">
        <v>0</v>
      </c>
      <c r="D505" s="766" t="s">
        <v>713</v>
      </c>
      <c r="E505" s="767"/>
      <c r="F505" s="768"/>
      <c r="G505" s="769">
        <v>10</v>
      </c>
      <c r="H505" s="766" t="s">
        <v>726</v>
      </c>
      <c r="I505" s="766" t="s">
        <v>727</v>
      </c>
      <c r="J505" s="766" t="s">
        <v>425</v>
      </c>
      <c r="K505" s="766" t="s">
        <v>361</v>
      </c>
      <c r="L505" s="766">
        <v>43026</v>
      </c>
      <c r="M505" s="770"/>
      <c r="N505" s="766" t="s">
        <v>728</v>
      </c>
      <c r="O505" s="771" t="s">
        <v>346</v>
      </c>
      <c r="P505" s="772">
        <f t="shared" si="39"/>
        <v>0</v>
      </c>
      <c r="Q505" s="773">
        <v>45</v>
      </c>
      <c r="R505" s="772" t="str">
        <f t="shared" si="31"/>
        <v/>
      </c>
      <c r="S505" s="774">
        <v>2596</v>
      </c>
      <c r="T505" s="766" t="s">
        <v>22</v>
      </c>
      <c r="U505" s="771" t="s">
        <v>326</v>
      </c>
      <c r="V505" s="766" t="s">
        <v>331</v>
      </c>
      <c r="W505" s="771" t="s">
        <v>1105</v>
      </c>
      <c r="X505" s="775" t="str">
        <f t="shared" si="28"/>
        <v/>
      </c>
    </row>
    <row r="506" spans="1:72" s="764" customFormat="1" hidden="1" x14ac:dyDescent="0.3">
      <c r="A506" s="765">
        <f t="shared" si="38"/>
        <v>0</v>
      </c>
      <c r="B506" s="764">
        <v>2017</v>
      </c>
      <c r="C506" s="764">
        <v>0</v>
      </c>
      <c r="D506" s="766" t="s">
        <v>220</v>
      </c>
      <c r="E506" s="767"/>
      <c r="F506" s="768"/>
      <c r="G506" s="769">
        <v>15</v>
      </c>
      <c r="H506" s="766" t="s">
        <v>667</v>
      </c>
      <c r="I506" s="766" t="s">
        <v>214</v>
      </c>
      <c r="J506" s="766" t="s">
        <v>420</v>
      </c>
      <c r="K506" s="766" t="s">
        <v>324</v>
      </c>
      <c r="L506" s="766">
        <v>43204</v>
      </c>
      <c r="M506" s="770"/>
      <c r="N506" s="766" t="s">
        <v>1058</v>
      </c>
      <c r="O506" s="771" t="s">
        <v>346</v>
      </c>
      <c r="P506" s="772">
        <f t="shared" si="39"/>
        <v>0</v>
      </c>
      <c r="Q506" s="773">
        <v>67.5</v>
      </c>
      <c r="R506" s="772" t="str">
        <f t="shared" si="31"/>
        <v/>
      </c>
      <c r="S506" s="774">
        <v>2537</v>
      </c>
      <c r="T506" s="771" t="s">
        <v>1283</v>
      </c>
      <c r="U506" s="771" t="s">
        <v>326</v>
      </c>
      <c r="V506" s="771" t="s">
        <v>1010</v>
      </c>
      <c r="W506" s="771" t="s">
        <v>1254</v>
      </c>
      <c r="X506" s="775" t="str">
        <f t="shared" si="28"/>
        <v/>
      </c>
    </row>
    <row r="507" spans="1:72" s="764" customFormat="1" hidden="1" x14ac:dyDescent="0.3">
      <c r="A507" s="765">
        <f t="shared" si="38"/>
        <v>0</v>
      </c>
      <c r="B507" s="764">
        <v>2017</v>
      </c>
      <c r="C507" s="764">
        <v>0</v>
      </c>
      <c r="D507" s="766" t="s">
        <v>713</v>
      </c>
      <c r="E507" s="767"/>
      <c r="F507" s="768"/>
      <c r="G507" s="769">
        <v>25</v>
      </c>
      <c r="H507" s="766" t="s">
        <v>1064</v>
      </c>
      <c r="I507" s="766" t="s">
        <v>1047</v>
      </c>
      <c r="J507" s="766" t="s">
        <v>1048</v>
      </c>
      <c r="K507" s="766" t="s">
        <v>339</v>
      </c>
      <c r="L507" s="766">
        <v>43213</v>
      </c>
      <c r="M507" s="770"/>
      <c r="N507" s="766" t="s">
        <v>1049</v>
      </c>
      <c r="O507" s="771" t="s">
        <v>346</v>
      </c>
      <c r="P507" s="772">
        <f t="shared" si="39"/>
        <v>0</v>
      </c>
      <c r="Q507" s="773">
        <v>112.5</v>
      </c>
      <c r="R507" s="772" t="str">
        <f t="shared" si="31"/>
        <v/>
      </c>
      <c r="S507" s="774">
        <v>1450</v>
      </c>
      <c r="T507" s="771" t="s">
        <v>1284</v>
      </c>
      <c r="U507" s="771" t="s">
        <v>326</v>
      </c>
      <c r="V507" s="771" t="s">
        <v>1284</v>
      </c>
      <c r="W507" s="771" t="s">
        <v>1050</v>
      </c>
      <c r="X507" s="775" t="str">
        <f t="shared" si="28"/>
        <v/>
      </c>
    </row>
    <row r="508" spans="1:72" s="764" customFormat="1" hidden="1" x14ac:dyDescent="0.3">
      <c r="A508" s="765">
        <f t="shared" si="38"/>
        <v>0</v>
      </c>
      <c r="B508" s="764">
        <v>2017</v>
      </c>
      <c r="C508" s="764">
        <v>0</v>
      </c>
      <c r="D508" s="766" t="s">
        <v>713</v>
      </c>
      <c r="E508" s="767"/>
      <c r="F508" s="768">
        <v>16</v>
      </c>
      <c r="G508" s="769"/>
      <c r="H508" s="766" t="s">
        <v>1111</v>
      </c>
      <c r="I508" s="766" t="s">
        <v>715</v>
      </c>
      <c r="J508" s="766" t="s">
        <v>716</v>
      </c>
      <c r="K508" s="766" t="s">
        <v>361</v>
      </c>
      <c r="L508" s="766">
        <v>43026</v>
      </c>
      <c r="M508" s="770"/>
      <c r="N508" s="766" t="s">
        <v>1112</v>
      </c>
      <c r="O508" s="771" t="s">
        <v>346</v>
      </c>
      <c r="P508" s="772">
        <f t="shared" si="39"/>
        <v>0</v>
      </c>
      <c r="Q508" s="773">
        <v>72</v>
      </c>
      <c r="R508" s="772" t="str">
        <f t="shared" si="31"/>
        <v/>
      </c>
      <c r="S508" s="774">
        <v>104</v>
      </c>
      <c r="T508" s="771" t="s">
        <v>22</v>
      </c>
      <c r="U508" s="771" t="s">
        <v>330</v>
      </c>
      <c r="V508" s="771" t="s">
        <v>331</v>
      </c>
      <c r="W508" s="771" t="s">
        <v>942</v>
      </c>
      <c r="X508" s="775" t="str">
        <f t="shared" si="28"/>
        <v/>
      </c>
    </row>
    <row r="509" spans="1:72" s="764" customFormat="1" hidden="1" x14ac:dyDescent="0.3">
      <c r="A509" s="765">
        <f t="shared" si="38"/>
        <v>0</v>
      </c>
      <c r="B509" s="764">
        <v>2017</v>
      </c>
      <c r="C509" s="764">
        <v>0</v>
      </c>
      <c r="D509" s="766" t="s">
        <v>220</v>
      </c>
      <c r="E509" s="767">
        <v>8</v>
      </c>
      <c r="F509" s="768"/>
      <c r="G509" s="769"/>
      <c r="H509" s="766" t="s">
        <v>1255</v>
      </c>
      <c r="I509" s="766" t="s">
        <v>984</v>
      </c>
      <c r="J509" s="766" t="s">
        <v>769</v>
      </c>
      <c r="K509" s="766" t="s">
        <v>324</v>
      </c>
      <c r="L509" s="766">
        <v>43204</v>
      </c>
      <c r="M509" s="770"/>
      <c r="N509" s="766" t="s">
        <v>1245</v>
      </c>
      <c r="O509" s="771" t="s">
        <v>346</v>
      </c>
      <c r="P509" s="772">
        <f t="shared" si="39"/>
        <v>0</v>
      </c>
      <c r="Q509" s="773">
        <v>34</v>
      </c>
      <c r="R509" s="772" t="str">
        <f t="shared" si="31"/>
        <v/>
      </c>
      <c r="S509" s="774">
        <v>11298</v>
      </c>
      <c r="T509" s="771" t="s">
        <v>1282</v>
      </c>
      <c r="U509" s="771" t="s">
        <v>405</v>
      </c>
      <c r="V509" s="771" t="s">
        <v>1010</v>
      </c>
      <c r="W509" s="771" t="s">
        <v>1256</v>
      </c>
      <c r="X509" s="775" t="str">
        <f t="shared" si="28"/>
        <v/>
      </c>
    </row>
    <row r="510" spans="1:72" s="764" customFormat="1" hidden="1" x14ac:dyDescent="0.3">
      <c r="A510" s="765">
        <f t="shared" si="38"/>
        <v>0</v>
      </c>
      <c r="B510" s="764">
        <v>2017</v>
      </c>
      <c r="C510" s="764">
        <v>0</v>
      </c>
      <c r="D510" s="766" t="s">
        <v>1122</v>
      </c>
      <c r="E510" s="767"/>
      <c r="F510" s="768"/>
      <c r="G510" s="769">
        <v>16</v>
      </c>
      <c r="H510" s="766" t="s">
        <v>1123</v>
      </c>
      <c r="I510" s="766" t="s">
        <v>1124</v>
      </c>
      <c r="J510" s="766" t="s">
        <v>690</v>
      </c>
      <c r="K510" s="766" t="s">
        <v>324</v>
      </c>
      <c r="L510" s="766">
        <v>43204</v>
      </c>
      <c r="M510" s="770"/>
      <c r="N510" s="766" t="s">
        <v>1125</v>
      </c>
      <c r="O510" s="771" t="s">
        <v>346</v>
      </c>
      <c r="P510" s="772">
        <f t="shared" si="39"/>
        <v>0</v>
      </c>
      <c r="Q510" s="773">
        <v>76</v>
      </c>
      <c r="R510" s="772" t="str">
        <f t="shared" si="31"/>
        <v/>
      </c>
      <c r="S510" s="774">
        <v>1041</v>
      </c>
      <c r="T510" s="771" t="s">
        <v>301</v>
      </c>
      <c r="U510" s="771" t="s">
        <v>338</v>
      </c>
      <c r="V510" s="771" t="s">
        <v>327</v>
      </c>
      <c r="W510" s="771" t="s">
        <v>1126</v>
      </c>
      <c r="X510" s="775" t="str">
        <f t="shared" si="28"/>
        <v/>
      </c>
    </row>
    <row r="511" spans="1:72" s="764" customFormat="1" hidden="1" x14ac:dyDescent="0.3">
      <c r="A511" s="765">
        <f t="shared" si="38"/>
        <v>0</v>
      </c>
      <c r="B511" s="764">
        <v>2017</v>
      </c>
      <c r="C511" s="764">
        <v>0</v>
      </c>
      <c r="D511" s="766" t="s">
        <v>1122</v>
      </c>
      <c r="E511" s="767"/>
      <c r="F511" s="768">
        <v>8</v>
      </c>
      <c r="G511" s="769"/>
      <c r="H511" s="766" t="s">
        <v>350</v>
      </c>
      <c r="I511" s="766" t="s">
        <v>351</v>
      </c>
      <c r="J511" s="766" t="s">
        <v>352</v>
      </c>
      <c r="K511" s="766" t="s">
        <v>324</v>
      </c>
      <c r="L511" s="766">
        <v>43204</v>
      </c>
      <c r="M511" s="770"/>
      <c r="N511" s="766" t="s">
        <v>1153</v>
      </c>
      <c r="O511" s="771" t="s">
        <v>346</v>
      </c>
      <c r="P511" s="772">
        <f t="shared" si="39"/>
        <v>0</v>
      </c>
      <c r="Q511" s="773">
        <v>36</v>
      </c>
      <c r="R511" s="772" t="str">
        <f t="shared" si="31"/>
        <v/>
      </c>
      <c r="S511" s="774">
        <v>6405</v>
      </c>
      <c r="T511" s="771" t="s">
        <v>300</v>
      </c>
      <c r="U511" s="771" t="s">
        <v>326</v>
      </c>
      <c r="V511" s="771" t="s">
        <v>327</v>
      </c>
      <c r="W511" s="771" t="s">
        <v>790</v>
      </c>
      <c r="X511" s="775" t="str">
        <f t="shared" si="28"/>
        <v/>
      </c>
    </row>
    <row r="512" spans="1:72" s="764" customFormat="1" hidden="1" x14ac:dyDescent="0.3">
      <c r="A512" s="765">
        <f t="shared" si="38"/>
        <v>0</v>
      </c>
      <c r="B512" s="764">
        <v>2017</v>
      </c>
      <c r="C512" s="764">
        <v>0</v>
      </c>
      <c r="D512" s="766" t="s">
        <v>220</v>
      </c>
      <c r="E512" s="767"/>
      <c r="F512" s="768"/>
      <c r="G512" s="769">
        <v>8</v>
      </c>
      <c r="H512" s="766" t="s">
        <v>669</v>
      </c>
      <c r="I512" s="766" t="s">
        <v>670</v>
      </c>
      <c r="J512" s="766" t="s">
        <v>420</v>
      </c>
      <c r="K512" s="766" t="s">
        <v>324</v>
      </c>
      <c r="L512" s="766">
        <v>43204</v>
      </c>
      <c r="M512" s="770"/>
      <c r="N512" s="766" t="s">
        <v>1070</v>
      </c>
      <c r="O512" s="771" t="s">
        <v>729</v>
      </c>
      <c r="P512" s="772">
        <f t="shared" si="39"/>
        <v>0</v>
      </c>
      <c r="Q512" s="773">
        <v>36</v>
      </c>
      <c r="R512" s="772" t="str">
        <f t="shared" si="31"/>
        <v/>
      </c>
      <c r="S512" s="774">
        <v>841</v>
      </c>
      <c r="T512" s="771" t="s">
        <v>1283</v>
      </c>
      <c r="U512" s="771" t="s">
        <v>330</v>
      </c>
      <c r="V512" s="771" t="s">
        <v>1010</v>
      </c>
      <c r="W512" s="771"/>
      <c r="X512" s="775" t="str">
        <f t="shared" si="28"/>
        <v/>
      </c>
    </row>
    <row r="513" spans="1:24" s="764" customFormat="1" hidden="1" x14ac:dyDescent="0.3">
      <c r="A513" s="765">
        <f t="shared" si="38"/>
        <v>0</v>
      </c>
      <c r="B513" s="764">
        <v>2017</v>
      </c>
      <c r="C513" s="764">
        <v>0</v>
      </c>
      <c r="D513" s="766" t="s">
        <v>1122</v>
      </c>
      <c r="E513" s="767"/>
      <c r="F513" s="768"/>
      <c r="G513" s="769">
        <v>40</v>
      </c>
      <c r="H513" s="766" t="s">
        <v>354</v>
      </c>
      <c r="I513" s="766" t="s">
        <v>355</v>
      </c>
      <c r="J513" s="766" t="s">
        <v>328</v>
      </c>
      <c r="K513" s="766" t="s">
        <v>324</v>
      </c>
      <c r="L513" s="766">
        <v>43204</v>
      </c>
      <c r="M513" s="770"/>
      <c r="N513" s="766" t="s">
        <v>1151</v>
      </c>
      <c r="O513" s="771" t="s">
        <v>346</v>
      </c>
      <c r="P513" s="772">
        <f t="shared" si="39"/>
        <v>0</v>
      </c>
      <c r="Q513" s="773">
        <v>182</v>
      </c>
      <c r="R513" s="772" t="str">
        <f t="shared" si="31"/>
        <v/>
      </c>
      <c r="S513" s="774">
        <v>1606</v>
      </c>
      <c r="T513" s="771" t="s">
        <v>1282</v>
      </c>
      <c r="U513" s="771" t="s">
        <v>367</v>
      </c>
      <c r="V513" s="771" t="s">
        <v>1010</v>
      </c>
      <c r="W513" s="771" t="s">
        <v>1152</v>
      </c>
      <c r="X513" s="775" t="str">
        <f t="shared" si="28"/>
        <v/>
      </c>
    </row>
    <row r="514" spans="1:24" s="764" customFormat="1" hidden="1" x14ac:dyDescent="0.3">
      <c r="A514" s="765">
        <f t="shared" si="38"/>
        <v>0</v>
      </c>
      <c r="B514" s="764">
        <v>2017</v>
      </c>
      <c r="C514" s="764">
        <v>0</v>
      </c>
      <c r="D514" s="766" t="s">
        <v>713</v>
      </c>
      <c r="E514" s="767"/>
      <c r="F514" s="768"/>
      <c r="G514" s="769">
        <v>16</v>
      </c>
      <c r="H514" s="766" t="s">
        <v>1248</v>
      </c>
      <c r="I514" s="766" t="s">
        <v>1038</v>
      </c>
      <c r="J514" s="766" t="s">
        <v>1039</v>
      </c>
      <c r="K514" s="766" t="s">
        <v>324</v>
      </c>
      <c r="L514" s="766">
        <v>43204</v>
      </c>
      <c r="M514" s="770"/>
      <c r="N514" s="766" t="s">
        <v>1040</v>
      </c>
      <c r="O514" s="771" t="s">
        <v>346</v>
      </c>
      <c r="P514" s="772">
        <f t="shared" si="39"/>
        <v>0</v>
      </c>
      <c r="Q514" s="773">
        <v>72</v>
      </c>
      <c r="R514" s="772" t="str">
        <f t="shared" si="31"/>
        <v/>
      </c>
      <c r="S514" s="774">
        <v>1644</v>
      </c>
      <c r="T514" s="771" t="s">
        <v>301</v>
      </c>
      <c r="U514" s="771" t="s">
        <v>330</v>
      </c>
      <c r="V514" s="771" t="s">
        <v>327</v>
      </c>
      <c r="W514" s="771" t="s">
        <v>1041</v>
      </c>
      <c r="X514" s="775" t="str">
        <f t="shared" si="28"/>
        <v/>
      </c>
    </row>
    <row r="515" spans="1:24" s="764" customFormat="1" hidden="1" x14ac:dyDescent="0.3">
      <c r="A515" s="765">
        <f t="shared" si="38"/>
        <v>0</v>
      </c>
      <c r="B515" s="764">
        <v>2017</v>
      </c>
      <c r="C515" s="764">
        <v>0</v>
      </c>
      <c r="D515" s="766" t="s">
        <v>1122</v>
      </c>
      <c r="E515" s="767"/>
      <c r="F515" s="768">
        <v>25</v>
      </c>
      <c r="G515" s="769"/>
      <c r="H515" s="766" t="s">
        <v>1137</v>
      </c>
      <c r="I515" s="766" t="s">
        <v>1138</v>
      </c>
      <c r="J515" s="766" t="s">
        <v>352</v>
      </c>
      <c r="K515" s="766" t="s">
        <v>324</v>
      </c>
      <c r="L515" s="766">
        <v>43204</v>
      </c>
      <c r="M515" s="770"/>
      <c r="N515" s="766" t="s">
        <v>1139</v>
      </c>
      <c r="O515" s="771"/>
      <c r="P515" s="772">
        <f t="shared" si="39"/>
        <v>0</v>
      </c>
      <c r="Q515" s="773">
        <v>112.5</v>
      </c>
      <c r="R515" s="772" t="str">
        <f t="shared" si="31"/>
        <v/>
      </c>
      <c r="S515" s="774">
        <v>2170</v>
      </c>
      <c r="T515" s="771" t="s">
        <v>301</v>
      </c>
      <c r="U515" s="771" t="s">
        <v>405</v>
      </c>
      <c r="V515" s="771" t="s">
        <v>327</v>
      </c>
      <c r="W515" s="771" t="s">
        <v>1140</v>
      </c>
      <c r="X515" s="775" t="str">
        <f t="shared" si="28"/>
        <v/>
      </c>
    </row>
    <row r="516" spans="1:24" s="764" customFormat="1" hidden="1" x14ac:dyDescent="0.3">
      <c r="A516" s="765">
        <f t="shared" si="38"/>
        <v>0</v>
      </c>
      <c r="B516" s="764">
        <v>2017</v>
      </c>
      <c r="C516" s="764">
        <v>0</v>
      </c>
      <c r="D516" s="766" t="s">
        <v>843</v>
      </c>
      <c r="E516" s="767"/>
      <c r="F516" s="768"/>
      <c r="G516" s="769">
        <v>16</v>
      </c>
      <c r="H516" s="766" t="s">
        <v>358</v>
      </c>
      <c r="I516" s="766" t="s">
        <v>359</v>
      </c>
      <c r="J516" s="766" t="s">
        <v>360</v>
      </c>
      <c r="K516" s="766" t="s">
        <v>324</v>
      </c>
      <c r="L516" s="766">
        <v>43204</v>
      </c>
      <c r="M516" s="770"/>
      <c r="N516" s="766" t="s">
        <v>1116</v>
      </c>
      <c r="O516" s="771"/>
      <c r="P516" s="772">
        <f t="shared" si="39"/>
        <v>0</v>
      </c>
      <c r="Q516" s="773">
        <v>72</v>
      </c>
      <c r="R516" s="772" t="str">
        <f t="shared" si="31"/>
        <v/>
      </c>
      <c r="S516" s="774">
        <v>1044</v>
      </c>
      <c r="T516" s="771" t="s">
        <v>301</v>
      </c>
      <c r="U516" s="771" t="s">
        <v>349</v>
      </c>
      <c r="V516" s="771" t="s">
        <v>327</v>
      </c>
      <c r="W516" s="771"/>
      <c r="X516" s="775" t="str">
        <f t="shared" si="28"/>
        <v/>
      </c>
    </row>
    <row r="517" spans="1:24" s="764" customFormat="1" hidden="1" x14ac:dyDescent="0.3">
      <c r="A517" s="765">
        <f t="shared" si="38"/>
        <v>0</v>
      </c>
      <c r="B517" s="764">
        <v>2017</v>
      </c>
      <c r="C517" s="764">
        <v>0</v>
      </c>
      <c r="D517" s="766" t="s">
        <v>1020</v>
      </c>
      <c r="E517" s="767"/>
      <c r="F517" s="768"/>
      <c r="G517" s="769">
        <v>16</v>
      </c>
      <c r="H517" s="766" t="s">
        <v>211</v>
      </c>
      <c r="I517" s="766" t="s">
        <v>212</v>
      </c>
      <c r="J517" s="766" t="s">
        <v>160</v>
      </c>
      <c r="K517" s="766" t="s">
        <v>324</v>
      </c>
      <c r="L517" s="766">
        <v>43201</v>
      </c>
      <c r="M517" s="770"/>
      <c r="N517" s="766" t="s">
        <v>1177</v>
      </c>
      <c r="O517" s="771" t="s">
        <v>346</v>
      </c>
      <c r="P517" s="772">
        <f t="shared" si="39"/>
        <v>0</v>
      </c>
      <c r="Q517" s="773">
        <v>72</v>
      </c>
      <c r="R517" s="772" t="str">
        <f t="shared" si="31"/>
        <v/>
      </c>
      <c r="S517" s="774">
        <v>119.333333333333</v>
      </c>
      <c r="T517" s="771" t="s">
        <v>1005</v>
      </c>
      <c r="U517" s="771" t="s">
        <v>330</v>
      </c>
      <c r="V517" s="771" t="s">
        <v>1005</v>
      </c>
      <c r="W517" s="771" t="s">
        <v>1179</v>
      </c>
      <c r="X517" s="775" t="str">
        <f t="shared" si="28"/>
        <v/>
      </c>
    </row>
    <row r="518" spans="1:24" s="764" customFormat="1" hidden="1" x14ac:dyDescent="0.3">
      <c r="A518" s="765">
        <f t="shared" si="38"/>
        <v>0</v>
      </c>
      <c r="B518" s="764">
        <v>2017</v>
      </c>
      <c r="C518" s="764">
        <v>0</v>
      </c>
      <c r="D518" s="766" t="s">
        <v>388</v>
      </c>
      <c r="E518" s="767"/>
      <c r="F518" s="768"/>
      <c r="G518" s="769">
        <v>20</v>
      </c>
      <c r="H518" s="766" t="s">
        <v>297</v>
      </c>
      <c r="I518" s="766" t="s">
        <v>389</v>
      </c>
      <c r="J518" s="766" t="s">
        <v>373</v>
      </c>
      <c r="K518" s="766" t="s">
        <v>324</v>
      </c>
      <c r="L518" s="766">
        <v>43204</v>
      </c>
      <c r="M518" s="770"/>
      <c r="N518" s="766" t="s">
        <v>1199</v>
      </c>
      <c r="O518" s="771" t="s">
        <v>346</v>
      </c>
      <c r="P518" s="772">
        <f t="shared" si="39"/>
        <v>0</v>
      </c>
      <c r="Q518" s="773">
        <v>90</v>
      </c>
      <c r="R518" s="772" t="str">
        <f t="shared" si="31"/>
        <v/>
      </c>
      <c r="S518" s="774">
        <v>1148</v>
      </c>
      <c r="T518" s="771" t="s">
        <v>300</v>
      </c>
      <c r="U518" s="771" t="s">
        <v>330</v>
      </c>
      <c r="V518" s="771" t="s">
        <v>327</v>
      </c>
      <c r="W518" s="771" t="s">
        <v>1200</v>
      </c>
      <c r="X518" s="775" t="str">
        <f t="shared" si="28"/>
        <v/>
      </c>
    </row>
    <row r="519" spans="1:24" s="764" customFormat="1" hidden="1" x14ac:dyDescent="0.3">
      <c r="A519" s="765">
        <f t="shared" si="38"/>
        <v>0</v>
      </c>
      <c r="B519" s="764">
        <v>2017</v>
      </c>
      <c r="C519" s="764">
        <v>0</v>
      </c>
      <c r="D519" s="766" t="s">
        <v>1167</v>
      </c>
      <c r="E519" s="767"/>
      <c r="F519" s="768"/>
      <c r="G519" s="769">
        <v>80</v>
      </c>
      <c r="H519" s="766" t="s">
        <v>365</v>
      </c>
      <c r="I519" s="766" t="s">
        <v>664</v>
      </c>
      <c r="J519" s="766" t="s">
        <v>366</v>
      </c>
      <c r="K519" s="766" t="s">
        <v>324</v>
      </c>
      <c r="L519" s="766">
        <v>43221</v>
      </c>
      <c r="M519" s="770"/>
      <c r="N519" s="766" t="s">
        <v>1175</v>
      </c>
      <c r="O519" s="771"/>
      <c r="P519" s="772">
        <f t="shared" si="39"/>
        <v>0</v>
      </c>
      <c r="Q519" s="773">
        <v>360</v>
      </c>
      <c r="R519" s="772" t="str">
        <f t="shared" si="31"/>
        <v/>
      </c>
      <c r="S519" s="774" t="s">
        <v>1266</v>
      </c>
      <c r="T519" s="766" t="s">
        <v>22</v>
      </c>
      <c r="U519" s="771" t="s">
        <v>338</v>
      </c>
      <c r="V519" s="766" t="s">
        <v>331</v>
      </c>
      <c r="W519" s="771"/>
      <c r="X519" s="775" t="str">
        <f t="shared" si="28"/>
        <v/>
      </c>
    </row>
    <row r="520" spans="1:24" s="764" customFormat="1" hidden="1" x14ac:dyDescent="0.3">
      <c r="A520" s="765">
        <f t="shared" si="38"/>
        <v>0</v>
      </c>
      <c r="B520" s="764">
        <v>2017</v>
      </c>
      <c r="C520" s="764">
        <v>0</v>
      </c>
      <c r="D520" s="766" t="s">
        <v>713</v>
      </c>
      <c r="E520" s="767"/>
      <c r="F520" s="768">
        <v>2</v>
      </c>
      <c r="G520" s="769">
        <v>2</v>
      </c>
      <c r="H520" s="766" t="s">
        <v>1229</v>
      </c>
      <c r="I520" s="766" t="s">
        <v>1230</v>
      </c>
      <c r="J520" s="766" t="s">
        <v>431</v>
      </c>
      <c r="K520" s="766" t="s">
        <v>324</v>
      </c>
      <c r="L520" s="766">
        <v>43204</v>
      </c>
      <c r="M520" s="770"/>
      <c r="N520" s="766" t="s">
        <v>1231</v>
      </c>
      <c r="O520" s="771" t="s">
        <v>346</v>
      </c>
      <c r="P520" s="772">
        <f t="shared" si="39"/>
        <v>0</v>
      </c>
      <c r="Q520" s="773">
        <v>18</v>
      </c>
      <c r="R520" s="772" t="str">
        <f t="shared" si="31"/>
        <v/>
      </c>
      <c r="S520" s="774">
        <v>1217</v>
      </c>
      <c r="T520" s="771" t="s">
        <v>1282</v>
      </c>
      <c r="U520" s="771" t="s">
        <v>347</v>
      </c>
      <c r="V520" s="771" t="s">
        <v>1010</v>
      </c>
      <c r="W520" s="771" t="s">
        <v>1232</v>
      </c>
      <c r="X520" s="775" t="str">
        <f t="shared" si="28"/>
        <v/>
      </c>
    </row>
    <row r="521" spans="1:24" s="764" customFormat="1" hidden="1" x14ac:dyDescent="0.3">
      <c r="A521" s="765">
        <f t="shared" si="38"/>
        <v>0</v>
      </c>
      <c r="B521" s="764">
        <v>2017</v>
      </c>
      <c r="C521" s="764">
        <v>0</v>
      </c>
      <c r="D521" s="766" t="s">
        <v>1167</v>
      </c>
      <c r="E521" s="767"/>
      <c r="F521" s="768"/>
      <c r="G521" s="769">
        <v>18</v>
      </c>
      <c r="H521" s="766" t="s">
        <v>368</v>
      </c>
      <c r="I521" s="766" t="s">
        <v>369</v>
      </c>
      <c r="J521" s="766" t="s">
        <v>370</v>
      </c>
      <c r="K521" s="766" t="s">
        <v>324</v>
      </c>
      <c r="L521" s="766">
        <v>43204</v>
      </c>
      <c r="M521" s="770"/>
      <c r="N521" s="766" t="s">
        <v>1168</v>
      </c>
      <c r="O521" s="771"/>
      <c r="P521" s="772">
        <f t="shared" si="39"/>
        <v>0</v>
      </c>
      <c r="Q521" s="773">
        <v>81</v>
      </c>
      <c r="R521" s="772" t="str">
        <f t="shared" si="31"/>
        <v/>
      </c>
      <c r="S521" s="774">
        <v>5371</v>
      </c>
      <c r="T521" s="771" t="s">
        <v>1282</v>
      </c>
      <c r="U521" s="771" t="s">
        <v>345</v>
      </c>
      <c r="V521" s="771" t="s">
        <v>1010</v>
      </c>
      <c r="W521" s="771"/>
      <c r="X521" s="775" t="str">
        <f t="shared" si="28"/>
        <v/>
      </c>
    </row>
    <row r="522" spans="1:24" s="764" customFormat="1" hidden="1" x14ac:dyDescent="0.3">
      <c r="A522" s="765">
        <f>IF(R522 = "", 0,1)</f>
        <v>0</v>
      </c>
      <c r="B522" s="764">
        <v>2017</v>
      </c>
      <c r="C522" s="764">
        <v>0</v>
      </c>
      <c r="D522" s="766" t="s">
        <v>1122</v>
      </c>
      <c r="E522" s="767">
        <v>32</v>
      </c>
      <c r="F522" s="768"/>
      <c r="G522" s="769"/>
      <c r="H522" s="766" t="s">
        <v>1127</v>
      </c>
      <c r="I522" s="766" t="s">
        <v>1128</v>
      </c>
      <c r="J522" s="766" t="s">
        <v>371</v>
      </c>
      <c r="K522" s="766" t="s">
        <v>324</v>
      </c>
      <c r="L522" s="766">
        <v>43204</v>
      </c>
      <c r="M522" s="770"/>
      <c r="N522" s="766" t="s">
        <v>1129</v>
      </c>
      <c r="O522" s="771" t="s">
        <v>712</v>
      </c>
      <c r="P522" s="772">
        <f>IF($C522 &gt; 0,4.25*E522+4.5*F522+4.5*G522,0)</f>
        <v>0</v>
      </c>
      <c r="Q522" s="773">
        <v>136</v>
      </c>
      <c r="R522" s="772" t="str">
        <f t="shared" si="31"/>
        <v/>
      </c>
      <c r="S522" s="774">
        <v>1189</v>
      </c>
      <c r="T522" s="771" t="s">
        <v>301</v>
      </c>
      <c r="U522" s="771" t="s">
        <v>347</v>
      </c>
      <c r="V522" s="771" t="s">
        <v>327</v>
      </c>
      <c r="W522" s="771"/>
      <c r="X522" s="775" t="str">
        <f t="shared" si="28"/>
        <v/>
      </c>
    </row>
    <row r="523" spans="1:24" s="764" customFormat="1" hidden="1" x14ac:dyDescent="0.3">
      <c r="A523" s="765">
        <f t="shared" ref="A523:A553" si="40">IF(R523="",0,1)</f>
        <v>0</v>
      </c>
      <c r="B523" s="764">
        <v>2017</v>
      </c>
      <c r="C523" s="764">
        <v>0</v>
      </c>
      <c r="D523" s="766" t="s">
        <v>1167</v>
      </c>
      <c r="E523" s="767"/>
      <c r="F523" s="768"/>
      <c r="G523" s="769">
        <v>16</v>
      </c>
      <c r="H523" s="766" t="s">
        <v>1169</v>
      </c>
      <c r="I523" s="766" t="s">
        <v>1170</v>
      </c>
      <c r="J523" s="766" t="s">
        <v>370</v>
      </c>
      <c r="K523" s="766" t="s">
        <v>324</v>
      </c>
      <c r="L523" s="766">
        <v>43204</v>
      </c>
      <c r="M523" s="770"/>
      <c r="N523" s="766" t="s">
        <v>1171</v>
      </c>
      <c r="O523" s="771" t="s">
        <v>712</v>
      </c>
      <c r="P523" s="772">
        <f t="shared" ref="P523:P553" si="41">IF($C523&gt;0,4.25*E523+4.5*F523+4.5*G523,0)</f>
        <v>0</v>
      </c>
      <c r="Q523" s="773">
        <v>72</v>
      </c>
      <c r="R523" s="772" t="str">
        <f t="shared" si="31"/>
        <v/>
      </c>
      <c r="S523" s="774">
        <v>811</v>
      </c>
      <c r="T523" s="771" t="s">
        <v>1282</v>
      </c>
      <c r="U523" s="771" t="s">
        <v>387</v>
      </c>
      <c r="V523" s="771" t="s">
        <v>1010</v>
      </c>
      <c r="W523" s="771"/>
      <c r="X523" s="775" t="str">
        <f t="shared" si="28"/>
        <v/>
      </c>
    </row>
    <row r="524" spans="1:24" s="764" customFormat="1" hidden="1" x14ac:dyDescent="0.3">
      <c r="A524" s="765">
        <f t="shared" si="40"/>
        <v>0</v>
      </c>
      <c r="B524" s="764">
        <v>2017</v>
      </c>
      <c r="C524" s="764">
        <v>0</v>
      </c>
      <c r="D524" s="766" t="s">
        <v>713</v>
      </c>
      <c r="E524" s="767"/>
      <c r="F524" s="768"/>
      <c r="G524" s="769">
        <v>8</v>
      </c>
      <c r="H524" s="766" t="s">
        <v>1107</v>
      </c>
      <c r="I524" s="766" t="s">
        <v>1108</v>
      </c>
      <c r="J524" s="766" t="s">
        <v>1109</v>
      </c>
      <c r="K524" s="766" t="s">
        <v>324</v>
      </c>
      <c r="L524" s="766">
        <v>43228</v>
      </c>
      <c r="M524" s="770"/>
      <c r="N524" s="766" t="s">
        <v>1110</v>
      </c>
      <c r="O524" s="771" t="s">
        <v>712</v>
      </c>
      <c r="P524" s="772">
        <f t="shared" si="41"/>
        <v>0</v>
      </c>
      <c r="Q524" s="773">
        <v>36</v>
      </c>
      <c r="R524" s="772" t="str">
        <f t="shared" si="31"/>
        <v/>
      </c>
      <c r="S524" s="774">
        <v>486</v>
      </c>
      <c r="T524" s="771" t="s">
        <v>1284</v>
      </c>
      <c r="U524" s="771" t="s">
        <v>330</v>
      </c>
      <c r="V524" s="771" t="s">
        <v>1284</v>
      </c>
      <c r="W524" s="771"/>
      <c r="X524" s="775" t="str">
        <f t="shared" si="28"/>
        <v/>
      </c>
    </row>
    <row r="525" spans="1:24" s="764" customFormat="1" hidden="1" x14ac:dyDescent="0.3">
      <c r="A525" s="765">
        <f t="shared" si="40"/>
        <v>0</v>
      </c>
      <c r="B525" s="764">
        <v>2017</v>
      </c>
      <c r="C525" s="764">
        <v>0</v>
      </c>
      <c r="D525" s="766" t="s">
        <v>1122</v>
      </c>
      <c r="E525" s="767"/>
      <c r="F525" s="768"/>
      <c r="G525" s="769">
        <v>8</v>
      </c>
      <c r="H525" s="766" t="s">
        <v>1141</v>
      </c>
      <c r="I525" s="766" t="s">
        <v>1142</v>
      </c>
      <c r="J525" s="766" t="s">
        <v>15</v>
      </c>
      <c r="K525" s="766" t="s">
        <v>324</v>
      </c>
      <c r="L525" s="766">
        <v>43204</v>
      </c>
      <c r="M525" s="770"/>
      <c r="N525" s="766" t="s">
        <v>1143</v>
      </c>
      <c r="O525" s="771" t="s">
        <v>712</v>
      </c>
      <c r="P525" s="772">
        <f t="shared" si="41"/>
        <v>0</v>
      </c>
      <c r="Q525" s="773">
        <v>38</v>
      </c>
      <c r="R525" s="772" t="str">
        <f t="shared" si="31"/>
        <v/>
      </c>
      <c r="S525" s="774">
        <v>1130</v>
      </c>
      <c r="T525" s="771" t="s">
        <v>1283</v>
      </c>
      <c r="U525" s="771" t="s">
        <v>347</v>
      </c>
      <c r="V525" s="771" t="s">
        <v>1010</v>
      </c>
      <c r="W525" s="771"/>
      <c r="X525" s="775" t="str">
        <f t="shared" si="28"/>
        <v/>
      </c>
    </row>
    <row r="526" spans="1:24" s="764" customFormat="1" hidden="1" x14ac:dyDescent="0.3">
      <c r="A526" s="765">
        <f t="shared" si="40"/>
        <v>0</v>
      </c>
      <c r="B526" s="764">
        <v>2017</v>
      </c>
      <c r="C526" s="764">
        <v>0</v>
      </c>
      <c r="D526" s="766" t="s">
        <v>435</v>
      </c>
      <c r="E526" s="767"/>
      <c r="F526" s="768"/>
      <c r="G526" s="769">
        <v>8</v>
      </c>
      <c r="H526" s="766" t="s">
        <v>1198</v>
      </c>
      <c r="I526" s="766"/>
      <c r="J526" s="766"/>
      <c r="K526" s="766"/>
      <c r="L526" s="766"/>
      <c r="M526" s="770"/>
      <c r="N526" s="766"/>
      <c r="O526" s="771" t="s">
        <v>374</v>
      </c>
      <c r="P526" s="772">
        <f t="shared" si="41"/>
        <v>0</v>
      </c>
      <c r="Q526" s="773">
        <v>40</v>
      </c>
      <c r="R526" s="772" t="str">
        <f t="shared" si="31"/>
        <v/>
      </c>
      <c r="S526" s="774"/>
      <c r="T526" s="771" t="s">
        <v>374</v>
      </c>
      <c r="U526" s="766"/>
      <c r="V526" s="771" t="s">
        <v>374</v>
      </c>
      <c r="W526" s="771"/>
      <c r="X526" s="775" t="str">
        <f t="shared" si="28"/>
        <v/>
      </c>
    </row>
    <row r="527" spans="1:24" s="764" customFormat="1" hidden="1" x14ac:dyDescent="0.3">
      <c r="A527" s="765">
        <f t="shared" si="40"/>
        <v>0</v>
      </c>
      <c r="B527" s="764">
        <v>2017</v>
      </c>
      <c r="C527" s="764">
        <v>0</v>
      </c>
      <c r="D527" s="766" t="s">
        <v>194</v>
      </c>
      <c r="E527" s="767"/>
      <c r="F527" s="768"/>
      <c r="G527" s="769">
        <v>15</v>
      </c>
      <c r="H527" s="766" t="s">
        <v>1088</v>
      </c>
      <c r="I527" s="766" t="s">
        <v>1089</v>
      </c>
      <c r="J527" s="766" t="s">
        <v>183</v>
      </c>
      <c r="K527" s="766" t="s">
        <v>324</v>
      </c>
      <c r="L527" s="766">
        <v>43204</v>
      </c>
      <c r="M527" s="770"/>
      <c r="N527" s="766" t="s">
        <v>1090</v>
      </c>
      <c r="O527" s="771" t="s">
        <v>712</v>
      </c>
      <c r="P527" s="772">
        <f t="shared" si="41"/>
        <v>0</v>
      </c>
      <c r="Q527" s="773">
        <v>67.5</v>
      </c>
      <c r="R527" s="772" t="str">
        <f t="shared" si="31"/>
        <v/>
      </c>
      <c r="S527" s="774">
        <v>104</v>
      </c>
      <c r="T527" s="771" t="s">
        <v>25</v>
      </c>
      <c r="U527" s="771" t="s">
        <v>330</v>
      </c>
      <c r="V527" s="771" t="s">
        <v>1010</v>
      </c>
      <c r="W527" s="771"/>
      <c r="X527" s="775" t="str">
        <f t="shared" si="28"/>
        <v/>
      </c>
    </row>
    <row r="528" spans="1:24" s="764" customFormat="1" hidden="1" x14ac:dyDescent="0.3">
      <c r="A528" s="765">
        <f t="shared" si="40"/>
        <v>0</v>
      </c>
      <c r="B528" s="764">
        <v>2017</v>
      </c>
      <c r="C528" s="764">
        <v>0</v>
      </c>
      <c r="D528" s="766" t="s">
        <v>1122</v>
      </c>
      <c r="E528" s="767">
        <v>8</v>
      </c>
      <c r="F528" s="768"/>
      <c r="G528" s="769"/>
      <c r="H528" s="766" t="s">
        <v>1147</v>
      </c>
      <c r="I528" s="766" t="s">
        <v>1148</v>
      </c>
      <c r="J528" s="766" t="s">
        <v>1073</v>
      </c>
      <c r="K528" s="766" t="s">
        <v>324</v>
      </c>
      <c r="L528" s="766">
        <v>43204</v>
      </c>
      <c r="M528" s="770"/>
      <c r="N528" s="766" t="s">
        <v>1149</v>
      </c>
      <c r="O528" s="771" t="s">
        <v>346</v>
      </c>
      <c r="P528" s="772">
        <f t="shared" si="41"/>
        <v>0</v>
      </c>
      <c r="Q528" s="773">
        <v>34</v>
      </c>
      <c r="R528" s="772" t="str">
        <f t="shared" si="31"/>
        <v/>
      </c>
      <c r="S528" s="774">
        <v>1425</v>
      </c>
      <c r="T528" s="771" t="s">
        <v>300</v>
      </c>
      <c r="U528" s="771" t="s">
        <v>340</v>
      </c>
      <c r="V528" s="771" t="s">
        <v>327</v>
      </c>
      <c r="W528" s="771" t="s">
        <v>1150</v>
      </c>
      <c r="X528" s="775" t="str">
        <f t="shared" si="28"/>
        <v/>
      </c>
    </row>
    <row r="529" spans="1:24" s="764" customFormat="1" hidden="1" x14ac:dyDescent="0.3">
      <c r="A529" s="765">
        <f t="shared" si="40"/>
        <v>0</v>
      </c>
      <c r="B529" s="764">
        <v>2017</v>
      </c>
      <c r="C529" s="764">
        <v>0</v>
      </c>
      <c r="D529" s="766" t="s">
        <v>713</v>
      </c>
      <c r="E529" s="767"/>
      <c r="F529" s="768"/>
      <c r="G529" s="769">
        <v>15</v>
      </c>
      <c r="H529" s="766" t="s">
        <v>967</v>
      </c>
      <c r="I529" s="766" t="s">
        <v>968</v>
      </c>
      <c r="J529" s="766" t="s">
        <v>969</v>
      </c>
      <c r="K529" s="766" t="s">
        <v>357</v>
      </c>
      <c r="L529" s="766">
        <v>43119</v>
      </c>
      <c r="M529" s="770"/>
      <c r="N529" s="766" t="s">
        <v>1051</v>
      </c>
      <c r="O529" s="771" t="s">
        <v>346</v>
      </c>
      <c r="P529" s="772">
        <f t="shared" si="41"/>
        <v>0</v>
      </c>
      <c r="Q529" s="773">
        <v>70</v>
      </c>
      <c r="R529" s="772" t="str">
        <f t="shared" si="31"/>
        <v/>
      </c>
      <c r="S529" s="774" t="s">
        <v>216</v>
      </c>
      <c r="T529" s="771" t="s">
        <v>1268</v>
      </c>
      <c r="U529" s="771" t="s">
        <v>326</v>
      </c>
      <c r="V529" s="771" t="s">
        <v>1268</v>
      </c>
      <c r="W529" s="771" t="s">
        <v>1179</v>
      </c>
      <c r="X529" s="775" t="str">
        <f t="shared" si="28"/>
        <v/>
      </c>
    </row>
    <row r="530" spans="1:24" s="764" customFormat="1" hidden="1" x14ac:dyDescent="0.3">
      <c r="A530" s="765">
        <f t="shared" si="40"/>
        <v>0</v>
      </c>
      <c r="B530" s="764">
        <v>2017</v>
      </c>
      <c r="C530" s="764">
        <v>0</v>
      </c>
      <c r="D530" s="766" t="s">
        <v>388</v>
      </c>
      <c r="E530" s="767"/>
      <c r="F530" s="768"/>
      <c r="G530" s="769">
        <v>15</v>
      </c>
      <c r="H530" s="766" t="s">
        <v>388</v>
      </c>
      <c r="I530" s="766" t="s">
        <v>389</v>
      </c>
      <c r="J530" s="766" t="s">
        <v>373</v>
      </c>
      <c r="K530" s="766" t="s">
        <v>324</v>
      </c>
      <c r="L530" s="766">
        <v>43204</v>
      </c>
      <c r="M530" s="770"/>
      <c r="N530" s="766" t="s">
        <v>1199</v>
      </c>
      <c r="O530" s="771" t="s">
        <v>346</v>
      </c>
      <c r="P530" s="772">
        <f t="shared" si="41"/>
        <v>0</v>
      </c>
      <c r="Q530" s="773">
        <v>67.5</v>
      </c>
      <c r="R530" s="772" t="str">
        <f t="shared" si="31"/>
        <v/>
      </c>
      <c r="S530" s="774">
        <v>1147</v>
      </c>
      <c r="T530" s="771" t="s">
        <v>300</v>
      </c>
      <c r="U530" s="771" t="s">
        <v>330</v>
      </c>
      <c r="V530" s="771" t="s">
        <v>327</v>
      </c>
      <c r="W530" s="771" t="s">
        <v>1200</v>
      </c>
      <c r="X530" s="775" t="str">
        <f t="shared" si="28"/>
        <v/>
      </c>
    </row>
    <row r="531" spans="1:24" s="764" customFormat="1" hidden="1" x14ac:dyDescent="0.3">
      <c r="A531" s="765">
        <f t="shared" si="40"/>
        <v>0</v>
      </c>
      <c r="B531" s="764">
        <v>2017</v>
      </c>
      <c r="C531" s="764">
        <v>0</v>
      </c>
      <c r="D531" s="766" t="s">
        <v>180</v>
      </c>
      <c r="E531" s="767"/>
      <c r="F531" s="768"/>
      <c r="G531" s="769">
        <v>8</v>
      </c>
      <c r="H531" s="766" t="s">
        <v>180</v>
      </c>
      <c r="I531" s="766" t="s">
        <v>1184</v>
      </c>
      <c r="J531" s="766" t="s">
        <v>1185</v>
      </c>
      <c r="K531" s="766" t="s">
        <v>324</v>
      </c>
      <c r="L531" s="766">
        <v>43223</v>
      </c>
      <c r="M531" s="770"/>
      <c r="N531" s="766" t="s">
        <v>1186</v>
      </c>
      <c r="O531" s="771" t="s">
        <v>346</v>
      </c>
      <c r="P531" s="772">
        <f t="shared" si="41"/>
        <v>0</v>
      </c>
      <c r="Q531" s="773">
        <v>36</v>
      </c>
      <c r="R531" s="772" t="str">
        <f t="shared" si="31"/>
        <v/>
      </c>
      <c r="S531" s="774">
        <v>3130</v>
      </c>
      <c r="T531" s="766" t="s">
        <v>1278</v>
      </c>
      <c r="U531" s="771" t="s">
        <v>347</v>
      </c>
      <c r="V531" s="766" t="s">
        <v>1278</v>
      </c>
      <c r="W531" s="771" t="s">
        <v>1187</v>
      </c>
      <c r="X531" s="775" t="str">
        <f t="shared" si="28"/>
        <v/>
      </c>
    </row>
    <row r="532" spans="1:24" s="764" customFormat="1" hidden="1" x14ac:dyDescent="0.3">
      <c r="A532" s="765">
        <f t="shared" si="40"/>
        <v>0</v>
      </c>
      <c r="B532" s="764">
        <v>2017</v>
      </c>
      <c r="C532" s="764">
        <v>0</v>
      </c>
      <c r="D532" s="766" t="s">
        <v>220</v>
      </c>
      <c r="E532" s="767">
        <v>24</v>
      </c>
      <c r="F532" s="768"/>
      <c r="G532" s="769"/>
      <c r="H532" s="766" t="s">
        <v>518</v>
      </c>
      <c r="I532" s="766" t="s">
        <v>519</v>
      </c>
      <c r="J532" s="766" t="s">
        <v>412</v>
      </c>
      <c r="K532" s="766" t="s">
        <v>324</v>
      </c>
      <c r="L532" s="766">
        <v>43204</v>
      </c>
      <c r="M532" s="770"/>
      <c r="N532" s="766" t="s">
        <v>1061</v>
      </c>
      <c r="O532" s="771" t="s">
        <v>346</v>
      </c>
      <c r="P532" s="772">
        <f t="shared" si="41"/>
        <v>0</v>
      </c>
      <c r="Q532" s="773">
        <v>102</v>
      </c>
      <c r="R532" s="772" t="str">
        <f t="shared" si="31"/>
        <v/>
      </c>
      <c r="S532" s="774">
        <v>142</v>
      </c>
      <c r="T532" s="771" t="s">
        <v>1283</v>
      </c>
      <c r="U532" s="771" t="s">
        <v>398</v>
      </c>
      <c r="V532" s="771" t="s">
        <v>1010</v>
      </c>
      <c r="W532" s="771" t="s">
        <v>778</v>
      </c>
      <c r="X532" s="775" t="str">
        <f t="shared" si="28"/>
        <v/>
      </c>
    </row>
    <row r="533" spans="1:24" s="764" customFormat="1" hidden="1" x14ac:dyDescent="0.3">
      <c r="A533" s="765">
        <f t="shared" si="40"/>
        <v>0</v>
      </c>
      <c r="B533" s="764">
        <v>2017</v>
      </c>
      <c r="C533" s="764">
        <v>0</v>
      </c>
      <c r="D533" s="766" t="s">
        <v>220</v>
      </c>
      <c r="E533" s="767">
        <v>20</v>
      </c>
      <c r="F533" s="768"/>
      <c r="G533" s="769"/>
      <c r="H533" s="766" t="s">
        <v>1065</v>
      </c>
      <c r="I533" s="766" t="s">
        <v>1066</v>
      </c>
      <c r="J533" s="766" t="s">
        <v>1067</v>
      </c>
      <c r="K533" s="766" t="s">
        <v>324</v>
      </c>
      <c r="L533" s="766">
        <v>43204</v>
      </c>
      <c r="M533" s="770"/>
      <c r="N533" s="766" t="s">
        <v>1068</v>
      </c>
      <c r="O533" s="771" t="s">
        <v>346</v>
      </c>
      <c r="P533" s="772">
        <f t="shared" si="41"/>
        <v>0</v>
      </c>
      <c r="Q533" s="773">
        <v>85</v>
      </c>
      <c r="R533" s="772" t="str">
        <f t="shared" si="31"/>
        <v/>
      </c>
      <c r="S533" s="774">
        <v>1714</v>
      </c>
      <c r="T533" s="771" t="s">
        <v>1280</v>
      </c>
      <c r="U533" s="771" t="s">
        <v>330</v>
      </c>
      <c r="V533" s="771" t="s">
        <v>1280</v>
      </c>
      <c r="W533" s="771" t="s">
        <v>1069</v>
      </c>
      <c r="X533" s="775" t="str">
        <f t="shared" si="28"/>
        <v/>
      </c>
    </row>
    <row r="534" spans="1:24" s="764" customFormat="1" hidden="1" x14ac:dyDescent="0.3">
      <c r="A534" s="765">
        <f t="shared" si="40"/>
        <v>0</v>
      </c>
      <c r="B534" s="764">
        <v>2017</v>
      </c>
      <c r="C534" s="764">
        <v>0</v>
      </c>
      <c r="D534" s="766" t="s">
        <v>713</v>
      </c>
      <c r="E534" s="767"/>
      <c r="F534" s="768"/>
      <c r="G534" s="769">
        <v>24</v>
      </c>
      <c r="H534" s="766" t="s">
        <v>0</v>
      </c>
      <c r="I534" s="766" t="s">
        <v>1</v>
      </c>
      <c r="J534" s="766" t="s">
        <v>404</v>
      </c>
      <c r="K534" s="766" t="s">
        <v>324</v>
      </c>
      <c r="L534" s="766">
        <v>43204</v>
      </c>
      <c r="M534" s="770"/>
      <c r="N534" s="766" t="s">
        <v>1052</v>
      </c>
      <c r="O534" s="771" t="s">
        <v>346</v>
      </c>
      <c r="P534" s="772">
        <f t="shared" si="41"/>
        <v>0</v>
      </c>
      <c r="Q534" s="773">
        <v>108</v>
      </c>
      <c r="R534" s="772" t="str">
        <f t="shared" si="31"/>
        <v/>
      </c>
      <c r="S534" s="774">
        <v>4082</v>
      </c>
      <c r="T534" s="771" t="s">
        <v>300</v>
      </c>
      <c r="U534" s="771" t="s">
        <v>349</v>
      </c>
      <c r="V534" s="771" t="s">
        <v>327</v>
      </c>
      <c r="W534" s="771" t="s">
        <v>1053</v>
      </c>
      <c r="X534" s="775" t="str">
        <f t="shared" si="28"/>
        <v/>
      </c>
    </row>
    <row r="535" spans="1:24" s="764" customFormat="1" hidden="1" x14ac:dyDescent="0.3">
      <c r="A535" s="765">
        <f t="shared" si="40"/>
        <v>0</v>
      </c>
      <c r="B535" s="764">
        <v>2017</v>
      </c>
      <c r="C535" s="764">
        <v>0</v>
      </c>
      <c r="D535" s="766" t="s">
        <v>220</v>
      </c>
      <c r="E535" s="767">
        <v>50</v>
      </c>
      <c r="F535" s="768"/>
      <c r="G535" s="769">
        <v>50</v>
      </c>
      <c r="H535" s="766" t="s">
        <v>709</v>
      </c>
      <c r="I535" s="766" t="s">
        <v>986</v>
      </c>
      <c r="J535" s="766" t="s">
        <v>987</v>
      </c>
      <c r="K535" s="766" t="s">
        <v>988</v>
      </c>
      <c r="L535" s="766">
        <v>43081</v>
      </c>
      <c r="M535" s="770"/>
      <c r="N535" s="766" t="s">
        <v>1079</v>
      </c>
      <c r="O535" s="771" t="s">
        <v>729</v>
      </c>
      <c r="P535" s="772">
        <f t="shared" si="41"/>
        <v>0</v>
      </c>
      <c r="Q535" s="773">
        <v>437.5</v>
      </c>
      <c r="R535" s="772" t="str">
        <f t="shared" si="31"/>
        <v/>
      </c>
      <c r="S535" s="774">
        <v>1454</v>
      </c>
      <c r="T535" s="771" t="s">
        <v>1276</v>
      </c>
      <c r="U535" s="771" t="s">
        <v>330</v>
      </c>
      <c r="V535" s="771" t="s">
        <v>1276</v>
      </c>
      <c r="W535" s="771"/>
      <c r="X535" s="775" t="str">
        <f t="shared" si="28"/>
        <v/>
      </c>
    </row>
    <row r="536" spans="1:24" s="764" customFormat="1" hidden="1" x14ac:dyDescent="0.3">
      <c r="A536" s="765">
        <f t="shared" si="40"/>
        <v>0</v>
      </c>
      <c r="B536" s="764">
        <v>2017</v>
      </c>
      <c r="C536" s="764">
        <v>0</v>
      </c>
      <c r="D536" s="766" t="s">
        <v>52</v>
      </c>
      <c r="E536" s="767"/>
      <c r="F536" s="768">
        <v>30</v>
      </c>
      <c r="G536" s="769"/>
      <c r="H536" s="766" t="s">
        <v>1262</v>
      </c>
      <c r="I536" s="766" t="s">
        <v>1263</v>
      </c>
      <c r="J536" s="766" t="s">
        <v>403</v>
      </c>
      <c r="K536" s="766" t="s">
        <v>324</v>
      </c>
      <c r="L536" s="766">
        <v>43204</v>
      </c>
      <c r="M536" s="770"/>
      <c r="N536" s="766" t="s">
        <v>1264</v>
      </c>
      <c r="O536" s="771" t="s">
        <v>346</v>
      </c>
      <c r="P536" s="772">
        <f t="shared" si="41"/>
        <v>0</v>
      </c>
      <c r="Q536" s="773">
        <v>135</v>
      </c>
      <c r="R536" s="772" t="str">
        <f t="shared" si="31"/>
        <v/>
      </c>
      <c r="S536" s="774">
        <v>1933</v>
      </c>
      <c r="T536" s="771" t="s">
        <v>1272</v>
      </c>
      <c r="U536" s="771" t="s">
        <v>326</v>
      </c>
      <c r="V536" s="771" t="s">
        <v>1272</v>
      </c>
      <c r="W536" s="771" t="s">
        <v>778</v>
      </c>
      <c r="X536" s="775" t="str">
        <f t="shared" si="28"/>
        <v/>
      </c>
    </row>
    <row r="537" spans="1:24" s="764" customFormat="1" hidden="1" x14ac:dyDescent="0.3">
      <c r="A537" s="765">
        <f t="shared" si="40"/>
        <v>0</v>
      </c>
      <c r="B537" s="764">
        <v>2017</v>
      </c>
      <c r="C537" s="764">
        <v>0</v>
      </c>
      <c r="D537" s="766" t="s">
        <v>713</v>
      </c>
      <c r="E537" s="767"/>
      <c r="F537" s="768"/>
      <c r="G537" s="769">
        <v>4</v>
      </c>
      <c r="H537" s="766" t="s">
        <v>884</v>
      </c>
      <c r="I537" s="766" t="s">
        <v>874</v>
      </c>
      <c r="J537" s="766" t="s">
        <v>875</v>
      </c>
      <c r="K537" s="766" t="s">
        <v>324</v>
      </c>
      <c r="L537" s="766">
        <v>43204</v>
      </c>
      <c r="M537" s="770"/>
      <c r="N537" s="766" t="s">
        <v>1099</v>
      </c>
      <c r="O537" s="771" t="s">
        <v>346</v>
      </c>
      <c r="P537" s="772">
        <f t="shared" si="41"/>
        <v>0</v>
      </c>
      <c r="Q537" s="773">
        <v>20</v>
      </c>
      <c r="R537" s="772" t="str">
        <f t="shared" si="31"/>
        <v/>
      </c>
      <c r="S537" s="774" t="s">
        <v>216</v>
      </c>
      <c r="T537" s="771" t="s">
        <v>1279</v>
      </c>
      <c r="U537" s="771" t="s">
        <v>330</v>
      </c>
      <c r="V537" s="771" t="s">
        <v>1279</v>
      </c>
      <c r="W537" s="771" t="s">
        <v>643</v>
      </c>
      <c r="X537" s="775" t="str">
        <f t="shared" si="28"/>
        <v/>
      </c>
    </row>
    <row r="538" spans="1:24" s="764" customFormat="1" hidden="1" x14ac:dyDescent="0.3">
      <c r="A538" s="765">
        <f t="shared" si="40"/>
        <v>0</v>
      </c>
      <c r="B538" s="764">
        <v>2017</v>
      </c>
      <c r="C538" s="764">
        <v>0</v>
      </c>
      <c r="D538" s="766" t="s">
        <v>180</v>
      </c>
      <c r="E538" s="767"/>
      <c r="F538" s="768"/>
      <c r="G538" s="769">
        <v>6</v>
      </c>
      <c r="H538" s="766" t="s">
        <v>575</v>
      </c>
      <c r="I538" s="766" t="s">
        <v>576</v>
      </c>
      <c r="J538" s="766" t="s">
        <v>1185</v>
      </c>
      <c r="K538" s="766" t="s">
        <v>324</v>
      </c>
      <c r="L538" s="766">
        <v>43228</v>
      </c>
      <c r="M538" s="770"/>
      <c r="N538" s="766" t="s">
        <v>1191</v>
      </c>
      <c r="O538" s="771" t="s">
        <v>346</v>
      </c>
      <c r="P538" s="772">
        <f t="shared" si="41"/>
        <v>0</v>
      </c>
      <c r="Q538" s="773">
        <v>27</v>
      </c>
      <c r="R538" s="772" t="str">
        <f t="shared" si="31"/>
        <v/>
      </c>
      <c r="S538" s="774" t="s">
        <v>216</v>
      </c>
      <c r="T538" s="766" t="s">
        <v>1278</v>
      </c>
      <c r="U538" s="771" t="s">
        <v>330</v>
      </c>
      <c r="V538" s="766" t="s">
        <v>1278</v>
      </c>
      <c r="W538" s="771" t="s">
        <v>1189</v>
      </c>
      <c r="X538" s="775" t="str">
        <f t="shared" si="28"/>
        <v/>
      </c>
    </row>
    <row r="539" spans="1:24" s="764" customFormat="1" hidden="1" x14ac:dyDescent="0.3">
      <c r="A539" s="765">
        <f t="shared" si="40"/>
        <v>0</v>
      </c>
      <c r="B539" s="764">
        <v>2017</v>
      </c>
      <c r="C539" s="764">
        <v>0</v>
      </c>
      <c r="D539" s="766" t="s">
        <v>843</v>
      </c>
      <c r="E539" s="767"/>
      <c r="F539" s="768"/>
      <c r="G539" s="769">
        <v>8</v>
      </c>
      <c r="H539" s="766" t="s">
        <v>392</v>
      </c>
      <c r="I539" s="766" t="s">
        <v>393</v>
      </c>
      <c r="J539" s="766" t="s">
        <v>394</v>
      </c>
      <c r="K539" s="766" t="s">
        <v>324</v>
      </c>
      <c r="L539" s="766">
        <v>43123</v>
      </c>
      <c r="M539" s="770"/>
      <c r="N539" s="766" t="s">
        <v>1120</v>
      </c>
      <c r="O539" s="771" t="s">
        <v>712</v>
      </c>
      <c r="P539" s="772">
        <f t="shared" si="41"/>
        <v>0</v>
      </c>
      <c r="Q539" s="773">
        <v>36</v>
      </c>
      <c r="R539" s="772" t="str">
        <f t="shared" si="31"/>
        <v/>
      </c>
      <c r="S539" s="774">
        <v>1046</v>
      </c>
      <c r="T539" s="771" t="s">
        <v>1271</v>
      </c>
      <c r="U539" s="771" t="s">
        <v>330</v>
      </c>
      <c r="V539" s="771" t="s">
        <v>1271</v>
      </c>
      <c r="W539" s="771"/>
      <c r="X539" s="775" t="str">
        <f t="shared" si="28"/>
        <v/>
      </c>
    </row>
    <row r="540" spans="1:24" s="764" customFormat="1" hidden="1" x14ac:dyDescent="0.3">
      <c r="A540" s="765">
        <f t="shared" si="40"/>
        <v>0</v>
      </c>
      <c r="B540" s="764">
        <v>2017</v>
      </c>
      <c r="C540" s="764">
        <v>0</v>
      </c>
      <c r="D540" s="766" t="s">
        <v>388</v>
      </c>
      <c r="E540" s="767"/>
      <c r="F540" s="768"/>
      <c r="G540" s="769">
        <v>5</v>
      </c>
      <c r="H540" s="766" t="s">
        <v>1203</v>
      </c>
      <c r="I540" s="766" t="s">
        <v>1204</v>
      </c>
      <c r="J540" s="766" t="s">
        <v>905</v>
      </c>
      <c r="K540" s="766" t="s">
        <v>324</v>
      </c>
      <c r="L540" s="766">
        <v>43204</v>
      </c>
      <c r="M540" s="770"/>
      <c r="N540" s="766" t="s">
        <v>1205</v>
      </c>
      <c r="O540" s="771" t="s">
        <v>346</v>
      </c>
      <c r="P540" s="772">
        <f t="shared" si="41"/>
        <v>0</v>
      </c>
      <c r="Q540" s="773">
        <v>22.5</v>
      </c>
      <c r="R540" s="772" t="str">
        <f t="shared" si="31"/>
        <v/>
      </c>
      <c r="S540" s="774">
        <v>1010</v>
      </c>
      <c r="T540" s="771" t="s">
        <v>25</v>
      </c>
      <c r="U540" s="771" t="s">
        <v>345</v>
      </c>
      <c r="V540" s="771" t="s">
        <v>1010</v>
      </c>
      <c r="W540" s="771" t="s">
        <v>1206</v>
      </c>
      <c r="X540" s="775" t="str">
        <f t="shared" si="28"/>
        <v/>
      </c>
    </row>
    <row r="541" spans="1:24" s="764" customFormat="1" hidden="1" x14ac:dyDescent="0.3">
      <c r="A541" s="765">
        <f t="shared" si="40"/>
        <v>0</v>
      </c>
      <c r="B541" s="764">
        <v>2017</v>
      </c>
      <c r="C541" s="764">
        <v>0</v>
      </c>
      <c r="D541" s="766" t="s">
        <v>220</v>
      </c>
      <c r="E541" s="767"/>
      <c r="F541" s="768"/>
      <c r="G541" s="769">
        <v>12</v>
      </c>
      <c r="H541" s="766" t="s">
        <v>1096</v>
      </c>
      <c r="I541" s="766" t="s">
        <v>214</v>
      </c>
      <c r="J541" s="766" t="s">
        <v>420</v>
      </c>
      <c r="K541" s="766" t="s">
        <v>324</v>
      </c>
      <c r="L541" s="766">
        <v>43204</v>
      </c>
      <c r="M541" s="770"/>
      <c r="N541" s="766" t="s">
        <v>1097</v>
      </c>
      <c r="O541" s="771" t="s">
        <v>346</v>
      </c>
      <c r="P541" s="772">
        <f t="shared" si="41"/>
        <v>0</v>
      </c>
      <c r="Q541" s="773">
        <v>54</v>
      </c>
      <c r="R541" s="772" t="str">
        <f t="shared" si="31"/>
        <v/>
      </c>
      <c r="S541" s="774">
        <v>3491</v>
      </c>
      <c r="T541" s="771" t="s">
        <v>1283</v>
      </c>
      <c r="U541" s="771" t="s">
        <v>326</v>
      </c>
      <c r="V541" s="771" t="s">
        <v>1010</v>
      </c>
      <c r="W541" s="766" t="s">
        <v>1277</v>
      </c>
      <c r="X541" s="775" t="str">
        <f t="shared" si="28"/>
        <v/>
      </c>
    </row>
    <row r="542" spans="1:24" s="764" customFormat="1" hidden="1" x14ac:dyDescent="0.3">
      <c r="A542" s="765">
        <f t="shared" si="40"/>
        <v>0</v>
      </c>
      <c r="B542" s="764">
        <v>2017</v>
      </c>
      <c r="C542" s="764">
        <v>0</v>
      </c>
      <c r="D542" s="766" t="s">
        <v>220</v>
      </c>
      <c r="E542" s="767"/>
      <c r="F542" s="768"/>
      <c r="G542" s="769">
        <v>15</v>
      </c>
      <c r="H542" s="766" t="s">
        <v>767</v>
      </c>
      <c r="I542" s="766" t="s">
        <v>768</v>
      </c>
      <c r="J542" s="766" t="s">
        <v>769</v>
      </c>
      <c r="K542" s="766" t="s">
        <v>324</v>
      </c>
      <c r="L542" s="766">
        <v>43204</v>
      </c>
      <c r="M542" s="770"/>
      <c r="N542" s="766" t="s">
        <v>1093</v>
      </c>
      <c r="O542" s="771" t="s">
        <v>346</v>
      </c>
      <c r="P542" s="772">
        <f t="shared" si="41"/>
        <v>0</v>
      </c>
      <c r="Q542" s="773">
        <v>67.5</v>
      </c>
      <c r="R542" s="772" t="str">
        <f t="shared" si="31"/>
        <v/>
      </c>
      <c r="S542" s="774">
        <v>913</v>
      </c>
      <c r="T542" s="771" t="s">
        <v>1282</v>
      </c>
      <c r="U542" s="771" t="s">
        <v>391</v>
      </c>
      <c r="V542" s="771" t="s">
        <v>1010</v>
      </c>
      <c r="W542" s="771" t="s">
        <v>1094</v>
      </c>
      <c r="X542" s="775" t="str">
        <f t="shared" si="28"/>
        <v/>
      </c>
    </row>
    <row r="543" spans="1:24" s="764" customFormat="1" hidden="1" x14ac:dyDescent="0.3">
      <c r="A543" s="765">
        <f t="shared" si="40"/>
        <v>0</v>
      </c>
      <c r="B543" s="764">
        <v>2017</v>
      </c>
      <c r="C543" s="764">
        <v>0</v>
      </c>
      <c r="D543" s="766" t="s">
        <v>713</v>
      </c>
      <c r="E543" s="767"/>
      <c r="F543" s="768"/>
      <c r="G543" s="769">
        <v>16</v>
      </c>
      <c r="H543" s="766" t="s">
        <v>722</v>
      </c>
      <c r="I543" s="766" t="s">
        <v>723</v>
      </c>
      <c r="J543" s="766" t="s">
        <v>724</v>
      </c>
      <c r="K543" s="766" t="s">
        <v>324</v>
      </c>
      <c r="L543" s="766">
        <v>43221</v>
      </c>
      <c r="M543" s="770"/>
      <c r="N543" s="766"/>
      <c r="O543" s="771" t="s">
        <v>346</v>
      </c>
      <c r="P543" s="772">
        <f t="shared" si="41"/>
        <v>0</v>
      </c>
      <c r="Q543" s="773">
        <v>72</v>
      </c>
      <c r="R543" s="772" t="str">
        <f t="shared" si="31"/>
        <v/>
      </c>
      <c r="S543" s="774">
        <v>2900</v>
      </c>
      <c r="T543" s="771" t="s">
        <v>22</v>
      </c>
      <c r="U543" s="771" t="s">
        <v>348</v>
      </c>
      <c r="V543" s="766" t="s">
        <v>331</v>
      </c>
      <c r="W543" s="771" t="s">
        <v>1106</v>
      </c>
      <c r="X543" s="775" t="str">
        <f t="shared" si="28"/>
        <v/>
      </c>
    </row>
    <row r="544" spans="1:24" s="764" customFormat="1" hidden="1" x14ac:dyDescent="0.3">
      <c r="A544" s="765">
        <f t="shared" si="40"/>
        <v>0</v>
      </c>
      <c r="B544" s="764">
        <v>2017</v>
      </c>
      <c r="C544" s="764">
        <v>0</v>
      </c>
      <c r="D544" s="766" t="s">
        <v>843</v>
      </c>
      <c r="E544" s="767"/>
      <c r="F544" s="768"/>
      <c r="G544" s="769">
        <v>20</v>
      </c>
      <c r="H544" s="766" t="s">
        <v>1233</v>
      </c>
      <c r="I544" s="766" t="s">
        <v>1234</v>
      </c>
      <c r="J544" s="766" t="s">
        <v>1235</v>
      </c>
      <c r="K544" s="766" t="s">
        <v>339</v>
      </c>
      <c r="L544" s="766">
        <v>43123</v>
      </c>
      <c r="M544" s="770"/>
      <c r="N544" s="766" t="s">
        <v>1236</v>
      </c>
      <c r="O544" s="771" t="s">
        <v>346</v>
      </c>
      <c r="P544" s="772">
        <f t="shared" si="41"/>
        <v>0</v>
      </c>
      <c r="Q544" s="773">
        <v>90</v>
      </c>
      <c r="R544" s="772" t="str">
        <f t="shared" si="31"/>
        <v/>
      </c>
      <c r="S544" s="774">
        <v>9357</v>
      </c>
      <c r="T544" s="771" t="s">
        <v>1271</v>
      </c>
      <c r="U544" s="771" t="s">
        <v>326</v>
      </c>
      <c r="V544" s="771" t="s">
        <v>1271</v>
      </c>
      <c r="W544" s="771" t="s">
        <v>1087</v>
      </c>
      <c r="X544" s="775" t="str">
        <f t="shared" si="28"/>
        <v/>
      </c>
    </row>
    <row r="545" spans="1:24" s="764" customFormat="1" hidden="1" x14ac:dyDescent="0.3">
      <c r="A545" s="765">
        <f t="shared" si="40"/>
        <v>0</v>
      </c>
      <c r="B545" s="764">
        <v>2017</v>
      </c>
      <c r="C545" s="764">
        <v>0</v>
      </c>
      <c r="D545" s="766" t="s">
        <v>1167</v>
      </c>
      <c r="E545" s="767"/>
      <c r="F545" s="768"/>
      <c r="G545" s="769">
        <v>18</v>
      </c>
      <c r="H545" s="766" t="s">
        <v>399</v>
      </c>
      <c r="I545" s="766" t="s">
        <v>400</v>
      </c>
      <c r="J545" s="766" t="s">
        <v>401</v>
      </c>
      <c r="K545" s="766" t="s">
        <v>324</v>
      </c>
      <c r="L545" s="766">
        <v>43204</v>
      </c>
      <c r="M545" s="770"/>
      <c r="N545" s="766" t="s">
        <v>1176</v>
      </c>
      <c r="O545" s="771"/>
      <c r="P545" s="772">
        <f t="shared" si="41"/>
        <v>0</v>
      </c>
      <c r="Q545" s="773">
        <v>81</v>
      </c>
      <c r="R545" s="772" t="str">
        <f t="shared" si="31"/>
        <v/>
      </c>
      <c r="S545" s="774" t="s">
        <v>216</v>
      </c>
      <c r="T545" s="771" t="s">
        <v>1283</v>
      </c>
      <c r="U545" s="771" t="s">
        <v>345</v>
      </c>
      <c r="V545" s="771" t="s">
        <v>1010</v>
      </c>
      <c r="W545" s="771"/>
      <c r="X545" s="775" t="str">
        <f t="shared" si="28"/>
        <v/>
      </c>
    </row>
    <row r="546" spans="1:24" s="764" customFormat="1" hidden="1" x14ac:dyDescent="0.3">
      <c r="A546" s="765">
        <f t="shared" si="40"/>
        <v>0</v>
      </c>
      <c r="B546" s="764">
        <v>2017</v>
      </c>
      <c r="C546" s="764">
        <v>0</v>
      </c>
      <c r="D546" s="766" t="s">
        <v>220</v>
      </c>
      <c r="E546" s="767"/>
      <c r="F546" s="768"/>
      <c r="G546" s="769">
        <v>14</v>
      </c>
      <c r="H546" s="766" t="s">
        <v>1084</v>
      </c>
      <c r="I546" s="766" t="s">
        <v>1085</v>
      </c>
      <c r="J546" s="766" t="s">
        <v>401</v>
      </c>
      <c r="K546" s="766" t="s">
        <v>324</v>
      </c>
      <c r="L546" s="766">
        <v>43204</v>
      </c>
      <c r="M546" s="770"/>
      <c r="N546" s="766" t="s">
        <v>1086</v>
      </c>
      <c r="O546" s="771" t="s">
        <v>346</v>
      </c>
      <c r="P546" s="772">
        <f t="shared" si="41"/>
        <v>0</v>
      </c>
      <c r="Q546" s="773">
        <v>63</v>
      </c>
      <c r="R546" s="772" t="str">
        <f t="shared" si="31"/>
        <v/>
      </c>
      <c r="S546" s="774">
        <v>2177</v>
      </c>
      <c r="T546" s="771" t="s">
        <v>1283</v>
      </c>
      <c r="U546" s="771" t="s">
        <v>340</v>
      </c>
      <c r="V546" s="771" t="s">
        <v>1010</v>
      </c>
      <c r="W546" s="771" t="s">
        <v>1087</v>
      </c>
      <c r="X546" s="775" t="str">
        <f t="shared" si="28"/>
        <v/>
      </c>
    </row>
    <row r="547" spans="1:24" s="764" customFormat="1" ht="10.5" hidden="1" customHeight="1" x14ac:dyDescent="0.3">
      <c r="A547" s="765">
        <f t="shared" si="40"/>
        <v>0</v>
      </c>
      <c r="B547" s="764">
        <v>2017</v>
      </c>
      <c r="C547" s="764">
        <v>0</v>
      </c>
      <c r="D547" s="766" t="s">
        <v>534</v>
      </c>
      <c r="E547" s="767">
        <v>8</v>
      </c>
      <c r="F547" s="768"/>
      <c r="G547" s="769"/>
      <c r="H547" s="766" t="s">
        <v>534</v>
      </c>
      <c r="I547" s="766" t="s">
        <v>1227</v>
      </c>
      <c r="J547" s="766" t="s">
        <v>431</v>
      </c>
      <c r="K547" s="766" t="s">
        <v>324</v>
      </c>
      <c r="L547" s="766">
        <v>43204</v>
      </c>
      <c r="M547" s="770"/>
      <c r="N547" s="766" t="s">
        <v>1228</v>
      </c>
      <c r="O547" s="771" t="s">
        <v>729</v>
      </c>
      <c r="P547" s="772">
        <f t="shared" si="41"/>
        <v>0</v>
      </c>
      <c r="Q547" s="773">
        <v>34</v>
      </c>
      <c r="R547" s="772" t="str">
        <f t="shared" si="31"/>
        <v/>
      </c>
      <c r="S547" s="774">
        <v>1524</v>
      </c>
      <c r="T547" s="771" t="s">
        <v>1282</v>
      </c>
      <c r="U547" s="771" t="s">
        <v>348</v>
      </c>
      <c r="V547" s="771" t="s">
        <v>1010</v>
      </c>
      <c r="W547" s="771"/>
      <c r="X547" s="775" t="str">
        <f t="shared" si="28"/>
        <v/>
      </c>
    </row>
    <row r="548" spans="1:24" s="764" customFormat="1" hidden="1" x14ac:dyDescent="0.3">
      <c r="A548" s="765">
        <f t="shared" si="40"/>
        <v>0</v>
      </c>
      <c r="B548" s="764">
        <v>2017</v>
      </c>
      <c r="C548" s="764">
        <v>0</v>
      </c>
      <c r="D548" s="766" t="s">
        <v>713</v>
      </c>
      <c r="E548" s="767"/>
      <c r="F548" s="768"/>
      <c r="G548" s="769">
        <v>32</v>
      </c>
      <c r="H548" s="766" t="s">
        <v>653</v>
      </c>
      <c r="I548" s="766" t="s">
        <v>654</v>
      </c>
      <c r="J548" s="766" t="s">
        <v>655</v>
      </c>
      <c r="K548" s="766" t="s">
        <v>357</v>
      </c>
      <c r="L548" s="766">
        <v>43119</v>
      </c>
      <c r="M548" s="770"/>
      <c r="N548" s="766" t="s">
        <v>1054</v>
      </c>
      <c r="O548" s="771" t="s">
        <v>346</v>
      </c>
      <c r="P548" s="772">
        <f t="shared" si="41"/>
        <v>0</v>
      </c>
      <c r="Q548" s="773">
        <v>144</v>
      </c>
      <c r="R548" s="772" t="str">
        <f t="shared" si="31"/>
        <v/>
      </c>
      <c r="S548" s="774">
        <v>1791</v>
      </c>
      <c r="T548" s="771" t="s">
        <v>1269</v>
      </c>
      <c r="U548" s="771" t="s">
        <v>330</v>
      </c>
      <c r="V548" s="771" t="s">
        <v>1269</v>
      </c>
      <c r="W548" s="771" t="s">
        <v>1055</v>
      </c>
      <c r="X548" s="775" t="str">
        <f t="shared" si="28"/>
        <v/>
      </c>
    </row>
    <row r="549" spans="1:24" s="764" customFormat="1" hidden="1" x14ac:dyDescent="0.3">
      <c r="A549" s="765">
        <f t="shared" si="40"/>
        <v>0</v>
      </c>
      <c r="B549" s="764">
        <v>2017</v>
      </c>
      <c r="C549" s="764">
        <v>0</v>
      </c>
      <c r="D549" s="766" t="s">
        <v>454</v>
      </c>
      <c r="E549" s="767"/>
      <c r="F549" s="768"/>
      <c r="G549" s="769">
        <v>30</v>
      </c>
      <c r="H549" s="766" t="s">
        <v>490</v>
      </c>
      <c r="I549" s="766" t="s">
        <v>491</v>
      </c>
      <c r="J549" s="766" t="s">
        <v>431</v>
      </c>
      <c r="K549" s="766" t="s">
        <v>324</v>
      </c>
      <c r="L549" s="766">
        <v>43204</v>
      </c>
      <c r="M549" s="770"/>
      <c r="N549" s="766" t="s">
        <v>1158</v>
      </c>
      <c r="O549" s="771" t="s">
        <v>346</v>
      </c>
      <c r="P549" s="772">
        <f t="shared" si="41"/>
        <v>0</v>
      </c>
      <c r="Q549" s="773">
        <v>135</v>
      </c>
      <c r="R549" s="772" t="str">
        <f t="shared" si="31"/>
        <v/>
      </c>
      <c r="S549" s="774">
        <v>9330</v>
      </c>
      <c r="T549" s="771" t="s">
        <v>1282</v>
      </c>
      <c r="U549" s="771" t="s">
        <v>330</v>
      </c>
      <c r="V549" s="771" t="s">
        <v>1010</v>
      </c>
      <c r="W549" s="771"/>
      <c r="X549" s="775" t="str">
        <f t="shared" si="28"/>
        <v/>
      </c>
    </row>
    <row r="550" spans="1:24" s="764" customFormat="1" hidden="1" x14ac:dyDescent="0.3">
      <c r="A550" s="765">
        <f t="shared" si="40"/>
        <v>0</v>
      </c>
      <c r="B550" s="764">
        <v>2017</v>
      </c>
      <c r="C550" s="764">
        <v>0</v>
      </c>
      <c r="D550" s="766" t="s">
        <v>220</v>
      </c>
      <c r="E550" s="776"/>
      <c r="F550" s="777"/>
      <c r="G550" s="769">
        <v>32</v>
      </c>
      <c r="H550" s="766" t="s">
        <v>755</v>
      </c>
      <c r="I550" s="766" t="s">
        <v>756</v>
      </c>
      <c r="J550" s="766" t="s">
        <v>371</v>
      </c>
      <c r="K550" s="766" t="s">
        <v>324</v>
      </c>
      <c r="L550" s="766">
        <v>43204</v>
      </c>
      <c r="M550" s="770"/>
      <c r="N550" s="766" t="s">
        <v>757</v>
      </c>
      <c r="O550" s="771" t="s">
        <v>346</v>
      </c>
      <c r="P550" s="772">
        <f t="shared" si="41"/>
        <v>0</v>
      </c>
      <c r="Q550" s="773">
        <v>144</v>
      </c>
      <c r="R550" s="772" t="str">
        <f t="shared" si="31"/>
        <v/>
      </c>
      <c r="S550" s="774">
        <v>2320</v>
      </c>
      <c r="T550" s="771" t="s">
        <v>301</v>
      </c>
      <c r="U550" s="771" t="s">
        <v>345</v>
      </c>
      <c r="V550" s="771" t="s">
        <v>327</v>
      </c>
      <c r="W550" s="771" t="s">
        <v>758</v>
      </c>
      <c r="X550" s="775" t="str">
        <f t="shared" si="28"/>
        <v/>
      </c>
    </row>
    <row r="551" spans="1:24" s="764" customFormat="1" hidden="1" x14ac:dyDescent="0.3">
      <c r="A551" s="765">
        <f t="shared" si="40"/>
        <v>0</v>
      </c>
      <c r="B551" s="764">
        <v>2017</v>
      </c>
      <c r="C551" s="764">
        <v>0</v>
      </c>
      <c r="D551" s="766" t="s">
        <v>220</v>
      </c>
      <c r="E551" s="767"/>
      <c r="F551" s="768"/>
      <c r="G551" s="769">
        <v>12</v>
      </c>
      <c r="H551" s="766" t="s">
        <v>524</v>
      </c>
      <c r="I551" s="766" t="s">
        <v>525</v>
      </c>
      <c r="J551" s="766" t="s">
        <v>328</v>
      </c>
      <c r="K551" s="766" t="s">
        <v>324</v>
      </c>
      <c r="L551" s="766">
        <v>43204</v>
      </c>
      <c r="M551" s="770"/>
      <c r="N551" s="766" t="s">
        <v>1056</v>
      </c>
      <c r="O551" s="771" t="s">
        <v>346</v>
      </c>
      <c r="P551" s="772">
        <f t="shared" si="41"/>
        <v>0</v>
      </c>
      <c r="Q551" s="773">
        <v>54</v>
      </c>
      <c r="R551" s="772" t="str">
        <f t="shared" si="31"/>
        <v/>
      </c>
      <c r="S551" s="774" t="s">
        <v>1289</v>
      </c>
      <c r="T551" s="771" t="s">
        <v>1282</v>
      </c>
      <c r="U551" s="771" t="s">
        <v>349</v>
      </c>
      <c r="V551" s="771" t="s">
        <v>1010</v>
      </c>
      <c r="W551" s="771" t="s">
        <v>1057</v>
      </c>
      <c r="X551" s="775" t="str">
        <f t="shared" si="28"/>
        <v/>
      </c>
    </row>
    <row r="552" spans="1:24" s="764" customFormat="1" hidden="1" x14ac:dyDescent="0.3">
      <c r="A552" s="765">
        <f t="shared" si="40"/>
        <v>0</v>
      </c>
      <c r="B552" s="764">
        <v>2017</v>
      </c>
      <c r="C552" s="764">
        <v>0</v>
      </c>
      <c r="D552" s="766" t="s">
        <v>1020</v>
      </c>
      <c r="E552" s="767"/>
      <c r="F552" s="768"/>
      <c r="G552" s="769">
        <v>20</v>
      </c>
      <c r="H552" s="766" t="s">
        <v>1180</v>
      </c>
      <c r="I552" s="766" t="s">
        <v>1181</v>
      </c>
      <c r="J552" s="766" t="s">
        <v>1246</v>
      </c>
      <c r="K552" s="766" t="s">
        <v>339</v>
      </c>
      <c r="L552" s="766"/>
      <c r="M552" s="770"/>
      <c r="N552" s="766" t="s">
        <v>1182</v>
      </c>
      <c r="O552" s="771" t="s">
        <v>346</v>
      </c>
      <c r="P552" s="772">
        <f t="shared" si="41"/>
        <v>0</v>
      </c>
      <c r="Q552" s="773">
        <v>90</v>
      </c>
      <c r="R552" s="772" t="str">
        <f t="shared" si="31"/>
        <v/>
      </c>
      <c r="S552" s="774">
        <v>120</v>
      </c>
      <c r="T552" s="771" t="s">
        <v>1267</v>
      </c>
      <c r="U552" s="771" t="s">
        <v>330</v>
      </c>
      <c r="V552" s="771" t="s">
        <v>1267</v>
      </c>
      <c r="W552" s="771" t="s">
        <v>1183</v>
      </c>
      <c r="X552" s="775" t="str">
        <f t="shared" si="28"/>
        <v/>
      </c>
    </row>
    <row r="553" spans="1:24" s="764" customFormat="1" hidden="1" x14ac:dyDescent="0.3">
      <c r="A553" s="765">
        <f t="shared" si="40"/>
        <v>0</v>
      </c>
      <c r="B553" s="764">
        <v>2017</v>
      </c>
      <c r="C553" s="764">
        <v>0</v>
      </c>
      <c r="D553" s="766" t="s">
        <v>1122</v>
      </c>
      <c r="E553" s="767">
        <v>8</v>
      </c>
      <c r="F553" s="768"/>
      <c r="G553" s="769"/>
      <c r="H553" s="766" t="s">
        <v>1194</v>
      </c>
      <c r="I553" s="766" t="s">
        <v>1195</v>
      </c>
      <c r="J553" s="766" t="s">
        <v>1196</v>
      </c>
      <c r="K553" s="766" t="s">
        <v>324</v>
      </c>
      <c r="L553" s="766">
        <v>43204</v>
      </c>
      <c r="M553" s="770"/>
      <c r="N553" s="766" t="s">
        <v>1197</v>
      </c>
      <c r="O553" s="771"/>
      <c r="P553" s="772">
        <f t="shared" si="41"/>
        <v>0</v>
      </c>
      <c r="Q553" s="773">
        <v>34</v>
      </c>
      <c r="R553" s="772" t="str">
        <f t="shared" si="31"/>
        <v/>
      </c>
      <c r="S553" s="774">
        <v>8912</v>
      </c>
      <c r="T553" s="771" t="s">
        <v>1275</v>
      </c>
      <c r="U553" s="771" t="s">
        <v>330</v>
      </c>
      <c r="V553" s="771" t="s">
        <v>1275</v>
      </c>
      <c r="W553" s="771"/>
      <c r="X553" s="775" t="str">
        <f t="shared" si="28"/>
        <v/>
      </c>
    </row>
    <row r="554" spans="1:24" s="764" customFormat="1" hidden="1" x14ac:dyDescent="0.3">
      <c r="A554" s="765">
        <f>IF(R554 = "", 0,1)</f>
        <v>0</v>
      </c>
      <c r="B554" s="764">
        <v>2017</v>
      </c>
      <c r="C554" s="764">
        <v>0</v>
      </c>
      <c r="D554" s="766" t="s">
        <v>180</v>
      </c>
      <c r="E554" s="767"/>
      <c r="F554" s="768">
        <v>4</v>
      </c>
      <c r="G554" s="769"/>
      <c r="H554" s="766" t="s">
        <v>496</v>
      </c>
      <c r="I554" s="766" t="s">
        <v>497</v>
      </c>
      <c r="J554" s="766" t="s">
        <v>1185</v>
      </c>
      <c r="K554" s="766" t="s">
        <v>324</v>
      </c>
      <c r="L554" s="766">
        <v>43228</v>
      </c>
      <c r="M554" s="770"/>
      <c r="N554" s="766" t="s">
        <v>1190</v>
      </c>
      <c r="O554" s="771"/>
      <c r="P554" s="772">
        <f>IF($C554 &gt; 0,4.25*E554+4.5*F554+4.5*G554,0)</f>
        <v>0</v>
      </c>
      <c r="Q554" s="773">
        <v>18</v>
      </c>
      <c r="R554" s="772" t="str">
        <f t="shared" si="31"/>
        <v/>
      </c>
      <c r="S554" s="774" t="s">
        <v>216</v>
      </c>
      <c r="T554" s="766" t="s">
        <v>1278</v>
      </c>
      <c r="U554" s="771" t="s">
        <v>326</v>
      </c>
      <c r="V554" s="766" t="s">
        <v>1278</v>
      </c>
      <c r="W554" s="771"/>
      <c r="X554" s="775" t="str">
        <f t="shared" si="28"/>
        <v/>
      </c>
    </row>
    <row r="555" spans="1:24" s="764" customFormat="1" hidden="1" x14ac:dyDescent="0.3">
      <c r="A555" s="765">
        <f t="shared" ref="A555:A581" si="42">IF(R555="",0,1)</f>
        <v>0</v>
      </c>
      <c r="B555" s="764">
        <v>2017</v>
      </c>
      <c r="C555" s="764">
        <v>0</v>
      </c>
      <c r="D555" s="766" t="s">
        <v>1122</v>
      </c>
      <c r="E555" s="767"/>
      <c r="F555" s="768"/>
      <c r="G555" s="769">
        <v>8</v>
      </c>
      <c r="H555" s="766" t="s">
        <v>705</v>
      </c>
      <c r="I555" s="766" t="s">
        <v>662</v>
      </c>
      <c r="J555" s="766" t="s">
        <v>371</v>
      </c>
      <c r="K555" s="766" t="s">
        <v>324</v>
      </c>
      <c r="L555" s="766">
        <v>43204</v>
      </c>
      <c r="M555" s="770"/>
      <c r="N555" s="766" t="s">
        <v>1133</v>
      </c>
      <c r="O555" s="771"/>
      <c r="P555" s="772">
        <f t="shared" ref="P555:P562" si="43">IF($C555&gt;0,4.25*E555+4.5*F555+4.5*G555,0)</f>
        <v>0</v>
      </c>
      <c r="Q555" s="773">
        <v>40</v>
      </c>
      <c r="R555" s="772" t="str">
        <f t="shared" si="31"/>
        <v/>
      </c>
      <c r="S555" s="774" t="s">
        <v>216</v>
      </c>
      <c r="T555" s="771" t="s">
        <v>301</v>
      </c>
      <c r="U555" s="771" t="s">
        <v>326</v>
      </c>
      <c r="V555" s="771" t="s">
        <v>327</v>
      </c>
      <c r="W555" s="771"/>
      <c r="X555" s="775" t="str">
        <f t="shared" si="28"/>
        <v/>
      </c>
    </row>
    <row r="556" spans="1:24" s="764" customFormat="1" hidden="1" x14ac:dyDescent="0.3">
      <c r="A556" s="765">
        <f t="shared" si="42"/>
        <v>0</v>
      </c>
      <c r="B556" s="764">
        <v>2017</v>
      </c>
      <c r="C556" s="764">
        <v>0</v>
      </c>
      <c r="D556" s="766" t="s">
        <v>843</v>
      </c>
      <c r="E556" s="767">
        <v>20</v>
      </c>
      <c r="F556" s="768"/>
      <c r="G556" s="769"/>
      <c r="H556" s="766" t="s">
        <v>119</v>
      </c>
      <c r="I556" s="766" t="s">
        <v>1118</v>
      </c>
      <c r="J556" s="766" t="s">
        <v>404</v>
      </c>
      <c r="K556" s="766" t="s">
        <v>324</v>
      </c>
      <c r="L556" s="766">
        <v>43204</v>
      </c>
      <c r="M556" s="770"/>
      <c r="N556" s="766" t="s">
        <v>1119</v>
      </c>
      <c r="O556" s="771" t="s">
        <v>729</v>
      </c>
      <c r="P556" s="772">
        <f t="shared" si="43"/>
        <v>0</v>
      </c>
      <c r="Q556" s="773">
        <v>85</v>
      </c>
      <c r="R556" s="772" t="str">
        <f t="shared" si="31"/>
        <v/>
      </c>
      <c r="S556" s="774">
        <v>6021</v>
      </c>
      <c r="T556" s="771" t="s">
        <v>300</v>
      </c>
      <c r="U556" s="771" t="s">
        <v>347</v>
      </c>
      <c r="V556" s="771" t="s">
        <v>327</v>
      </c>
      <c r="W556" s="771"/>
      <c r="X556" s="775" t="str">
        <f t="shared" si="28"/>
        <v/>
      </c>
    </row>
    <row r="557" spans="1:24" s="764" customFormat="1" hidden="1" x14ac:dyDescent="0.3">
      <c r="A557" s="765">
        <f t="shared" si="42"/>
        <v>0</v>
      </c>
      <c r="B557" s="764">
        <v>2017</v>
      </c>
      <c r="C557" s="764">
        <v>0</v>
      </c>
      <c r="D557" s="766" t="s">
        <v>220</v>
      </c>
      <c r="E557" s="767">
        <v>8</v>
      </c>
      <c r="F557" s="768"/>
      <c r="G557" s="769"/>
      <c r="H557" s="766" t="s">
        <v>1247</v>
      </c>
      <c r="I557" s="766" t="s">
        <v>1060</v>
      </c>
      <c r="J557" s="766" t="s">
        <v>401</v>
      </c>
      <c r="K557" s="766" t="s">
        <v>324</v>
      </c>
      <c r="L557" s="766">
        <v>43204</v>
      </c>
      <c r="M557" s="770"/>
      <c r="N557" s="766"/>
      <c r="O557" s="771" t="s">
        <v>712</v>
      </c>
      <c r="P557" s="772">
        <f t="shared" si="43"/>
        <v>0</v>
      </c>
      <c r="Q557" s="773">
        <v>34</v>
      </c>
      <c r="R557" s="772" t="str">
        <f t="shared" si="31"/>
        <v/>
      </c>
      <c r="S557" s="774">
        <v>1285</v>
      </c>
      <c r="T557" s="771" t="s">
        <v>1283</v>
      </c>
      <c r="U557" s="771" t="s">
        <v>338</v>
      </c>
      <c r="V557" s="771" t="s">
        <v>1010</v>
      </c>
      <c r="W557" s="771"/>
      <c r="X557" s="775" t="str">
        <f t="shared" si="28"/>
        <v/>
      </c>
    </row>
    <row r="558" spans="1:24" s="764" customFormat="1" hidden="1" x14ac:dyDescent="0.3">
      <c r="A558" s="765">
        <f t="shared" si="42"/>
        <v>0</v>
      </c>
      <c r="B558" s="764">
        <v>2017</v>
      </c>
      <c r="C558" s="764">
        <v>0</v>
      </c>
      <c r="D558" s="766" t="s">
        <v>1122</v>
      </c>
      <c r="E558" s="767">
        <v>8</v>
      </c>
      <c r="F558" s="768"/>
      <c r="G558" s="769"/>
      <c r="H558" s="766" t="s">
        <v>185</v>
      </c>
      <c r="I558" s="766" t="s">
        <v>863</v>
      </c>
      <c r="J558" s="766" t="s">
        <v>371</v>
      </c>
      <c r="K558" s="766" t="s">
        <v>324</v>
      </c>
      <c r="L558" s="766">
        <v>43204</v>
      </c>
      <c r="M558" s="770"/>
      <c r="N558" s="766" t="s">
        <v>1154</v>
      </c>
      <c r="O558" s="771" t="s">
        <v>712</v>
      </c>
      <c r="P558" s="772">
        <f t="shared" si="43"/>
        <v>0</v>
      </c>
      <c r="Q558" s="773">
        <v>34</v>
      </c>
      <c r="R558" s="772" t="str">
        <f t="shared" si="31"/>
        <v/>
      </c>
      <c r="S558" s="774">
        <v>2756</v>
      </c>
      <c r="T558" s="771" t="s">
        <v>301</v>
      </c>
      <c r="U558" s="771" t="s">
        <v>348</v>
      </c>
      <c r="V558" s="771" t="s">
        <v>327</v>
      </c>
      <c r="W558" s="771"/>
      <c r="X558" s="775" t="str">
        <f t="shared" si="28"/>
        <v/>
      </c>
    </row>
    <row r="559" spans="1:24" s="764" customFormat="1" hidden="1" x14ac:dyDescent="0.3">
      <c r="A559" s="765">
        <f t="shared" si="42"/>
        <v>0</v>
      </c>
      <c r="B559" s="764">
        <v>2017</v>
      </c>
      <c r="C559" s="764">
        <v>0</v>
      </c>
      <c r="D559" s="766" t="s">
        <v>388</v>
      </c>
      <c r="E559" s="767"/>
      <c r="F559" s="768"/>
      <c r="G559" s="769">
        <v>10</v>
      </c>
      <c r="H559" s="766" t="s">
        <v>1242</v>
      </c>
      <c r="I559" s="766" t="s">
        <v>1281</v>
      </c>
      <c r="J559" s="766" t="s">
        <v>115</v>
      </c>
      <c r="K559" s="766" t="s">
        <v>324</v>
      </c>
      <c r="L559" s="766">
        <v>43204</v>
      </c>
      <c r="M559" s="770"/>
      <c r="N559" s="766" t="s">
        <v>1243</v>
      </c>
      <c r="O559" s="771" t="s">
        <v>346</v>
      </c>
      <c r="P559" s="772">
        <f t="shared" si="43"/>
        <v>0</v>
      </c>
      <c r="Q559" s="773">
        <v>45</v>
      </c>
      <c r="R559" s="772" t="str">
        <f t="shared" si="31"/>
        <v/>
      </c>
      <c r="S559" s="774">
        <v>2266</v>
      </c>
      <c r="T559" s="771" t="s">
        <v>300</v>
      </c>
      <c r="U559" s="771" t="s">
        <v>348</v>
      </c>
      <c r="V559" s="771" t="s">
        <v>327</v>
      </c>
      <c r="W559" s="771" t="s">
        <v>1244</v>
      </c>
      <c r="X559" s="775" t="str">
        <f t="shared" si="28"/>
        <v/>
      </c>
    </row>
    <row r="560" spans="1:24" s="764" customFormat="1" hidden="1" x14ac:dyDescent="0.3">
      <c r="A560" s="765">
        <f t="shared" si="42"/>
        <v>0</v>
      </c>
      <c r="B560" s="764">
        <v>2017</v>
      </c>
      <c r="C560" s="764">
        <v>0</v>
      </c>
      <c r="D560" s="766" t="s">
        <v>1122</v>
      </c>
      <c r="E560" s="767"/>
      <c r="F560" s="768"/>
      <c r="G560" s="769">
        <v>20</v>
      </c>
      <c r="H560" s="766" t="s">
        <v>1144</v>
      </c>
      <c r="I560" s="766" t="s">
        <v>1145</v>
      </c>
      <c r="J560" s="766" t="s">
        <v>412</v>
      </c>
      <c r="K560" s="766" t="s">
        <v>324</v>
      </c>
      <c r="L560" s="766">
        <v>43204</v>
      </c>
      <c r="M560" s="770"/>
      <c r="N560" s="766" t="s">
        <v>1146</v>
      </c>
      <c r="O560" s="771" t="s">
        <v>729</v>
      </c>
      <c r="P560" s="772">
        <f t="shared" si="43"/>
        <v>0</v>
      </c>
      <c r="Q560" s="773">
        <v>95</v>
      </c>
      <c r="R560" s="772" t="str">
        <f t="shared" si="31"/>
        <v/>
      </c>
      <c r="S560" s="774">
        <v>1462</v>
      </c>
      <c r="T560" s="771" t="s">
        <v>1283</v>
      </c>
      <c r="U560" s="771" t="s">
        <v>349</v>
      </c>
      <c r="V560" s="771" t="s">
        <v>1010</v>
      </c>
      <c r="W560" s="771"/>
      <c r="X560" s="775" t="str">
        <f t="shared" si="28"/>
        <v/>
      </c>
    </row>
    <row r="561" spans="1:24" s="764" customFormat="1" hidden="1" x14ac:dyDescent="0.3">
      <c r="A561" s="765">
        <f t="shared" si="42"/>
        <v>0</v>
      </c>
      <c r="B561" s="764">
        <v>2017</v>
      </c>
      <c r="C561" s="764">
        <v>0</v>
      </c>
      <c r="D561" s="766" t="s">
        <v>1167</v>
      </c>
      <c r="E561" s="767">
        <v>16</v>
      </c>
      <c r="F561" s="768"/>
      <c r="G561" s="769"/>
      <c r="H561" s="766" t="s">
        <v>1172</v>
      </c>
      <c r="I561" s="766" t="s">
        <v>1173</v>
      </c>
      <c r="J561" s="766" t="s">
        <v>1174</v>
      </c>
      <c r="K561" s="766" t="s">
        <v>324</v>
      </c>
      <c r="L561" s="766">
        <v>43204</v>
      </c>
      <c r="M561" s="770"/>
      <c r="N561" s="766"/>
      <c r="O561" s="771"/>
      <c r="P561" s="772">
        <f t="shared" si="43"/>
        <v>0</v>
      </c>
      <c r="Q561" s="773">
        <v>68</v>
      </c>
      <c r="R561" s="772" t="str">
        <f t="shared" si="31"/>
        <v/>
      </c>
      <c r="S561" s="774">
        <v>9742</v>
      </c>
      <c r="T561" s="771" t="s">
        <v>1273</v>
      </c>
      <c r="U561" s="771" t="s">
        <v>330</v>
      </c>
      <c r="V561" s="771" t="s">
        <v>1273</v>
      </c>
      <c r="W561" s="771"/>
      <c r="X561" s="775" t="str">
        <f t="shared" si="28"/>
        <v/>
      </c>
    </row>
    <row r="562" spans="1:24" s="764" customFormat="1" hidden="1" x14ac:dyDescent="0.3">
      <c r="A562" s="765">
        <f t="shared" si="42"/>
        <v>0</v>
      </c>
      <c r="B562" s="764">
        <v>2017</v>
      </c>
      <c r="C562" s="764">
        <v>0</v>
      </c>
      <c r="D562" s="766" t="s">
        <v>388</v>
      </c>
      <c r="E562" s="767"/>
      <c r="F562" s="768"/>
      <c r="G562" s="769">
        <v>12</v>
      </c>
      <c r="H562" s="766" t="s">
        <v>1237</v>
      </c>
      <c r="I562" s="766" t="s">
        <v>1238</v>
      </c>
      <c r="J562" s="766" t="s">
        <v>1239</v>
      </c>
      <c r="K562" s="766" t="s">
        <v>324</v>
      </c>
      <c r="L562" s="766">
        <v>43228</v>
      </c>
      <c r="M562" s="770"/>
      <c r="N562" s="766" t="s">
        <v>1240</v>
      </c>
      <c r="O562" s="771" t="s">
        <v>346</v>
      </c>
      <c r="P562" s="772">
        <f t="shared" si="43"/>
        <v>0</v>
      </c>
      <c r="Q562" s="773">
        <v>54</v>
      </c>
      <c r="R562" s="772" t="str">
        <f t="shared" si="31"/>
        <v/>
      </c>
      <c r="S562" s="774">
        <v>2884</v>
      </c>
      <c r="T562" s="771" t="s">
        <v>1274</v>
      </c>
      <c r="U562" s="771" t="s">
        <v>330</v>
      </c>
      <c r="V562" s="771" t="s">
        <v>1274</v>
      </c>
      <c r="W562" s="771" t="s">
        <v>1241</v>
      </c>
      <c r="X562" s="775" t="str">
        <f t="shared" si="28"/>
        <v/>
      </c>
    </row>
    <row r="563" spans="1:24" s="764" customFormat="1" hidden="1" x14ac:dyDescent="0.3">
      <c r="A563" s="765">
        <f t="shared" si="42"/>
        <v>0</v>
      </c>
      <c r="B563" s="764">
        <v>2017</v>
      </c>
      <c r="C563" s="764">
        <v>0</v>
      </c>
      <c r="D563" s="766" t="s">
        <v>435</v>
      </c>
      <c r="E563" s="767"/>
      <c r="F563" s="768">
        <v>10</v>
      </c>
      <c r="G563" s="769"/>
      <c r="H563" s="766" t="s">
        <v>870</v>
      </c>
      <c r="I563" s="766"/>
      <c r="J563" s="766"/>
      <c r="K563" s="766"/>
      <c r="L563" s="766"/>
      <c r="M563" s="770"/>
      <c r="N563" s="766"/>
      <c r="O563" s="771"/>
      <c r="P563" s="772">
        <v>30</v>
      </c>
      <c r="Q563" s="773">
        <v>30</v>
      </c>
      <c r="R563" s="772"/>
      <c r="S563" s="774"/>
      <c r="T563" s="771"/>
      <c r="U563" s="771"/>
      <c r="V563" s="771"/>
      <c r="W563" s="771"/>
      <c r="X563" s="775" t="str">
        <f t="shared" si="28"/>
        <v/>
      </c>
    </row>
    <row r="564" spans="1:24" s="764" customFormat="1" hidden="1" x14ac:dyDescent="0.3">
      <c r="A564" s="765">
        <f t="shared" si="42"/>
        <v>0</v>
      </c>
      <c r="B564" s="764">
        <v>2017</v>
      </c>
      <c r="C564" s="764">
        <v>0</v>
      </c>
      <c r="D564" s="766" t="s">
        <v>713</v>
      </c>
      <c r="E564" s="767">
        <v>2</v>
      </c>
      <c r="F564" s="768"/>
      <c r="G564" s="769">
        <v>8</v>
      </c>
      <c r="H564" s="766" t="s">
        <v>870</v>
      </c>
      <c r="I564" s="766" t="s">
        <v>871</v>
      </c>
      <c r="J564" s="766" t="s">
        <v>872</v>
      </c>
      <c r="K564" s="766" t="s">
        <v>357</v>
      </c>
      <c r="L564" s="766">
        <v>43119</v>
      </c>
      <c r="M564" s="770"/>
      <c r="N564" s="766" t="s">
        <v>1100</v>
      </c>
      <c r="O564" s="771" t="s">
        <v>712</v>
      </c>
      <c r="P564" s="772">
        <f>IF($C564 &gt; 0,4.25*E564+4.5*F564+4.5*G564,0)</f>
        <v>0</v>
      </c>
      <c r="Q564" s="773">
        <v>44.5</v>
      </c>
      <c r="R564" s="772" t="str">
        <f t="shared" ref="R564:R581" si="44">IF(C564&gt;0,IF((P564-Q564)&gt;0,MAX(0,P564-Q564),""),"")</f>
        <v/>
      </c>
      <c r="S564" s="774">
        <v>1003</v>
      </c>
      <c r="T564" s="771" t="s">
        <v>1268</v>
      </c>
      <c r="U564" s="771" t="s">
        <v>330</v>
      </c>
      <c r="V564" s="771" t="s">
        <v>1268</v>
      </c>
      <c r="W564" s="771"/>
      <c r="X564" s="775" t="str">
        <f t="shared" si="28"/>
        <v/>
      </c>
    </row>
    <row r="565" spans="1:24" s="764" customFormat="1" hidden="1" x14ac:dyDescent="0.3">
      <c r="A565" s="765">
        <f t="shared" si="42"/>
        <v>0</v>
      </c>
      <c r="B565" s="764">
        <v>2017</v>
      </c>
      <c r="C565" s="764">
        <v>0</v>
      </c>
      <c r="D565" s="766" t="s">
        <v>713</v>
      </c>
      <c r="E565" s="767">
        <v>12</v>
      </c>
      <c r="F565" s="768"/>
      <c r="G565" s="769"/>
      <c r="H565" s="766" t="s">
        <v>1249</v>
      </c>
      <c r="I565" s="766" t="s">
        <v>414</v>
      </c>
      <c r="J565" s="766" t="s">
        <v>370</v>
      </c>
      <c r="K565" s="766" t="s">
        <v>324</v>
      </c>
      <c r="L565" s="766">
        <v>43204</v>
      </c>
      <c r="M565" s="770"/>
      <c r="N565" s="766" t="s">
        <v>1113</v>
      </c>
      <c r="O565" s="771" t="s">
        <v>346</v>
      </c>
      <c r="P565" s="772">
        <f t="shared" ref="P565:P581" si="45">IF($C565&gt;0,4.25*E565+4.5*F565+4.5*G565,0)</f>
        <v>0</v>
      </c>
      <c r="Q565" s="773">
        <v>51</v>
      </c>
      <c r="R565" s="772" t="str">
        <f t="shared" si="44"/>
        <v/>
      </c>
      <c r="S565" s="774">
        <v>1955</v>
      </c>
      <c r="T565" s="771" t="s">
        <v>1282</v>
      </c>
      <c r="U565" s="771" t="s">
        <v>338</v>
      </c>
      <c r="V565" s="771" t="s">
        <v>1010</v>
      </c>
      <c r="W565" s="771" t="s">
        <v>1114</v>
      </c>
      <c r="X565" s="775" t="str">
        <f t="shared" si="28"/>
        <v/>
      </c>
    </row>
    <row r="566" spans="1:24" s="764" customFormat="1" hidden="1" x14ac:dyDescent="0.3">
      <c r="A566" s="765">
        <f t="shared" si="42"/>
        <v>0</v>
      </c>
      <c r="B566" s="764">
        <v>2017</v>
      </c>
      <c r="C566" s="764">
        <v>0</v>
      </c>
      <c r="D566" s="766" t="s">
        <v>534</v>
      </c>
      <c r="E566" s="767"/>
      <c r="F566" s="768"/>
      <c r="G566" s="769">
        <v>8</v>
      </c>
      <c r="H566" s="766" t="s">
        <v>1224</v>
      </c>
      <c r="I566" s="766" t="s">
        <v>1225</v>
      </c>
      <c r="J566" s="766" t="s">
        <v>352</v>
      </c>
      <c r="K566" s="766" t="s">
        <v>324</v>
      </c>
      <c r="L566" s="766">
        <v>43204</v>
      </c>
      <c r="M566" s="770"/>
      <c r="N566" s="766" t="s">
        <v>1226</v>
      </c>
      <c r="O566" s="771" t="s">
        <v>729</v>
      </c>
      <c r="P566" s="772">
        <f t="shared" si="45"/>
        <v>0</v>
      </c>
      <c r="Q566" s="773">
        <v>38</v>
      </c>
      <c r="R566" s="772" t="str">
        <f t="shared" si="44"/>
        <v/>
      </c>
      <c r="S566" s="774">
        <v>6712</v>
      </c>
      <c r="T566" s="771" t="s">
        <v>301</v>
      </c>
      <c r="U566" s="771" t="s">
        <v>398</v>
      </c>
      <c r="V566" s="771" t="s">
        <v>327</v>
      </c>
      <c r="W566" s="771"/>
      <c r="X566" s="775" t="str">
        <f t="shared" si="28"/>
        <v/>
      </c>
    </row>
    <row r="567" spans="1:24" s="764" customFormat="1" hidden="1" x14ac:dyDescent="0.3">
      <c r="A567" s="765">
        <f t="shared" si="42"/>
        <v>0</v>
      </c>
      <c r="B567" s="764">
        <v>2017</v>
      </c>
      <c r="C567" s="764">
        <v>0</v>
      </c>
      <c r="D567" s="766" t="s">
        <v>1122</v>
      </c>
      <c r="E567" s="767">
        <v>4</v>
      </c>
      <c r="F567" s="768"/>
      <c r="G567" s="769"/>
      <c r="H567" s="766" t="s">
        <v>1155</v>
      </c>
      <c r="I567" s="766" t="s">
        <v>1156</v>
      </c>
      <c r="J567" s="766" t="s">
        <v>115</v>
      </c>
      <c r="K567" s="766" t="s">
        <v>324</v>
      </c>
      <c r="L567" s="766">
        <v>43204</v>
      </c>
      <c r="M567" s="770"/>
      <c r="N567" s="766" t="s">
        <v>1157</v>
      </c>
      <c r="O567" s="771"/>
      <c r="P567" s="772">
        <f t="shared" si="45"/>
        <v>0</v>
      </c>
      <c r="Q567" s="773">
        <v>17</v>
      </c>
      <c r="R567" s="772" t="str">
        <f t="shared" si="44"/>
        <v/>
      </c>
      <c r="S567" s="774">
        <v>1162</v>
      </c>
      <c r="T567" s="771" t="s">
        <v>300</v>
      </c>
      <c r="U567" s="771" t="s">
        <v>387</v>
      </c>
      <c r="V567" s="771" t="s">
        <v>327</v>
      </c>
      <c r="W567" s="771"/>
      <c r="X567" s="775" t="str">
        <f t="shared" si="28"/>
        <v/>
      </c>
    </row>
    <row r="568" spans="1:24" s="764" customFormat="1" hidden="1" x14ac:dyDescent="0.3">
      <c r="A568" s="765">
        <f t="shared" si="42"/>
        <v>0</v>
      </c>
      <c r="B568" s="764">
        <v>2017</v>
      </c>
      <c r="C568" s="764">
        <v>0</v>
      </c>
      <c r="D568" s="766" t="s">
        <v>388</v>
      </c>
      <c r="E568" s="767"/>
      <c r="F568" s="768"/>
      <c r="G568" s="769">
        <v>12</v>
      </c>
      <c r="H568" s="766" t="s">
        <v>1207</v>
      </c>
      <c r="I568" s="766" t="s">
        <v>1208</v>
      </c>
      <c r="J568" s="766" t="s">
        <v>1209</v>
      </c>
      <c r="K568" s="766" t="s">
        <v>324</v>
      </c>
      <c r="L568" s="766">
        <v>43204</v>
      </c>
      <c r="M568" s="770"/>
      <c r="N568" s="766" t="s">
        <v>1210</v>
      </c>
      <c r="O568" s="771" t="s">
        <v>346</v>
      </c>
      <c r="P568" s="772">
        <f t="shared" si="45"/>
        <v>0</v>
      </c>
      <c r="Q568" s="773">
        <v>54</v>
      </c>
      <c r="R568" s="772" t="str">
        <f t="shared" si="44"/>
        <v/>
      </c>
      <c r="S568" s="774">
        <v>1879</v>
      </c>
      <c r="T568" s="771" t="s">
        <v>25</v>
      </c>
      <c r="U568" s="771" t="s">
        <v>326</v>
      </c>
      <c r="V568" s="771" t="s">
        <v>1010</v>
      </c>
      <c r="W568" s="771" t="s">
        <v>1211</v>
      </c>
      <c r="X568" s="775" t="str">
        <f t="shared" si="28"/>
        <v/>
      </c>
    </row>
    <row r="569" spans="1:24" s="764" customFormat="1" hidden="1" x14ac:dyDescent="0.3">
      <c r="A569" s="765">
        <f t="shared" si="42"/>
        <v>0</v>
      </c>
      <c r="B569" s="764">
        <v>2017</v>
      </c>
      <c r="C569" s="764">
        <v>0</v>
      </c>
      <c r="D569" s="766" t="s">
        <v>713</v>
      </c>
      <c r="E569" s="767"/>
      <c r="F569" s="768"/>
      <c r="G569" s="769">
        <v>16</v>
      </c>
      <c r="H569" s="766" t="s">
        <v>1063</v>
      </c>
      <c r="I569" s="766" t="s">
        <v>1042</v>
      </c>
      <c r="J569" s="766" t="s">
        <v>1043</v>
      </c>
      <c r="K569" s="766" t="s">
        <v>324</v>
      </c>
      <c r="L569" s="766">
        <v>43204</v>
      </c>
      <c r="M569" s="770"/>
      <c r="N569" s="766" t="s">
        <v>1044</v>
      </c>
      <c r="O569" s="771" t="s">
        <v>346</v>
      </c>
      <c r="P569" s="772">
        <f t="shared" si="45"/>
        <v>0</v>
      </c>
      <c r="Q569" s="773">
        <v>72</v>
      </c>
      <c r="R569" s="772" t="str">
        <f t="shared" si="44"/>
        <v/>
      </c>
      <c r="S569" s="774">
        <v>1390</v>
      </c>
      <c r="T569" s="771" t="s">
        <v>1273</v>
      </c>
      <c r="U569" s="771" t="s">
        <v>326</v>
      </c>
      <c r="V569" s="771" t="s">
        <v>1273</v>
      </c>
      <c r="W569" s="771" t="s">
        <v>1045</v>
      </c>
      <c r="X569" s="775" t="str">
        <f t="shared" si="28"/>
        <v/>
      </c>
    </row>
    <row r="570" spans="1:24" s="764" customFormat="1" hidden="1" x14ac:dyDescent="0.3">
      <c r="A570" s="765">
        <f t="shared" si="42"/>
        <v>0</v>
      </c>
      <c r="B570" s="764">
        <v>2017</v>
      </c>
      <c r="C570" s="764">
        <v>0</v>
      </c>
      <c r="D570" s="766" t="s">
        <v>194</v>
      </c>
      <c r="E570" s="767">
        <v>5</v>
      </c>
      <c r="F570" s="768"/>
      <c r="G570" s="769"/>
      <c r="H570" s="766" t="s">
        <v>186</v>
      </c>
      <c r="I570" s="766" t="s">
        <v>1091</v>
      </c>
      <c r="J570" s="766" t="s">
        <v>1092</v>
      </c>
      <c r="K570" s="766" t="s">
        <v>324</v>
      </c>
      <c r="L570" s="766">
        <v>43228</v>
      </c>
      <c r="M570" s="770"/>
      <c r="N570" s="766" t="s">
        <v>1090</v>
      </c>
      <c r="O570" s="771" t="s">
        <v>374</v>
      </c>
      <c r="P570" s="772">
        <f t="shared" si="45"/>
        <v>0</v>
      </c>
      <c r="Q570" s="773">
        <v>21.25</v>
      </c>
      <c r="R570" s="772" t="str">
        <f t="shared" si="44"/>
        <v/>
      </c>
      <c r="S570" s="774">
        <v>103</v>
      </c>
      <c r="T570" s="771" t="s">
        <v>374</v>
      </c>
      <c r="U570" s="771"/>
      <c r="V570" s="771" t="s">
        <v>374</v>
      </c>
      <c r="W570" s="771"/>
      <c r="X570" s="775" t="str">
        <f t="shared" si="28"/>
        <v/>
      </c>
    </row>
    <row r="571" spans="1:24" s="764" customFormat="1" hidden="1" x14ac:dyDescent="0.3">
      <c r="A571" s="765">
        <f t="shared" si="42"/>
        <v>0</v>
      </c>
      <c r="B571" s="764">
        <v>2017</v>
      </c>
      <c r="C571" s="764">
        <v>0</v>
      </c>
      <c r="D571" s="766" t="s">
        <v>194</v>
      </c>
      <c r="E571" s="767">
        <v>40</v>
      </c>
      <c r="F571" s="768"/>
      <c r="G571" s="769"/>
      <c r="H571" s="766" t="s">
        <v>417</v>
      </c>
      <c r="I571" s="766" t="s">
        <v>170</v>
      </c>
      <c r="J571" s="766" t="s">
        <v>416</v>
      </c>
      <c r="K571" s="766" t="s">
        <v>324</v>
      </c>
      <c r="L571" s="766">
        <v>43204</v>
      </c>
      <c r="M571" s="770"/>
      <c r="N571" s="766"/>
      <c r="O571" s="771" t="s">
        <v>712</v>
      </c>
      <c r="P571" s="772">
        <f t="shared" si="45"/>
        <v>0</v>
      </c>
      <c r="Q571" s="773">
        <v>170</v>
      </c>
      <c r="R571" s="772" t="str">
        <f t="shared" si="44"/>
        <v/>
      </c>
      <c r="S571" s="774">
        <v>2788</v>
      </c>
      <c r="T571" s="771" t="s">
        <v>301</v>
      </c>
      <c r="U571" s="771" t="s">
        <v>658</v>
      </c>
      <c r="V571" s="771" t="s">
        <v>327</v>
      </c>
      <c r="W571" s="771"/>
      <c r="X571" s="775" t="str">
        <f t="shared" si="28"/>
        <v/>
      </c>
    </row>
    <row r="572" spans="1:24" s="764" customFormat="1" hidden="1" x14ac:dyDescent="0.3">
      <c r="A572" s="765">
        <f t="shared" si="42"/>
        <v>0</v>
      </c>
      <c r="B572" s="764">
        <v>2017</v>
      </c>
      <c r="C572" s="764">
        <v>0</v>
      </c>
      <c r="D572" s="766" t="s">
        <v>1122</v>
      </c>
      <c r="E572" s="767"/>
      <c r="F572" s="768"/>
      <c r="G572" s="769">
        <v>24</v>
      </c>
      <c r="H572" s="766" t="s">
        <v>1130</v>
      </c>
      <c r="I572" s="766" t="s">
        <v>1131</v>
      </c>
      <c r="J572" s="766" t="s">
        <v>115</v>
      </c>
      <c r="K572" s="766" t="s">
        <v>324</v>
      </c>
      <c r="L572" s="766">
        <v>43204</v>
      </c>
      <c r="M572" s="770"/>
      <c r="N572" s="766" t="s">
        <v>1132</v>
      </c>
      <c r="O572" s="771" t="s">
        <v>729</v>
      </c>
      <c r="P572" s="772">
        <f t="shared" si="45"/>
        <v>0</v>
      </c>
      <c r="Q572" s="773">
        <v>114</v>
      </c>
      <c r="R572" s="772" t="str">
        <f t="shared" si="44"/>
        <v/>
      </c>
      <c r="S572" s="774">
        <v>168</v>
      </c>
      <c r="T572" s="771" t="s">
        <v>300</v>
      </c>
      <c r="U572" s="771" t="s">
        <v>367</v>
      </c>
      <c r="V572" s="771" t="s">
        <v>327</v>
      </c>
      <c r="W572" s="771"/>
      <c r="X572" s="775" t="str">
        <f t="shared" si="28"/>
        <v/>
      </c>
    </row>
    <row r="573" spans="1:24" s="764" customFormat="1" hidden="1" x14ac:dyDescent="0.3">
      <c r="A573" s="765">
        <f t="shared" si="42"/>
        <v>0</v>
      </c>
      <c r="B573" s="764">
        <v>2017</v>
      </c>
      <c r="C573" s="764">
        <v>0</v>
      </c>
      <c r="D573" s="766" t="s">
        <v>220</v>
      </c>
      <c r="E573" s="767"/>
      <c r="F573" s="768"/>
      <c r="G573" s="769">
        <v>4</v>
      </c>
      <c r="H573" s="766" t="s">
        <v>203</v>
      </c>
      <c r="I573" s="766" t="s">
        <v>204</v>
      </c>
      <c r="J573" s="766" t="s">
        <v>688</v>
      </c>
      <c r="K573" s="766" t="s">
        <v>324</v>
      </c>
      <c r="L573" s="766">
        <v>43204</v>
      </c>
      <c r="M573" s="770"/>
      <c r="N573" s="766" t="s">
        <v>1062</v>
      </c>
      <c r="O573" s="771" t="s">
        <v>346</v>
      </c>
      <c r="P573" s="772">
        <f t="shared" si="45"/>
        <v>0</v>
      </c>
      <c r="Q573" s="773">
        <v>18</v>
      </c>
      <c r="R573" s="772" t="str">
        <f t="shared" si="44"/>
        <v/>
      </c>
      <c r="S573" s="774"/>
      <c r="T573" s="771" t="s">
        <v>25</v>
      </c>
      <c r="U573" s="771" t="s">
        <v>347</v>
      </c>
      <c r="V573" s="771" t="s">
        <v>1010</v>
      </c>
      <c r="W573" s="771" t="s">
        <v>159</v>
      </c>
      <c r="X573" s="775" t="str">
        <f t="shared" si="28"/>
        <v/>
      </c>
    </row>
    <row r="574" spans="1:24" s="764" customFormat="1" hidden="1" x14ac:dyDescent="0.3">
      <c r="A574" s="765">
        <f t="shared" si="42"/>
        <v>0</v>
      </c>
      <c r="B574" s="764">
        <v>2017</v>
      </c>
      <c r="C574" s="764">
        <v>0</v>
      </c>
      <c r="D574" s="766" t="s">
        <v>1020</v>
      </c>
      <c r="E574" s="767"/>
      <c r="F574" s="768"/>
      <c r="G574" s="769">
        <v>20</v>
      </c>
      <c r="H574" s="766" t="s">
        <v>383</v>
      </c>
      <c r="I574" s="766" t="s">
        <v>381</v>
      </c>
      <c r="J574" s="766" t="s">
        <v>385</v>
      </c>
      <c r="K574" s="766" t="s">
        <v>324</v>
      </c>
      <c r="L574" s="766">
        <v>43207</v>
      </c>
      <c r="M574" s="770"/>
      <c r="N574" s="766" t="s">
        <v>1178</v>
      </c>
      <c r="O574" s="771" t="s">
        <v>346</v>
      </c>
      <c r="P574" s="772">
        <f t="shared" si="45"/>
        <v>0</v>
      </c>
      <c r="Q574" s="773">
        <v>90</v>
      </c>
      <c r="R574" s="772" t="str">
        <f t="shared" si="44"/>
        <v/>
      </c>
      <c r="S574" s="774">
        <v>119.666666666667</v>
      </c>
      <c r="T574" s="771" t="s">
        <v>1009</v>
      </c>
      <c r="U574" s="771" t="s">
        <v>330</v>
      </c>
      <c r="V574" s="771" t="s">
        <v>1009</v>
      </c>
      <c r="W574" s="771" t="s">
        <v>162</v>
      </c>
      <c r="X574" s="775" t="str">
        <f t="shared" si="28"/>
        <v/>
      </c>
    </row>
    <row r="575" spans="1:24" s="764" customFormat="1" hidden="1" x14ac:dyDescent="0.3">
      <c r="A575" s="765">
        <f t="shared" si="42"/>
        <v>0</v>
      </c>
      <c r="B575" s="764">
        <v>2017</v>
      </c>
      <c r="C575" s="764">
        <v>0</v>
      </c>
      <c r="D575" s="766" t="s">
        <v>388</v>
      </c>
      <c r="E575" s="767"/>
      <c r="F575" s="768"/>
      <c r="G575" s="769">
        <v>10</v>
      </c>
      <c r="H575" s="766" t="s">
        <v>1220</v>
      </c>
      <c r="I575" s="766" t="s">
        <v>1221</v>
      </c>
      <c r="J575" s="766" t="s">
        <v>420</v>
      </c>
      <c r="K575" s="766" t="s">
        <v>324</v>
      </c>
      <c r="L575" s="766">
        <v>43204</v>
      </c>
      <c r="M575" s="770"/>
      <c r="N575" s="766" t="s">
        <v>1222</v>
      </c>
      <c r="O575" s="771" t="s">
        <v>346</v>
      </c>
      <c r="P575" s="772">
        <f t="shared" si="45"/>
        <v>0</v>
      </c>
      <c r="Q575" s="773">
        <v>45</v>
      </c>
      <c r="R575" s="772" t="str">
        <f t="shared" si="44"/>
        <v/>
      </c>
      <c r="S575" s="774">
        <v>4153</v>
      </c>
      <c r="T575" s="771" t="s">
        <v>300</v>
      </c>
      <c r="U575" s="771" t="s">
        <v>345</v>
      </c>
      <c r="V575" s="771" t="s">
        <v>327</v>
      </c>
      <c r="W575" s="771" t="s">
        <v>1223</v>
      </c>
      <c r="X575" s="775" t="str">
        <f t="shared" si="28"/>
        <v/>
      </c>
    </row>
    <row r="576" spans="1:24" s="764" customFormat="1" hidden="1" x14ac:dyDescent="0.3">
      <c r="A576" s="765">
        <f t="shared" si="42"/>
        <v>0</v>
      </c>
      <c r="B576" s="764">
        <v>2017</v>
      </c>
      <c r="C576" s="764">
        <v>0</v>
      </c>
      <c r="D576" s="766" t="s">
        <v>843</v>
      </c>
      <c r="E576" s="767"/>
      <c r="F576" s="768"/>
      <c r="G576" s="769">
        <v>8</v>
      </c>
      <c r="H576" s="766" t="s">
        <v>1161</v>
      </c>
      <c r="I576" s="766" t="s">
        <v>1162</v>
      </c>
      <c r="J576" s="766" t="s">
        <v>371</v>
      </c>
      <c r="K576" s="766" t="s">
        <v>324</v>
      </c>
      <c r="L576" s="766">
        <v>43204</v>
      </c>
      <c r="M576" s="770"/>
      <c r="N576" s="766" t="s">
        <v>1163</v>
      </c>
      <c r="O576" s="771" t="s">
        <v>346</v>
      </c>
      <c r="P576" s="772">
        <f t="shared" si="45"/>
        <v>0</v>
      </c>
      <c r="Q576" s="773">
        <v>38</v>
      </c>
      <c r="R576" s="772" t="str">
        <f t="shared" si="44"/>
        <v/>
      </c>
      <c r="S576" s="774">
        <v>8555</v>
      </c>
      <c r="T576" s="771" t="s">
        <v>301</v>
      </c>
      <c r="U576" s="771" t="s">
        <v>340</v>
      </c>
      <c r="V576" s="771" t="s">
        <v>327</v>
      </c>
      <c r="W576" s="771" t="s">
        <v>1164</v>
      </c>
      <c r="X576" s="775" t="str">
        <f t="shared" si="28"/>
        <v/>
      </c>
    </row>
    <row r="577" spans="1:24" s="764" customFormat="1" hidden="1" x14ac:dyDescent="0.3">
      <c r="A577" s="765">
        <f t="shared" si="42"/>
        <v>0</v>
      </c>
      <c r="B577" s="764">
        <v>2017</v>
      </c>
      <c r="C577" s="764">
        <v>0</v>
      </c>
      <c r="D577" s="766" t="s">
        <v>194</v>
      </c>
      <c r="E577" s="767"/>
      <c r="F577" s="768"/>
      <c r="G577" s="769">
        <v>10</v>
      </c>
      <c r="H577" s="766" t="s">
        <v>903</v>
      </c>
      <c r="I577" s="766" t="s">
        <v>904</v>
      </c>
      <c r="J577" s="766" t="s">
        <v>363</v>
      </c>
      <c r="K577" s="766" t="s">
        <v>324</v>
      </c>
      <c r="L577" s="766">
        <v>43204</v>
      </c>
      <c r="M577" s="770"/>
      <c r="N577" s="766"/>
      <c r="O577" s="771"/>
      <c r="P577" s="772">
        <f t="shared" si="45"/>
        <v>0</v>
      </c>
      <c r="Q577" s="773">
        <v>45</v>
      </c>
      <c r="R577" s="772" t="str">
        <f t="shared" si="44"/>
        <v/>
      </c>
      <c r="S577" s="774">
        <v>307</v>
      </c>
      <c r="T577" s="771"/>
      <c r="U577" s="771"/>
      <c r="V577" s="771"/>
      <c r="W577" s="771"/>
      <c r="X577" s="775" t="str">
        <f t="shared" si="28"/>
        <v/>
      </c>
    </row>
    <row r="578" spans="1:24" s="764" customFormat="1" hidden="1" x14ac:dyDescent="0.3">
      <c r="A578" s="765">
        <f t="shared" si="42"/>
        <v>0</v>
      </c>
      <c r="B578" s="764">
        <v>2017</v>
      </c>
      <c r="C578" s="764">
        <v>0</v>
      </c>
      <c r="D578" s="766" t="s">
        <v>843</v>
      </c>
      <c r="E578" s="767"/>
      <c r="F578" s="768"/>
      <c r="G578" s="769">
        <v>16</v>
      </c>
      <c r="H578" s="766" t="s">
        <v>421</v>
      </c>
      <c r="I578" s="766" t="s">
        <v>359</v>
      </c>
      <c r="J578" s="766" t="s">
        <v>360</v>
      </c>
      <c r="K578" s="766" t="s">
        <v>324</v>
      </c>
      <c r="L578" s="766">
        <v>43204</v>
      </c>
      <c r="M578" s="770"/>
      <c r="N578" s="766" t="s">
        <v>1116</v>
      </c>
      <c r="O578" s="771" t="s">
        <v>346</v>
      </c>
      <c r="P578" s="772">
        <f t="shared" si="45"/>
        <v>0</v>
      </c>
      <c r="Q578" s="773">
        <v>72</v>
      </c>
      <c r="R578" s="772" t="str">
        <f t="shared" si="44"/>
        <v/>
      </c>
      <c r="S578" s="774">
        <v>1047</v>
      </c>
      <c r="T578" s="771" t="s">
        <v>301</v>
      </c>
      <c r="U578" s="771" t="s">
        <v>349</v>
      </c>
      <c r="V578" s="771" t="s">
        <v>327</v>
      </c>
      <c r="W578" s="771" t="s">
        <v>1117</v>
      </c>
      <c r="X578" s="775" t="str">
        <f t="shared" si="28"/>
        <v/>
      </c>
    </row>
    <row r="579" spans="1:24" s="764" customFormat="1" hidden="1" x14ac:dyDescent="0.3">
      <c r="A579" s="765">
        <f t="shared" si="42"/>
        <v>0</v>
      </c>
      <c r="B579" s="764">
        <v>2017</v>
      </c>
      <c r="C579" s="764">
        <v>0</v>
      </c>
      <c r="D579" s="766" t="s">
        <v>388</v>
      </c>
      <c r="E579" s="767"/>
      <c r="F579" s="768">
        <v>10</v>
      </c>
      <c r="G579" s="769"/>
      <c r="H579" s="766" t="s">
        <v>1214</v>
      </c>
      <c r="I579" s="766" t="s">
        <v>1215</v>
      </c>
      <c r="J579" s="766" t="s">
        <v>1196</v>
      </c>
      <c r="K579" s="766" t="s">
        <v>324</v>
      </c>
      <c r="L579" s="766">
        <v>43204</v>
      </c>
      <c r="M579" s="770"/>
      <c r="N579" s="766" t="s">
        <v>1216</v>
      </c>
      <c r="O579" s="771" t="s">
        <v>346</v>
      </c>
      <c r="P579" s="772">
        <f t="shared" si="45"/>
        <v>0</v>
      </c>
      <c r="Q579" s="773">
        <v>45</v>
      </c>
      <c r="R579" s="772" t="str">
        <f t="shared" si="44"/>
        <v/>
      </c>
      <c r="S579" s="774">
        <v>6152</v>
      </c>
      <c r="T579" s="771" t="s">
        <v>1275</v>
      </c>
      <c r="U579" s="771" t="s">
        <v>326</v>
      </c>
      <c r="V579" s="771" t="s">
        <v>1275</v>
      </c>
      <c r="W579" s="771" t="s">
        <v>1217</v>
      </c>
      <c r="X579" s="775" t="str">
        <f t="shared" si="28"/>
        <v/>
      </c>
    </row>
    <row r="580" spans="1:24" s="764" customFormat="1" hidden="1" x14ac:dyDescent="0.3">
      <c r="A580" s="765">
        <f t="shared" si="42"/>
        <v>0</v>
      </c>
      <c r="B580" s="764">
        <v>2017</v>
      </c>
      <c r="C580" s="764">
        <v>0</v>
      </c>
      <c r="D580" s="766" t="s">
        <v>843</v>
      </c>
      <c r="E580" s="767"/>
      <c r="F580" s="768"/>
      <c r="G580" s="769">
        <v>50</v>
      </c>
      <c r="H580" s="766" t="s">
        <v>423</v>
      </c>
      <c r="I580" s="766" t="s">
        <v>424</v>
      </c>
      <c r="J580" s="766" t="s">
        <v>425</v>
      </c>
      <c r="K580" s="766" t="s">
        <v>361</v>
      </c>
      <c r="L580" s="766">
        <v>43026</v>
      </c>
      <c r="M580" s="770"/>
      <c r="N580" s="766" t="s">
        <v>1121</v>
      </c>
      <c r="O580" s="771"/>
      <c r="P580" s="772">
        <f t="shared" si="45"/>
        <v>0</v>
      </c>
      <c r="Q580" s="773">
        <v>225</v>
      </c>
      <c r="R580" s="772" t="str">
        <f t="shared" si="44"/>
        <v/>
      </c>
      <c r="S580" s="774">
        <v>1045</v>
      </c>
      <c r="T580" s="766" t="s">
        <v>22</v>
      </c>
      <c r="U580" s="771" t="s">
        <v>347</v>
      </c>
      <c r="V580" s="766" t="s">
        <v>331</v>
      </c>
      <c r="W580" s="771"/>
      <c r="X580" s="775" t="str">
        <f t="shared" si="28"/>
        <v/>
      </c>
    </row>
    <row r="581" spans="1:24" s="764" customFormat="1" hidden="1" x14ac:dyDescent="0.3">
      <c r="A581" s="765">
        <f t="shared" si="42"/>
        <v>0</v>
      </c>
      <c r="B581" s="764">
        <v>2017</v>
      </c>
      <c r="C581" s="764">
        <v>0</v>
      </c>
      <c r="D581" s="766" t="s">
        <v>52</v>
      </c>
      <c r="E581" s="767"/>
      <c r="F581" s="768">
        <v>16</v>
      </c>
      <c r="G581" s="769"/>
      <c r="H581" s="766" t="s">
        <v>427</v>
      </c>
      <c r="I581" s="766" t="s">
        <v>533</v>
      </c>
      <c r="J581" s="766" t="s">
        <v>1092</v>
      </c>
      <c r="K581" s="766" t="s">
        <v>324</v>
      </c>
      <c r="L581" s="766">
        <v>43204</v>
      </c>
      <c r="M581" s="770"/>
      <c r="N581" s="766" t="s">
        <v>1159</v>
      </c>
      <c r="O581" s="771" t="s">
        <v>346</v>
      </c>
      <c r="P581" s="772">
        <f t="shared" si="45"/>
        <v>0</v>
      </c>
      <c r="Q581" s="773">
        <v>72</v>
      </c>
      <c r="R581" s="772" t="str">
        <f t="shared" si="44"/>
        <v/>
      </c>
      <c r="S581" s="774">
        <v>13576</v>
      </c>
      <c r="T581" s="771" t="s">
        <v>1272</v>
      </c>
      <c r="U581" s="771" t="s">
        <v>330</v>
      </c>
      <c r="V581" s="771" t="s">
        <v>1272</v>
      </c>
      <c r="W581" s="771" t="s">
        <v>1160</v>
      </c>
      <c r="X581" s="775" t="str">
        <f t="shared" si="28"/>
        <v/>
      </c>
    </row>
    <row r="582" spans="1:24" s="764" customFormat="1" hidden="1" x14ac:dyDescent="0.3">
      <c r="A582" s="765">
        <v>0</v>
      </c>
      <c r="B582" s="764">
        <v>2017</v>
      </c>
      <c r="C582" s="764">
        <v>0</v>
      </c>
      <c r="D582" s="766" t="s">
        <v>52</v>
      </c>
      <c r="E582" s="767"/>
      <c r="F582" s="768">
        <v>22</v>
      </c>
      <c r="G582" s="769"/>
      <c r="H582" s="766" t="s">
        <v>427</v>
      </c>
      <c r="I582" s="766" t="s">
        <v>533</v>
      </c>
      <c r="J582" s="766" t="s">
        <v>1092</v>
      </c>
      <c r="K582" s="766" t="s">
        <v>324</v>
      </c>
      <c r="L582" s="766">
        <v>43204</v>
      </c>
      <c r="M582" s="770"/>
      <c r="N582" s="766"/>
      <c r="O582" s="771"/>
      <c r="P582" s="772">
        <f>22*2.7</f>
        <v>59.400000000000006</v>
      </c>
      <c r="Q582" s="773">
        <v>59.4</v>
      </c>
      <c r="R582" s="766"/>
      <c r="S582" s="774">
        <v>13603</v>
      </c>
      <c r="T582" s="771"/>
      <c r="U582" s="771"/>
      <c r="V582" s="771"/>
      <c r="W582" s="771"/>
      <c r="X582" s="775"/>
    </row>
    <row r="583" spans="1:24" s="764" customFormat="1" hidden="1" x14ac:dyDescent="0.3">
      <c r="A583" s="765">
        <f>IF(R583 = "", 0,1)</f>
        <v>0</v>
      </c>
      <c r="B583" s="764">
        <v>2017</v>
      </c>
      <c r="C583" s="764">
        <v>0</v>
      </c>
      <c r="D583" s="766" t="s">
        <v>220</v>
      </c>
      <c r="E583" s="767"/>
      <c r="F583" s="768"/>
      <c r="G583" s="769">
        <v>16</v>
      </c>
      <c r="H583" s="766" t="s">
        <v>1075</v>
      </c>
      <c r="I583" s="766" t="s">
        <v>1076</v>
      </c>
      <c r="J583" s="766" t="s">
        <v>431</v>
      </c>
      <c r="K583" s="766" t="s">
        <v>324</v>
      </c>
      <c r="L583" s="766">
        <v>43204</v>
      </c>
      <c r="M583" s="770"/>
      <c r="N583" s="766" t="s">
        <v>1077</v>
      </c>
      <c r="O583" s="771" t="s">
        <v>346</v>
      </c>
      <c r="P583" s="772">
        <f>IF($C583 &gt; 0,4.25*E583+4.5*F583+4.5*G583,0)</f>
        <v>0</v>
      </c>
      <c r="Q583" s="773">
        <v>72</v>
      </c>
      <c r="R583" s="772" t="str">
        <f t="shared" ref="R583:R646" si="46">IF(C583&gt;0,IF((P583-Q583)&gt;0,MAX(0,P583-Q583),""),"")</f>
        <v/>
      </c>
      <c r="S583" s="774">
        <v>542</v>
      </c>
      <c r="T583" s="771" t="s">
        <v>1282</v>
      </c>
      <c r="U583" s="771" t="s">
        <v>326</v>
      </c>
      <c r="V583" s="771" t="s">
        <v>1010</v>
      </c>
      <c r="W583" s="771" t="s">
        <v>1078</v>
      </c>
      <c r="X583" s="775" t="str">
        <f t="shared" ref="X583:X646" si="47">IF(C583&gt;0,IF((P583-Q583)&lt;0,MAX(Q583-P583,0),""),"")</f>
        <v/>
      </c>
    </row>
    <row r="584" spans="1:24" s="764" customFormat="1" hidden="1" x14ac:dyDescent="0.3">
      <c r="A584" s="765">
        <f t="shared" ref="A584:A614" si="48">IF(R584="",0,1)</f>
        <v>0</v>
      </c>
      <c r="B584" s="764">
        <v>2017</v>
      </c>
      <c r="C584" s="764">
        <v>0</v>
      </c>
      <c r="D584" s="766" t="s">
        <v>843</v>
      </c>
      <c r="E584" s="767"/>
      <c r="F584" s="768"/>
      <c r="G584" s="769">
        <v>8</v>
      </c>
      <c r="H584" s="766" t="s">
        <v>191</v>
      </c>
      <c r="I584" s="766" t="s">
        <v>844</v>
      </c>
      <c r="J584" s="766" t="s">
        <v>845</v>
      </c>
      <c r="K584" s="766" t="s">
        <v>324</v>
      </c>
      <c r="L584" s="766">
        <v>43204</v>
      </c>
      <c r="M584" s="770"/>
      <c r="N584" s="766" t="s">
        <v>1165</v>
      </c>
      <c r="O584" s="771" t="s">
        <v>346</v>
      </c>
      <c r="P584" s="772">
        <f t="shared" ref="P584:P614" si="49">IF($C584&gt;0,4.25*E584+4.5*F584+4.5*G584,0)</f>
        <v>0</v>
      </c>
      <c r="Q584" s="773">
        <v>38</v>
      </c>
      <c r="R584" s="772" t="str">
        <f t="shared" si="46"/>
        <v/>
      </c>
      <c r="S584" s="774">
        <v>1812</v>
      </c>
      <c r="T584" s="771" t="s">
        <v>25</v>
      </c>
      <c r="U584" s="771" t="s">
        <v>340</v>
      </c>
      <c r="V584" s="771" t="s">
        <v>1010</v>
      </c>
      <c r="W584" s="771" t="s">
        <v>1166</v>
      </c>
      <c r="X584" s="775" t="str">
        <f t="shared" si="47"/>
        <v/>
      </c>
    </row>
    <row r="585" spans="1:24" s="764" customFormat="1" hidden="1" x14ac:dyDescent="0.3">
      <c r="A585" s="765">
        <f t="shared" si="48"/>
        <v>0</v>
      </c>
      <c r="B585" s="764">
        <v>2017</v>
      </c>
      <c r="C585" s="764">
        <v>0</v>
      </c>
      <c r="D585" s="766" t="s">
        <v>435</v>
      </c>
      <c r="E585" s="767"/>
      <c r="F585" s="768">
        <v>32</v>
      </c>
      <c r="G585" s="769"/>
      <c r="H585" s="766" t="s">
        <v>1071</v>
      </c>
      <c r="I585" s="766" t="s">
        <v>1072</v>
      </c>
      <c r="J585" s="766" t="s">
        <v>1073</v>
      </c>
      <c r="K585" s="766" t="s">
        <v>324</v>
      </c>
      <c r="L585" s="766">
        <v>43204</v>
      </c>
      <c r="M585" s="770"/>
      <c r="N585" s="766" t="s">
        <v>1074</v>
      </c>
      <c r="O585" s="771" t="s">
        <v>712</v>
      </c>
      <c r="P585" s="772">
        <f t="shared" si="49"/>
        <v>0</v>
      </c>
      <c r="Q585" s="773">
        <v>144</v>
      </c>
      <c r="R585" s="772" t="str">
        <f t="shared" si="46"/>
        <v/>
      </c>
      <c r="S585" s="774">
        <v>112</v>
      </c>
      <c r="T585" s="771" t="s">
        <v>301</v>
      </c>
      <c r="U585" s="771" t="s">
        <v>116</v>
      </c>
      <c r="V585" s="771" t="s">
        <v>327</v>
      </c>
      <c r="W585" s="771"/>
      <c r="X585" s="775" t="str">
        <f t="shared" si="47"/>
        <v/>
      </c>
    </row>
    <row r="586" spans="1:24" s="764" customFormat="1" hidden="1" x14ac:dyDescent="0.3">
      <c r="A586" s="765">
        <f t="shared" si="48"/>
        <v>0</v>
      </c>
      <c r="B586" s="764">
        <v>2017</v>
      </c>
      <c r="C586" s="764">
        <v>0</v>
      </c>
      <c r="D586" s="766" t="s">
        <v>1122</v>
      </c>
      <c r="E586" s="767"/>
      <c r="F586" s="768"/>
      <c r="G586" s="769">
        <v>32</v>
      </c>
      <c r="H586" s="766" t="s">
        <v>384</v>
      </c>
      <c r="I586" s="766" t="s">
        <v>662</v>
      </c>
      <c r="J586" s="766" t="s">
        <v>371</v>
      </c>
      <c r="K586" s="766" t="s">
        <v>324</v>
      </c>
      <c r="L586" s="766">
        <v>43204</v>
      </c>
      <c r="M586" s="770"/>
      <c r="N586" s="766" t="s">
        <v>1192</v>
      </c>
      <c r="O586" s="771" t="s">
        <v>346</v>
      </c>
      <c r="P586" s="772">
        <f t="shared" si="49"/>
        <v>0</v>
      </c>
      <c r="Q586" s="773">
        <v>144</v>
      </c>
      <c r="R586" s="772" t="str">
        <f t="shared" si="46"/>
        <v/>
      </c>
      <c r="S586" s="774">
        <v>8911.5</v>
      </c>
      <c r="T586" s="771" t="s">
        <v>301</v>
      </c>
      <c r="U586" s="771" t="s">
        <v>326</v>
      </c>
      <c r="V586" s="771" t="s">
        <v>327</v>
      </c>
      <c r="W586" s="771" t="s">
        <v>1193</v>
      </c>
      <c r="X586" s="775" t="str">
        <f t="shared" si="47"/>
        <v/>
      </c>
    </row>
    <row r="587" spans="1:24" s="764" customFormat="1" hidden="1" x14ac:dyDescent="0.3">
      <c r="A587" s="765">
        <f t="shared" si="48"/>
        <v>0</v>
      </c>
      <c r="B587" s="764">
        <v>2017</v>
      </c>
      <c r="C587" s="764">
        <v>0</v>
      </c>
      <c r="D587" s="766" t="s">
        <v>220</v>
      </c>
      <c r="E587" s="767">
        <v>8</v>
      </c>
      <c r="F587" s="768"/>
      <c r="G587" s="769"/>
      <c r="H587" s="766" t="s">
        <v>44</v>
      </c>
      <c r="I587" s="766" t="s">
        <v>45</v>
      </c>
      <c r="J587" s="766" t="s">
        <v>360</v>
      </c>
      <c r="K587" s="766" t="s">
        <v>324</v>
      </c>
      <c r="L587" s="766">
        <v>43204</v>
      </c>
      <c r="M587" s="770"/>
      <c r="N587" s="766" t="s">
        <v>1101</v>
      </c>
      <c r="O587" s="771" t="s">
        <v>346</v>
      </c>
      <c r="P587" s="772">
        <f t="shared" si="49"/>
        <v>0</v>
      </c>
      <c r="Q587" s="773">
        <v>34</v>
      </c>
      <c r="R587" s="772" t="str">
        <f t="shared" si="46"/>
        <v/>
      </c>
      <c r="S587" s="774">
        <v>7644</v>
      </c>
      <c r="T587" s="771" t="s">
        <v>301</v>
      </c>
      <c r="U587" s="771" t="s">
        <v>387</v>
      </c>
      <c r="V587" s="771" t="s">
        <v>327</v>
      </c>
      <c r="W587" s="771" t="s">
        <v>1257</v>
      </c>
      <c r="X587" s="775" t="str">
        <f t="shared" si="47"/>
        <v/>
      </c>
    </row>
    <row r="588" spans="1:24" s="764" customFormat="1" hidden="1" x14ac:dyDescent="0.3">
      <c r="A588" s="765">
        <f t="shared" si="48"/>
        <v>0</v>
      </c>
      <c r="B588" s="764">
        <v>2017</v>
      </c>
      <c r="C588" s="764">
        <v>0</v>
      </c>
      <c r="D588" s="766" t="s">
        <v>388</v>
      </c>
      <c r="E588" s="767"/>
      <c r="F588" s="768"/>
      <c r="G588" s="769">
        <v>8</v>
      </c>
      <c r="H588" s="766" t="s">
        <v>895</v>
      </c>
      <c r="I588" s="766" t="s">
        <v>896</v>
      </c>
      <c r="J588" s="766" t="s">
        <v>352</v>
      </c>
      <c r="K588" s="766" t="s">
        <v>324</v>
      </c>
      <c r="L588" s="766">
        <v>43204</v>
      </c>
      <c r="M588" s="770"/>
      <c r="N588" s="766" t="s">
        <v>1218</v>
      </c>
      <c r="O588" s="771" t="s">
        <v>346</v>
      </c>
      <c r="P588" s="772">
        <f t="shared" si="49"/>
        <v>0</v>
      </c>
      <c r="Q588" s="773">
        <v>36</v>
      </c>
      <c r="R588" s="772" t="str">
        <f t="shared" si="46"/>
        <v/>
      </c>
      <c r="S588" s="774">
        <v>8661</v>
      </c>
      <c r="T588" s="771" t="s">
        <v>301</v>
      </c>
      <c r="U588" s="771" t="s">
        <v>391</v>
      </c>
      <c r="V588" s="771" t="s">
        <v>327</v>
      </c>
      <c r="W588" s="771" t="s">
        <v>1219</v>
      </c>
      <c r="X588" s="775" t="str">
        <f t="shared" si="47"/>
        <v/>
      </c>
    </row>
    <row r="589" spans="1:24" s="764" customFormat="1" hidden="1" x14ac:dyDescent="0.3">
      <c r="A589" s="765">
        <f t="shared" si="48"/>
        <v>0</v>
      </c>
      <c r="B589" s="764">
        <v>2017</v>
      </c>
      <c r="C589" s="764">
        <v>0</v>
      </c>
      <c r="D589" s="766" t="s">
        <v>220</v>
      </c>
      <c r="E589" s="767"/>
      <c r="F589" s="768"/>
      <c r="G589" s="769">
        <v>16</v>
      </c>
      <c r="H589" s="766" t="s">
        <v>1080</v>
      </c>
      <c r="I589" s="766" t="s">
        <v>1081</v>
      </c>
      <c r="J589" s="766" t="s">
        <v>412</v>
      </c>
      <c r="K589" s="766" t="s">
        <v>324</v>
      </c>
      <c r="L589" s="766">
        <v>43204</v>
      </c>
      <c r="M589" s="770"/>
      <c r="N589" s="766" t="s">
        <v>1082</v>
      </c>
      <c r="O589" s="771" t="s">
        <v>346</v>
      </c>
      <c r="P589" s="772">
        <f t="shared" si="49"/>
        <v>0</v>
      </c>
      <c r="Q589" s="773">
        <v>72</v>
      </c>
      <c r="R589" s="772" t="str">
        <f t="shared" si="46"/>
        <v/>
      </c>
      <c r="S589" s="774">
        <v>1241</v>
      </c>
      <c r="T589" s="771" t="s">
        <v>1283</v>
      </c>
      <c r="U589" s="771" t="s">
        <v>387</v>
      </c>
      <c r="V589" s="771" t="s">
        <v>1010</v>
      </c>
      <c r="W589" s="771" t="s">
        <v>1083</v>
      </c>
      <c r="X589" s="775" t="str">
        <f t="shared" si="47"/>
        <v/>
      </c>
    </row>
    <row r="590" spans="1:24" s="764" customFormat="1" hidden="1" x14ac:dyDescent="0.3">
      <c r="A590" s="765">
        <f t="shared" si="48"/>
        <v>0</v>
      </c>
      <c r="B590" s="764">
        <v>2017</v>
      </c>
      <c r="C590" s="764">
        <v>0</v>
      </c>
      <c r="D590" s="766" t="s">
        <v>435</v>
      </c>
      <c r="E590" s="767">
        <v>10</v>
      </c>
      <c r="F590" s="768"/>
      <c r="G590" s="769"/>
      <c r="H590" s="766" t="s">
        <v>1258</v>
      </c>
      <c r="I590" s="766" t="s">
        <v>1259</v>
      </c>
      <c r="J590" s="766" t="s">
        <v>371</v>
      </c>
      <c r="K590" s="766" t="s">
        <v>324</v>
      </c>
      <c r="L590" s="766">
        <v>43204</v>
      </c>
      <c r="M590" s="770"/>
      <c r="N590" s="766" t="s">
        <v>1260</v>
      </c>
      <c r="O590" s="771" t="s">
        <v>346</v>
      </c>
      <c r="P590" s="772">
        <f t="shared" si="49"/>
        <v>0</v>
      </c>
      <c r="Q590" s="773">
        <v>42.5</v>
      </c>
      <c r="R590" s="772" t="str">
        <f t="shared" si="46"/>
        <v/>
      </c>
      <c r="S590" s="774">
        <v>1614</v>
      </c>
      <c r="T590" s="771" t="s">
        <v>300</v>
      </c>
      <c r="U590" s="771" t="s">
        <v>338</v>
      </c>
      <c r="V590" s="771" t="s">
        <v>327</v>
      </c>
      <c r="W590" s="771" t="s">
        <v>1261</v>
      </c>
      <c r="X590" s="775" t="str">
        <f t="shared" si="47"/>
        <v/>
      </c>
    </row>
    <row r="591" spans="1:24" s="764" customFormat="1" hidden="1" x14ac:dyDescent="0.3">
      <c r="A591" s="765">
        <f t="shared" si="48"/>
        <v>0</v>
      </c>
      <c r="B591" s="764">
        <v>2017</v>
      </c>
      <c r="C591" s="764">
        <v>0</v>
      </c>
      <c r="D591" s="766" t="s">
        <v>843</v>
      </c>
      <c r="E591" s="767"/>
      <c r="F591" s="768"/>
      <c r="G591" s="769">
        <v>8</v>
      </c>
      <c r="H591" s="766" t="s">
        <v>995</v>
      </c>
      <c r="I591" s="766" t="s">
        <v>1017</v>
      </c>
      <c r="J591" s="766" t="s">
        <v>360</v>
      </c>
      <c r="K591" s="766" t="s">
        <v>324</v>
      </c>
      <c r="L591" s="766">
        <v>43204</v>
      </c>
      <c r="M591" s="770"/>
      <c r="N591" s="766" t="s">
        <v>1115</v>
      </c>
      <c r="O591" s="771" t="s">
        <v>712</v>
      </c>
      <c r="P591" s="772">
        <f t="shared" si="49"/>
        <v>0</v>
      </c>
      <c r="Q591" s="773">
        <v>36</v>
      </c>
      <c r="R591" s="772" t="str">
        <f t="shared" si="46"/>
        <v/>
      </c>
      <c r="S591" s="774">
        <v>1942</v>
      </c>
      <c r="T591" s="771" t="s">
        <v>301</v>
      </c>
      <c r="U591" s="771" t="s">
        <v>367</v>
      </c>
      <c r="V591" s="771" t="s">
        <v>327</v>
      </c>
      <c r="W591" s="771"/>
      <c r="X591" s="775" t="str">
        <f t="shared" si="47"/>
        <v/>
      </c>
    </row>
    <row r="592" spans="1:24" s="764" customFormat="1" hidden="1" x14ac:dyDescent="0.3">
      <c r="A592" s="765">
        <f t="shared" si="48"/>
        <v>0</v>
      </c>
      <c r="B592" s="764">
        <v>2017</v>
      </c>
      <c r="C592" s="764">
        <v>0</v>
      </c>
      <c r="D592" s="766" t="s">
        <v>388</v>
      </c>
      <c r="E592" s="767"/>
      <c r="F592" s="768"/>
      <c r="G592" s="769">
        <v>15</v>
      </c>
      <c r="H592" s="766" t="s">
        <v>136</v>
      </c>
      <c r="I592" s="766" t="s">
        <v>433</v>
      </c>
      <c r="J592" s="766" t="s">
        <v>371</v>
      </c>
      <c r="K592" s="766" t="s">
        <v>324</v>
      </c>
      <c r="L592" s="766">
        <v>43204</v>
      </c>
      <c r="M592" s="770"/>
      <c r="N592" s="766" t="s">
        <v>1201</v>
      </c>
      <c r="O592" s="771" t="s">
        <v>346</v>
      </c>
      <c r="P592" s="772">
        <f t="shared" si="49"/>
        <v>0</v>
      </c>
      <c r="Q592" s="773">
        <v>67.5</v>
      </c>
      <c r="R592" s="772" t="str">
        <f t="shared" si="46"/>
        <v/>
      </c>
      <c r="S592" s="774">
        <v>2345</v>
      </c>
      <c r="T592" s="771" t="s">
        <v>25</v>
      </c>
      <c r="U592" s="771" t="s">
        <v>338</v>
      </c>
      <c r="V592" s="771" t="s">
        <v>1010</v>
      </c>
      <c r="W592" s="771" t="s">
        <v>1202</v>
      </c>
      <c r="X592" s="775" t="str">
        <f t="shared" si="47"/>
        <v/>
      </c>
    </row>
    <row r="593" spans="1:72" s="764" customFormat="1" hidden="1" x14ac:dyDescent="0.3">
      <c r="A593" s="765">
        <f t="shared" si="48"/>
        <v>0</v>
      </c>
      <c r="B593" s="764">
        <v>2017</v>
      </c>
      <c r="C593" s="764">
        <v>0</v>
      </c>
      <c r="D593" s="766" t="s">
        <v>1167</v>
      </c>
      <c r="E593" s="767"/>
      <c r="F593" s="768">
        <v>8</v>
      </c>
      <c r="G593" s="769"/>
      <c r="H593" s="766" t="s">
        <v>1250</v>
      </c>
      <c r="I593" s="766" t="s">
        <v>1251</v>
      </c>
      <c r="J593" s="766" t="s">
        <v>370</v>
      </c>
      <c r="K593" s="766" t="s">
        <v>324</v>
      </c>
      <c r="L593" s="766">
        <v>43204</v>
      </c>
      <c r="M593" s="770"/>
      <c r="N593" s="766" t="s">
        <v>1252</v>
      </c>
      <c r="O593" s="771" t="s">
        <v>346</v>
      </c>
      <c r="P593" s="772">
        <f t="shared" si="49"/>
        <v>0</v>
      </c>
      <c r="Q593" s="773">
        <v>36</v>
      </c>
      <c r="R593" s="772" t="str">
        <f t="shared" si="46"/>
        <v/>
      </c>
      <c r="S593" s="774">
        <v>6791</v>
      </c>
      <c r="T593" s="771" t="s">
        <v>1282</v>
      </c>
      <c r="U593" s="771" t="s">
        <v>340</v>
      </c>
      <c r="V593" s="771" t="s">
        <v>1010</v>
      </c>
      <c r="W593" s="771" t="s">
        <v>1253</v>
      </c>
      <c r="X593" s="775" t="str">
        <f t="shared" si="47"/>
        <v/>
      </c>
    </row>
    <row r="594" spans="1:72" s="764" customFormat="1" hidden="1" x14ac:dyDescent="0.3">
      <c r="A594" s="765">
        <f t="shared" si="48"/>
        <v>0</v>
      </c>
      <c r="B594" s="764">
        <v>2017</v>
      </c>
      <c r="C594" s="764">
        <v>0</v>
      </c>
      <c r="D594" s="766" t="s">
        <v>220</v>
      </c>
      <c r="E594" s="767"/>
      <c r="F594" s="768"/>
      <c r="G594" s="769">
        <v>12</v>
      </c>
      <c r="H594" s="766" t="s">
        <v>163</v>
      </c>
      <c r="I594" s="766" t="s">
        <v>214</v>
      </c>
      <c r="J594" s="766" t="s">
        <v>420</v>
      </c>
      <c r="K594" s="766" t="s">
        <v>324</v>
      </c>
      <c r="L594" s="766">
        <v>43204</v>
      </c>
      <c r="M594" s="770"/>
      <c r="N594" s="766"/>
      <c r="O594" s="771" t="s">
        <v>346</v>
      </c>
      <c r="P594" s="772">
        <f t="shared" si="49"/>
        <v>0</v>
      </c>
      <c r="Q594" s="773">
        <v>54</v>
      </c>
      <c r="R594" s="772" t="str">
        <f t="shared" si="46"/>
        <v/>
      </c>
      <c r="S594" s="774"/>
      <c r="T594" s="771" t="s">
        <v>1283</v>
      </c>
      <c r="U594" s="771" t="s">
        <v>326</v>
      </c>
      <c r="V594" s="771" t="s">
        <v>1010</v>
      </c>
      <c r="W594" s="771" t="s">
        <v>1059</v>
      </c>
      <c r="X594" s="775" t="str">
        <f t="shared" si="47"/>
        <v/>
      </c>
    </row>
    <row r="595" spans="1:72" s="764" customFormat="1" hidden="1" x14ac:dyDescent="0.3">
      <c r="A595" s="765">
        <f t="shared" si="48"/>
        <v>0</v>
      </c>
      <c r="B595" s="764">
        <v>2017</v>
      </c>
      <c r="C595" s="764">
        <v>0</v>
      </c>
      <c r="D595" s="766" t="s">
        <v>220</v>
      </c>
      <c r="E595" s="767"/>
      <c r="F595" s="768"/>
      <c r="G595" s="769">
        <v>20</v>
      </c>
      <c r="H595" s="766" t="s">
        <v>215</v>
      </c>
      <c r="I595" s="766" t="s">
        <v>214</v>
      </c>
      <c r="J595" s="766" t="s">
        <v>420</v>
      </c>
      <c r="K595" s="766" t="s">
        <v>324</v>
      </c>
      <c r="L595" s="766">
        <v>43204</v>
      </c>
      <c r="M595" s="770"/>
      <c r="N595" s="766"/>
      <c r="O595" s="771" t="s">
        <v>346</v>
      </c>
      <c r="P595" s="772">
        <f t="shared" si="49"/>
        <v>0</v>
      </c>
      <c r="Q595" s="773">
        <v>90</v>
      </c>
      <c r="R595" s="772" t="str">
        <f t="shared" si="46"/>
        <v/>
      </c>
      <c r="S595" s="774"/>
      <c r="T595" s="771" t="s">
        <v>1283</v>
      </c>
      <c r="U595" s="771" t="s">
        <v>326</v>
      </c>
      <c r="V595" s="771" t="s">
        <v>1010</v>
      </c>
      <c r="W595" s="771" t="s">
        <v>1059</v>
      </c>
      <c r="X595" s="775" t="str">
        <f t="shared" si="47"/>
        <v/>
      </c>
    </row>
    <row r="596" spans="1:72" s="764" customFormat="1" hidden="1" x14ac:dyDescent="0.3">
      <c r="A596" s="752">
        <f t="shared" si="48"/>
        <v>0</v>
      </c>
      <c r="B596" s="682">
        <v>2016</v>
      </c>
      <c r="C596" s="682">
        <v>0</v>
      </c>
      <c r="D596" s="753" t="s">
        <v>388</v>
      </c>
      <c r="E596" s="754"/>
      <c r="F596" s="755"/>
      <c r="G596" s="756">
        <v>12</v>
      </c>
      <c r="H596" s="753" t="s">
        <v>891</v>
      </c>
      <c r="I596" s="753" t="s">
        <v>892</v>
      </c>
      <c r="J596" s="753" t="s">
        <v>845</v>
      </c>
      <c r="K596" s="753" t="s">
        <v>324</v>
      </c>
      <c r="L596" s="753">
        <v>43204</v>
      </c>
      <c r="M596" s="757"/>
      <c r="N596" s="753" t="s">
        <v>893</v>
      </c>
      <c r="O596" s="758" t="s">
        <v>222</v>
      </c>
      <c r="P596" s="759">
        <f t="shared" si="49"/>
        <v>0</v>
      </c>
      <c r="Q596" s="760">
        <v>54</v>
      </c>
      <c r="R596" s="759" t="str">
        <f t="shared" si="46"/>
        <v/>
      </c>
      <c r="S596" s="761">
        <v>1482</v>
      </c>
      <c r="T596" s="758" t="s">
        <v>25</v>
      </c>
      <c r="U596" s="758" t="s">
        <v>338</v>
      </c>
      <c r="V596" s="778" t="s">
        <v>1010</v>
      </c>
      <c r="W596" s="758" t="s">
        <v>894</v>
      </c>
      <c r="X596" s="762" t="str">
        <f t="shared" si="47"/>
        <v/>
      </c>
      <c r="Y596" s="682"/>
      <c r="Z596" s="682"/>
      <c r="AA596" s="682"/>
      <c r="AB596" s="682"/>
      <c r="AC596" s="682"/>
      <c r="AD596" s="682"/>
      <c r="AE596" s="682"/>
      <c r="AF596" s="682"/>
      <c r="AG596" s="682"/>
      <c r="AH596" s="682"/>
      <c r="AI596" s="682"/>
      <c r="AJ596" s="682"/>
      <c r="AK596" s="682"/>
      <c r="AL596" s="682"/>
      <c r="AM596" s="682"/>
      <c r="AN596" s="682"/>
      <c r="AO596" s="682"/>
      <c r="AP596" s="682"/>
      <c r="AQ596" s="682"/>
      <c r="AR596" s="682"/>
      <c r="AS596" s="682"/>
      <c r="AT596" s="682"/>
      <c r="AU596" s="682"/>
      <c r="AV596" s="682"/>
      <c r="AW596" s="682"/>
      <c r="AX596" s="682"/>
      <c r="AY596" s="682"/>
      <c r="AZ596" s="682"/>
      <c r="BA596" s="682"/>
      <c r="BB596" s="682"/>
      <c r="BC596" s="682"/>
      <c r="BD596" s="682"/>
      <c r="BE596" s="682"/>
      <c r="BF596" s="682"/>
      <c r="BG596" s="682"/>
      <c r="BH596" s="682"/>
      <c r="BI596" s="682"/>
      <c r="BJ596" s="682"/>
      <c r="BK596" s="682"/>
      <c r="BL596" s="682"/>
      <c r="BM596" s="682"/>
      <c r="BN596" s="682"/>
      <c r="BO596" s="682"/>
      <c r="BP596" s="682"/>
      <c r="BQ596" s="682"/>
      <c r="BR596" s="682"/>
      <c r="BS596" s="682"/>
      <c r="BT596" s="682"/>
    </row>
    <row r="597" spans="1:72" s="764" customFormat="1" hidden="1" x14ac:dyDescent="0.3">
      <c r="A597" s="752">
        <f t="shared" si="48"/>
        <v>0</v>
      </c>
      <c r="B597" s="682">
        <v>2016</v>
      </c>
      <c r="C597" s="682">
        <v>0</v>
      </c>
      <c r="D597" s="753" t="s">
        <v>713</v>
      </c>
      <c r="E597" s="754"/>
      <c r="F597" s="755">
        <v>1</v>
      </c>
      <c r="G597" s="756"/>
      <c r="H597" s="753" t="s">
        <v>862</v>
      </c>
      <c r="I597" s="753" t="s">
        <v>874</v>
      </c>
      <c r="J597" s="753" t="s">
        <v>875</v>
      </c>
      <c r="K597" s="753" t="s">
        <v>324</v>
      </c>
      <c r="L597" s="753">
        <v>43204</v>
      </c>
      <c r="M597" s="757"/>
      <c r="N597" s="753" t="s">
        <v>876</v>
      </c>
      <c r="O597" s="758"/>
      <c r="P597" s="759">
        <f t="shared" si="49"/>
        <v>0</v>
      </c>
      <c r="Q597" s="760">
        <v>5</v>
      </c>
      <c r="R597" s="759" t="str">
        <f t="shared" si="46"/>
        <v/>
      </c>
      <c r="S597" s="761" t="s">
        <v>325</v>
      </c>
      <c r="T597" s="758" t="s">
        <v>301</v>
      </c>
      <c r="U597" s="758" t="s">
        <v>689</v>
      </c>
      <c r="V597" s="778" t="s">
        <v>1010</v>
      </c>
      <c r="W597" s="758"/>
      <c r="X597" s="762" t="str">
        <f t="shared" si="47"/>
        <v/>
      </c>
      <c r="Y597" s="682"/>
      <c r="Z597" s="682"/>
      <c r="AA597" s="682"/>
      <c r="AB597" s="682"/>
      <c r="AC597" s="682"/>
      <c r="AD597" s="682"/>
      <c r="AE597" s="682"/>
      <c r="AF597" s="682"/>
      <c r="AG597" s="682"/>
      <c r="AH597" s="682"/>
      <c r="AI597" s="682"/>
      <c r="AJ597" s="682"/>
      <c r="AK597" s="682"/>
      <c r="AL597" s="682"/>
      <c r="AM597" s="682"/>
      <c r="AN597" s="682"/>
      <c r="AO597" s="682"/>
      <c r="AP597" s="682"/>
      <c r="AQ597" s="682"/>
      <c r="AR597" s="682"/>
      <c r="AS597" s="682"/>
      <c r="AT597" s="682"/>
      <c r="AU597" s="682"/>
      <c r="AV597" s="682"/>
      <c r="AW597" s="682"/>
      <c r="AX597" s="682"/>
      <c r="AY597" s="682"/>
      <c r="AZ597" s="682"/>
      <c r="BA597" s="682"/>
      <c r="BB597" s="682"/>
      <c r="BC597" s="682"/>
      <c r="BD597" s="682"/>
      <c r="BE597" s="682"/>
      <c r="BF597" s="682"/>
      <c r="BG597" s="682"/>
      <c r="BH597" s="682"/>
      <c r="BI597" s="682"/>
      <c r="BJ597" s="682"/>
      <c r="BK597" s="682"/>
      <c r="BL597" s="682"/>
      <c r="BM597" s="682"/>
      <c r="BN597" s="682"/>
      <c r="BO597" s="682"/>
      <c r="BP597" s="682"/>
      <c r="BQ597" s="682"/>
      <c r="BR597" s="682"/>
      <c r="BS597" s="682"/>
      <c r="BT597" s="682"/>
    </row>
    <row r="598" spans="1:72" s="764" customFormat="1" hidden="1" x14ac:dyDescent="0.3">
      <c r="A598" s="752">
        <f t="shared" si="48"/>
        <v>0</v>
      </c>
      <c r="B598" s="682">
        <v>2016</v>
      </c>
      <c r="C598" s="682">
        <v>0</v>
      </c>
      <c r="D598" s="753" t="s">
        <v>843</v>
      </c>
      <c r="E598" s="754"/>
      <c r="F598" s="755">
        <v>1</v>
      </c>
      <c r="G598" s="756"/>
      <c r="H598" s="753" t="s">
        <v>862</v>
      </c>
      <c r="I598" s="753" t="s">
        <v>359</v>
      </c>
      <c r="J598" s="753" t="s">
        <v>360</v>
      </c>
      <c r="K598" s="753" t="s">
        <v>324</v>
      </c>
      <c r="L598" s="753">
        <v>43204</v>
      </c>
      <c r="M598" s="757"/>
      <c r="N598" s="753" t="s">
        <v>422</v>
      </c>
      <c r="O598" s="758"/>
      <c r="P598" s="759">
        <f t="shared" si="49"/>
        <v>0</v>
      </c>
      <c r="Q598" s="760">
        <v>5</v>
      </c>
      <c r="R598" s="759" t="str">
        <f t="shared" si="46"/>
        <v/>
      </c>
      <c r="S598" s="761" t="s">
        <v>216</v>
      </c>
      <c r="T598" s="758" t="s">
        <v>374</v>
      </c>
      <c r="U598" s="758" t="s">
        <v>347</v>
      </c>
      <c r="V598" s="758" t="s">
        <v>374</v>
      </c>
      <c r="W598" s="758"/>
      <c r="X598" s="762" t="str">
        <f t="shared" si="47"/>
        <v/>
      </c>
      <c r="Y598" s="682"/>
      <c r="Z598" s="682"/>
      <c r="AA598" s="682"/>
      <c r="AB598" s="682"/>
      <c r="AC598" s="682"/>
      <c r="AD598" s="682"/>
      <c r="AE598" s="682"/>
      <c r="AF598" s="682"/>
      <c r="AG598" s="682"/>
      <c r="AH598" s="682"/>
      <c r="AI598" s="682"/>
      <c r="AJ598" s="682"/>
      <c r="AK598" s="682"/>
      <c r="AL598" s="682"/>
      <c r="AM598" s="682"/>
      <c r="AN598" s="682"/>
      <c r="AO598" s="682"/>
      <c r="AP598" s="682"/>
      <c r="AQ598" s="682"/>
      <c r="AR598" s="682"/>
      <c r="AS598" s="682"/>
      <c r="AT598" s="682"/>
      <c r="AU598" s="682"/>
      <c r="AV598" s="682"/>
      <c r="AW598" s="682"/>
      <c r="AX598" s="682"/>
      <c r="AY598" s="682"/>
      <c r="AZ598" s="682"/>
      <c r="BA598" s="682"/>
      <c r="BB598" s="682"/>
      <c r="BC598" s="682"/>
      <c r="BD598" s="682"/>
      <c r="BE598" s="682"/>
      <c r="BF598" s="682"/>
      <c r="BG598" s="682"/>
      <c r="BH598" s="682"/>
      <c r="BI598" s="682"/>
      <c r="BJ598" s="682"/>
      <c r="BK598" s="682"/>
      <c r="BL598" s="682"/>
      <c r="BM598" s="682"/>
      <c r="BN598" s="682"/>
      <c r="BO598" s="682"/>
      <c r="BP598" s="682"/>
      <c r="BQ598" s="682"/>
      <c r="BR598" s="682"/>
      <c r="BS598" s="682"/>
      <c r="BT598" s="682"/>
    </row>
    <row r="599" spans="1:72" s="764" customFormat="1" hidden="1" x14ac:dyDescent="0.3">
      <c r="A599" s="765">
        <f t="shared" si="48"/>
        <v>0</v>
      </c>
      <c r="B599" s="764">
        <v>2016</v>
      </c>
      <c r="C599" s="764">
        <v>0</v>
      </c>
      <c r="D599" s="766" t="s">
        <v>179</v>
      </c>
      <c r="E599" s="767">
        <v>24</v>
      </c>
      <c r="F599" s="768"/>
      <c r="G599" s="769"/>
      <c r="H599" s="766" t="s">
        <v>9</v>
      </c>
      <c r="I599" s="766" t="s">
        <v>10</v>
      </c>
      <c r="J599" s="766" t="s">
        <v>11</v>
      </c>
      <c r="K599" s="766" t="s">
        <v>324</v>
      </c>
      <c r="L599" s="766">
        <v>43204</v>
      </c>
      <c r="M599" s="770"/>
      <c r="N599" s="766" t="s">
        <v>12</v>
      </c>
      <c r="O599" s="771" t="s">
        <v>346</v>
      </c>
      <c r="P599" s="772">
        <f t="shared" si="49"/>
        <v>0</v>
      </c>
      <c r="Q599" s="773">
        <v>102</v>
      </c>
      <c r="R599" s="772" t="str">
        <f t="shared" si="46"/>
        <v/>
      </c>
      <c r="S599" s="774">
        <v>4527</v>
      </c>
      <c r="T599" s="771" t="s">
        <v>24</v>
      </c>
      <c r="U599" s="771" t="s">
        <v>347</v>
      </c>
      <c r="V599" s="771" t="s">
        <v>24</v>
      </c>
      <c r="W599" s="771" t="s">
        <v>858</v>
      </c>
      <c r="X599" s="775" t="str">
        <f t="shared" si="47"/>
        <v/>
      </c>
    </row>
    <row r="600" spans="1:72" s="764" customFormat="1" hidden="1" x14ac:dyDescent="0.3">
      <c r="A600" s="765">
        <f t="shared" si="48"/>
        <v>0</v>
      </c>
      <c r="B600" s="764">
        <v>2016</v>
      </c>
      <c r="C600" s="764">
        <v>0</v>
      </c>
      <c r="D600" s="766" t="s">
        <v>388</v>
      </c>
      <c r="E600" s="767"/>
      <c r="F600" s="768"/>
      <c r="G600" s="769">
        <v>10</v>
      </c>
      <c r="H600" s="766" t="s">
        <v>886</v>
      </c>
      <c r="I600" s="766" t="s">
        <v>887</v>
      </c>
      <c r="J600" s="766" t="s">
        <v>888</v>
      </c>
      <c r="K600" s="766" t="s">
        <v>324</v>
      </c>
      <c r="L600" s="766">
        <v>43204</v>
      </c>
      <c r="M600" s="770"/>
      <c r="N600" s="766" t="s">
        <v>889</v>
      </c>
      <c r="O600" s="771" t="s">
        <v>890</v>
      </c>
      <c r="P600" s="772">
        <f t="shared" si="49"/>
        <v>0</v>
      </c>
      <c r="Q600" s="773">
        <v>45</v>
      </c>
      <c r="R600" s="772" t="str">
        <f t="shared" si="46"/>
        <v/>
      </c>
      <c r="S600" s="774">
        <v>3294</v>
      </c>
      <c r="T600" s="771" t="s">
        <v>25</v>
      </c>
      <c r="U600" s="771" t="s">
        <v>326</v>
      </c>
      <c r="V600" s="779" t="s">
        <v>1010</v>
      </c>
      <c r="W600" s="771"/>
      <c r="X600" s="775" t="str">
        <f t="shared" si="47"/>
        <v/>
      </c>
    </row>
    <row r="601" spans="1:72" s="764" customFormat="1" hidden="1" x14ac:dyDescent="0.3">
      <c r="A601" s="765">
        <f t="shared" si="48"/>
        <v>0</v>
      </c>
      <c r="B601" s="764">
        <v>2016</v>
      </c>
      <c r="C601" s="764">
        <v>0</v>
      </c>
      <c r="D601" s="766" t="s">
        <v>220</v>
      </c>
      <c r="E601" s="767"/>
      <c r="F601" s="768"/>
      <c r="G601" s="769">
        <v>12</v>
      </c>
      <c r="H601" s="766" t="s">
        <v>771</v>
      </c>
      <c r="I601" s="766" t="s">
        <v>772</v>
      </c>
      <c r="J601" s="766" t="s">
        <v>412</v>
      </c>
      <c r="K601" s="766" t="s">
        <v>324</v>
      </c>
      <c r="L601" s="766">
        <v>43204</v>
      </c>
      <c r="M601" s="770"/>
      <c r="N601" s="766" t="s">
        <v>773</v>
      </c>
      <c r="O601" s="771" t="s">
        <v>729</v>
      </c>
      <c r="P601" s="772">
        <f t="shared" si="49"/>
        <v>0</v>
      </c>
      <c r="Q601" s="773">
        <v>54</v>
      </c>
      <c r="R601" s="772" t="str">
        <f t="shared" si="46"/>
        <v/>
      </c>
      <c r="S601" s="774">
        <v>3449</v>
      </c>
      <c r="T601" s="771" t="s">
        <v>300</v>
      </c>
      <c r="U601" s="771" t="s">
        <v>405</v>
      </c>
      <c r="V601" s="771" t="s">
        <v>327</v>
      </c>
      <c r="W601" s="771"/>
      <c r="X601" s="775" t="str">
        <f t="shared" si="47"/>
        <v/>
      </c>
    </row>
    <row r="602" spans="1:72" s="764" customFormat="1" hidden="1" x14ac:dyDescent="0.3">
      <c r="A602" s="765">
        <f t="shared" si="48"/>
        <v>0</v>
      </c>
      <c r="B602" s="764">
        <v>2016</v>
      </c>
      <c r="C602" s="764">
        <v>0</v>
      </c>
      <c r="D602" s="766" t="s">
        <v>180</v>
      </c>
      <c r="E602" s="767"/>
      <c r="F602" s="768">
        <v>8</v>
      </c>
      <c r="G602" s="769"/>
      <c r="H602" s="766" t="s">
        <v>659</v>
      </c>
      <c r="I602" s="766" t="s">
        <v>661</v>
      </c>
      <c r="J602" s="766" t="s">
        <v>182</v>
      </c>
      <c r="K602" s="766" t="s">
        <v>324</v>
      </c>
      <c r="L602" s="766">
        <v>43228</v>
      </c>
      <c r="M602" s="770"/>
      <c r="N602" s="766" t="s">
        <v>852</v>
      </c>
      <c r="O602" s="771" t="s">
        <v>346</v>
      </c>
      <c r="P602" s="772">
        <f t="shared" si="49"/>
        <v>0</v>
      </c>
      <c r="Q602" s="773">
        <v>38</v>
      </c>
      <c r="R602" s="772" t="str">
        <f t="shared" si="46"/>
        <v/>
      </c>
      <c r="S602" s="774">
        <v>2912</v>
      </c>
      <c r="T602" s="771" t="s">
        <v>1002</v>
      </c>
      <c r="U602" s="771" t="s">
        <v>330</v>
      </c>
      <c r="V602" s="771" t="s">
        <v>1002</v>
      </c>
      <c r="W602" s="771" t="s">
        <v>853</v>
      </c>
      <c r="X602" s="775" t="str">
        <f t="shared" si="47"/>
        <v/>
      </c>
    </row>
    <row r="603" spans="1:72" s="764" customFormat="1" hidden="1" x14ac:dyDescent="0.3">
      <c r="A603" s="765">
        <f t="shared" si="48"/>
        <v>0</v>
      </c>
      <c r="B603" s="764">
        <v>2016</v>
      </c>
      <c r="C603" s="764">
        <v>0</v>
      </c>
      <c r="D603" s="766" t="s">
        <v>736</v>
      </c>
      <c r="E603" s="767">
        <v>8</v>
      </c>
      <c r="F603" s="768"/>
      <c r="G603" s="769"/>
      <c r="H603" s="766" t="s">
        <v>742</v>
      </c>
      <c r="I603" s="766" t="s">
        <v>743</v>
      </c>
      <c r="J603" s="766" t="s">
        <v>744</v>
      </c>
      <c r="K603" s="766" t="s">
        <v>324</v>
      </c>
      <c r="L603" s="766">
        <v>43204</v>
      </c>
      <c r="M603" s="770"/>
      <c r="N603" s="766" t="s">
        <v>745</v>
      </c>
      <c r="O603" s="771" t="s">
        <v>712</v>
      </c>
      <c r="P603" s="772">
        <f t="shared" si="49"/>
        <v>0</v>
      </c>
      <c r="Q603" s="773">
        <v>34</v>
      </c>
      <c r="R603" s="772" t="str">
        <f t="shared" si="46"/>
        <v/>
      </c>
      <c r="S603" s="774">
        <v>1041</v>
      </c>
      <c r="T603" s="771" t="s">
        <v>25</v>
      </c>
      <c r="U603" s="771" t="s">
        <v>348</v>
      </c>
      <c r="V603" s="779" t="s">
        <v>1010</v>
      </c>
      <c r="W603" s="771"/>
      <c r="X603" s="775" t="str">
        <f t="shared" si="47"/>
        <v/>
      </c>
    </row>
    <row r="604" spans="1:72" s="764" customFormat="1" hidden="1" x14ac:dyDescent="0.3">
      <c r="A604" s="765">
        <f t="shared" si="48"/>
        <v>0</v>
      </c>
      <c r="B604" s="764">
        <v>2016</v>
      </c>
      <c r="C604" s="764">
        <v>0</v>
      </c>
      <c r="D604" s="766" t="s">
        <v>736</v>
      </c>
      <c r="E604" s="767">
        <v>8</v>
      </c>
      <c r="F604" s="768"/>
      <c r="G604" s="769"/>
      <c r="H604" s="766" t="s">
        <v>737</v>
      </c>
      <c r="I604" s="766" t="s">
        <v>738</v>
      </c>
      <c r="J604" s="766" t="s">
        <v>739</v>
      </c>
      <c r="K604" s="766" t="s">
        <v>740</v>
      </c>
      <c r="L604" s="766">
        <v>43064</v>
      </c>
      <c r="M604" s="770"/>
      <c r="N604" s="766" t="s">
        <v>741</v>
      </c>
      <c r="O604" s="771" t="s">
        <v>712</v>
      </c>
      <c r="P604" s="772">
        <f t="shared" si="49"/>
        <v>0</v>
      </c>
      <c r="Q604" s="773">
        <v>34</v>
      </c>
      <c r="R604" s="772" t="str">
        <f t="shared" si="46"/>
        <v/>
      </c>
      <c r="S604" s="774">
        <v>1040.5</v>
      </c>
      <c r="T604" s="771" t="s">
        <v>374</v>
      </c>
      <c r="U604" s="771" t="s">
        <v>338</v>
      </c>
      <c r="V604" s="771" t="s">
        <v>374</v>
      </c>
      <c r="W604" s="771"/>
      <c r="X604" s="775" t="str">
        <f t="shared" si="47"/>
        <v/>
      </c>
    </row>
    <row r="605" spans="1:72" s="764" customFormat="1" hidden="1" x14ac:dyDescent="0.3">
      <c r="A605" s="765">
        <f t="shared" si="48"/>
        <v>0</v>
      </c>
      <c r="B605" s="764">
        <v>2016</v>
      </c>
      <c r="C605" s="764">
        <v>0</v>
      </c>
      <c r="D605" s="766" t="s">
        <v>713</v>
      </c>
      <c r="E605" s="767"/>
      <c r="F605" s="768"/>
      <c r="G605" s="769">
        <v>20</v>
      </c>
      <c r="H605" s="766" t="s">
        <v>734</v>
      </c>
      <c r="I605" s="766" t="s">
        <v>672</v>
      </c>
      <c r="J605" s="766" t="s">
        <v>401</v>
      </c>
      <c r="K605" s="766" t="s">
        <v>324</v>
      </c>
      <c r="L605" s="766">
        <v>43204</v>
      </c>
      <c r="M605" s="770"/>
      <c r="N605" s="766" t="s">
        <v>674</v>
      </c>
      <c r="O605" s="771" t="s">
        <v>346</v>
      </c>
      <c r="P605" s="772">
        <f t="shared" si="49"/>
        <v>0</v>
      </c>
      <c r="Q605" s="773">
        <v>90</v>
      </c>
      <c r="R605" s="772" t="str">
        <f t="shared" si="46"/>
        <v/>
      </c>
      <c r="S605" s="774">
        <v>1737</v>
      </c>
      <c r="T605" s="771" t="s">
        <v>300</v>
      </c>
      <c r="U605" s="771" t="s">
        <v>367</v>
      </c>
      <c r="V605" s="771" t="s">
        <v>327</v>
      </c>
      <c r="W605" s="771" t="s">
        <v>735</v>
      </c>
      <c r="X605" s="775" t="str">
        <f t="shared" si="47"/>
        <v/>
      </c>
    </row>
    <row r="606" spans="1:72" s="764" customFormat="1" hidden="1" x14ac:dyDescent="0.3">
      <c r="A606" s="765">
        <f t="shared" si="48"/>
        <v>0</v>
      </c>
      <c r="B606" s="764">
        <v>2016</v>
      </c>
      <c r="C606" s="764">
        <v>0</v>
      </c>
      <c r="D606" s="766" t="s">
        <v>58</v>
      </c>
      <c r="E606" s="767">
        <v>12</v>
      </c>
      <c r="F606" s="768"/>
      <c r="G606" s="769"/>
      <c r="H606" s="766" t="s">
        <v>956</v>
      </c>
      <c r="I606" s="766" t="s">
        <v>957</v>
      </c>
      <c r="J606" s="766" t="s">
        <v>390</v>
      </c>
      <c r="K606" s="766" t="s">
        <v>357</v>
      </c>
      <c r="L606" s="766">
        <v>43119</v>
      </c>
      <c r="M606" s="770"/>
      <c r="N606" s="766" t="s">
        <v>958</v>
      </c>
      <c r="O606" s="771"/>
      <c r="P606" s="772">
        <f t="shared" si="49"/>
        <v>0</v>
      </c>
      <c r="Q606" s="773">
        <v>51</v>
      </c>
      <c r="R606" s="772" t="str">
        <f t="shared" si="46"/>
        <v/>
      </c>
      <c r="S606" s="774" t="s">
        <v>216</v>
      </c>
      <c r="T606" s="771" t="s">
        <v>20</v>
      </c>
      <c r="U606" s="771" t="s">
        <v>340</v>
      </c>
      <c r="V606" s="771" t="s">
        <v>20</v>
      </c>
      <c r="W606" s="771"/>
      <c r="X606" s="775" t="str">
        <f t="shared" si="47"/>
        <v/>
      </c>
    </row>
    <row r="607" spans="1:72" s="764" customFormat="1" hidden="1" x14ac:dyDescent="0.3">
      <c r="A607" s="765">
        <f t="shared" si="48"/>
        <v>0</v>
      </c>
      <c r="B607" s="764">
        <v>2016</v>
      </c>
      <c r="C607" s="764">
        <v>0</v>
      </c>
      <c r="D607" s="766" t="s">
        <v>779</v>
      </c>
      <c r="E607" s="767">
        <v>20</v>
      </c>
      <c r="F607" s="768"/>
      <c r="G607" s="769"/>
      <c r="H607" s="766" t="s">
        <v>341</v>
      </c>
      <c r="I607" s="766" t="s">
        <v>342</v>
      </c>
      <c r="J607" s="766" t="s">
        <v>343</v>
      </c>
      <c r="K607" s="766" t="s">
        <v>324</v>
      </c>
      <c r="L607" s="766">
        <v>43228</v>
      </c>
      <c r="M607" s="770"/>
      <c r="N607" s="766" t="s">
        <v>344</v>
      </c>
      <c r="O607" s="771"/>
      <c r="P607" s="772">
        <f t="shared" si="49"/>
        <v>0</v>
      </c>
      <c r="Q607" s="773">
        <v>85</v>
      </c>
      <c r="R607" s="772" t="str">
        <f t="shared" si="46"/>
        <v/>
      </c>
      <c r="S607" s="774">
        <v>13292.5</v>
      </c>
      <c r="T607" s="771" t="s">
        <v>24</v>
      </c>
      <c r="U607" s="771" t="s">
        <v>348</v>
      </c>
      <c r="V607" s="771" t="s">
        <v>24</v>
      </c>
      <c r="W607" s="771"/>
      <c r="X607" s="775" t="str">
        <f t="shared" si="47"/>
        <v/>
      </c>
    </row>
    <row r="608" spans="1:72" s="764" customFormat="1" hidden="1" x14ac:dyDescent="0.3">
      <c r="A608" s="765">
        <f t="shared" si="48"/>
        <v>0</v>
      </c>
      <c r="B608" s="764">
        <v>2016</v>
      </c>
      <c r="C608" s="764">
        <v>0</v>
      </c>
      <c r="D608" s="766" t="s">
        <v>842</v>
      </c>
      <c r="E608" s="767">
        <v>20</v>
      </c>
      <c r="F608" s="768"/>
      <c r="G608" s="769"/>
      <c r="H608" s="766" t="s">
        <v>341</v>
      </c>
      <c r="I608" s="766" t="s">
        <v>342</v>
      </c>
      <c r="J608" s="766" t="s">
        <v>343</v>
      </c>
      <c r="K608" s="766" t="s">
        <v>324</v>
      </c>
      <c r="L608" s="766">
        <v>43228</v>
      </c>
      <c r="M608" s="770"/>
      <c r="N608" s="766" t="s">
        <v>344</v>
      </c>
      <c r="O608" s="771"/>
      <c r="P608" s="772">
        <f t="shared" si="49"/>
        <v>0</v>
      </c>
      <c r="Q608" s="773">
        <v>85</v>
      </c>
      <c r="R608" s="772" t="str">
        <f t="shared" si="46"/>
        <v/>
      </c>
      <c r="S608" s="774">
        <v>13293</v>
      </c>
      <c r="T608" s="771" t="s">
        <v>24</v>
      </c>
      <c r="U608" s="771" t="s">
        <v>348</v>
      </c>
      <c r="V608" s="771" t="s">
        <v>24</v>
      </c>
      <c r="W608" s="771"/>
      <c r="X608" s="775" t="str">
        <f t="shared" si="47"/>
        <v/>
      </c>
    </row>
    <row r="609" spans="1:72" s="764" customFormat="1" hidden="1" x14ac:dyDescent="0.3">
      <c r="A609" s="765">
        <f t="shared" si="48"/>
        <v>0</v>
      </c>
      <c r="B609" s="764">
        <v>2016</v>
      </c>
      <c r="C609" s="764">
        <v>0</v>
      </c>
      <c r="D609" s="766" t="s">
        <v>220</v>
      </c>
      <c r="E609" s="767">
        <v>8</v>
      </c>
      <c r="F609" s="768"/>
      <c r="G609" s="769"/>
      <c r="H609" s="766" t="s">
        <v>751</v>
      </c>
      <c r="I609" s="766" t="s">
        <v>752</v>
      </c>
      <c r="J609" s="766" t="s">
        <v>328</v>
      </c>
      <c r="K609" s="766" t="s">
        <v>324</v>
      </c>
      <c r="L609" s="766">
        <v>43204</v>
      </c>
      <c r="M609" s="770"/>
      <c r="N609" s="766" t="s">
        <v>753</v>
      </c>
      <c r="O609" s="771" t="s">
        <v>346</v>
      </c>
      <c r="P609" s="772">
        <f t="shared" si="49"/>
        <v>0</v>
      </c>
      <c r="Q609" s="773">
        <v>34</v>
      </c>
      <c r="R609" s="772" t="str">
        <f t="shared" si="46"/>
        <v/>
      </c>
      <c r="S609" s="774">
        <v>5447</v>
      </c>
      <c r="T609" s="771" t="s">
        <v>300</v>
      </c>
      <c r="U609" s="771" t="s">
        <v>668</v>
      </c>
      <c r="V609" s="771" t="s">
        <v>327</v>
      </c>
      <c r="W609" s="771" t="s">
        <v>754</v>
      </c>
      <c r="X609" s="775" t="str">
        <f t="shared" si="47"/>
        <v/>
      </c>
    </row>
    <row r="610" spans="1:72" s="764" customFormat="1" hidden="1" x14ac:dyDescent="0.3">
      <c r="A610" s="765">
        <f t="shared" si="48"/>
        <v>0</v>
      </c>
      <c r="B610" s="764">
        <v>2016</v>
      </c>
      <c r="C610" s="764">
        <v>0</v>
      </c>
      <c r="D610" s="766" t="s">
        <v>713</v>
      </c>
      <c r="E610" s="767"/>
      <c r="F610" s="768"/>
      <c r="G610" s="769">
        <v>10</v>
      </c>
      <c r="H610" s="766" t="s">
        <v>726</v>
      </c>
      <c r="I610" s="766" t="s">
        <v>727</v>
      </c>
      <c r="J610" s="766" t="s">
        <v>425</v>
      </c>
      <c r="K610" s="766" t="s">
        <v>361</v>
      </c>
      <c r="L610" s="766">
        <v>43026</v>
      </c>
      <c r="M610" s="770"/>
      <c r="N610" s="766" t="s">
        <v>728</v>
      </c>
      <c r="O610" s="771" t="s">
        <v>729</v>
      </c>
      <c r="P610" s="772">
        <f t="shared" si="49"/>
        <v>0</v>
      </c>
      <c r="Q610" s="773">
        <v>45</v>
      </c>
      <c r="R610" s="772" t="str">
        <f t="shared" si="46"/>
        <v/>
      </c>
      <c r="S610" s="774">
        <v>2467</v>
      </c>
      <c r="T610" s="766" t="s">
        <v>22</v>
      </c>
      <c r="U610" s="771" t="s">
        <v>330</v>
      </c>
      <c r="V610" s="766" t="s">
        <v>331</v>
      </c>
      <c r="W610" s="771"/>
      <c r="X610" s="775" t="str">
        <f t="shared" si="47"/>
        <v/>
      </c>
    </row>
    <row r="611" spans="1:72" s="764" customFormat="1" hidden="1" x14ac:dyDescent="0.3">
      <c r="A611" s="765">
        <f t="shared" si="48"/>
        <v>0</v>
      </c>
      <c r="B611" s="764">
        <v>2016</v>
      </c>
      <c r="C611" s="764">
        <v>0</v>
      </c>
      <c r="D611" s="766" t="s">
        <v>220</v>
      </c>
      <c r="E611" s="767"/>
      <c r="F611" s="768"/>
      <c r="G611" s="769">
        <v>10</v>
      </c>
      <c r="H611" s="766" t="s">
        <v>667</v>
      </c>
      <c r="I611" s="766" t="s">
        <v>214</v>
      </c>
      <c r="J611" s="766" t="s">
        <v>420</v>
      </c>
      <c r="K611" s="766" t="s">
        <v>324</v>
      </c>
      <c r="L611" s="766">
        <v>43204</v>
      </c>
      <c r="M611" s="770"/>
      <c r="N611" s="766"/>
      <c r="O611" s="771" t="s">
        <v>222</v>
      </c>
      <c r="P611" s="772">
        <f t="shared" si="49"/>
        <v>0</v>
      </c>
      <c r="Q611" s="773">
        <v>45</v>
      </c>
      <c r="R611" s="772" t="str">
        <f t="shared" si="46"/>
        <v/>
      </c>
      <c r="S611" s="774">
        <v>2497</v>
      </c>
      <c r="T611" s="771" t="s">
        <v>300</v>
      </c>
      <c r="U611" s="771" t="s">
        <v>391</v>
      </c>
      <c r="V611" s="771" t="s">
        <v>327</v>
      </c>
      <c r="W611" s="771" t="s">
        <v>991</v>
      </c>
      <c r="X611" s="775" t="str">
        <f t="shared" si="47"/>
        <v/>
      </c>
    </row>
    <row r="612" spans="1:72" s="764" customFormat="1" hidden="1" x14ac:dyDescent="0.3">
      <c r="A612" s="765">
        <f t="shared" si="48"/>
        <v>0</v>
      </c>
      <c r="B612" s="764">
        <v>2016</v>
      </c>
      <c r="C612" s="764">
        <v>0</v>
      </c>
      <c r="D612" s="766" t="s">
        <v>713</v>
      </c>
      <c r="E612" s="767">
        <v>12</v>
      </c>
      <c r="F612" s="768"/>
      <c r="G612" s="769"/>
      <c r="H612" s="766" t="s">
        <v>714</v>
      </c>
      <c r="I612" s="766" t="s">
        <v>715</v>
      </c>
      <c r="J612" s="766" t="s">
        <v>716</v>
      </c>
      <c r="K612" s="766" t="s">
        <v>361</v>
      </c>
      <c r="L612" s="766">
        <v>43026</v>
      </c>
      <c r="M612" s="770"/>
      <c r="N612" s="766" t="s">
        <v>717</v>
      </c>
      <c r="O612" s="771"/>
      <c r="P612" s="772">
        <f t="shared" si="49"/>
        <v>0</v>
      </c>
      <c r="Q612" s="773">
        <v>51</v>
      </c>
      <c r="R612" s="772" t="str">
        <f t="shared" si="46"/>
        <v/>
      </c>
      <c r="S612" s="774" t="s">
        <v>325</v>
      </c>
      <c r="T612" s="771" t="s">
        <v>997</v>
      </c>
      <c r="U612" s="771" t="s">
        <v>347</v>
      </c>
      <c r="V612" s="771" t="s">
        <v>997</v>
      </c>
      <c r="W612" s="771"/>
      <c r="X612" s="775" t="str">
        <f t="shared" si="47"/>
        <v/>
      </c>
    </row>
    <row r="613" spans="1:72" s="764" customFormat="1" hidden="1" x14ac:dyDescent="0.3">
      <c r="A613" s="765">
        <f t="shared" si="48"/>
        <v>0</v>
      </c>
      <c r="B613" s="764">
        <v>2016</v>
      </c>
      <c r="C613" s="764">
        <v>0</v>
      </c>
      <c r="D613" s="766" t="s">
        <v>435</v>
      </c>
      <c r="E613" s="767">
        <v>8</v>
      </c>
      <c r="F613" s="768"/>
      <c r="G613" s="769"/>
      <c r="H613" s="766" t="s">
        <v>983</v>
      </c>
      <c r="I613" s="766" t="s">
        <v>984</v>
      </c>
      <c r="J613" s="766" t="s">
        <v>769</v>
      </c>
      <c r="K613" s="766" t="s">
        <v>324</v>
      </c>
      <c r="L613" s="766">
        <v>43204</v>
      </c>
      <c r="M613" s="770"/>
      <c r="N613" s="766" t="s">
        <v>985</v>
      </c>
      <c r="O613" s="771"/>
      <c r="P613" s="772">
        <f t="shared" si="49"/>
        <v>0</v>
      </c>
      <c r="Q613" s="773">
        <v>34</v>
      </c>
      <c r="R613" s="772" t="str">
        <f t="shared" si="46"/>
        <v/>
      </c>
      <c r="S613" s="774">
        <v>11123</v>
      </c>
      <c r="T613" s="771" t="s">
        <v>300</v>
      </c>
      <c r="U613" s="771" t="s">
        <v>647</v>
      </c>
      <c r="V613" s="771" t="s">
        <v>327</v>
      </c>
      <c r="W613" s="771"/>
      <c r="X613" s="775" t="str">
        <f t="shared" si="47"/>
        <v/>
      </c>
    </row>
    <row r="614" spans="1:72" s="764" customFormat="1" hidden="1" x14ac:dyDescent="0.3">
      <c r="A614" s="765">
        <f t="shared" si="48"/>
        <v>0</v>
      </c>
      <c r="B614" s="764">
        <v>2016</v>
      </c>
      <c r="C614" s="764">
        <v>0</v>
      </c>
      <c r="D614" s="766" t="s">
        <v>58</v>
      </c>
      <c r="E614" s="767"/>
      <c r="F614" s="768"/>
      <c r="G614" s="769">
        <v>6</v>
      </c>
      <c r="H614" s="766" t="s">
        <v>945</v>
      </c>
      <c r="I614" s="766" t="s">
        <v>946</v>
      </c>
      <c r="J614" s="766" t="s">
        <v>655</v>
      </c>
      <c r="K614" s="766" t="s">
        <v>357</v>
      </c>
      <c r="L614" s="766">
        <v>43119</v>
      </c>
      <c r="M614" s="770"/>
      <c r="N614" s="766" t="s">
        <v>947</v>
      </c>
      <c r="O614" s="771" t="s">
        <v>712</v>
      </c>
      <c r="P614" s="772">
        <f t="shared" si="49"/>
        <v>0</v>
      </c>
      <c r="Q614" s="773">
        <v>27</v>
      </c>
      <c r="R614" s="772" t="str">
        <f t="shared" si="46"/>
        <v/>
      </c>
      <c r="S614" s="774">
        <v>5537</v>
      </c>
      <c r="T614" s="771" t="s">
        <v>20</v>
      </c>
      <c r="U614" s="771" t="s">
        <v>387</v>
      </c>
      <c r="V614" s="771" t="s">
        <v>20</v>
      </c>
      <c r="W614" s="771"/>
      <c r="X614" s="775" t="str">
        <f t="shared" si="47"/>
        <v/>
      </c>
    </row>
    <row r="615" spans="1:72" s="764" customFormat="1" hidden="1" x14ac:dyDescent="0.3">
      <c r="A615" s="765">
        <f>IF(R615 = "", 0,1)</f>
        <v>0</v>
      </c>
      <c r="B615" s="764">
        <v>2016</v>
      </c>
      <c r="C615" s="764">
        <v>0</v>
      </c>
      <c r="D615" s="780" t="s">
        <v>388</v>
      </c>
      <c r="E615" s="781"/>
      <c r="F615" s="782"/>
      <c r="G615" s="783">
        <v>25</v>
      </c>
      <c r="H615" s="780" t="s">
        <v>908</v>
      </c>
      <c r="I615" s="780" t="s">
        <v>909</v>
      </c>
      <c r="J615" s="780" t="s">
        <v>910</v>
      </c>
      <c r="K615" s="780" t="s">
        <v>324</v>
      </c>
      <c r="L615" s="780">
        <v>43204</v>
      </c>
      <c r="M615" s="784"/>
      <c r="N615" s="780" t="s">
        <v>911</v>
      </c>
      <c r="O615" s="785" t="s">
        <v>222</v>
      </c>
      <c r="P615" s="786">
        <f>IF($C615 &gt; 0,4.25*E615+4.5*F615+4.5*G615,0)</f>
        <v>0</v>
      </c>
      <c r="Q615" s="787">
        <v>112.5</v>
      </c>
      <c r="R615" s="786" t="str">
        <f t="shared" si="46"/>
        <v/>
      </c>
      <c r="S615" s="788">
        <v>2663</v>
      </c>
      <c r="T615" s="785" t="s">
        <v>25</v>
      </c>
      <c r="U615" s="785" t="s">
        <v>347</v>
      </c>
      <c r="V615" s="789" t="s">
        <v>1010</v>
      </c>
      <c r="W615" s="785" t="s">
        <v>912</v>
      </c>
      <c r="X615" s="775" t="str">
        <f t="shared" si="47"/>
        <v/>
      </c>
    </row>
    <row r="616" spans="1:72" s="764" customFormat="1" hidden="1" x14ac:dyDescent="0.3">
      <c r="A616" s="765">
        <f t="shared" ref="A616:A646" si="50">IF(R616="",0,1)</f>
        <v>0</v>
      </c>
      <c r="B616" s="764">
        <v>2016</v>
      </c>
      <c r="C616" s="764">
        <v>0</v>
      </c>
      <c r="D616" s="790" t="s">
        <v>435</v>
      </c>
      <c r="E616" s="791">
        <v>20</v>
      </c>
      <c r="F616" s="792"/>
      <c r="G616" s="793"/>
      <c r="H616" s="790" t="s">
        <v>800</v>
      </c>
      <c r="I616" s="790" t="s">
        <v>801</v>
      </c>
      <c r="J616" s="790" t="s">
        <v>328</v>
      </c>
      <c r="K616" s="790" t="s">
        <v>324</v>
      </c>
      <c r="L616" s="790">
        <v>43204</v>
      </c>
      <c r="M616" s="794"/>
      <c r="N616" s="790" t="s">
        <v>802</v>
      </c>
      <c r="O616" s="795" t="s">
        <v>346</v>
      </c>
      <c r="P616" s="796">
        <f t="shared" ref="P616:P646" si="51">IF($C616&gt;0,4.25*E616+4.5*F616+4.5*G616,0)</f>
        <v>0</v>
      </c>
      <c r="Q616" s="797">
        <v>85</v>
      </c>
      <c r="R616" s="796" t="str">
        <f t="shared" si="46"/>
        <v/>
      </c>
      <c r="S616" s="798">
        <v>3992</v>
      </c>
      <c r="T616" s="795" t="s">
        <v>301</v>
      </c>
      <c r="U616" s="795" t="s">
        <v>330</v>
      </c>
      <c r="V616" s="795" t="s">
        <v>327</v>
      </c>
      <c r="W616" s="795" t="s">
        <v>803</v>
      </c>
      <c r="X616" s="775" t="str">
        <f t="shared" si="47"/>
        <v/>
      </c>
    </row>
    <row r="617" spans="1:72" s="764" customFormat="1" hidden="1" x14ac:dyDescent="0.3">
      <c r="A617" s="765">
        <f t="shared" si="50"/>
        <v>0</v>
      </c>
      <c r="B617" s="764">
        <v>2016</v>
      </c>
      <c r="C617" s="764">
        <v>0</v>
      </c>
      <c r="D617" s="790" t="s">
        <v>435</v>
      </c>
      <c r="E617" s="791"/>
      <c r="F617" s="792">
        <v>15</v>
      </c>
      <c r="G617" s="793"/>
      <c r="H617" s="790" t="s">
        <v>350</v>
      </c>
      <c r="I617" s="790" t="s">
        <v>351</v>
      </c>
      <c r="J617" s="790" t="s">
        <v>352</v>
      </c>
      <c r="K617" s="790" t="s">
        <v>324</v>
      </c>
      <c r="L617" s="790">
        <v>43204</v>
      </c>
      <c r="M617" s="794"/>
      <c r="N617" s="790" t="s">
        <v>353</v>
      </c>
      <c r="O617" s="795" t="s">
        <v>346</v>
      </c>
      <c r="P617" s="796">
        <f t="shared" si="51"/>
        <v>0</v>
      </c>
      <c r="Q617" s="797">
        <v>69.5</v>
      </c>
      <c r="R617" s="796" t="str">
        <f t="shared" si="46"/>
        <v/>
      </c>
      <c r="S617" s="798">
        <v>6315</v>
      </c>
      <c r="T617" s="795" t="s">
        <v>300</v>
      </c>
      <c r="U617" s="795" t="s">
        <v>330</v>
      </c>
      <c r="V617" s="795" t="s">
        <v>327</v>
      </c>
      <c r="W617" s="795" t="s">
        <v>790</v>
      </c>
      <c r="X617" s="775" t="str">
        <f t="shared" si="47"/>
        <v/>
      </c>
    </row>
    <row r="618" spans="1:72" s="799" customFormat="1" hidden="1" x14ac:dyDescent="0.3">
      <c r="A618" s="765">
        <f t="shared" si="50"/>
        <v>0</v>
      </c>
      <c r="B618" s="764">
        <v>2016</v>
      </c>
      <c r="C618" s="764">
        <v>0</v>
      </c>
      <c r="D618" s="790" t="s">
        <v>435</v>
      </c>
      <c r="E618" s="791"/>
      <c r="F618" s="792"/>
      <c r="G618" s="793">
        <v>40</v>
      </c>
      <c r="H618" s="790" t="s">
        <v>354</v>
      </c>
      <c r="I618" s="790" t="s">
        <v>355</v>
      </c>
      <c r="J618" s="790" t="s">
        <v>328</v>
      </c>
      <c r="K618" s="790" t="s">
        <v>324</v>
      </c>
      <c r="L618" s="790">
        <v>43204</v>
      </c>
      <c r="M618" s="794"/>
      <c r="N618" s="790" t="s">
        <v>356</v>
      </c>
      <c r="O618" s="795" t="s">
        <v>346</v>
      </c>
      <c r="P618" s="796">
        <f t="shared" si="51"/>
        <v>0</v>
      </c>
      <c r="Q618" s="797">
        <v>180</v>
      </c>
      <c r="R618" s="796" t="str">
        <f t="shared" si="46"/>
        <v/>
      </c>
      <c r="S618" s="798">
        <v>1716</v>
      </c>
      <c r="T618" s="795" t="s">
        <v>300</v>
      </c>
      <c r="U618" s="795" t="s">
        <v>698</v>
      </c>
      <c r="V618" s="795" t="s">
        <v>327</v>
      </c>
      <c r="W618" s="795" t="s">
        <v>791</v>
      </c>
      <c r="X618" s="775" t="str">
        <f t="shared" si="47"/>
        <v/>
      </c>
      <c r="Y618" s="764"/>
      <c r="Z618" s="764"/>
      <c r="AA618" s="764"/>
      <c r="AB618" s="764"/>
      <c r="AC618" s="764"/>
      <c r="AD618" s="764"/>
      <c r="AE618" s="764"/>
      <c r="AF618" s="764"/>
      <c r="AG618" s="764"/>
      <c r="AH618" s="764"/>
      <c r="AI618" s="764"/>
      <c r="AJ618" s="764"/>
      <c r="AK618" s="764"/>
      <c r="AL618" s="764"/>
      <c r="AM618" s="764"/>
      <c r="AN618" s="764"/>
      <c r="AO618" s="764"/>
      <c r="AP618" s="764"/>
      <c r="AQ618" s="764"/>
      <c r="AR618" s="764"/>
      <c r="AS618" s="764"/>
      <c r="AT618" s="764"/>
      <c r="AU618" s="764"/>
      <c r="AV618" s="764"/>
      <c r="AW618" s="764"/>
      <c r="AX618" s="764"/>
      <c r="AY618" s="764"/>
      <c r="AZ618" s="764"/>
      <c r="BA618" s="764"/>
      <c r="BB618" s="764"/>
      <c r="BC618" s="764"/>
      <c r="BD618" s="764"/>
      <c r="BE618" s="764"/>
      <c r="BF618" s="764"/>
      <c r="BG618" s="764"/>
      <c r="BH618" s="764"/>
      <c r="BI618" s="764"/>
      <c r="BJ618" s="764"/>
      <c r="BK618" s="764"/>
      <c r="BL618" s="764"/>
      <c r="BM618" s="764"/>
      <c r="BN618" s="764"/>
      <c r="BO618" s="764"/>
      <c r="BP618" s="764"/>
      <c r="BQ618" s="764"/>
      <c r="BR618" s="764"/>
      <c r="BS618" s="764"/>
      <c r="BT618" s="764"/>
    </row>
    <row r="619" spans="1:72" s="811" customFormat="1" hidden="1" x14ac:dyDescent="0.3">
      <c r="A619" s="765">
        <f t="shared" si="50"/>
        <v>0</v>
      </c>
      <c r="B619" s="764">
        <v>2016</v>
      </c>
      <c r="C619" s="764">
        <v>0</v>
      </c>
      <c r="D619" s="790" t="s">
        <v>713</v>
      </c>
      <c r="E619" s="800">
        <v>3</v>
      </c>
      <c r="F619" s="801"/>
      <c r="G619" s="802">
        <v>5</v>
      </c>
      <c r="H619" s="803" t="s">
        <v>822</v>
      </c>
      <c r="I619" s="803" t="s">
        <v>823</v>
      </c>
      <c r="J619" s="804" t="s">
        <v>824</v>
      </c>
      <c r="K619" s="805" t="s">
        <v>324</v>
      </c>
      <c r="L619" s="805">
        <v>43204</v>
      </c>
      <c r="M619" s="806"/>
      <c r="N619" s="803" t="s">
        <v>825</v>
      </c>
      <c r="O619" s="807" t="s">
        <v>446</v>
      </c>
      <c r="P619" s="808">
        <f t="shared" si="51"/>
        <v>0</v>
      </c>
      <c r="Q619" s="809">
        <v>36</v>
      </c>
      <c r="R619" s="808" t="str">
        <f t="shared" si="46"/>
        <v/>
      </c>
      <c r="S619" s="810"/>
      <c r="T619" s="807" t="s">
        <v>1006</v>
      </c>
      <c r="U619" s="807"/>
      <c r="V619" s="807" t="s">
        <v>1006</v>
      </c>
      <c r="W619" s="807"/>
      <c r="X619" s="775" t="str">
        <f t="shared" si="47"/>
        <v/>
      </c>
      <c r="Y619" s="764"/>
      <c r="Z619" s="764"/>
      <c r="AA619" s="764"/>
      <c r="AB619" s="764"/>
      <c r="AC619" s="764"/>
      <c r="AD619" s="764"/>
      <c r="AE619" s="764"/>
      <c r="AF619" s="764"/>
      <c r="AG619" s="764"/>
      <c r="AH619" s="764"/>
      <c r="AI619" s="764"/>
      <c r="AJ619" s="764"/>
      <c r="AK619" s="764"/>
      <c r="AL619" s="764"/>
      <c r="AM619" s="764"/>
      <c r="AN619" s="764"/>
      <c r="AO619" s="764"/>
      <c r="AP619" s="764"/>
      <c r="AQ619" s="764"/>
      <c r="AR619" s="764"/>
      <c r="AS619" s="764"/>
      <c r="AT619" s="764"/>
      <c r="AU619" s="764"/>
      <c r="AV619" s="764"/>
      <c r="AW619" s="764"/>
      <c r="AX619" s="764"/>
      <c r="AY619" s="764"/>
      <c r="AZ619" s="764"/>
      <c r="BA619" s="764"/>
      <c r="BB619" s="764"/>
      <c r="BC619" s="764"/>
      <c r="BD619" s="764"/>
      <c r="BE619" s="764"/>
      <c r="BF619" s="764"/>
      <c r="BG619" s="764"/>
      <c r="BH619" s="764"/>
      <c r="BI619" s="764"/>
      <c r="BJ619" s="764"/>
      <c r="BK619" s="764"/>
      <c r="BL619" s="764"/>
      <c r="BM619" s="764"/>
      <c r="BN619" s="764"/>
      <c r="BO619" s="764"/>
      <c r="BP619" s="764"/>
      <c r="BQ619" s="764"/>
      <c r="BR619" s="764"/>
      <c r="BS619" s="764"/>
      <c r="BT619" s="764"/>
    </row>
    <row r="620" spans="1:72" s="811" customFormat="1" hidden="1" x14ac:dyDescent="0.3">
      <c r="A620" s="765">
        <f t="shared" si="50"/>
        <v>0</v>
      </c>
      <c r="B620" s="764">
        <v>2016</v>
      </c>
      <c r="C620" s="764">
        <v>0</v>
      </c>
      <c r="D620" s="805" t="s">
        <v>388</v>
      </c>
      <c r="E620" s="767">
        <v>30</v>
      </c>
      <c r="F620" s="768"/>
      <c r="G620" s="812"/>
      <c r="H620" s="813" t="s">
        <v>917</v>
      </c>
      <c r="I620" s="813" t="s">
        <v>918</v>
      </c>
      <c r="J620" s="814" t="s">
        <v>919</v>
      </c>
      <c r="K620" s="766" t="s">
        <v>339</v>
      </c>
      <c r="L620" s="766">
        <v>43123</v>
      </c>
      <c r="M620" s="815"/>
      <c r="N620" s="813" t="s">
        <v>920</v>
      </c>
      <c r="O620" s="816" t="s">
        <v>346</v>
      </c>
      <c r="P620" s="817">
        <f t="shared" si="51"/>
        <v>0</v>
      </c>
      <c r="Q620" s="818">
        <v>127.5</v>
      </c>
      <c r="R620" s="817" t="str">
        <f t="shared" si="46"/>
        <v/>
      </c>
      <c r="S620" s="819">
        <v>1905</v>
      </c>
      <c r="T620" s="816" t="s">
        <v>999</v>
      </c>
      <c r="U620" s="816" t="s">
        <v>330</v>
      </c>
      <c r="V620" s="816" t="s">
        <v>999</v>
      </c>
      <c r="W620" s="816" t="s">
        <v>921</v>
      </c>
      <c r="X620" s="775" t="str">
        <f t="shared" si="47"/>
        <v/>
      </c>
      <c r="Y620" s="764"/>
      <c r="Z620" s="764"/>
      <c r="AA620" s="764"/>
      <c r="AB620" s="764"/>
      <c r="AC620" s="764"/>
      <c r="AD620" s="764"/>
      <c r="AE620" s="764"/>
      <c r="AF620" s="764"/>
      <c r="AG620" s="764"/>
      <c r="AH620" s="764"/>
      <c r="AI620" s="764"/>
      <c r="AJ620" s="764"/>
      <c r="AK620" s="764"/>
      <c r="AL620" s="764"/>
      <c r="AM620" s="764"/>
      <c r="AN620" s="764"/>
      <c r="AO620" s="764"/>
      <c r="AP620" s="764"/>
      <c r="AQ620" s="764"/>
      <c r="AR620" s="764"/>
      <c r="AS620" s="764"/>
      <c r="AT620" s="764"/>
      <c r="AU620" s="764"/>
      <c r="AV620" s="764"/>
      <c r="AW620" s="764"/>
      <c r="AX620" s="764"/>
      <c r="AY620" s="764"/>
      <c r="AZ620" s="764"/>
      <c r="BA620" s="764"/>
      <c r="BB620" s="764"/>
      <c r="BC620" s="764"/>
      <c r="BD620" s="764"/>
      <c r="BE620" s="764"/>
      <c r="BF620" s="764"/>
      <c r="BG620" s="764"/>
      <c r="BH620" s="764"/>
      <c r="BI620" s="764"/>
      <c r="BJ620" s="764"/>
      <c r="BK620" s="764"/>
      <c r="BL620" s="764"/>
      <c r="BM620" s="764"/>
      <c r="BN620" s="764"/>
      <c r="BO620" s="764"/>
      <c r="BP620" s="764"/>
      <c r="BQ620" s="764"/>
      <c r="BR620" s="764"/>
      <c r="BS620" s="764"/>
      <c r="BT620" s="764"/>
    </row>
    <row r="621" spans="1:72" s="811" customFormat="1" hidden="1" x14ac:dyDescent="0.3">
      <c r="A621" s="765">
        <f t="shared" si="50"/>
        <v>0</v>
      </c>
      <c r="B621" s="764">
        <v>2016</v>
      </c>
      <c r="C621" s="764">
        <v>0</v>
      </c>
      <c r="D621" s="766" t="s">
        <v>843</v>
      </c>
      <c r="E621" s="767"/>
      <c r="F621" s="768"/>
      <c r="G621" s="812">
        <v>16</v>
      </c>
      <c r="H621" s="813" t="s">
        <v>358</v>
      </c>
      <c r="I621" s="813" t="s">
        <v>359</v>
      </c>
      <c r="J621" s="814" t="s">
        <v>360</v>
      </c>
      <c r="K621" s="766" t="s">
        <v>324</v>
      </c>
      <c r="L621" s="766">
        <v>43204</v>
      </c>
      <c r="M621" s="815"/>
      <c r="N621" s="813" t="s">
        <v>422</v>
      </c>
      <c r="O621" s="816"/>
      <c r="P621" s="817">
        <f t="shared" si="51"/>
        <v>0</v>
      </c>
      <c r="Q621" s="818">
        <v>76</v>
      </c>
      <c r="R621" s="817" t="str">
        <f t="shared" si="46"/>
        <v/>
      </c>
      <c r="S621" s="819">
        <v>8651</v>
      </c>
      <c r="T621" s="816" t="s">
        <v>301</v>
      </c>
      <c r="U621" s="816" t="s">
        <v>689</v>
      </c>
      <c r="V621" s="820" t="s">
        <v>1010</v>
      </c>
      <c r="W621" s="816"/>
      <c r="X621" s="775" t="str">
        <f t="shared" si="47"/>
        <v/>
      </c>
      <c r="Y621" s="764"/>
      <c r="Z621" s="764"/>
      <c r="AA621" s="764"/>
      <c r="AB621" s="764"/>
      <c r="AC621" s="764"/>
      <c r="AD621" s="764"/>
      <c r="AE621" s="764"/>
      <c r="AF621" s="764"/>
      <c r="AG621" s="764"/>
      <c r="AH621" s="764"/>
      <c r="AI621" s="764"/>
      <c r="AJ621" s="764"/>
      <c r="AK621" s="764"/>
      <c r="AL621" s="764"/>
      <c r="AM621" s="764"/>
      <c r="AN621" s="764"/>
      <c r="AO621" s="764"/>
      <c r="AP621" s="764"/>
      <c r="AQ621" s="764"/>
      <c r="AR621" s="764"/>
      <c r="AS621" s="764"/>
      <c r="AT621" s="764"/>
      <c r="AU621" s="764"/>
      <c r="AV621" s="764"/>
      <c r="AW621" s="764"/>
      <c r="AX621" s="764"/>
      <c r="AY621" s="764"/>
      <c r="AZ621" s="764"/>
      <c r="BA621" s="764"/>
      <c r="BB621" s="764"/>
      <c r="BC621" s="764"/>
      <c r="BD621" s="764"/>
      <c r="BE621" s="764"/>
      <c r="BF621" s="764"/>
      <c r="BG621" s="764"/>
      <c r="BH621" s="764"/>
      <c r="BI621" s="764"/>
      <c r="BJ621" s="764"/>
      <c r="BK621" s="764"/>
      <c r="BL621" s="764"/>
      <c r="BM621" s="764"/>
      <c r="BN621" s="764"/>
      <c r="BO621" s="764"/>
      <c r="BP621" s="764"/>
      <c r="BQ621" s="764"/>
      <c r="BR621" s="764"/>
      <c r="BS621" s="764"/>
      <c r="BT621" s="764"/>
    </row>
    <row r="622" spans="1:72" s="811" customFormat="1" hidden="1" x14ac:dyDescent="0.3">
      <c r="A622" s="765">
        <f t="shared" si="50"/>
        <v>0</v>
      </c>
      <c r="B622" s="764">
        <v>2016</v>
      </c>
      <c r="C622" s="764">
        <v>0</v>
      </c>
      <c r="D622" s="766" t="s">
        <v>1020</v>
      </c>
      <c r="E622" s="767"/>
      <c r="F622" s="768"/>
      <c r="G622" s="812">
        <v>16</v>
      </c>
      <c r="H622" s="813" t="s">
        <v>211</v>
      </c>
      <c r="I622" s="813" t="s">
        <v>212</v>
      </c>
      <c r="J622" s="814" t="s">
        <v>160</v>
      </c>
      <c r="K622" s="766" t="s">
        <v>324</v>
      </c>
      <c r="L622" s="766">
        <v>43201</v>
      </c>
      <c r="M622" s="815"/>
      <c r="N622" s="813" t="s">
        <v>213</v>
      </c>
      <c r="O622" s="816"/>
      <c r="P622" s="817">
        <f t="shared" si="51"/>
        <v>0</v>
      </c>
      <c r="Q622" s="818">
        <v>72</v>
      </c>
      <c r="R622" s="817" t="str">
        <f t="shared" si="46"/>
        <v/>
      </c>
      <c r="S622" s="819">
        <v>1870</v>
      </c>
      <c r="T622" s="816" t="s">
        <v>1005</v>
      </c>
      <c r="U622" s="816" t="s">
        <v>330</v>
      </c>
      <c r="V622" s="816" t="s">
        <v>1005</v>
      </c>
      <c r="W622" s="816"/>
      <c r="X622" s="775" t="str">
        <f t="shared" si="47"/>
        <v/>
      </c>
      <c r="Y622" s="764"/>
      <c r="Z622" s="764"/>
      <c r="AA622" s="764"/>
      <c r="AB622" s="764"/>
      <c r="AC622" s="764"/>
      <c r="AD622" s="764"/>
      <c r="AE622" s="764"/>
      <c r="AF622" s="764"/>
      <c r="AG622" s="764"/>
      <c r="AH622" s="764"/>
      <c r="AI622" s="764"/>
      <c r="AJ622" s="764"/>
      <c r="AK622" s="764"/>
      <c r="AL622" s="764"/>
      <c r="AM622" s="764"/>
      <c r="AN622" s="764"/>
      <c r="AO622" s="764"/>
      <c r="AP622" s="764"/>
      <c r="AQ622" s="764"/>
      <c r="AR622" s="764"/>
      <c r="AS622" s="764"/>
      <c r="AT622" s="764"/>
      <c r="AU622" s="764"/>
      <c r="AV622" s="764"/>
      <c r="AW622" s="764"/>
      <c r="AX622" s="764"/>
      <c r="AY622" s="764"/>
      <c r="AZ622" s="764"/>
      <c r="BA622" s="764"/>
      <c r="BB622" s="764"/>
      <c r="BC622" s="764"/>
      <c r="BD622" s="764"/>
      <c r="BE622" s="764"/>
      <c r="BF622" s="764"/>
      <c r="BG622" s="764"/>
      <c r="BH622" s="764"/>
      <c r="BI622" s="764"/>
      <c r="BJ622" s="764"/>
      <c r="BK622" s="764"/>
      <c r="BL622" s="764"/>
      <c r="BM622" s="764"/>
      <c r="BN622" s="764"/>
      <c r="BO622" s="764"/>
      <c r="BP622" s="764"/>
      <c r="BQ622" s="764"/>
      <c r="BR622" s="764"/>
      <c r="BS622" s="764"/>
      <c r="BT622" s="764"/>
    </row>
    <row r="623" spans="1:72" s="811" customFormat="1" hidden="1" x14ac:dyDescent="0.3">
      <c r="A623" s="765">
        <f t="shared" si="50"/>
        <v>0</v>
      </c>
      <c r="B623" s="764">
        <v>2016</v>
      </c>
      <c r="C623" s="764">
        <v>0</v>
      </c>
      <c r="D623" s="766" t="s">
        <v>388</v>
      </c>
      <c r="E623" s="767"/>
      <c r="F623" s="768"/>
      <c r="G623" s="812">
        <v>20</v>
      </c>
      <c r="H623" s="813" t="s">
        <v>297</v>
      </c>
      <c r="I623" s="813" t="s">
        <v>389</v>
      </c>
      <c r="J623" s="814" t="s">
        <v>373</v>
      </c>
      <c r="K623" s="766" t="s">
        <v>324</v>
      </c>
      <c r="L623" s="766">
        <v>43204</v>
      </c>
      <c r="M623" s="815"/>
      <c r="N623" s="813" t="s">
        <v>899</v>
      </c>
      <c r="O623" s="816" t="s">
        <v>346</v>
      </c>
      <c r="P623" s="817">
        <f t="shared" si="51"/>
        <v>0</v>
      </c>
      <c r="Q623" s="818">
        <v>90</v>
      </c>
      <c r="R623" s="817" t="str">
        <f t="shared" si="46"/>
        <v/>
      </c>
      <c r="S623" s="819">
        <v>2252</v>
      </c>
      <c r="T623" s="816" t="s">
        <v>300</v>
      </c>
      <c r="U623" s="816" t="s">
        <v>326</v>
      </c>
      <c r="V623" s="816" t="s">
        <v>327</v>
      </c>
      <c r="W623" s="816" t="s">
        <v>922</v>
      </c>
      <c r="X623" s="775" t="str">
        <f t="shared" si="47"/>
        <v/>
      </c>
      <c r="Y623" s="764"/>
      <c r="Z623" s="764"/>
      <c r="AA623" s="764"/>
      <c r="AB623" s="764"/>
      <c r="AC623" s="764"/>
      <c r="AD623" s="764"/>
      <c r="AE623" s="764"/>
      <c r="AF623" s="764"/>
      <c r="AG623" s="764"/>
      <c r="AH623" s="764"/>
      <c r="AI623" s="764"/>
      <c r="AJ623" s="764"/>
      <c r="AK623" s="764"/>
      <c r="AL623" s="764"/>
      <c r="AM623" s="764"/>
      <c r="AN623" s="764"/>
      <c r="AO623" s="764"/>
      <c r="AP623" s="764"/>
      <c r="AQ623" s="764"/>
      <c r="AR623" s="764"/>
      <c r="AS623" s="764"/>
      <c r="AT623" s="764"/>
      <c r="AU623" s="764"/>
      <c r="AV623" s="764"/>
      <c r="AW623" s="764"/>
      <c r="AX623" s="764"/>
      <c r="AY623" s="764"/>
      <c r="AZ623" s="764"/>
      <c r="BA623" s="764"/>
      <c r="BB623" s="764"/>
      <c r="BC623" s="764"/>
      <c r="BD623" s="764"/>
      <c r="BE623" s="764"/>
      <c r="BF623" s="764"/>
      <c r="BG623" s="764"/>
      <c r="BH623" s="764"/>
      <c r="BI623" s="764"/>
      <c r="BJ623" s="764"/>
      <c r="BK623" s="764"/>
      <c r="BL623" s="764"/>
      <c r="BM623" s="764"/>
      <c r="BN623" s="764"/>
      <c r="BO623" s="764"/>
      <c r="BP623" s="764"/>
      <c r="BQ623" s="764"/>
      <c r="BR623" s="764"/>
      <c r="BS623" s="764"/>
      <c r="BT623" s="764"/>
    </row>
    <row r="624" spans="1:72" s="811" customFormat="1" hidden="1" x14ac:dyDescent="0.3">
      <c r="A624" s="765">
        <f t="shared" si="50"/>
        <v>0</v>
      </c>
      <c r="B624" s="764">
        <v>2016</v>
      </c>
      <c r="C624" s="764">
        <v>0</v>
      </c>
      <c r="D624" s="766" t="s">
        <v>58</v>
      </c>
      <c r="E624" s="767"/>
      <c r="F624" s="768"/>
      <c r="G624" s="812">
        <v>8</v>
      </c>
      <c r="H624" s="813" t="s">
        <v>948</v>
      </c>
      <c r="I624" s="813" t="s">
        <v>949</v>
      </c>
      <c r="J624" s="814" t="s">
        <v>950</v>
      </c>
      <c r="K624" s="766" t="s">
        <v>357</v>
      </c>
      <c r="L624" s="766">
        <v>43119</v>
      </c>
      <c r="M624" s="815"/>
      <c r="N624" s="813" t="s">
        <v>951</v>
      </c>
      <c r="O624" s="816" t="s">
        <v>446</v>
      </c>
      <c r="P624" s="817">
        <f t="shared" si="51"/>
        <v>0</v>
      </c>
      <c r="Q624" s="818">
        <v>36</v>
      </c>
      <c r="R624" s="817" t="str">
        <f t="shared" si="46"/>
        <v/>
      </c>
      <c r="S624" s="819">
        <v>4141</v>
      </c>
      <c r="T624" s="816" t="s">
        <v>20</v>
      </c>
      <c r="U624" s="816" t="s">
        <v>405</v>
      </c>
      <c r="V624" s="816" t="s">
        <v>20</v>
      </c>
      <c r="W624" s="816"/>
      <c r="X624" s="775" t="str">
        <f t="shared" si="47"/>
        <v/>
      </c>
      <c r="Y624" s="764"/>
      <c r="Z624" s="764"/>
      <c r="AA624" s="764"/>
      <c r="AB624" s="764"/>
      <c r="AC624" s="764"/>
      <c r="AD624" s="764"/>
      <c r="AE624" s="764"/>
      <c r="AF624" s="764"/>
      <c r="AG624" s="764"/>
      <c r="AH624" s="764"/>
      <c r="AI624" s="764"/>
      <c r="AJ624" s="764"/>
      <c r="AK624" s="764"/>
      <c r="AL624" s="764"/>
      <c r="AM624" s="764"/>
      <c r="AN624" s="764"/>
      <c r="AO624" s="764"/>
      <c r="AP624" s="764"/>
      <c r="AQ624" s="764"/>
      <c r="AR624" s="764"/>
      <c r="AS624" s="764"/>
      <c r="AT624" s="764"/>
      <c r="AU624" s="764"/>
      <c r="AV624" s="764"/>
      <c r="AW624" s="764"/>
      <c r="AX624" s="764"/>
      <c r="AY624" s="764"/>
      <c r="AZ624" s="764"/>
      <c r="BA624" s="764"/>
      <c r="BB624" s="764"/>
      <c r="BC624" s="764"/>
      <c r="BD624" s="764"/>
      <c r="BE624" s="764"/>
      <c r="BF624" s="764"/>
      <c r="BG624" s="764"/>
      <c r="BH624" s="764"/>
      <c r="BI624" s="764"/>
      <c r="BJ624" s="764"/>
      <c r="BK624" s="764"/>
      <c r="BL624" s="764"/>
      <c r="BM624" s="764"/>
      <c r="BN624" s="764"/>
      <c r="BO624" s="764"/>
      <c r="BP624" s="764"/>
      <c r="BQ624" s="764"/>
      <c r="BR624" s="764"/>
      <c r="BS624" s="764"/>
      <c r="BT624" s="764"/>
    </row>
    <row r="625" spans="1:72" s="811" customFormat="1" hidden="1" x14ac:dyDescent="0.3">
      <c r="A625" s="765">
        <f t="shared" si="50"/>
        <v>0</v>
      </c>
      <c r="B625" s="764">
        <v>2016</v>
      </c>
      <c r="C625" s="764">
        <v>0</v>
      </c>
      <c r="D625" s="766" t="s">
        <v>435</v>
      </c>
      <c r="E625" s="767"/>
      <c r="F625" s="768"/>
      <c r="G625" s="812">
        <v>80</v>
      </c>
      <c r="H625" s="813" t="s">
        <v>365</v>
      </c>
      <c r="I625" s="813" t="s">
        <v>664</v>
      </c>
      <c r="J625" s="814" t="s">
        <v>366</v>
      </c>
      <c r="K625" s="766" t="s">
        <v>324</v>
      </c>
      <c r="L625" s="766">
        <v>43221</v>
      </c>
      <c r="M625" s="815"/>
      <c r="N625" s="813" t="s">
        <v>648</v>
      </c>
      <c r="O625" s="816" t="s">
        <v>346</v>
      </c>
      <c r="P625" s="817">
        <f t="shared" si="51"/>
        <v>0</v>
      </c>
      <c r="Q625" s="818">
        <v>360</v>
      </c>
      <c r="R625" s="817" t="str">
        <f t="shared" si="46"/>
        <v/>
      </c>
      <c r="S625" s="819">
        <v>2503</v>
      </c>
      <c r="T625" s="813" t="s">
        <v>22</v>
      </c>
      <c r="U625" s="816" t="s">
        <v>348</v>
      </c>
      <c r="V625" s="813" t="s">
        <v>331</v>
      </c>
      <c r="W625" s="816" t="s">
        <v>799</v>
      </c>
      <c r="X625" s="775" t="str">
        <f t="shared" si="47"/>
        <v/>
      </c>
      <c r="Y625" s="764"/>
      <c r="Z625" s="764"/>
      <c r="AA625" s="764"/>
      <c r="AB625" s="764"/>
      <c r="AC625" s="764"/>
      <c r="AD625" s="764"/>
      <c r="AE625" s="764"/>
      <c r="AF625" s="764"/>
      <c r="AG625" s="764"/>
      <c r="AH625" s="764"/>
      <c r="AI625" s="764"/>
      <c r="AJ625" s="764"/>
      <c r="AK625" s="764"/>
      <c r="AL625" s="764"/>
      <c r="AM625" s="764"/>
      <c r="AN625" s="764"/>
      <c r="AO625" s="764"/>
      <c r="AP625" s="764"/>
      <c r="AQ625" s="764"/>
      <c r="AR625" s="764"/>
      <c r="AS625" s="764"/>
      <c r="AT625" s="764"/>
      <c r="AU625" s="764"/>
      <c r="AV625" s="764"/>
      <c r="AW625" s="764"/>
      <c r="AX625" s="764"/>
      <c r="AY625" s="764"/>
      <c r="AZ625" s="764"/>
      <c r="BA625" s="764"/>
      <c r="BB625" s="764"/>
      <c r="BC625" s="764"/>
      <c r="BD625" s="764"/>
      <c r="BE625" s="764"/>
      <c r="BF625" s="764"/>
      <c r="BG625" s="764"/>
      <c r="BH625" s="764"/>
      <c r="BI625" s="764"/>
      <c r="BJ625" s="764"/>
      <c r="BK625" s="764"/>
      <c r="BL625" s="764"/>
      <c r="BM625" s="764"/>
      <c r="BN625" s="764"/>
      <c r="BO625" s="764"/>
      <c r="BP625" s="764"/>
      <c r="BQ625" s="764"/>
      <c r="BR625" s="764"/>
      <c r="BS625" s="764"/>
      <c r="BT625" s="764"/>
    </row>
    <row r="626" spans="1:72" s="811" customFormat="1" hidden="1" x14ac:dyDescent="0.3">
      <c r="A626" s="765">
        <f t="shared" si="50"/>
        <v>0</v>
      </c>
      <c r="B626" s="764">
        <v>2016</v>
      </c>
      <c r="C626" s="764">
        <v>0</v>
      </c>
      <c r="D626" s="766" t="s">
        <v>713</v>
      </c>
      <c r="E626" s="767"/>
      <c r="F626" s="768"/>
      <c r="G626" s="812">
        <v>10</v>
      </c>
      <c r="H626" s="813" t="s">
        <v>368</v>
      </c>
      <c r="I626" s="813" t="s">
        <v>369</v>
      </c>
      <c r="J626" s="814" t="s">
        <v>370</v>
      </c>
      <c r="K626" s="766" t="s">
        <v>324</v>
      </c>
      <c r="L626" s="766">
        <v>43204</v>
      </c>
      <c r="M626" s="815"/>
      <c r="N626" s="813" t="s">
        <v>3</v>
      </c>
      <c r="O626" s="816"/>
      <c r="P626" s="817">
        <f t="shared" si="51"/>
        <v>0</v>
      </c>
      <c r="Q626" s="818">
        <v>45</v>
      </c>
      <c r="R626" s="817" t="str">
        <f t="shared" si="46"/>
        <v/>
      </c>
      <c r="S626" s="819">
        <v>5361</v>
      </c>
      <c r="T626" s="816" t="s">
        <v>301</v>
      </c>
      <c r="U626" s="816" t="s">
        <v>338</v>
      </c>
      <c r="V626" s="816" t="s">
        <v>327</v>
      </c>
      <c r="W626" s="816"/>
      <c r="X626" s="775" t="str">
        <f t="shared" si="47"/>
        <v/>
      </c>
      <c r="Y626" s="764"/>
      <c r="Z626" s="764"/>
      <c r="AA626" s="764"/>
      <c r="AB626" s="764"/>
      <c r="AC626" s="764"/>
      <c r="AD626" s="764"/>
      <c r="AE626" s="764"/>
      <c r="AF626" s="764"/>
      <c r="AG626" s="764"/>
      <c r="AH626" s="764"/>
      <c r="AI626" s="764"/>
      <c r="AJ626" s="764"/>
      <c r="AK626" s="764"/>
      <c r="AL626" s="764"/>
      <c r="AM626" s="764"/>
      <c r="AN626" s="764"/>
      <c r="AO626" s="764"/>
      <c r="AP626" s="764"/>
      <c r="AQ626" s="764"/>
      <c r="AR626" s="764"/>
      <c r="AS626" s="764"/>
      <c r="AT626" s="764"/>
      <c r="AU626" s="764"/>
      <c r="AV626" s="764"/>
      <c r="AW626" s="764"/>
      <c r="AX626" s="764"/>
      <c r="AY626" s="764"/>
      <c r="AZ626" s="764"/>
      <c r="BA626" s="764"/>
      <c r="BB626" s="764"/>
      <c r="BC626" s="764"/>
      <c r="BD626" s="764"/>
      <c r="BE626" s="764"/>
      <c r="BF626" s="764"/>
      <c r="BG626" s="764"/>
      <c r="BH626" s="764"/>
      <c r="BI626" s="764"/>
      <c r="BJ626" s="764"/>
      <c r="BK626" s="764"/>
      <c r="BL626" s="764"/>
      <c r="BM626" s="764"/>
      <c r="BN626" s="764"/>
      <c r="BO626" s="764"/>
      <c r="BP626" s="764"/>
      <c r="BQ626" s="764"/>
      <c r="BR626" s="764"/>
      <c r="BS626" s="764"/>
      <c r="BT626" s="764"/>
    </row>
    <row r="627" spans="1:72" s="811" customFormat="1" hidden="1" x14ac:dyDescent="0.3">
      <c r="A627" s="765">
        <f t="shared" si="50"/>
        <v>0</v>
      </c>
      <c r="B627" s="764">
        <v>2016</v>
      </c>
      <c r="C627" s="764">
        <v>0</v>
      </c>
      <c r="D627" s="766" t="s">
        <v>388</v>
      </c>
      <c r="E627" s="767"/>
      <c r="F627" s="768">
        <v>15</v>
      </c>
      <c r="G627" s="812"/>
      <c r="H627" s="813" t="s">
        <v>913</v>
      </c>
      <c r="I627" s="813" t="s">
        <v>914</v>
      </c>
      <c r="J627" s="814" t="s">
        <v>373</v>
      </c>
      <c r="K627" s="766" t="s">
        <v>324</v>
      </c>
      <c r="L627" s="766">
        <v>43204</v>
      </c>
      <c r="M627" s="815"/>
      <c r="N627" s="813" t="s">
        <v>915</v>
      </c>
      <c r="O627" s="816" t="s">
        <v>346</v>
      </c>
      <c r="P627" s="817">
        <f t="shared" si="51"/>
        <v>0</v>
      </c>
      <c r="Q627" s="818">
        <v>67.5</v>
      </c>
      <c r="R627" s="817" t="str">
        <f t="shared" si="46"/>
        <v/>
      </c>
      <c r="S627" s="819">
        <v>3922</v>
      </c>
      <c r="T627" s="816" t="s">
        <v>300</v>
      </c>
      <c r="U627" s="816" t="s">
        <v>347</v>
      </c>
      <c r="V627" s="816" t="s">
        <v>327</v>
      </c>
      <c r="W627" s="816" t="s">
        <v>916</v>
      </c>
      <c r="X627" s="775" t="str">
        <f t="shared" si="47"/>
        <v/>
      </c>
      <c r="Y627" s="764"/>
      <c r="Z627" s="764"/>
      <c r="AA627" s="764"/>
      <c r="AB627" s="764"/>
      <c r="AC627" s="764"/>
      <c r="AD627" s="764"/>
      <c r="AE627" s="764"/>
      <c r="AF627" s="764"/>
      <c r="AG627" s="764"/>
      <c r="AH627" s="764"/>
      <c r="AI627" s="764"/>
      <c r="AJ627" s="764"/>
      <c r="AK627" s="764"/>
      <c r="AL627" s="764"/>
      <c r="AM627" s="764"/>
      <c r="AN627" s="764"/>
      <c r="AO627" s="764"/>
      <c r="AP627" s="764"/>
      <c r="AQ627" s="764"/>
      <c r="AR627" s="764"/>
      <c r="AS627" s="764"/>
      <c r="AT627" s="764"/>
      <c r="AU627" s="764"/>
      <c r="AV627" s="764"/>
      <c r="AW627" s="764"/>
      <c r="AX627" s="764"/>
      <c r="AY627" s="764"/>
      <c r="AZ627" s="764"/>
      <c r="BA627" s="764"/>
      <c r="BB627" s="764"/>
      <c r="BC627" s="764"/>
      <c r="BD627" s="764"/>
      <c r="BE627" s="764"/>
      <c r="BF627" s="764"/>
      <c r="BG627" s="764"/>
      <c r="BH627" s="764"/>
      <c r="BI627" s="764"/>
      <c r="BJ627" s="764"/>
      <c r="BK627" s="764"/>
      <c r="BL627" s="764"/>
      <c r="BM627" s="764"/>
      <c r="BN627" s="764"/>
      <c r="BO627" s="764"/>
      <c r="BP627" s="764"/>
      <c r="BQ627" s="764"/>
      <c r="BR627" s="764"/>
      <c r="BS627" s="764"/>
      <c r="BT627" s="764"/>
    </row>
    <row r="628" spans="1:72" s="811" customFormat="1" hidden="1" x14ac:dyDescent="0.3">
      <c r="A628" s="765">
        <f t="shared" si="50"/>
        <v>0</v>
      </c>
      <c r="B628" s="764">
        <v>2016</v>
      </c>
      <c r="C628" s="764">
        <v>0</v>
      </c>
      <c r="D628" s="766" t="s">
        <v>58</v>
      </c>
      <c r="E628" s="767"/>
      <c r="F628" s="768">
        <v>4</v>
      </c>
      <c r="G628" s="812"/>
      <c r="H628" s="813" t="s">
        <v>621</v>
      </c>
      <c r="I628" s="813" t="s">
        <v>622</v>
      </c>
      <c r="J628" s="814" t="s">
        <v>15</v>
      </c>
      <c r="K628" s="766" t="s">
        <v>324</v>
      </c>
      <c r="L628" s="766">
        <v>43204</v>
      </c>
      <c r="M628" s="815"/>
      <c r="N628" s="813"/>
      <c r="O628" s="816" t="s">
        <v>346</v>
      </c>
      <c r="P628" s="817">
        <f t="shared" si="51"/>
        <v>0</v>
      </c>
      <c r="Q628" s="818">
        <v>18</v>
      </c>
      <c r="R628" s="817" t="str">
        <f t="shared" si="46"/>
        <v/>
      </c>
      <c r="S628" s="819">
        <v>2390</v>
      </c>
      <c r="T628" s="816" t="s">
        <v>300</v>
      </c>
      <c r="U628" s="816" t="s">
        <v>340</v>
      </c>
      <c r="V628" s="816" t="s">
        <v>327</v>
      </c>
      <c r="W628" s="816" t="s">
        <v>944</v>
      </c>
      <c r="X628" s="775" t="str">
        <f t="shared" si="47"/>
        <v/>
      </c>
      <c r="Y628" s="764"/>
      <c r="Z628" s="764"/>
      <c r="AA628" s="764"/>
      <c r="AB628" s="764"/>
      <c r="AC628" s="764"/>
      <c r="AD628" s="764"/>
      <c r="AE628" s="764"/>
      <c r="AF628" s="764"/>
      <c r="AG628" s="764"/>
      <c r="AH628" s="764"/>
      <c r="AI628" s="764"/>
      <c r="AJ628" s="764"/>
      <c r="AK628" s="764"/>
      <c r="AL628" s="764"/>
      <c r="AM628" s="764"/>
      <c r="AN628" s="764"/>
      <c r="AO628" s="764"/>
      <c r="AP628" s="764"/>
      <c r="AQ628" s="764"/>
      <c r="AR628" s="764"/>
      <c r="AS628" s="764"/>
      <c r="AT628" s="764"/>
      <c r="AU628" s="764"/>
      <c r="AV628" s="764"/>
      <c r="AW628" s="764"/>
      <c r="AX628" s="764"/>
      <c r="AY628" s="764"/>
      <c r="AZ628" s="764"/>
      <c r="BA628" s="764"/>
      <c r="BB628" s="764"/>
      <c r="BC628" s="764"/>
      <c r="BD628" s="764"/>
      <c r="BE628" s="764"/>
      <c r="BF628" s="764"/>
      <c r="BG628" s="764"/>
      <c r="BH628" s="764"/>
      <c r="BI628" s="764"/>
      <c r="BJ628" s="764"/>
      <c r="BK628" s="764"/>
      <c r="BL628" s="764"/>
      <c r="BM628" s="764"/>
      <c r="BN628" s="764"/>
      <c r="BO628" s="764"/>
      <c r="BP628" s="764"/>
      <c r="BQ628" s="764"/>
      <c r="BR628" s="764"/>
      <c r="BS628" s="764"/>
      <c r="BT628" s="764"/>
    </row>
    <row r="629" spans="1:72" s="811" customFormat="1" hidden="1" x14ac:dyDescent="0.3">
      <c r="A629" s="765">
        <f t="shared" si="50"/>
        <v>0</v>
      </c>
      <c r="B629" s="764">
        <v>2016</v>
      </c>
      <c r="C629" s="764">
        <v>0</v>
      </c>
      <c r="D629" s="766" t="s">
        <v>779</v>
      </c>
      <c r="E629" s="767">
        <v>30</v>
      </c>
      <c r="F629" s="768"/>
      <c r="G629" s="812"/>
      <c r="H629" s="813" t="s">
        <v>691</v>
      </c>
      <c r="I629" s="813" t="s">
        <v>665</v>
      </c>
      <c r="J629" s="814" t="s">
        <v>692</v>
      </c>
      <c r="K629" s="766" t="s">
        <v>324</v>
      </c>
      <c r="L629" s="766">
        <v>43228</v>
      </c>
      <c r="M629" s="815"/>
      <c r="N629" s="813" t="s">
        <v>841</v>
      </c>
      <c r="O629" s="816"/>
      <c r="P629" s="817">
        <f t="shared" si="51"/>
        <v>0</v>
      </c>
      <c r="Q629" s="818">
        <v>127.5</v>
      </c>
      <c r="R629" s="817" t="str">
        <f t="shared" si="46"/>
        <v/>
      </c>
      <c r="S629" s="819">
        <v>2181</v>
      </c>
      <c r="T629" s="816" t="s">
        <v>24</v>
      </c>
      <c r="U629" s="816" t="s">
        <v>338</v>
      </c>
      <c r="V629" s="816" t="s">
        <v>24</v>
      </c>
      <c r="W629" s="816"/>
      <c r="X629" s="775" t="str">
        <f t="shared" si="47"/>
        <v/>
      </c>
      <c r="Y629" s="764"/>
      <c r="Z629" s="764"/>
      <c r="AA629" s="764"/>
      <c r="AB629" s="764"/>
      <c r="AC629" s="764"/>
      <c r="AD629" s="764"/>
      <c r="AE629" s="764"/>
      <c r="AF629" s="764"/>
      <c r="AG629" s="764"/>
      <c r="AH629" s="764"/>
      <c r="AI629" s="764"/>
      <c r="AJ629" s="764"/>
      <c r="AK629" s="764"/>
      <c r="AL629" s="764"/>
      <c r="AM629" s="764"/>
      <c r="AN629" s="764"/>
      <c r="AO629" s="764"/>
      <c r="AP629" s="764"/>
      <c r="AQ629" s="764"/>
      <c r="AR629" s="764"/>
      <c r="AS629" s="764"/>
      <c r="AT629" s="764"/>
      <c r="AU629" s="764"/>
      <c r="AV629" s="764"/>
      <c r="AW629" s="764"/>
      <c r="AX629" s="764"/>
      <c r="AY629" s="764"/>
      <c r="AZ629" s="764"/>
      <c r="BA629" s="764"/>
      <c r="BB629" s="764"/>
      <c r="BC629" s="764"/>
      <c r="BD629" s="764"/>
      <c r="BE629" s="764"/>
      <c r="BF629" s="764"/>
      <c r="BG629" s="764"/>
      <c r="BH629" s="764"/>
      <c r="BI629" s="764"/>
      <c r="BJ629" s="764"/>
      <c r="BK629" s="764"/>
      <c r="BL629" s="764"/>
      <c r="BM629" s="764"/>
      <c r="BN629" s="764"/>
      <c r="BO629" s="764"/>
      <c r="BP629" s="764"/>
      <c r="BQ629" s="764"/>
      <c r="BR629" s="764"/>
      <c r="BS629" s="764"/>
      <c r="BT629" s="764"/>
    </row>
    <row r="630" spans="1:72" s="811" customFormat="1" hidden="1" x14ac:dyDescent="0.3">
      <c r="A630" s="765">
        <f t="shared" si="50"/>
        <v>0</v>
      </c>
      <c r="B630" s="764">
        <v>2016</v>
      </c>
      <c r="C630" s="764">
        <v>0</v>
      </c>
      <c r="D630" s="766" t="s">
        <v>220</v>
      </c>
      <c r="E630" s="767"/>
      <c r="F630" s="768"/>
      <c r="G630" s="812">
        <v>20</v>
      </c>
      <c r="H630" s="813" t="s">
        <v>943</v>
      </c>
      <c r="I630" s="813" t="s">
        <v>764</v>
      </c>
      <c r="J630" s="814" t="s">
        <v>401</v>
      </c>
      <c r="K630" s="766" t="s">
        <v>324</v>
      </c>
      <c r="L630" s="766">
        <v>43204</v>
      </c>
      <c r="M630" s="815"/>
      <c r="N630" s="813" t="s">
        <v>765</v>
      </c>
      <c r="O630" s="816" t="s">
        <v>729</v>
      </c>
      <c r="P630" s="817">
        <f t="shared" si="51"/>
        <v>0</v>
      </c>
      <c r="Q630" s="818">
        <v>90</v>
      </c>
      <c r="R630" s="817" t="str">
        <f t="shared" si="46"/>
        <v/>
      </c>
      <c r="S630" s="819">
        <v>1028</v>
      </c>
      <c r="T630" s="816" t="s">
        <v>300</v>
      </c>
      <c r="U630" s="816" t="s">
        <v>349</v>
      </c>
      <c r="V630" s="816" t="s">
        <v>327</v>
      </c>
      <c r="W630" s="816"/>
      <c r="X630" s="775" t="str">
        <f t="shared" si="47"/>
        <v/>
      </c>
      <c r="Y630" s="764"/>
      <c r="Z630" s="764"/>
      <c r="AA630" s="764"/>
      <c r="AB630" s="764"/>
      <c r="AC630" s="764"/>
      <c r="AD630" s="764"/>
      <c r="AE630" s="764"/>
      <c r="AF630" s="764"/>
      <c r="AG630" s="764"/>
      <c r="AH630" s="764"/>
      <c r="AI630" s="764"/>
      <c r="AJ630" s="764"/>
      <c r="AK630" s="764"/>
      <c r="AL630" s="764"/>
      <c r="AM630" s="764"/>
      <c r="AN630" s="764"/>
      <c r="AO630" s="764"/>
      <c r="AP630" s="764"/>
      <c r="AQ630" s="764"/>
      <c r="AR630" s="764"/>
      <c r="AS630" s="764"/>
      <c r="AT630" s="764"/>
      <c r="AU630" s="764"/>
      <c r="AV630" s="764"/>
      <c r="AW630" s="764"/>
      <c r="AX630" s="764"/>
      <c r="AY630" s="764"/>
      <c r="AZ630" s="764"/>
      <c r="BA630" s="764"/>
      <c r="BB630" s="764"/>
      <c r="BC630" s="764"/>
      <c r="BD630" s="764"/>
      <c r="BE630" s="764"/>
      <c r="BF630" s="764"/>
      <c r="BG630" s="764"/>
      <c r="BH630" s="764"/>
      <c r="BI630" s="764"/>
      <c r="BJ630" s="764"/>
      <c r="BK630" s="764"/>
      <c r="BL630" s="764"/>
      <c r="BM630" s="764"/>
      <c r="BN630" s="764"/>
      <c r="BO630" s="764"/>
      <c r="BP630" s="764"/>
      <c r="BQ630" s="764"/>
      <c r="BR630" s="764"/>
      <c r="BS630" s="764"/>
      <c r="BT630" s="764"/>
    </row>
    <row r="631" spans="1:72" s="811" customFormat="1" hidden="1" x14ac:dyDescent="0.3">
      <c r="A631" s="765">
        <f t="shared" si="50"/>
        <v>0</v>
      </c>
      <c r="B631" s="764">
        <v>2016</v>
      </c>
      <c r="C631" s="764">
        <v>0</v>
      </c>
      <c r="D631" s="766" t="s">
        <v>58</v>
      </c>
      <c r="E631" s="767"/>
      <c r="F631" s="768"/>
      <c r="G631" s="812">
        <v>16</v>
      </c>
      <c r="H631" s="813" t="s">
        <v>967</v>
      </c>
      <c r="I631" s="813" t="s">
        <v>968</v>
      </c>
      <c r="J631" s="814" t="s">
        <v>969</v>
      </c>
      <c r="K631" s="766" t="s">
        <v>357</v>
      </c>
      <c r="L631" s="766">
        <v>43119</v>
      </c>
      <c r="M631" s="815"/>
      <c r="N631" s="813" t="s">
        <v>970</v>
      </c>
      <c r="O631" s="816"/>
      <c r="P631" s="817">
        <f t="shared" si="51"/>
        <v>0</v>
      </c>
      <c r="Q631" s="818">
        <v>72</v>
      </c>
      <c r="R631" s="817" t="str">
        <f t="shared" si="46"/>
        <v/>
      </c>
      <c r="S631" s="819" t="s">
        <v>216</v>
      </c>
      <c r="T631" s="816" t="s">
        <v>20</v>
      </c>
      <c r="U631" s="816" t="s">
        <v>391</v>
      </c>
      <c r="V631" s="816" t="s">
        <v>20</v>
      </c>
      <c r="W631" s="816"/>
      <c r="X631" s="775" t="str">
        <f t="shared" si="47"/>
        <v/>
      </c>
      <c r="Y631" s="764"/>
      <c r="Z631" s="764"/>
      <c r="AA631" s="764"/>
      <c r="AB631" s="764"/>
      <c r="AC631" s="764"/>
      <c r="AD631" s="764"/>
      <c r="AE631" s="764"/>
      <c r="AF631" s="764"/>
      <c r="AG631" s="764"/>
      <c r="AH631" s="764"/>
      <c r="AI631" s="764"/>
      <c r="AJ631" s="764"/>
      <c r="AK631" s="764"/>
      <c r="AL631" s="764"/>
      <c r="AM631" s="764"/>
      <c r="AN631" s="764"/>
      <c r="AO631" s="764"/>
      <c r="AP631" s="764"/>
      <c r="AQ631" s="764"/>
      <c r="AR631" s="764"/>
      <c r="AS631" s="764"/>
      <c r="AT631" s="764"/>
      <c r="AU631" s="764"/>
      <c r="AV631" s="764"/>
      <c r="AW631" s="764"/>
      <c r="AX631" s="764"/>
      <c r="AY631" s="764"/>
      <c r="AZ631" s="764"/>
      <c r="BA631" s="764"/>
      <c r="BB631" s="764"/>
      <c r="BC631" s="764"/>
      <c r="BD631" s="764"/>
      <c r="BE631" s="764"/>
      <c r="BF631" s="764"/>
      <c r="BG631" s="764"/>
      <c r="BH631" s="764"/>
      <c r="BI631" s="764"/>
      <c r="BJ631" s="764"/>
      <c r="BK631" s="764"/>
      <c r="BL631" s="764"/>
      <c r="BM631" s="764"/>
      <c r="BN631" s="764"/>
      <c r="BO631" s="764"/>
      <c r="BP631" s="764"/>
      <c r="BQ631" s="764"/>
      <c r="BR631" s="764"/>
      <c r="BS631" s="764"/>
      <c r="BT631" s="764"/>
    </row>
    <row r="632" spans="1:72" s="811" customFormat="1" hidden="1" x14ac:dyDescent="0.3">
      <c r="A632" s="765">
        <f t="shared" si="50"/>
        <v>0</v>
      </c>
      <c r="B632" s="764">
        <v>2016</v>
      </c>
      <c r="C632" s="764">
        <v>0</v>
      </c>
      <c r="D632" s="766" t="s">
        <v>388</v>
      </c>
      <c r="E632" s="767"/>
      <c r="F632" s="768"/>
      <c r="G632" s="812">
        <v>10</v>
      </c>
      <c r="H632" s="813" t="s">
        <v>388</v>
      </c>
      <c r="I632" s="813" t="s">
        <v>389</v>
      </c>
      <c r="J632" s="814" t="s">
        <v>373</v>
      </c>
      <c r="K632" s="766" t="s">
        <v>324</v>
      </c>
      <c r="L632" s="766">
        <v>43204</v>
      </c>
      <c r="M632" s="815"/>
      <c r="N632" s="813" t="s">
        <v>899</v>
      </c>
      <c r="O632" s="816" t="s">
        <v>222</v>
      </c>
      <c r="P632" s="817">
        <f t="shared" si="51"/>
        <v>0</v>
      </c>
      <c r="Q632" s="818">
        <v>45</v>
      </c>
      <c r="R632" s="817" t="str">
        <f t="shared" si="46"/>
        <v/>
      </c>
      <c r="S632" s="819">
        <v>2251</v>
      </c>
      <c r="T632" s="816" t="s">
        <v>300</v>
      </c>
      <c r="U632" s="816" t="s">
        <v>326</v>
      </c>
      <c r="V632" s="816" t="s">
        <v>327</v>
      </c>
      <c r="W632" s="816" t="s">
        <v>900</v>
      </c>
      <c r="X632" s="775" t="str">
        <f t="shared" si="47"/>
        <v/>
      </c>
      <c r="Y632" s="764"/>
      <c r="Z632" s="764"/>
      <c r="AA632" s="764"/>
      <c r="AB632" s="764"/>
      <c r="AC632" s="764"/>
      <c r="AD632" s="764"/>
      <c r="AE632" s="764"/>
      <c r="AF632" s="764"/>
      <c r="AG632" s="764"/>
      <c r="AH632" s="764"/>
      <c r="AI632" s="764"/>
      <c r="AJ632" s="764"/>
      <c r="AK632" s="764"/>
      <c r="AL632" s="764"/>
      <c r="AM632" s="764"/>
      <c r="AN632" s="764"/>
      <c r="AO632" s="764"/>
      <c r="AP632" s="764"/>
      <c r="AQ632" s="764"/>
      <c r="AR632" s="764"/>
      <c r="AS632" s="764"/>
      <c r="AT632" s="764"/>
      <c r="AU632" s="764"/>
      <c r="AV632" s="764"/>
      <c r="AW632" s="764"/>
      <c r="AX632" s="764"/>
      <c r="AY632" s="764"/>
      <c r="AZ632" s="764"/>
      <c r="BA632" s="764"/>
      <c r="BB632" s="764"/>
      <c r="BC632" s="764"/>
      <c r="BD632" s="764"/>
      <c r="BE632" s="764"/>
      <c r="BF632" s="764"/>
      <c r="BG632" s="764"/>
      <c r="BH632" s="764"/>
      <c r="BI632" s="764"/>
      <c r="BJ632" s="764"/>
      <c r="BK632" s="764"/>
      <c r="BL632" s="764"/>
      <c r="BM632" s="764"/>
      <c r="BN632" s="764"/>
      <c r="BO632" s="764"/>
      <c r="BP632" s="764"/>
      <c r="BQ632" s="764"/>
      <c r="BR632" s="764"/>
      <c r="BS632" s="764"/>
      <c r="BT632" s="764"/>
    </row>
    <row r="633" spans="1:72" s="799" customFormat="1" hidden="1" x14ac:dyDescent="0.3">
      <c r="A633" s="765">
        <f t="shared" si="50"/>
        <v>0</v>
      </c>
      <c r="B633" s="764">
        <v>2016</v>
      </c>
      <c r="C633" s="764">
        <v>0</v>
      </c>
      <c r="D633" s="766" t="s">
        <v>58</v>
      </c>
      <c r="E633" s="767"/>
      <c r="F633" s="768">
        <v>16</v>
      </c>
      <c r="G633" s="769"/>
      <c r="H633" s="805" t="s">
        <v>938</v>
      </c>
      <c r="I633" s="805" t="s">
        <v>939</v>
      </c>
      <c r="J633" s="766" t="s">
        <v>940</v>
      </c>
      <c r="K633" s="766" t="s">
        <v>324</v>
      </c>
      <c r="L633" s="766">
        <v>43204</v>
      </c>
      <c r="M633" s="770"/>
      <c r="N633" s="805" t="s">
        <v>941</v>
      </c>
      <c r="O633" s="821" t="s">
        <v>942</v>
      </c>
      <c r="P633" s="822">
        <f t="shared" si="51"/>
        <v>0</v>
      </c>
      <c r="Q633" s="823">
        <v>72</v>
      </c>
      <c r="R633" s="822" t="str">
        <f t="shared" si="46"/>
        <v/>
      </c>
      <c r="S633" s="824">
        <v>1676</v>
      </c>
      <c r="T633" s="821" t="s">
        <v>1003</v>
      </c>
      <c r="U633" s="821" t="s">
        <v>330</v>
      </c>
      <c r="V633" s="821" t="s">
        <v>1003</v>
      </c>
      <c r="W633" s="821"/>
      <c r="X633" s="775" t="str">
        <f t="shared" si="47"/>
        <v/>
      </c>
      <c r="Y633" s="764"/>
      <c r="Z633" s="764"/>
      <c r="AA633" s="764"/>
      <c r="AB633" s="764"/>
      <c r="AC633" s="764"/>
      <c r="AD633" s="764"/>
      <c r="AE633" s="764"/>
      <c r="AF633" s="764"/>
      <c r="AG633" s="764"/>
      <c r="AH633" s="764"/>
      <c r="AI633" s="764"/>
      <c r="AJ633" s="764"/>
      <c r="AK633" s="764"/>
      <c r="AL633" s="764"/>
      <c r="AM633" s="764"/>
      <c r="AN633" s="764"/>
      <c r="AO633" s="764"/>
      <c r="AP633" s="764"/>
      <c r="AQ633" s="764"/>
      <c r="AR633" s="764"/>
      <c r="AS633" s="764"/>
      <c r="AT633" s="764"/>
      <c r="AU633" s="764"/>
      <c r="AV633" s="764"/>
      <c r="AW633" s="764"/>
      <c r="AX633" s="764"/>
      <c r="AY633" s="764"/>
      <c r="AZ633" s="764"/>
      <c r="BA633" s="764"/>
      <c r="BB633" s="764"/>
      <c r="BC633" s="764"/>
      <c r="BD633" s="764"/>
      <c r="BE633" s="764"/>
      <c r="BF633" s="764"/>
      <c r="BG633" s="764"/>
      <c r="BH633" s="764"/>
      <c r="BI633" s="764"/>
      <c r="BJ633" s="764"/>
      <c r="BK633" s="764"/>
      <c r="BL633" s="764"/>
      <c r="BM633" s="764"/>
      <c r="BN633" s="764"/>
      <c r="BO633" s="764"/>
      <c r="BP633" s="764"/>
      <c r="BQ633" s="764"/>
      <c r="BR633" s="764"/>
      <c r="BS633" s="764"/>
      <c r="BT633" s="764"/>
    </row>
    <row r="634" spans="1:72" s="811" customFormat="1" hidden="1" x14ac:dyDescent="0.3">
      <c r="A634" s="765">
        <f t="shared" si="50"/>
        <v>0</v>
      </c>
      <c r="B634" s="764">
        <v>2016</v>
      </c>
      <c r="C634" s="764">
        <v>0</v>
      </c>
      <c r="D634" s="766" t="s">
        <v>179</v>
      </c>
      <c r="E634" s="767"/>
      <c r="F634" s="768"/>
      <c r="G634" s="812">
        <v>76</v>
      </c>
      <c r="H634" s="813" t="s">
        <v>436</v>
      </c>
      <c r="I634" s="813" t="s">
        <v>855</v>
      </c>
      <c r="J634" s="814" t="s">
        <v>856</v>
      </c>
      <c r="K634" s="766" t="s">
        <v>784</v>
      </c>
      <c r="L634" s="766">
        <v>43221</v>
      </c>
      <c r="M634" s="815"/>
      <c r="N634" s="813" t="s">
        <v>857</v>
      </c>
      <c r="O634" s="816"/>
      <c r="P634" s="817">
        <f t="shared" si="51"/>
        <v>0</v>
      </c>
      <c r="Q634" s="818">
        <v>342</v>
      </c>
      <c r="R634" s="817" t="str">
        <f t="shared" si="46"/>
        <v/>
      </c>
      <c r="S634" s="819">
        <v>4332</v>
      </c>
      <c r="T634" s="816" t="s">
        <v>22</v>
      </c>
      <c r="U634" s="816" t="s">
        <v>345</v>
      </c>
      <c r="V634" s="813" t="s">
        <v>331</v>
      </c>
      <c r="W634" s="816"/>
      <c r="X634" s="775" t="str">
        <f t="shared" si="47"/>
        <v/>
      </c>
      <c r="Y634" s="764"/>
      <c r="Z634" s="764"/>
      <c r="AA634" s="764"/>
      <c r="AB634" s="764"/>
      <c r="AC634" s="764"/>
      <c r="AD634" s="764"/>
      <c r="AE634" s="764"/>
      <c r="AF634" s="764"/>
      <c r="AG634" s="764"/>
      <c r="AH634" s="764"/>
      <c r="AI634" s="764"/>
      <c r="AJ634" s="764"/>
      <c r="AK634" s="764"/>
      <c r="AL634" s="764"/>
      <c r="AM634" s="764"/>
      <c r="AN634" s="764"/>
      <c r="AO634" s="764"/>
      <c r="AP634" s="764"/>
      <c r="AQ634" s="764"/>
      <c r="AR634" s="764"/>
      <c r="AS634" s="764"/>
      <c r="AT634" s="764"/>
      <c r="AU634" s="764"/>
      <c r="AV634" s="764"/>
      <c r="AW634" s="764"/>
      <c r="AX634" s="764"/>
      <c r="AY634" s="764"/>
      <c r="AZ634" s="764"/>
      <c r="BA634" s="764"/>
      <c r="BB634" s="764"/>
      <c r="BC634" s="764"/>
      <c r="BD634" s="764"/>
      <c r="BE634" s="764"/>
      <c r="BF634" s="764"/>
      <c r="BG634" s="764"/>
      <c r="BH634" s="764"/>
      <c r="BI634" s="764"/>
      <c r="BJ634" s="764"/>
      <c r="BK634" s="764"/>
      <c r="BL634" s="764"/>
      <c r="BM634" s="764"/>
      <c r="BN634" s="764"/>
      <c r="BO634" s="764"/>
      <c r="BP634" s="764"/>
      <c r="BQ634" s="764"/>
      <c r="BR634" s="764"/>
      <c r="BS634" s="764"/>
      <c r="BT634" s="764"/>
    </row>
    <row r="635" spans="1:72" s="811" customFormat="1" hidden="1" x14ac:dyDescent="0.3">
      <c r="A635" s="765">
        <f t="shared" si="50"/>
        <v>0</v>
      </c>
      <c r="B635" s="764">
        <v>2016</v>
      </c>
      <c r="C635" s="764">
        <v>0</v>
      </c>
      <c r="D635" s="766" t="s">
        <v>713</v>
      </c>
      <c r="E635" s="767"/>
      <c r="F635" s="768"/>
      <c r="G635" s="812">
        <v>12</v>
      </c>
      <c r="H635" s="813" t="s">
        <v>585</v>
      </c>
      <c r="I635" s="813" t="s">
        <v>879</v>
      </c>
      <c r="J635" s="814" t="s">
        <v>690</v>
      </c>
      <c r="K635" s="766" t="s">
        <v>324</v>
      </c>
      <c r="L635" s="766">
        <v>43204</v>
      </c>
      <c r="M635" s="815"/>
      <c r="N635" s="813" t="s">
        <v>587</v>
      </c>
      <c r="O635" s="816"/>
      <c r="P635" s="817">
        <f t="shared" si="51"/>
        <v>0</v>
      </c>
      <c r="Q635" s="818">
        <v>54</v>
      </c>
      <c r="R635" s="817" t="str">
        <f t="shared" si="46"/>
        <v/>
      </c>
      <c r="S635" s="819">
        <v>1164</v>
      </c>
      <c r="T635" s="816" t="s">
        <v>301</v>
      </c>
      <c r="U635" s="816" t="s">
        <v>367</v>
      </c>
      <c r="V635" s="816" t="s">
        <v>327</v>
      </c>
      <c r="W635" s="816"/>
      <c r="X635" s="775" t="str">
        <f t="shared" si="47"/>
        <v/>
      </c>
      <c r="Y635" s="764"/>
      <c r="Z635" s="764"/>
      <c r="AA635" s="764"/>
      <c r="AB635" s="764"/>
      <c r="AC635" s="764"/>
      <c r="AD635" s="764"/>
      <c r="AE635" s="764"/>
      <c r="AF635" s="764"/>
      <c r="AG635" s="764"/>
      <c r="AH635" s="764"/>
      <c r="AI635" s="764"/>
      <c r="AJ635" s="764"/>
      <c r="AK635" s="764"/>
      <c r="AL635" s="764"/>
      <c r="AM635" s="764"/>
      <c r="AN635" s="764"/>
      <c r="AO635" s="764"/>
      <c r="AP635" s="764"/>
      <c r="AQ635" s="764"/>
      <c r="AR635" s="764"/>
      <c r="AS635" s="764"/>
      <c r="AT635" s="764"/>
      <c r="AU635" s="764"/>
      <c r="AV635" s="764"/>
      <c r="AW635" s="764"/>
      <c r="AX635" s="764"/>
      <c r="AY635" s="764"/>
      <c r="AZ635" s="764"/>
      <c r="BA635" s="764"/>
      <c r="BB635" s="764"/>
      <c r="BC635" s="764"/>
      <c r="BD635" s="764"/>
      <c r="BE635" s="764"/>
      <c r="BF635" s="764"/>
      <c r="BG635" s="764"/>
      <c r="BH635" s="764"/>
      <c r="BI635" s="764"/>
      <c r="BJ635" s="764"/>
      <c r="BK635" s="764"/>
      <c r="BL635" s="764"/>
      <c r="BM635" s="764"/>
      <c r="BN635" s="764"/>
      <c r="BO635" s="764"/>
      <c r="BP635" s="764"/>
      <c r="BQ635" s="764"/>
      <c r="BR635" s="764"/>
      <c r="BS635" s="764"/>
      <c r="BT635" s="764"/>
    </row>
    <row r="636" spans="1:72" s="799" customFormat="1" hidden="1" x14ac:dyDescent="0.3">
      <c r="A636" s="765">
        <f t="shared" si="50"/>
        <v>0</v>
      </c>
      <c r="B636" s="764">
        <v>2016</v>
      </c>
      <c r="C636" s="764">
        <v>0</v>
      </c>
      <c r="D636" s="766" t="s">
        <v>220</v>
      </c>
      <c r="E636" s="767">
        <v>24</v>
      </c>
      <c r="F636" s="768"/>
      <c r="G636" s="769"/>
      <c r="H636" s="805" t="s">
        <v>518</v>
      </c>
      <c r="I636" s="805" t="s">
        <v>519</v>
      </c>
      <c r="J636" s="766" t="s">
        <v>412</v>
      </c>
      <c r="K636" s="766" t="s">
        <v>324</v>
      </c>
      <c r="L636" s="766">
        <v>43204</v>
      </c>
      <c r="M636" s="770"/>
      <c r="N636" s="805" t="s">
        <v>520</v>
      </c>
      <c r="O636" s="821" t="s">
        <v>346</v>
      </c>
      <c r="P636" s="822">
        <f t="shared" si="51"/>
        <v>0</v>
      </c>
      <c r="Q636" s="823">
        <v>102</v>
      </c>
      <c r="R636" s="822" t="str">
        <f t="shared" si="46"/>
        <v/>
      </c>
      <c r="S636" s="824">
        <v>133</v>
      </c>
      <c r="T636" s="821" t="s">
        <v>300</v>
      </c>
      <c r="U636" s="821" t="s">
        <v>658</v>
      </c>
      <c r="V636" s="821" t="s">
        <v>327</v>
      </c>
      <c r="W636" s="821" t="s">
        <v>721</v>
      </c>
      <c r="X636" s="775" t="str">
        <f t="shared" si="47"/>
        <v/>
      </c>
      <c r="Y636" s="764"/>
      <c r="Z636" s="764"/>
      <c r="AA636" s="764"/>
      <c r="AB636" s="764"/>
      <c r="AC636" s="764"/>
      <c r="AD636" s="764"/>
      <c r="AE636" s="764"/>
      <c r="AF636" s="764"/>
      <c r="AG636" s="764"/>
      <c r="AH636" s="764"/>
      <c r="AI636" s="764"/>
      <c r="AJ636" s="764"/>
      <c r="AK636" s="764"/>
      <c r="AL636" s="764"/>
      <c r="AM636" s="764"/>
      <c r="AN636" s="764"/>
      <c r="AO636" s="764"/>
      <c r="AP636" s="764"/>
      <c r="AQ636" s="764"/>
      <c r="AR636" s="764"/>
      <c r="AS636" s="764"/>
      <c r="AT636" s="764"/>
      <c r="AU636" s="764"/>
      <c r="AV636" s="764"/>
      <c r="AW636" s="764"/>
      <c r="AX636" s="764"/>
      <c r="AY636" s="764"/>
      <c r="AZ636" s="764"/>
      <c r="BA636" s="764"/>
      <c r="BB636" s="764"/>
      <c r="BC636" s="764"/>
      <c r="BD636" s="764"/>
      <c r="BE636" s="764"/>
      <c r="BF636" s="764"/>
      <c r="BG636" s="764"/>
      <c r="BH636" s="764"/>
      <c r="BI636" s="764"/>
      <c r="BJ636" s="764"/>
      <c r="BK636" s="764"/>
      <c r="BL636" s="764"/>
      <c r="BM636" s="764"/>
      <c r="BN636" s="764"/>
      <c r="BO636" s="764"/>
      <c r="BP636" s="764"/>
      <c r="BQ636" s="764"/>
      <c r="BR636" s="764"/>
      <c r="BS636" s="764"/>
      <c r="BT636" s="764"/>
    </row>
    <row r="637" spans="1:72" s="811" customFormat="1" hidden="1" x14ac:dyDescent="0.3">
      <c r="A637" s="765">
        <f t="shared" si="50"/>
        <v>0</v>
      </c>
      <c r="B637" s="764">
        <v>2016</v>
      </c>
      <c r="C637" s="764">
        <v>0</v>
      </c>
      <c r="D637" s="766" t="s">
        <v>435</v>
      </c>
      <c r="E637" s="767"/>
      <c r="F637" s="768"/>
      <c r="G637" s="812">
        <v>24</v>
      </c>
      <c r="H637" s="813" t="s">
        <v>0</v>
      </c>
      <c r="I637" s="813" t="s">
        <v>1</v>
      </c>
      <c r="J637" s="814" t="s">
        <v>404</v>
      </c>
      <c r="K637" s="766" t="s">
        <v>324</v>
      </c>
      <c r="L637" s="766">
        <v>43204</v>
      </c>
      <c r="M637" s="815"/>
      <c r="N637" s="813" t="s">
        <v>375</v>
      </c>
      <c r="O637" s="816" t="s">
        <v>346</v>
      </c>
      <c r="P637" s="817">
        <f t="shared" si="51"/>
        <v>0</v>
      </c>
      <c r="Q637" s="818">
        <v>108</v>
      </c>
      <c r="R637" s="817" t="str">
        <f t="shared" si="46"/>
        <v/>
      </c>
      <c r="S637" s="819">
        <v>4078</v>
      </c>
      <c r="T637" s="816" t="s">
        <v>301</v>
      </c>
      <c r="U637" s="816" t="s">
        <v>698</v>
      </c>
      <c r="V637" s="820" t="s">
        <v>1010</v>
      </c>
      <c r="W637" s="816" t="s">
        <v>766</v>
      </c>
      <c r="X637" s="775" t="str">
        <f t="shared" si="47"/>
        <v/>
      </c>
      <c r="Y637" s="764"/>
      <c r="Z637" s="764"/>
      <c r="AA637" s="764"/>
      <c r="AB637" s="764"/>
      <c r="AC637" s="764"/>
      <c r="AD637" s="764"/>
      <c r="AE637" s="764"/>
      <c r="AF637" s="764"/>
      <c r="AG637" s="764"/>
      <c r="AH637" s="764"/>
      <c r="AI637" s="764"/>
      <c r="AJ637" s="764"/>
      <c r="AK637" s="764"/>
      <c r="AL637" s="764"/>
      <c r="AM637" s="764"/>
      <c r="AN637" s="764"/>
      <c r="AO637" s="764"/>
      <c r="AP637" s="764"/>
      <c r="AQ637" s="764"/>
      <c r="AR637" s="764"/>
      <c r="AS637" s="764"/>
      <c r="AT637" s="764"/>
      <c r="AU637" s="764"/>
      <c r="AV637" s="764"/>
      <c r="AW637" s="764"/>
      <c r="AX637" s="764"/>
      <c r="AY637" s="764"/>
      <c r="AZ637" s="764"/>
      <c r="BA637" s="764"/>
      <c r="BB637" s="764"/>
      <c r="BC637" s="764"/>
      <c r="BD637" s="764"/>
      <c r="BE637" s="764"/>
      <c r="BF637" s="764"/>
      <c r="BG637" s="764"/>
      <c r="BH637" s="764"/>
      <c r="BI637" s="764"/>
      <c r="BJ637" s="764"/>
      <c r="BK637" s="764"/>
      <c r="BL637" s="764"/>
      <c r="BM637" s="764"/>
      <c r="BN637" s="764"/>
      <c r="BO637" s="764"/>
      <c r="BP637" s="764"/>
      <c r="BQ637" s="764"/>
      <c r="BR637" s="764"/>
      <c r="BS637" s="764"/>
      <c r="BT637" s="764"/>
    </row>
    <row r="638" spans="1:72" s="811" customFormat="1" hidden="1" x14ac:dyDescent="0.3">
      <c r="A638" s="765">
        <f t="shared" si="50"/>
        <v>0</v>
      </c>
      <c r="B638" s="764">
        <v>2016</v>
      </c>
      <c r="C638" s="764">
        <v>0</v>
      </c>
      <c r="D638" s="766" t="s">
        <v>713</v>
      </c>
      <c r="E638" s="767"/>
      <c r="F638" s="768"/>
      <c r="G638" s="812">
        <v>11</v>
      </c>
      <c r="H638" s="813" t="s">
        <v>880</v>
      </c>
      <c r="I638" s="813" t="s">
        <v>881</v>
      </c>
      <c r="J638" s="814" t="s">
        <v>882</v>
      </c>
      <c r="K638" s="766" t="s">
        <v>361</v>
      </c>
      <c r="L638" s="766">
        <v>43206</v>
      </c>
      <c r="M638" s="815"/>
      <c r="N638" s="813" t="s">
        <v>883</v>
      </c>
      <c r="O638" s="816" t="s">
        <v>438</v>
      </c>
      <c r="P638" s="817">
        <f t="shared" si="51"/>
        <v>0</v>
      </c>
      <c r="Q638" s="818">
        <v>49.5</v>
      </c>
      <c r="R638" s="817" t="str">
        <f t="shared" si="46"/>
        <v/>
      </c>
      <c r="S638" s="819">
        <v>1572</v>
      </c>
      <c r="T638" s="816" t="s">
        <v>997</v>
      </c>
      <c r="U638" s="816" t="s">
        <v>326</v>
      </c>
      <c r="V638" s="816" t="s">
        <v>997</v>
      </c>
      <c r="W638" s="816"/>
      <c r="X638" s="775" t="str">
        <f t="shared" si="47"/>
        <v/>
      </c>
      <c r="Y638" s="764"/>
      <c r="Z638" s="764"/>
      <c r="AA638" s="764"/>
      <c r="AB638" s="764"/>
      <c r="AC638" s="764"/>
      <c r="AD638" s="764"/>
      <c r="AE638" s="764"/>
      <c r="AF638" s="764"/>
      <c r="AG638" s="764"/>
      <c r="AH638" s="764"/>
      <c r="AI638" s="764"/>
      <c r="AJ638" s="764"/>
      <c r="AK638" s="764"/>
      <c r="AL638" s="764"/>
      <c r="AM638" s="764"/>
      <c r="AN638" s="764"/>
      <c r="AO638" s="764"/>
      <c r="AP638" s="764"/>
      <c r="AQ638" s="764"/>
      <c r="AR638" s="764"/>
      <c r="AS638" s="764"/>
      <c r="AT638" s="764"/>
      <c r="AU638" s="764"/>
      <c r="AV638" s="764"/>
      <c r="AW638" s="764"/>
      <c r="AX638" s="764"/>
      <c r="AY638" s="764"/>
      <c r="AZ638" s="764"/>
      <c r="BA638" s="764"/>
      <c r="BB638" s="764"/>
      <c r="BC638" s="764"/>
      <c r="BD638" s="764"/>
      <c r="BE638" s="764"/>
      <c r="BF638" s="764"/>
      <c r="BG638" s="764"/>
      <c r="BH638" s="764"/>
      <c r="BI638" s="764"/>
      <c r="BJ638" s="764"/>
      <c r="BK638" s="764"/>
      <c r="BL638" s="764"/>
      <c r="BM638" s="764"/>
      <c r="BN638" s="764"/>
      <c r="BO638" s="764"/>
      <c r="BP638" s="764"/>
      <c r="BQ638" s="764"/>
      <c r="BR638" s="764"/>
      <c r="BS638" s="764"/>
      <c r="BT638" s="764"/>
    </row>
    <row r="639" spans="1:72" s="799" customFormat="1" hidden="1" x14ac:dyDescent="0.3">
      <c r="A639" s="765">
        <f t="shared" si="50"/>
        <v>0</v>
      </c>
      <c r="B639" s="764">
        <v>2016</v>
      </c>
      <c r="C639" s="764">
        <v>0</v>
      </c>
      <c r="D639" s="766" t="s">
        <v>454</v>
      </c>
      <c r="E639" s="767"/>
      <c r="F639" s="768"/>
      <c r="G639" s="769">
        <v>20</v>
      </c>
      <c r="H639" s="805" t="s">
        <v>710</v>
      </c>
      <c r="I639" s="805" t="s">
        <v>711</v>
      </c>
      <c r="J639" s="766" t="s">
        <v>688</v>
      </c>
      <c r="K639" s="766" t="s">
        <v>324</v>
      </c>
      <c r="L639" s="766">
        <v>43204</v>
      </c>
      <c r="M639" s="770"/>
      <c r="N639" s="805"/>
      <c r="O639" s="821" t="s">
        <v>712</v>
      </c>
      <c r="P639" s="822">
        <f t="shared" si="51"/>
        <v>0</v>
      </c>
      <c r="Q639" s="823">
        <v>90</v>
      </c>
      <c r="R639" s="822" t="str">
        <f t="shared" si="46"/>
        <v/>
      </c>
      <c r="S639" s="824">
        <v>4350</v>
      </c>
      <c r="T639" s="821" t="s">
        <v>301</v>
      </c>
      <c r="U639" s="821" t="s">
        <v>340</v>
      </c>
      <c r="V639" s="821" t="s">
        <v>327</v>
      </c>
      <c r="W639" s="821"/>
      <c r="X639" s="775" t="str">
        <f t="shared" si="47"/>
        <v/>
      </c>
      <c r="Y639" s="764"/>
      <c r="Z639" s="764"/>
      <c r="AA639" s="764"/>
      <c r="AB639" s="764"/>
      <c r="AC639" s="764"/>
      <c r="AD639" s="764"/>
      <c r="AE639" s="764"/>
      <c r="AF639" s="764"/>
      <c r="AG639" s="764"/>
      <c r="AH639" s="764"/>
      <c r="AI639" s="764"/>
      <c r="AJ639" s="764"/>
      <c r="AK639" s="764"/>
      <c r="AL639" s="764"/>
      <c r="AM639" s="764"/>
      <c r="AN639" s="764"/>
      <c r="AO639" s="764"/>
      <c r="AP639" s="764"/>
      <c r="AQ639" s="764"/>
      <c r="AR639" s="764"/>
      <c r="AS639" s="764"/>
      <c r="AT639" s="764"/>
      <c r="AU639" s="764"/>
      <c r="AV639" s="764"/>
      <c r="AW639" s="764"/>
      <c r="AX639" s="764"/>
      <c r="AY639" s="764"/>
      <c r="AZ639" s="764"/>
      <c r="BA639" s="764"/>
      <c r="BB639" s="764"/>
      <c r="BC639" s="764"/>
      <c r="BD639" s="764"/>
      <c r="BE639" s="764"/>
      <c r="BF639" s="764"/>
      <c r="BG639" s="764"/>
      <c r="BH639" s="764"/>
      <c r="BI639" s="764"/>
      <c r="BJ639" s="764"/>
      <c r="BK639" s="764"/>
      <c r="BL639" s="764"/>
      <c r="BM639" s="764"/>
      <c r="BN639" s="764"/>
      <c r="BO639" s="764"/>
      <c r="BP639" s="764"/>
      <c r="BQ639" s="764"/>
      <c r="BR639" s="764"/>
      <c r="BS639" s="764"/>
      <c r="BT639" s="764"/>
    </row>
    <row r="640" spans="1:72" s="811" customFormat="1" hidden="1" x14ac:dyDescent="0.3">
      <c r="A640" s="765">
        <f t="shared" si="50"/>
        <v>0</v>
      </c>
      <c r="B640" s="764">
        <v>2016</v>
      </c>
      <c r="C640" s="764">
        <v>0</v>
      </c>
      <c r="D640" s="766" t="s">
        <v>220</v>
      </c>
      <c r="E640" s="767">
        <v>40</v>
      </c>
      <c r="F640" s="768"/>
      <c r="G640" s="812"/>
      <c r="H640" s="813" t="s">
        <v>709</v>
      </c>
      <c r="I640" s="813" t="s">
        <v>986</v>
      </c>
      <c r="J640" s="814" t="s">
        <v>987</v>
      </c>
      <c r="K640" s="766" t="s">
        <v>988</v>
      </c>
      <c r="L640" s="766">
        <v>45081</v>
      </c>
      <c r="M640" s="815"/>
      <c r="N640" s="813" t="s">
        <v>989</v>
      </c>
      <c r="O640" s="816" t="s">
        <v>346</v>
      </c>
      <c r="P640" s="817">
        <f t="shared" si="51"/>
        <v>0</v>
      </c>
      <c r="Q640" s="818">
        <v>170</v>
      </c>
      <c r="R640" s="817" t="str">
        <f t="shared" si="46"/>
        <v/>
      </c>
      <c r="S640" s="819">
        <v>1402</v>
      </c>
      <c r="T640" s="816" t="s">
        <v>300</v>
      </c>
      <c r="U640" s="816" t="s">
        <v>391</v>
      </c>
      <c r="V640" s="816" t="s">
        <v>327</v>
      </c>
      <c r="W640" s="816" t="s">
        <v>990</v>
      </c>
      <c r="X640" s="775" t="str">
        <f t="shared" si="47"/>
        <v/>
      </c>
      <c r="Y640" s="764"/>
      <c r="Z640" s="764"/>
      <c r="AA640" s="764"/>
      <c r="AB640" s="764"/>
      <c r="AC640" s="764"/>
      <c r="AD640" s="764"/>
      <c r="AE640" s="764"/>
      <c r="AF640" s="764"/>
      <c r="AG640" s="764"/>
      <c r="AH640" s="764"/>
      <c r="AI640" s="764"/>
      <c r="AJ640" s="764"/>
      <c r="AK640" s="764"/>
      <c r="AL640" s="764"/>
      <c r="AM640" s="764"/>
      <c r="AN640" s="764"/>
      <c r="AO640" s="764"/>
      <c r="AP640" s="764"/>
      <c r="AQ640" s="764"/>
      <c r="AR640" s="764"/>
      <c r="AS640" s="764"/>
      <c r="AT640" s="764"/>
      <c r="AU640" s="764"/>
      <c r="AV640" s="764"/>
      <c r="AW640" s="764"/>
      <c r="AX640" s="764"/>
      <c r="AY640" s="764"/>
      <c r="AZ640" s="764"/>
      <c r="BA640" s="764"/>
      <c r="BB640" s="764"/>
      <c r="BC640" s="764"/>
      <c r="BD640" s="764"/>
      <c r="BE640" s="764"/>
      <c r="BF640" s="764"/>
      <c r="BG640" s="764"/>
      <c r="BH640" s="764"/>
      <c r="BI640" s="764"/>
      <c r="BJ640" s="764"/>
      <c r="BK640" s="764"/>
      <c r="BL640" s="764"/>
      <c r="BM640" s="764"/>
      <c r="BN640" s="764"/>
      <c r="BO640" s="764"/>
      <c r="BP640" s="764"/>
      <c r="BQ640" s="764"/>
      <c r="BR640" s="764"/>
      <c r="BS640" s="764"/>
      <c r="BT640" s="764"/>
    </row>
    <row r="641" spans="1:72" s="811" customFormat="1" hidden="1" x14ac:dyDescent="0.3">
      <c r="A641" s="765">
        <f t="shared" si="50"/>
        <v>0</v>
      </c>
      <c r="B641" s="764">
        <v>2016</v>
      </c>
      <c r="C641" s="764">
        <v>0</v>
      </c>
      <c r="D641" s="766" t="s">
        <v>713</v>
      </c>
      <c r="E641" s="767"/>
      <c r="F641" s="768"/>
      <c r="G641" s="812">
        <v>4</v>
      </c>
      <c r="H641" s="813" t="s">
        <v>884</v>
      </c>
      <c r="I641" s="813" t="s">
        <v>874</v>
      </c>
      <c r="J641" s="814" t="s">
        <v>875</v>
      </c>
      <c r="K641" s="766" t="s">
        <v>324</v>
      </c>
      <c r="L641" s="766">
        <v>43204</v>
      </c>
      <c r="M641" s="815"/>
      <c r="N641" s="813" t="s">
        <v>885</v>
      </c>
      <c r="O641" s="816"/>
      <c r="P641" s="817">
        <f t="shared" si="51"/>
        <v>0</v>
      </c>
      <c r="Q641" s="818">
        <v>18</v>
      </c>
      <c r="R641" s="817" t="str">
        <f t="shared" si="46"/>
        <v/>
      </c>
      <c r="S641" s="819">
        <v>1583</v>
      </c>
      <c r="T641" s="816" t="s">
        <v>374</v>
      </c>
      <c r="U641" s="816" t="s">
        <v>348</v>
      </c>
      <c r="V641" s="816" t="s">
        <v>374</v>
      </c>
      <c r="W641" s="816"/>
      <c r="X641" s="775" t="str">
        <f t="shared" si="47"/>
        <v/>
      </c>
      <c r="Y641" s="764"/>
      <c r="Z641" s="764"/>
      <c r="AA641" s="764"/>
      <c r="AB641" s="764"/>
      <c r="AC641" s="764"/>
      <c r="AD641" s="764"/>
      <c r="AE641" s="764"/>
      <c r="AF641" s="764"/>
      <c r="AG641" s="764"/>
      <c r="AH641" s="764"/>
      <c r="AI641" s="764"/>
      <c r="AJ641" s="764"/>
      <c r="AK641" s="764"/>
      <c r="AL641" s="764"/>
      <c r="AM641" s="764"/>
      <c r="AN641" s="764"/>
      <c r="AO641" s="764"/>
      <c r="AP641" s="764"/>
      <c r="AQ641" s="764"/>
      <c r="AR641" s="764"/>
      <c r="AS641" s="764"/>
      <c r="AT641" s="764"/>
      <c r="AU641" s="764"/>
      <c r="AV641" s="764"/>
      <c r="AW641" s="764"/>
      <c r="AX641" s="764"/>
      <c r="AY641" s="764"/>
      <c r="AZ641" s="764"/>
      <c r="BA641" s="764"/>
      <c r="BB641" s="764"/>
      <c r="BC641" s="764"/>
      <c r="BD641" s="764"/>
      <c r="BE641" s="764"/>
      <c r="BF641" s="764"/>
      <c r="BG641" s="764"/>
      <c r="BH641" s="764"/>
      <c r="BI641" s="764"/>
      <c r="BJ641" s="764"/>
      <c r="BK641" s="764"/>
      <c r="BL641" s="764"/>
      <c r="BM641" s="764"/>
      <c r="BN641" s="764"/>
      <c r="BO641" s="764"/>
      <c r="BP641" s="764"/>
      <c r="BQ641" s="764"/>
      <c r="BR641" s="764"/>
      <c r="BS641" s="764"/>
      <c r="BT641" s="764"/>
    </row>
    <row r="642" spans="1:72" s="799" customFormat="1" hidden="1" x14ac:dyDescent="0.3">
      <c r="A642" s="765">
        <f t="shared" si="50"/>
        <v>0</v>
      </c>
      <c r="B642" s="764">
        <v>2016</v>
      </c>
      <c r="C642" s="764">
        <v>0</v>
      </c>
      <c r="D642" s="766" t="s">
        <v>843</v>
      </c>
      <c r="E642" s="767"/>
      <c r="F642" s="768"/>
      <c r="G642" s="769">
        <v>16</v>
      </c>
      <c r="H642" s="805" t="s">
        <v>859</v>
      </c>
      <c r="I642" s="805" t="s">
        <v>393</v>
      </c>
      <c r="J642" s="766" t="s">
        <v>394</v>
      </c>
      <c r="K642" s="766" t="s">
        <v>339</v>
      </c>
      <c r="L642" s="766">
        <v>43123</v>
      </c>
      <c r="M642" s="770"/>
      <c r="N642" s="805" t="s">
        <v>860</v>
      </c>
      <c r="O642" s="821" t="s">
        <v>346</v>
      </c>
      <c r="P642" s="822">
        <f t="shared" si="51"/>
        <v>0</v>
      </c>
      <c r="Q642" s="823">
        <v>72</v>
      </c>
      <c r="R642" s="822" t="str">
        <f t="shared" si="46"/>
        <v/>
      </c>
      <c r="S642" s="824">
        <v>2018</v>
      </c>
      <c r="T642" s="816" t="s">
        <v>1008</v>
      </c>
      <c r="U642" s="816" t="s">
        <v>330</v>
      </c>
      <c r="V642" s="816" t="s">
        <v>1008</v>
      </c>
      <c r="W642" s="821" t="s">
        <v>861</v>
      </c>
      <c r="X642" s="775" t="str">
        <f t="shared" si="47"/>
        <v/>
      </c>
      <c r="Y642" s="764"/>
      <c r="Z642" s="764"/>
      <c r="AA642" s="764"/>
      <c r="AB642" s="764"/>
      <c r="AC642" s="764"/>
      <c r="AD642" s="764"/>
      <c r="AE642" s="764"/>
      <c r="AF642" s="764"/>
      <c r="AG642" s="764"/>
      <c r="AH642" s="764"/>
      <c r="AI642" s="764"/>
      <c r="AJ642" s="764"/>
      <c r="AK642" s="764"/>
      <c r="AL642" s="764"/>
      <c r="AM642" s="764"/>
      <c r="AN642" s="764"/>
      <c r="AO642" s="764"/>
      <c r="AP642" s="764"/>
      <c r="AQ642" s="764"/>
      <c r="AR642" s="764"/>
      <c r="AS642" s="764"/>
      <c r="AT642" s="764"/>
      <c r="AU642" s="764"/>
      <c r="AV642" s="764"/>
      <c r="AW642" s="764"/>
      <c r="AX642" s="764"/>
      <c r="AY642" s="764"/>
      <c r="AZ642" s="764"/>
      <c r="BA642" s="764"/>
      <c r="BB642" s="764"/>
      <c r="BC642" s="764"/>
      <c r="BD642" s="764"/>
      <c r="BE642" s="764"/>
      <c r="BF642" s="764"/>
      <c r="BG642" s="764"/>
      <c r="BH642" s="764"/>
      <c r="BI642" s="764"/>
      <c r="BJ642" s="764"/>
      <c r="BK642" s="764"/>
      <c r="BL642" s="764"/>
      <c r="BM642" s="764"/>
      <c r="BN642" s="764"/>
      <c r="BO642" s="764"/>
      <c r="BP642" s="764"/>
      <c r="BQ642" s="764"/>
      <c r="BR642" s="764"/>
      <c r="BS642" s="764"/>
      <c r="BT642" s="764"/>
    </row>
    <row r="643" spans="1:72" s="799" customFormat="1" hidden="1" x14ac:dyDescent="0.3">
      <c r="A643" s="765">
        <f t="shared" si="50"/>
        <v>0</v>
      </c>
      <c r="B643" s="764">
        <v>2016</v>
      </c>
      <c r="C643" s="764">
        <v>0</v>
      </c>
      <c r="D643" s="766" t="s">
        <v>736</v>
      </c>
      <c r="E643" s="767"/>
      <c r="F643" s="768"/>
      <c r="G643" s="769">
        <v>10</v>
      </c>
      <c r="H643" s="805" t="s">
        <v>831</v>
      </c>
      <c r="I643" s="805" t="s">
        <v>832</v>
      </c>
      <c r="J643" s="766" t="s">
        <v>833</v>
      </c>
      <c r="K643" s="766" t="s">
        <v>324</v>
      </c>
      <c r="L643" s="766">
        <v>43221</v>
      </c>
      <c r="M643" s="770"/>
      <c r="N643" s="805" t="s">
        <v>834</v>
      </c>
      <c r="O643" s="821"/>
      <c r="P643" s="822">
        <f t="shared" si="51"/>
        <v>0</v>
      </c>
      <c r="Q643" s="823">
        <v>45</v>
      </c>
      <c r="R643" s="822" t="str">
        <f t="shared" si="46"/>
        <v/>
      </c>
      <c r="S643" s="824">
        <v>1061.5999999999999</v>
      </c>
      <c r="T643" s="821" t="s">
        <v>22</v>
      </c>
      <c r="U643" s="821" t="s">
        <v>340</v>
      </c>
      <c r="V643" s="805" t="s">
        <v>331</v>
      </c>
      <c r="W643" s="821"/>
      <c r="X643" s="775" t="str">
        <f t="shared" si="47"/>
        <v/>
      </c>
      <c r="Y643" s="764"/>
      <c r="Z643" s="764"/>
      <c r="AA643" s="764"/>
      <c r="AB643" s="764"/>
      <c r="AC643" s="764"/>
      <c r="AD643" s="764"/>
      <c r="AE643" s="764"/>
      <c r="AF643" s="764"/>
      <c r="AG643" s="764"/>
      <c r="AH643" s="764"/>
      <c r="AI643" s="764"/>
      <c r="AJ643" s="764"/>
      <c r="AK643" s="764"/>
      <c r="AL643" s="764"/>
      <c r="AM643" s="764"/>
      <c r="AN643" s="764"/>
      <c r="AO643" s="764"/>
      <c r="AP643" s="764"/>
      <c r="AQ643" s="764"/>
      <c r="AR643" s="764"/>
      <c r="AS643" s="764"/>
      <c r="AT643" s="764"/>
      <c r="AU643" s="764"/>
      <c r="AV643" s="764"/>
      <c r="AW643" s="764"/>
      <c r="AX643" s="764"/>
      <c r="AY643" s="764"/>
      <c r="AZ643" s="764"/>
      <c r="BA643" s="764"/>
      <c r="BB643" s="764"/>
      <c r="BC643" s="764"/>
      <c r="BD643" s="764"/>
      <c r="BE643" s="764"/>
      <c r="BF643" s="764"/>
      <c r="BG643" s="764"/>
      <c r="BH643" s="764"/>
      <c r="BI643" s="764"/>
      <c r="BJ643" s="764"/>
      <c r="BK643" s="764"/>
      <c r="BL643" s="764"/>
      <c r="BM643" s="764"/>
      <c r="BN643" s="764"/>
      <c r="BO643" s="764"/>
      <c r="BP643" s="764"/>
      <c r="BQ643" s="764"/>
      <c r="BR643" s="764"/>
      <c r="BS643" s="764"/>
      <c r="BT643" s="764"/>
    </row>
    <row r="644" spans="1:72" s="811" customFormat="1" hidden="1" x14ac:dyDescent="0.3">
      <c r="A644" s="765">
        <f t="shared" si="50"/>
        <v>0</v>
      </c>
      <c r="B644" s="764">
        <v>2016</v>
      </c>
      <c r="C644" s="764">
        <v>0</v>
      </c>
      <c r="D644" s="766" t="s">
        <v>220</v>
      </c>
      <c r="E644" s="767"/>
      <c r="F644" s="768"/>
      <c r="G644" s="812">
        <v>10</v>
      </c>
      <c r="H644" s="813" t="s">
        <v>767</v>
      </c>
      <c r="I644" s="813" t="s">
        <v>768</v>
      </c>
      <c r="J644" s="814" t="s">
        <v>769</v>
      </c>
      <c r="K644" s="766" t="s">
        <v>324</v>
      </c>
      <c r="L644" s="766">
        <v>43204</v>
      </c>
      <c r="M644" s="815"/>
      <c r="N644" s="813" t="s">
        <v>770</v>
      </c>
      <c r="O644" s="816" t="s">
        <v>712</v>
      </c>
      <c r="P644" s="817">
        <f t="shared" si="51"/>
        <v>0</v>
      </c>
      <c r="Q644" s="818">
        <v>45</v>
      </c>
      <c r="R644" s="817" t="str">
        <f t="shared" si="46"/>
        <v/>
      </c>
      <c r="S644" s="819">
        <v>832</v>
      </c>
      <c r="T644" s="821" t="s">
        <v>300</v>
      </c>
      <c r="U644" s="821" t="s">
        <v>165</v>
      </c>
      <c r="V644" s="821" t="s">
        <v>327</v>
      </c>
      <c r="W644" s="816"/>
      <c r="X644" s="775" t="str">
        <f t="shared" si="47"/>
        <v/>
      </c>
      <c r="Y644" s="764"/>
      <c r="Z644" s="764"/>
      <c r="AA644" s="764"/>
      <c r="AB644" s="764"/>
      <c r="AC644" s="764"/>
      <c r="AD644" s="764"/>
      <c r="AE644" s="764"/>
      <c r="AF644" s="764"/>
      <c r="AG644" s="764"/>
      <c r="AH644" s="764"/>
      <c r="AI644" s="764"/>
      <c r="AJ644" s="764"/>
      <c r="AK644" s="764"/>
      <c r="AL644" s="764"/>
      <c r="AM644" s="764"/>
      <c r="AN644" s="764"/>
      <c r="AO644" s="764"/>
      <c r="AP644" s="764"/>
      <c r="AQ644" s="764"/>
      <c r="AR644" s="764"/>
      <c r="AS644" s="764"/>
      <c r="AT644" s="764"/>
      <c r="AU644" s="764"/>
      <c r="AV644" s="764"/>
      <c r="AW644" s="764"/>
      <c r="AX644" s="764"/>
      <c r="AY644" s="764"/>
      <c r="AZ644" s="764"/>
      <c r="BA644" s="764"/>
      <c r="BB644" s="764"/>
      <c r="BC644" s="764"/>
      <c r="BD644" s="764"/>
      <c r="BE644" s="764"/>
      <c r="BF644" s="764"/>
      <c r="BG644" s="764"/>
      <c r="BH644" s="764"/>
      <c r="BI644" s="764"/>
      <c r="BJ644" s="764"/>
      <c r="BK644" s="764"/>
      <c r="BL644" s="764"/>
      <c r="BM644" s="764"/>
      <c r="BN644" s="764"/>
      <c r="BO644" s="764"/>
      <c r="BP644" s="764"/>
      <c r="BQ644" s="764"/>
      <c r="BR644" s="764"/>
      <c r="BS644" s="764"/>
      <c r="BT644" s="764"/>
    </row>
    <row r="645" spans="1:72" s="811" customFormat="1" hidden="1" x14ac:dyDescent="0.3">
      <c r="A645" s="765">
        <f t="shared" si="50"/>
        <v>0</v>
      </c>
      <c r="B645" s="764">
        <v>2016</v>
      </c>
      <c r="C645" s="764">
        <v>0</v>
      </c>
      <c r="D645" s="766" t="s">
        <v>713</v>
      </c>
      <c r="E645" s="767"/>
      <c r="F645" s="768"/>
      <c r="G645" s="812">
        <v>8</v>
      </c>
      <c r="H645" s="813" t="s">
        <v>722</v>
      </c>
      <c r="I645" s="813" t="s">
        <v>723</v>
      </c>
      <c r="J645" s="814" t="s">
        <v>724</v>
      </c>
      <c r="K645" s="766" t="s">
        <v>324</v>
      </c>
      <c r="L645" s="766">
        <v>43221</v>
      </c>
      <c r="M645" s="815"/>
      <c r="N645" s="813" t="s">
        <v>725</v>
      </c>
      <c r="O645" s="816"/>
      <c r="P645" s="817">
        <f t="shared" si="51"/>
        <v>0</v>
      </c>
      <c r="Q645" s="818">
        <v>36</v>
      </c>
      <c r="R645" s="817" t="str">
        <f t="shared" si="46"/>
        <v/>
      </c>
      <c r="S645" s="819">
        <v>2881</v>
      </c>
      <c r="T645" s="816" t="s">
        <v>22</v>
      </c>
      <c r="U645" s="816" t="s">
        <v>347</v>
      </c>
      <c r="V645" s="813" t="s">
        <v>331</v>
      </c>
      <c r="W645" s="816"/>
      <c r="X645" s="775" t="str">
        <f t="shared" si="47"/>
        <v/>
      </c>
      <c r="Y645" s="764"/>
      <c r="Z645" s="764"/>
      <c r="AA645" s="764"/>
      <c r="AB645" s="764"/>
      <c r="AC645" s="764"/>
      <c r="AD645" s="764"/>
      <c r="AE645" s="764"/>
      <c r="AF645" s="764"/>
      <c r="AG645" s="764"/>
      <c r="AH645" s="764"/>
      <c r="AI645" s="764"/>
      <c r="AJ645" s="764"/>
      <c r="AK645" s="764"/>
      <c r="AL645" s="764"/>
      <c r="AM645" s="764"/>
      <c r="AN645" s="764"/>
      <c r="AO645" s="764"/>
      <c r="AP645" s="764"/>
      <c r="AQ645" s="764"/>
      <c r="AR645" s="764"/>
      <c r="AS645" s="764"/>
      <c r="AT645" s="764"/>
      <c r="AU645" s="764"/>
      <c r="AV645" s="764"/>
      <c r="AW645" s="764"/>
      <c r="AX645" s="764"/>
      <c r="AY645" s="764"/>
      <c r="AZ645" s="764"/>
      <c r="BA645" s="764"/>
      <c r="BB645" s="764"/>
      <c r="BC645" s="764"/>
      <c r="BD645" s="764"/>
      <c r="BE645" s="764"/>
      <c r="BF645" s="764"/>
      <c r="BG645" s="764"/>
      <c r="BH645" s="764"/>
      <c r="BI645" s="764"/>
      <c r="BJ645" s="764"/>
      <c r="BK645" s="764"/>
      <c r="BL645" s="764"/>
      <c r="BM645" s="764"/>
      <c r="BN645" s="764"/>
      <c r="BO645" s="764"/>
      <c r="BP645" s="764"/>
      <c r="BQ645" s="764"/>
      <c r="BR645" s="764"/>
      <c r="BS645" s="764"/>
      <c r="BT645" s="764"/>
    </row>
    <row r="646" spans="1:72" s="799" customFormat="1" hidden="1" x14ac:dyDescent="0.3">
      <c r="A646" s="765">
        <f t="shared" si="50"/>
        <v>0</v>
      </c>
      <c r="B646" s="764">
        <v>2016</v>
      </c>
      <c r="C646" s="764">
        <v>0</v>
      </c>
      <c r="D646" s="766" t="s">
        <v>58</v>
      </c>
      <c r="E646" s="767"/>
      <c r="F646" s="768">
        <v>5</v>
      </c>
      <c r="G646" s="769"/>
      <c r="H646" s="805" t="s">
        <v>656</v>
      </c>
      <c r="I646" s="805" t="s">
        <v>646</v>
      </c>
      <c r="J646" s="766" t="s">
        <v>390</v>
      </c>
      <c r="K646" s="766" t="s">
        <v>357</v>
      </c>
      <c r="L646" s="766">
        <v>43119</v>
      </c>
      <c r="M646" s="770"/>
      <c r="N646" s="805" t="s">
        <v>927</v>
      </c>
      <c r="O646" s="821"/>
      <c r="P646" s="822">
        <f t="shared" si="51"/>
        <v>0</v>
      </c>
      <c r="Q646" s="823">
        <v>22.5</v>
      </c>
      <c r="R646" s="822" t="str">
        <f t="shared" si="46"/>
        <v/>
      </c>
      <c r="S646" s="824">
        <v>5534</v>
      </c>
      <c r="T646" s="821" t="s">
        <v>20</v>
      </c>
      <c r="U646" s="821" t="s">
        <v>338</v>
      </c>
      <c r="V646" s="821" t="s">
        <v>20</v>
      </c>
      <c r="W646" s="821"/>
      <c r="X646" s="775" t="str">
        <f t="shared" si="47"/>
        <v/>
      </c>
      <c r="Y646" s="764"/>
      <c r="Z646" s="764"/>
      <c r="AA646" s="764"/>
      <c r="AB646" s="764"/>
      <c r="AC646" s="764"/>
      <c r="AD646" s="764"/>
      <c r="AE646" s="764"/>
      <c r="AF646" s="764"/>
      <c r="AG646" s="764"/>
      <c r="AH646" s="764"/>
      <c r="AI646" s="764"/>
      <c r="AJ646" s="764"/>
      <c r="AK646" s="764"/>
      <c r="AL646" s="764"/>
      <c r="AM646" s="764"/>
      <c r="AN646" s="764"/>
      <c r="AO646" s="764"/>
      <c r="AP646" s="764"/>
      <c r="AQ646" s="764"/>
      <c r="AR646" s="764"/>
      <c r="AS646" s="764"/>
      <c r="AT646" s="764"/>
      <c r="AU646" s="764"/>
      <c r="AV646" s="764"/>
      <c r="AW646" s="764"/>
      <c r="AX646" s="764"/>
      <c r="AY646" s="764"/>
      <c r="AZ646" s="764"/>
      <c r="BA646" s="764"/>
      <c r="BB646" s="764"/>
      <c r="BC646" s="764"/>
      <c r="BD646" s="764"/>
      <c r="BE646" s="764"/>
      <c r="BF646" s="764"/>
      <c r="BG646" s="764"/>
      <c r="BH646" s="764"/>
      <c r="BI646" s="764"/>
      <c r="BJ646" s="764"/>
      <c r="BK646" s="764"/>
      <c r="BL646" s="764"/>
      <c r="BM646" s="764"/>
      <c r="BN646" s="764"/>
      <c r="BO646" s="764"/>
      <c r="BP646" s="764"/>
      <c r="BQ646" s="764"/>
      <c r="BR646" s="764"/>
      <c r="BS646" s="764"/>
      <c r="BT646" s="764"/>
    </row>
    <row r="647" spans="1:72" s="799" customFormat="1" hidden="1" x14ac:dyDescent="0.3">
      <c r="A647" s="765">
        <f>IF(R647 = "", 0,1)</f>
        <v>0</v>
      </c>
      <c r="B647" s="764">
        <v>2016</v>
      </c>
      <c r="C647" s="764">
        <v>0</v>
      </c>
      <c r="D647" s="766" t="s">
        <v>58</v>
      </c>
      <c r="E647" s="767"/>
      <c r="F647" s="768"/>
      <c r="G647" s="769">
        <v>32</v>
      </c>
      <c r="H647" s="805" t="s">
        <v>653</v>
      </c>
      <c r="I647" s="805" t="s">
        <v>654</v>
      </c>
      <c r="J647" s="766" t="s">
        <v>655</v>
      </c>
      <c r="K647" s="766" t="s">
        <v>357</v>
      </c>
      <c r="L647" s="766">
        <v>43119</v>
      </c>
      <c r="M647" s="770"/>
      <c r="N647" s="805" t="s">
        <v>932</v>
      </c>
      <c r="O647" s="821" t="s">
        <v>346</v>
      </c>
      <c r="P647" s="822">
        <f>IF($C647 &gt; 0,4.25*E647+4.5*F647+4.5*G647,0)</f>
        <v>0</v>
      </c>
      <c r="Q647" s="823">
        <v>144</v>
      </c>
      <c r="R647" s="822" t="str">
        <f t="shared" ref="R647:R710" si="52">IF(C647&gt;0,IF((P647-Q647)&gt;0,MAX(0,P647-Q647),""),"")</f>
        <v/>
      </c>
      <c r="S647" s="824">
        <v>1501</v>
      </c>
      <c r="T647" s="821" t="s">
        <v>20</v>
      </c>
      <c r="U647" s="821" t="s">
        <v>367</v>
      </c>
      <c r="V647" s="821" t="s">
        <v>20</v>
      </c>
      <c r="W647" s="821" t="s">
        <v>933</v>
      </c>
      <c r="X647" s="775" t="str">
        <f t="shared" ref="X647:X710" si="53">IF(C647&gt;0,IF((P647-Q647)&lt;0,MAX(Q647-P647,0),""),"")</f>
        <v/>
      </c>
      <c r="Y647" s="764"/>
      <c r="Z647" s="764"/>
      <c r="AA647" s="764"/>
      <c r="AB647" s="764"/>
      <c r="AC647" s="764"/>
      <c r="AD647" s="764"/>
      <c r="AE647" s="764"/>
      <c r="AF647" s="764"/>
      <c r="AG647" s="764"/>
      <c r="AH647" s="764"/>
      <c r="AI647" s="764"/>
      <c r="AJ647" s="764"/>
      <c r="AK647" s="764"/>
      <c r="AL647" s="764"/>
      <c r="AM647" s="764"/>
      <c r="AN647" s="764"/>
      <c r="AO647" s="764"/>
      <c r="AP647" s="764"/>
      <c r="AQ647" s="764"/>
      <c r="AR647" s="764"/>
      <c r="AS647" s="764"/>
      <c r="AT647" s="764"/>
      <c r="AU647" s="764"/>
      <c r="AV647" s="764"/>
      <c r="AW647" s="764"/>
      <c r="AX647" s="764"/>
      <c r="AY647" s="764"/>
      <c r="AZ647" s="764"/>
      <c r="BA647" s="764"/>
      <c r="BB647" s="764"/>
      <c r="BC647" s="764"/>
      <c r="BD647" s="764"/>
      <c r="BE647" s="764"/>
      <c r="BF647" s="764"/>
      <c r="BG647" s="764"/>
      <c r="BH647" s="764"/>
      <c r="BI647" s="764"/>
      <c r="BJ647" s="764"/>
      <c r="BK647" s="764"/>
      <c r="BL647" s="764"/>
      <c r="BM647" s="764"/>
      <c r="BN647" s="764"/>
      <c r="BO647" s="764"/>
      <c r="BP647" s="764"/>
      <c r="BQ647" s="764"/>
      <c r="BR647" s="764"/>
      <c r="BS647" s="764"/>
      <c r="BT647" s="764"/>
    </row>
    <row r="648" spans="1:72" s="811" customFormat="1" hidden="1" x14ac:dyDescent="0.3">
      <c r="A648" s="765">
        <f t="shared" ref="A648:A678" si="54">IF(R648="",0,1)</f>
        <v>0</v>
      </c>
      <c r="B648" s="764">
        <v>2016</v>
      </c>
      <c r="C648" s="764">
        <v>0</v>
      </c>
      <c r="D648" s="766" t="s">
        <v>220</v>
      </c>
      <c r="E648" s="767"/>
      <c r="F648" s="768"/>
      <c r="G648" s="812">
        <v>8</v>
      </c>
      <c r="H648" s="813" t="s">
        <v>775</v>
      </c>
      <c r="I648" s="813" t="s">
        <v>776</v>
      </c>
      <c r="J648" s="814" t="s">
        <v>401</v>
      </c>
      <c r="K648" s="766" t="s">
        <v>324</v>
      </c>
      <c r="L648" s="766">
        <v>43204</v>
      </c>
      <c r="M648" s="815"/>
      <c r="N648" s="813" t="s">
        <v>777</v>
      </c>
      <c r="O648" s="816" t="s">
        <v>346</v>
      </c>
      <c r="P648" s="817">
        <f t="shared" ref="P648:P678" si="55">IF($C648&gt;0,4.25*E648+4.5*F648+4.5*G648,0)</f>
        <v>0</v>
      </c>
      <c r="Q648" s="818">
        <v>36</v>
      </c>
      <c r="R648" s="817" t="str">
        <f t="shared" si="52"/>
        <v/>
      </c>
      <c r="S648" s="819">
        <v>243</v>
      </c>
      <c r="T648" s="816" t="s">
        <v>300</v>
      </c>
      <c r="U648" s="816" t="s">
        <v>387</v>
      </c>
      <c r="V648" s="816" t="s">
        <v>327</v>
      </c>
      <c r="W648" s="816" t="s">
        <v>778</v>
      </c>
      <c r="X648" s="775" t="str">
        <f t="shared" si="53"/>
        <v/>
      </c>
      <c r="Y648" s="764"/>
      <c r="Z648" s="764"/>
      <c r="AA648" s="764"/>
      <c r="AB648" s="764"/>
      <c r="AC648" s="764"/>
      <c r="AD648" s="764"/>
      <c r="AE648" s="764"/>
      <c r="AF648" s="764"/>
      <c r="AG648" s="764"/>
      <c r="AH648" s="764"/>
      <c r="AI648" s="764"/>
      <c r="AJ648" s="764"/>
      <c r="AK648" s="764"/>
      <c r="AL648" s="764"/>
      <c r="AM648" s="764"/>
      <c r="AN648" s="764"/>
      <c r="AO648" s="764"/>
      <c r="AP648" s="764"/>
      <c r="AQ648" s="764"/>
      <c r="AR648" s="764"/>
      <c r="AS648" s="764"/>
      <c r="AT648" s="764"/>
      <c r="AU648" s="764"/>
      <c r="AV648" s="764"/>
      <c r="AW648" s="764"/>
      <c r="AX648" s="764"/>
      <c r="AY648" s="764"/>
      <c r="AZ648" s="764"/>
      <c r="BA648" s="764"/>
      <c r="BB648" s="764"/>
      <c r="BC648" s="764"/>
      <c r="BD648" s="764"/>
      <c r="BE648" s="764"/>
      <c r="BF648" s="764"/>
      <c r="BG648" s="764"/>
      <c r="BH648" s="764"/>
      <c r="BI648" s="764"/>
      <c r="BJ648" s="764"/>
      <c r="BK648" s="764"/>
      <c r="BL648" s="764"/>
      <c r="BM648" s="764"/>
      <c r="BN648" s="764"/>
      <c r="BO648" s="764"/>
      <c r="BP648" s="764"/>
      <c r="BQ648" s="764"/>
      <c r="BR648" s="764"/>
      <c r="BS648" s="764"/>
      <c r="BT648" s="764"/>
    </row>
    <row r="649" spans="1:72" s="811" customFormat="1" hidden="1" x14ac:dyDescent="0.3">
      <c r="A649" s="765">
        <f t="shared" si="54"/>
        <v>0</v>
      </c>
      <c r="B649" s="764">
        <v>2016</v>
      </c>
      <c r="C649" s="764">
        <v>0</v>
      </c>
      <c r="D649" s="766" t="s">
        <v>435</v>
      </c>
      <c r="E649" s="767"/>
      <c r="F649" s="768"/>
      <c r="G649" s="812">
        <v>16</v>
      </c>
      <c r="H649" s="813" t="s">
        <v>1023</v>
      </c>
      <c r="I649" s="813" t="s">
        <v>469</v>
      </c>
      <c r="J649" s="814" t="s">
        <v>328</v>
      </c>
      <c r="K649" s="766" t="s">
        <v>324</v>
      </c>
      <c r="L649" s="766">
        <v>43204</v>
      </c>
      <c r="M649" s="815"/>
      <c r="N649" s="813" t="s">
        <v>470</v>
      </c>
      <c r="O649" s="816" t="s">
        <v>346</v>
      </c>
      <c r="P649" s="817">
        <f t="shared" si="55"/>
        <v>0</v>
      </c>
      <c r="Q649" s="818">
        <v>72</v>
      </c>
      <c r="R649" s="817" t="str">
        <f t="shared" si="52"/>
        <v/>
      </c>
      <c r="S649" s="819">
        <v>2374</v>
      </c>
      <c r="T649" s="816" t="s">
        <v>300</v>
      </c>
      <c r="U649" s="816" t="s">
        <v>689</v>
      </c>
      <c r="V649" s="816" t="s">
        <v>327</v>
      </c>
      <c r="W649" s="816" t="s">
        <v>471</v>
      </c>
      <c r="X649" s="775" t="str">
        <f t="shared" si="53"/>
        <v/>
      </c>
      <c r="Y649" s="764"/>
      <c r="Z649" s="764"/>
      <c r="AA649" s="764"/>
      <c r="AB649" s="764"/>
      <c r="AC649" s="764"/>
      <c r="AD649" s="764"/>
      <c r="AE649" s="764"/>
      <c r="AF649" s="764"/>
      <c r="AG649" s="764"/>
      <c r="AH649" s="764"/>
      <c r="AI649" s="764"/>
      <c r="AJ649" s="764"/>
      <c r="AK649" s="764"/>
      <c r="AL649" s="764"/>
      <c r="AM649" s="764"/>
      <c r="AN649" s="764"/>
      <c r="AO649" s="764"/>
      <c r="AP649" s="764"/>
      <c r="AQ649" s="764"/>
      <c r="AR649" s="764"/>
      <c r="AS649" s="764"/>
      <c r="AT649" s="764"/>
      <c r="AU649" s="764"/>
      <c r="AV649" s="764"/>
      <c r="AW649" s="764"/>
      <c r="AX649" s="764"/>
      <c r="AY649" s="764"/>
      <c r="AZ649" s="764"/>
      <c r="BA649" s="764"/>
      <c r="BB649" s="764"/>
      <c r="BC649" s="764"/>
      <c r="BD649" s="764"/>
      <c r="BE649" s="764"/>
      <c r="BF649" s="764"/>
      <c r="BG649" s="764"/>
      <c r="BH649" s="764"/>
      <c r="BI649" s="764"/>
      <c r="BJ649" s="764"/>
      <c r="BK649" s="764"/>
      <c r="BL649" s="764"/>
      <c r="BM649" s="764"/>
      <c r="BN649" s="764"/>
      <c r="BO649" s="764"/>
      <c r="BP649" s="764"/>
      <c r="BQ649" s="764"/>
      <c r="BR649" s="764"/>
      <c r="BS649" s="764"/>
      <c r="BT649" s="764"/>
    </row>
    <row r="650" spans="1:72" s="799" customFormat="1" hidden="1" x14ac:dyDescent="0.3">
      <c r="A650" s="765">
        <f t="shared" si="54"/>
        <v>0</v>
      </c>
      <c r="B650" s="764">
        <v>2016</v>
      </c>
      <c r="C650" s="764">
        <v>0</v>
      </c>
      <c r="D650" s="766" t="s">
        <v>454</v>
      </c>
      <c r="E650" s="767"/>
      <c r="F650" s="768"/>
      <c r="G650" s="769">
        <v>16</v>
      </c>
      <c r="H650" s="805" t="s">
        <v>490</v>
      </c>
      <c r="I650" s="805" t="s">
        <v>491</v>
      </c>
      <c r="J650" s="766" t="s">
        <v>431</v>
      </c>
      <c r="K650" s="766" t="s">
        <v>324</v>
      </c>
      <c r="L650" s="766">
        <v>43204</v>
      </c>
      <c r="M650" s="770"/>
      <c r="N650" s="805" t="s">
        <v>492</v>
      </c>
      <c r="O650" s="821" t="s">
        <v>346</v>
      </c>
      <c r="P650" s="822">
        <f t="shared" si="55"/>
        <v>0</v>
      </c>
      <c r="Q650" s="823">
        <v>72</v>
      </c>
      <c r="R650" s="822" t="str">
        <f t="shared" si="52"/>
        <v/>
      </c>
      <c r="S650" s="824">
        <v>9238</v>
      </c>
      <c r="T650" s="821" t="s">
        <v>301</v>
      </c>
      <c r="U650" s="821" t="s">
        <v>345</v>
      </c>
      <c r="V650" s="821" t="s">
        <v>327</v>
      </c>
      <c r="W650" s="821" t="s">
        <v>854</v>
      </c>
      <c r="X650" s="775" t="str">
        <f t="shared" si="53"/>
        <v/>
      </c>
      <c r="Y650" s="764"/>
      <c r="Z650" s="764"/>
      <c r="AA650" s="764"/>
      <c r="AB650" s="764"/>
      <c r="AC650" s="764"/>
      <c r="AD650" s="764"/>
      <c r="AE650" s="764"/>
      <c r="AF650" s="764"/>
      <c r="AG650" s="764"/>
      <c r="AH650" s="764"/>
      <c r="AI650" s="764"/>
      <c r="AJ650" s="764"/>
      <c r="AK650" s="764"/>
      <c r="AL650" s="764"/>
      <c r="AM650" s="764"/>
      <c r="AN650" s="764"/>
      <c r="AO650" s="764"/>
      <c r="AP650" s="764"/>
      <c r="AQ650" s="764"/>
      <c r="AR650" s="764"/>
      <c r="AS650" s="764"/>
      <c r="AT650" s="764"/>
      <c r="AU650" s="764"/>
      <c r="AV650" s="764"/>
      <c r="AW650" s="764"/>
      <c r="AX650" s="764"/>
      <c r="AY650" s="764"/>
      <c r="AZ650" s="764"/>
      <c r="BA650" s="764"/>
      <c r="BB650" s="764"/>
      <c r="BC650" s="764"/>
      <c r="BD650" s="764"/>
      <c r="BE650" s="764"/>
      <c r="BF650" s="764"/>
      <c r="BG650" s="764"/>
      <c r="BH650" s="764"/>
      <c r="BI650" s="764"/>
      <c r="BJ650" s="764"/>
      <c r="BK650" s="764"/>
      <c r="BL650" s="764"/>
      <c r="BM650" s="764"/>
      <c r="BN650" s="764"/>
      <c r="BO650" s="764"/>
      <c r="BP650" s="764"/>
      <c r="BQ650" s="764"/>
      <c r="BR650" s="764"/>
      <c r="BS650" s="764"/>
      <c r="BT650" s="764"/>
    </row>
    <row r="651" spans="1:72" s="799" customFormat="1" hidden="1" x14ac:dyDescent="0.3">
      <c r="A651" s="765">
        <f t="shared" si="54"/>
        <v>0</v>
      </c>
      <c r="B651" s="764">
        <v>2016</v>
      </c>
      <c r="C651" s="764">
        <v>0</v>
      </c>
      <c r="D651" s="766" t="s">
        <v>713</v>
      </c>
      <c r="E651" s="767"/>
      <c r="F651" s="768"/>
      <c r="G651" s="769">
        <v>8</v>
      </c>
      <c r="H651" s="805" t="s">
        <v>730</v>
      </c>
      <c r="I651" s="805" t="s">
        <v>731</v>
      </c>
      <c r="J651" s="766" t="s">
        <v>732</v>
      </c>
      <c r="K651" s="766" t="s">
        <v>324</v>
      </c>
      <c r="L651" s="766">
        <v>43204</v>
      </c>
      <c r="M651" s="770"/>
      <c r="N651" s="805" t="s">
        <v>733</v>
      </c>
      <c r="O651" s="821"/>
      <c r="P651" s="822">
        <f t="shared" si="55"/>
        <v>0</v>
      </c>
      <c r="Q651" s="823">
        <v>36</v>
      </c>
      <c r="R651" s="822" t="str">
        <f t="shared" si="52"/>
        <v/>
      </c>
      <c r="S651" s="824" t="s">
        <v>216</v>
      </c>
      <c r="T651" s="821" t="s">
        <v>1004</v>
      </c>
      <c r="U651" s="821" t="s">
        <v>330</v>
      </c>
      <c r="V651" s="821" t="s">
        <v>1004</v>
      </c>
      <c r="W651" s="821"/>
      <c r="X651" s="775" t="str">
        <f t="shared" si="53"/>
        <v/>
      </c>
      <c r="Y651" s="764"/>
      <c r="Z651" s="764"/>
      <c r="AA651" s="764"/>
      <c r="AB651" s="764"/>
      <c r="AC651" s="764"/>
      <c r="AD651" s="764"/>
      <c r="AE651" s="764"/>
      <c r="AF651" s="764"/>
      <c r="AG651" s="764"/>
      <c r="AH651" s="764"/>
      <c r="AI651" s="764"/>
      <c r="AJ651" s="764"/>
      <c r="AK651" s="764"/>
      <c r="AL651" s="764"/>
      <c r="AM651" s="764"/>
      <c r="AN651" s="764"/>
      <c r="AO651" s="764"/>
      <c r="AP651" s="764"/>
      <c r="AQ651" s="764"/>
      <c r="AR651" s="764"/>
      <c r="AS651" s="764"/>
      <c r="AT651" s="764"/>
      <c r="AU651" s="764"/>
      <c r="AV651" s="764"/>
      <c r="AW651" s="764"/>
      <c r="AX651" s="764"/>
      <c r="AY651" s="764"/>
      <c r="AZ651" s="764"/>
      <c r="BA651" s="764"/>
      <c r="BB651" s="764"/>
      <c r="BC651" s="764"/>
      <c r="BD651" s="764"/>
      <c r="BE651" s="764"/>
      <c r="BF651" s="764"/>
      <c r="BG651" s="764"/>
      <c r="BH651" s="764"/>
      <c r="BI651" s="764"/>
      <c r="BJ651" s="764"/>
      <c r="BK651" s="764"/>
      <c r="BL651" s="764"/>
      <c r="BM651" s="764"/>
      <c r="BN651" s="764"/>
      <c r="BO651" s="764"/>
      <c r="BP651" s="764"/>
      <c r="BQ651" s="764"/>
      <c r="BR651" s="764"/>
      <c r="BS651" s="764"/>
      <c r="BT651" s="764"/>
    </row>
    <row r="652" spans="1:72" s="811" customFormat="1" hidden="1" x14ac:dyDescent="0.3">
      <c r="A652" s="765">
        <f t="shared" si="54"/>
        <v>0</v>
      </c>
      <c r="B652" s="764">
        <v>2016</v>
      </c>
      <c r="C652" s="764">
        <v>0</v>
      </c>
      <c r="D652" s="766" t="s">
        <v>220</v>
      </c>
      <c r="E652" s="767"/>
      <c r="F652" s="768"/>
      <c r="G652" s="812">
        <v>32</v>
      </c>
      <c r="H652" s="813" t="s">
        <v>755</v>
      </c>
      <c r="I652" s="813" t="s">
        <v>756</v>
      </c>
      <c r="J652" s="814" t="s">
        <v>371</v>
      </c>
      <c r="K652" s="766" t="s">
        <v>324</v>
      </c>
      <c r="L652" s="766">
        <v>43204</v>
      </c>
      <c r="M652" s="815"/>
      <c r="N652" s="813" t="s">
        <v>757</v>
      </c>
      <c r="O652" s="816" t="s">
        <v>346</v>
      </c>
      <c r="P652" s="817">
        <f t="shared" si="55"/>
        <v>0</v>
      </c>
      <c r="Q652" s="818">
        <v>144</v>
      </c>
      <c r="R652" s="817" t="str">
        <f t="shared" si="52"/>
        <v/>
      </c>
      <c r="S652" s="819">
        <v>2263</v>
      </c>
      <c r="T652" s="816" t="s">
        <v>301</v>
      </c>
      <c r="U652" s="816" t="s">
        <v>419</v>
      </c>
      <c r="V652" s="820" t="s">
        <v>1010</v>
      </c>
      <c r="W652" s="816" t="s">
        <v>758</v>
      </c>
      <c r="X652" s="775" t="str">
        <f t="shared" si="53"/>
        <v/>
      </c>
      <c r="Y652" s="764"/>
      <c r="Z652" s="764"/>
      <c r="AA652" s="764"/>
      <c r="AB652" s="764"/>
      <c r="AC652" s="764"/>
      <c r="AD652" s="764"/>
      <c r="AE652" s="764"/>
      <c r="AF652" s="764"/>
      <c r="AG652" s="764"/>
      <c r="AH652" s="764"/>
      <c r="AI652" s="764"/>
      <c r="AJ652" s="764"/>
      <c r="AK652" s="764"/>
      <c r="AL652" s="764"/>
      <c r="AM652" s="764"/>
      <c r="AN652" s="764"/>
      <c r="AO652" s="764"/>
      <c r="AP652" s="764"/>
      <c r="AQ652" s="764"/>
      <c r="AR652" s="764"/>
      <c r="AS652" s="764"/>
      <c r="AT652" s="764"/>
      <c r="AU652" s="764"/>
      <c r="AV652" s="764"/>
      <c r="AW652" s="764"/>
      <c r="AX652" s="764"/>
      <c r="AY652" s="764"/>
      <c r="AZ652" s="764"/>
      <c r="BA652" s="764"/>
      <c r="BB652" s="764"/>
      <c r="BC652" s="764"/>
      <c r="BD652" s="764"/>
      <c r="BE652" s="764"/>
      <c r="BF652" s="764"/>
      <c r="BG652" s="764"/>
      <c r="BH652" s="764"/>
      <c r="BI652" s="764"/>
      <c r="BJ652" s="764"/>
      <c r="BK652" s="764"/>
      <c r="BL652" s="764"/>
      <c r="BM652" s="764"/>
      <c r="BN652" s="764"/>
      <c r="BO652" s="764"/>
      <c r="BP652" s="764"/>
      <c r="BQ652" s="764"/>
      <c r="BR652" s="764"/>
      <c r="BS652" s="764"/>
      <c r="BT652" s="764"/>
    </row>
    <row r="653" spans="1:72" s="811" customFormat="1" hidden="1" x14ac:dyDescent="0.3">
      <c r="A653" s="765">
        <f t="shared" si="54"/>
        <v>0</v>
      </c>
      <c r="B653" s="764">
        <v>2016</v>
      </c>
      <c r="C653" s="764">
        <v>0</v>
      </c>
      <c r="D653" s="766" t="s">
        <v>804</v>
      </c>
      <c r="E653" s="767"/>
      <c r="F653" s="768">
        <v>5</v>
      </c>
      <c r="G653" s="825"/>
      <c r="H653" s="826" t="s">
        <v>971</v>
      </c>
      <c r="I653" s="826" t="s">
        <v>972</v>
      </c>
      <c r="J653" s="814" t="s">
        <v>973</v>
      </c>
      <c r="K653" s="766" t="s">
        <v>324</v>
      </c>
      <c r="L653" s="766">
        <v>43204</v>
      </c>
      <c r="M653" s="815"/>
      <c r="N653" s="813" t="s">
        <v>974</v>
      </c>
      <c r="O653" s="816"/>
      <c r="P653" s="817">
        <f t="shared" si="55"/>
        <v>0</v>
      </c>
      <c r="Q653" s="818">
        <v>22.5</v>
      </c>
      <c r="R653" s="817" t="str">
        <f t="shared" si="52"/>
        <v/>
      </c>
      <c r="S653" s="819" t="s">
        <v>216</v>
      </c>
      <c r="T653" s="816" t="s">
        <v>25</v>
      </c>
      <c r="U653" s="816" t="s">
        <v>367</v>
      </c>
      <c r="V653" s="820" t="s">
        <v>1010</v>
      </c>
      <c r="W653" s="816"/>
      <c r="X653" s="775" t="str">
        <f t="shared" si="53"/>
        <v/>
      </c>
      <c r="Y653" s="764"/>
      <c r="Z653" s="764"/>
      <c r="AA653" s="764"/>
      <c r="AB653" s="764"/>
      <c r="AC653" s="764"/>
      <c r="AD653" s="764"/>
      <c r="AE653" s="764"/>
      <c r="AF653" s="764"/>
      <c r="AG653" s="764"/>
      <c r="AH653" s="764"/>
      <c r="AI653" s="764"/>
      <c r="AJ653" s="764"/>
      <c r="AK653" s="764"/>
      <c r="AL653" s="764"/>
      <c r="AM653" s="764"/>
      <c r="AN653" s="764"/>
      <c r="AO653" s="764"/>
      <c r="AP653" s="764"/>
      <c r="AQ653" s="764"/>
      <c r="AR653" s="764"/>
      <c r="AS653" s="764"/>
      <c r="AT653" s="764"/>
      <c r="AU653" s="764"/>
      <c r="AV653" s="764"/>
      <c r="AW653" s="764"/>
      <c r="AX653" s="764"/>
      <c r="AY653" s="764"/>
      <c r="AZ653" s="764"/>
      <c r="BA653" s="764"/>
      <c r="BB653" s="764"/>
      <c r="BC653" s="764"/>
      <c r="BD653" s="764"/>
      <c r="BE653" s="764"/>
      <c r="BF653" s="764"/>
      <c r="BG653" s="764"/>
      <c r="BH653" s="764"/>
      <c r="BI653" s="764"/>
      <c r="BJ653" s="764"/>
      <c r="BK653" s="764"/>
      <c r="BL653" s="764"/>
      <c r="BM653" s="764"/>
      <c r="BN653" s="764"/>
      <c r="BO653" s="764"/>
      <c r="BP653" s="764"/>
      <c r="BQ653" s="764"/>
      <c r="BR653" s="764"/>
      <c r="BS653" s="764"/>
      <c r="BT653" s="764"/>
    </row>
    <row r="654" spans="1:72" s="799" customFormat="1" hidden="1" x14ac:dyDescent="0.3">
      <c r="A654" s="765">
        <f t="shared" si="54"/>
        <v>0</v>
      </c>
      <c r="B654" s="764">
        <v>2016</v>
      </c>
      <c r="C654" s="764">
        <v>0</v>
      </c>
      <c r="D654" s="766" t="s">
        <v>435</v>
      </c>
      <c r="E654" s="767"/>
      <c r="F654" s="827">
        <v>8</v>
      </c>
      <c r="G654" s="828"/>
      <c r="H654" s="813" t="s">
        <v>786</v>
      </c>
      <c r="I654" s="813" t="s">
        <v>787</v>
      </c>
      <c r="J654" s="814" t="s">
        <v>370</v>
      </c>
      <c r="K654" s="766" t="s">
        <v>324</v>
      </c>
      <c r="L654" s="766">
        <v>43204</v>
      </c>
      <c r="M654" s="815"/>
      <c r="N654" s="813" t="s">
        <v>788</v>
      </c>
      <c r="O654" s="816" t="s">
        <v>346</v>
      </c>
      <c r="P654" s="817">
        <f t="shared" si="55"/>
        <v>0</v>
      </c>
      <c r="Q654" s="818">
        <v>36</v>
      </c>
      <c r="R654" s="817" t="str">
        <f t="shared" si="52"/>
        <v/>
      </c>
      <c r="S654" s="819">
        <v>1478</v>
      </c>
      <c r="T654" s="816" t="s">
        <v>301</v>
      </c>
      <c r="U654" s="816" t="s">
        <v>348</v>
      </c>
      <c r="V654" s="816" t="s">
        <v>327</v>
      </c>
      <c r="W654" s="816" t="s">
        <v>789</v>
      </c>
      <c r="X654" s="775" t="str">
        <f t="shared" si="53"/>
        <v/>
      </c>
      <c r="Y654" s="764"/>
      <c r="Z654" s="764"/>
      <c r="AA654" s="764"/>
      <c r="AB654" s="764"/>
      <c r="AC654" s="764"/>
      <c r="AD654" s="764"/>
      <c r="AE654" s="764"/>
      <c r="AF654" s="764"/>
      <c r="AG654" s="764"/>
      <c r="AH654" s="764"/>
      <c r="AI654" s="764"/>
      <c r="AJ654" s="764"/>
      <c r="AK654" s="764"/>
      <c r="AL654" s="764"/>
      <c r="AM654" s="764"/>
      <c r="AN654" s="764"/>
      <c r="AO654" s="764"/>
      <c r="AP654" s="764"/>
      <c r="AQ654" s="764"/>
      <c r="AR654" s="764"/>
      <c r="AS654" s="764"/>
      <c r="AT654" s="764"/>
      <c r="AU654" s="764"/>
      <c r="AV654" s="764"/>
      <c r="AW654" s="764"/>
      <c r="AX654" s="764"/>
      <c r="AY654" s="764"/>
      <c r="AZ654" s="764"/>
      <c r="BA654" s="764"/>
      <c r="BB654" s="764"/>
      <c r="BC654" s="764"/>
      <c r="BD654" s="764"/>
      <c r="BE654" s="764"/>
      <c r="BF654" s="764"/>
      <c r="BG654" s="764"/>
      <c r="BH654" s="764"/>
      <c r="BI654" s="764"/>
      <c r="BJ654" s="764"/>
      <c r="BK654" s="764"/>
      <c r="BL654" s="764"/>
      <c r="BM654" s="764"/>
      <c r="BN654" s="764"/>
      <c r="BO654" s="764"/>
      <c r="BP654" s="764"/>
      <c r="BQ654" s="764"/>
      <c r="BR654" s="764"/>
      <c r="BS654" s="764"/>
      <c r="BT654" s="764"/>
    </row>
    <row r="655" spans="1:72" s="811" customFormat="1" hidden="1" x14ac:dyDescent="0.3">
      <c r="A655" s="765">
        <f t="shared" si="54"/>
        <v>0</v>
      </c>
      <c r="B655" s="764">
        <v>2016</v>
      </c>
      <c r="C655" s="764">
        <v>0</v>
      </c>
      <c r="D655" s="766" t="s">
        <v>804</v>
      </c>
      <c r="E655" s="767"/>
      <c r="F655" s="827"/>
      <c r="G655" s="828">
        <v>10</v>
      </c>
      <c r="H655" s="813" t="s">
        <v>805</v>
      </c>
      <c r="I655" s="813" t="s">
        <v>806</v>
      </c>
      <c r="J655" s="814" t="s">
        <v>807</v>
      </c>
      <c r="K655" s="766" t="s">
        <v>324</v>
      </c>
      <c r="L655" s="766">
        <v>43223</v>
      </c>
      <c r="M655" s="815"/>
      <c r="N655" s="813" t="s">
        <v>808</v>
      </c>
      <c r="O655" s="816"/>
      <c r="P655" s="817">
        <f t="shared" si="55"/>
        <v>0</v>
      </c>
      <c r="Q655" s="818">
        <v>45</v>
      </c>
      <c r="R655" s="817" t="str">
        <f t="shared" si="52"/>
        <v/>
      </c>
      <c r="S655" s="819">
        <v>1527</v>
      </c>
      <c r="T655" s="816" t="s">
        <v>1007</v>
      </c>
      <c r="U655" s="816" t="s">
        <v>330</v>
      </c>
      <c r="V655" s="816" t="s">
        <v>1007</v>
      </c>
      <c r="W655" s="816" t="s">
        <v>809</v>
      </c>
      <c r="X655" s="775" t="str">
        <f t="shared" si="53"/>
        <v/>
      </c>
      <c r="Y655" s="764"/>
      <c r="Z655" s="764"/>
      <c r="AA655" s="764"/>
      <c r="AB655" s="764"/>
      <c r="AC655" s="764"/>
      <c r="AD655" s="764"/>
      <c r="AE655" s="764"/>
      <c r="AF655" s="764"/>
      <c r="AG655" s="764"/>
      <c r="AH655" s="764"/>
      <c r="AI655" s="764"/>
      <c r="AJ655" s="764"/>
      <c r="AK655" s="764"/>
      <c r="AL655" s="764"/>
      <c r="AM655" s="764"/>
      <c r="AN655" s="764"/>
      <c r="AO655" s="764"/>
      <c r="AP655" s="764"/>
      <c r="AQ655" s="764"/>
      <c r="AR655" s="764"/>
      <c r="AS655" s="764"/>
      <c r="AT655" s="764"/>
      <c r="AU655" s="764"/>
      <c r="AV655" s="764"/>
      <c r="AW655" s="764"/>
      <c r="AX655" s="764"/>
      <c r="AY655" s="764"/>
      <c r="AZ655" s="764"/>
      <c r="BA655" s="764"/>
      <c r="BB655" s="764"/>
      <c r="BC655" s="764"/>
      <c r="BD655" s="764"/>
      <c r="BE655" s="764"/>
      <c r="BF655" s="764"/>
      <c r="BG655" s="764"/>
      <c r="BH655" s="764"/>
      <c r="BI655" s="764"/>
      <c r="BJ655" s="764"/>
      <c r="BK655" s="764"/>
      <c r="BL655" s="764"/>
      <c r="BM655" s="764"/>
      <c r="BN655" s="764"/>
      <c r="BO655" s="764"/>
      <c r="BP655" s="764"/>
      <c r="BQ655" s="764"/>
      <c r="BR655" s="764"/>
      <c r="BS655" s="764"/>
      <c r="BT655" s="764"/>
    </row>
    <row r="656" spans="1:72" s="799" customFormat="1" hidden="1" x14ac:dyDescent="0.3">
      <c r="A656" s="765">
        <f t="shared" si="54"/>
        <v>0</v>
      </c>
      <c r="B656" s="764">
        <v>2016</v>
      </c>
      <c r="C656" s="764">
        <v>0</v>
      </c>
      <c r="D656" s="766" t="s">
        <v>220</v>
      </c>
      <c r="E656" s="767"/>
      <c r="F656" s="768"/>
      <c r="G656" s="829">
        <v>6</v>
      </c>
      <c r="H656" s="805" t="s">
        <v>524</v>
      </c>
      <c r="I656" s="805" t="s">
        <v>525</v>
      </c>
      <c r="J656" s="766" t="s">
        <v>328</v>
      </c>
      <c r="K656" s="766" t="s">
        <v>324</v>
      </c>
      <c r="L656" s="766">
        <v>43204</v>
      </c>
      <c r="M656" s="815"/>
      <c r="N656" s="813" t="s">
        <v>526</v>
      </c>
      <c r="O656" s="816" t="s">
        <v>222</v>
      </c>
      <c r="P656" s="817">
        <f t="shared" si="55"/>
        <v>0</v>
      </c>
      <c r="Q656" s="818">
        <v>27</v>
      </c>
      <c r="R656" s="817" t="str">
        <f t="shared" si="52"/>
        <v/>
      </c>
      <c r="S656" s="819">
        <v>2166</v>
      </c>
      <c r="T656" s="816" t="s">
        <v>300</v>
      </c>
      <c r="U656" s="816" t="s">
        <v>13</v>
      </c>
      <c r="V656" s="816" t="s">
        <v>327</v>
      </c>
      <c r="W656" s="816" t="s">
        <v>527</v>
      </c>
      <c r="X656" s="775" t="str">
        <f t="shared" si="53"/>
        <v/>
      </c>
      <c r="Y656" s="764"/>
      <c r="Z656" s="764"/>
      <c r="AA656" s="764"/>
      <c r="AB656" s="764"/>
      <c r="AC656" s="764"/>
      <c r="AD656" s="764"/>
      <c r="AE656" s="764"/>
      <c r="AF656" s="764"/>
      <c r="AG656" s="764"/>
      <c r="AH656" s="764"/>
      <c r="AI656" s="764"/>
      <c r="AJ656" s="764"/>
      <c r="AK656" s="764"/>
      <c r="AL656" s="764"/>
      <c r="AM656" s="764"/>
      <c r="AN656" s="764"/>
      <c r="AO656" s="764"/>
      <c r="AP656" s="764"/>
      <c r="AQ656" s="764"/>
      <c r="AR656" s="764"/>
      <c r="AS656" s="764"/>
      <c r="AT656" s="764"/>
      <c r="AU656" s="764"/>
      <c r="AV656" s="764"/>
      <c r="AW656" s="764"/>
      <c r="AX656" s="764"/>
      <c r="AY656" s="764"/>
      <c r="AZ656" s="764"/>
      <c r="BA656" s="764"/>
      <c r="BB656" s="764"/>
      <c r="BC656" s="764"/>
      <c r="BD656" s="764"/>
      <c r="BE656" s="764"/>
      <c r="BF656" s="764"/>
      <c r="BG656" s="764"/>
      <c r="BH656" s="764"/>
      <c r="BI656" s="764"/>
      <c r="BJ656" s="764"/>
      <c r="BK656" s="764"/>
      <c r="BL656" s="764"/>
      <c r="BM656" s="764"/>
      <c r="BN656" s="764"/>
      <c r="BO656" s="764"/>
      <c r="BP656" s="764"/>
      <c r="BQ656" s="764"/>
      <c r="BR656" s="764"/>
      <c r="BS656" s="764"/>
      <c r="BT656" s="764"/>
    </row>
    <row r="657" spans="1:72" s="811" customFormat="1" hidden="1" x14ac:dyDescent="0.3">
      <c r="A657" s="765">
        <f t="shared" si="54"/>
        <v>0</v>
      </c>
      <c r="B657" s="764">
        <v>2016</v>
      </c>
      <c r="C657" s="764">
        <v>0</v>
      </c>
      <c r="D657" s="766" t="s">
        <v>713</v>
      </c>
      <c r="E657" s="767">
        <v>12</v>
      </c>
      <c r="F657" s="768"/>
      <c r="G657" s="812"/>
      <c r="H657" s="813" t="s">
        <v>122</v>
      </c>
      <c r="I657" s="813" t="s">
        <v>123</v>
      </c>
      <c r="J657" s="814" t="s">
        <v>370</v>
      </c>
      <c r="K657" s="766" t="s">
        <v>324</v>
      </c>
      <c r="L657" s="766">
        <v>43204</v>
      </c>
      <c r="M657" s="815"/>
      <c r="N657" s="813" t="s">
        <v>124</v>
      </c>
      <c r="O657" s="816"/>
      <c r="P657" s="817">
        <f t="shared" si="55"/>
        <v>0</v>
      </c>
      <c r="Q657" s="818">
        <v>51</v>
      </c>
      <c r="R657" s="817" t="str">
        <f t="shared" si="52"/>
        <v/>
      </c>
      <c r="S657" s="819">
        <v>666</v>
      </c>
      <c r="T657" s="816" t="s">
        <v>301</v>
      </c>
      <c r="U657" s="816" t="s">
        <v>347</v>
      </c>
      <c r="V657" s="816" t="s">
        <v>327</v>
      </c>
      <c r="W657" s="816"/>
      <c r="X657" s="775" t="str">
        <f t="shared" si="53"/>
        <v/>
      </c>
      <c r="Y657" s="764"/>
      <c r="Z657" s="764"/>
      <c r="AA657" s="764"/>
      <c r="AB657" s="764"/>
      <c r="AC657" s="764"/>
      <c r="AD657" s="764"/>
      <c r="AE657" s="764"/>
      <c r="AF657" s="764"/>
      <c r="AG657" s="764"/>
      <c r="AH657" s="764"/>
      <c r="AI657" s="764"/>
      <c r="AJ657" s="764"/>
      <c r="AK657" s="764"/>
      <c r="AL657" s="764"/>
      <c r="AM657" s="764"/>
      <c r="AN657" s="764"/>
      <c r="AO657" s="764"/>
      <c r="AP657" s="764"/>
      <c r="AQ657" s="764"/>
      <c r="AR657" s="764"/>
      <c r="AS657" s="764"/>
      <c r="AT657" s="764"/>
      <c r="AU657" s="764"/>
      <c r="AV657" s="764"/>
      <c r="AW657" s="764"/>
      <c r="AX657" s="764"/>
      <c r="AY657" s="764"/>
      <c r="AZ657" s="764"/>
      <c r="BA657" s="764"/>
      <c r="BB657" s="764"/>
      <c r="BC657" s="764"/>
      <c r="BD657" s="764"/>
      <c r="BE657" s="764"/>
      <c r="BF657" s="764"/>
      <c r="BG657" s="764"/>
      <c r="BH657" s="764"/>
      <c r="BI657" s="764"/>
      <c r="BJ657" s="764"/>
      <c r="BK657" s="764"/>
      <c r="BL657" s="764"/>
      <c r="BM657" s="764"/>
      <c r="BN657" s="764"/>
      <c r="BO657" s="764"/>
      <c r="BP657" s="764"/>
      <c r="BQ657" s="764"/>
      <c r="BR657" s="764"/>
      <c r="BS657" s="764"/>
      <c r="BT657" s="764"/>
    </row>
    <row r="658" spans="1:72" s="811" customFormat="1" hidden="1" x14ac:dyDescent="0.3">
      <c r="A658" s="765">
        <f t="shared" si="54"/>
        <v>0</v>
      </c>
      <c r="B658" s="764">
        <v>2016</v>
      </c>
      <c r="C658" s="764">
        <v>0</v>
      </c>
      <c r="D658" s="766" t="s">
        <v>220</v>
      </c>
      <c r="E658" s="767"/>
      <c r="F658" s="768"/>
      <c r="G658" s="812">
        <v>10</v>
      </c>
      <c r="H658" s="813" t="s">
        <v>705</v>
      </c>
      <c r="I658" s="813" t="s">
        <v>706</v>
      </c>
      <c r="J658" s="814" t="s">
        <v>371</v>
      </c>
      <c r="K658" s="766" t="s">
        <v>324</v>
      </c>
      <c r="L658" s="766">
        <v>43204</v>
      </c>
      <c r="M658" s="815"/>
      <c r="N658" s="813" t="s">
        <v>707</v>
      </c>
      <c r="O658" s="816" t="s">
        <v>222</v>
      </c>
      <c r="P658" s="817">
        <f t="shared" si="55"/>
        <v>0</v>
      </c>
      <c r="Q658" s="818">
        <v>45</v>
      </c>
      <c r="R658" s="817" t="str">
        <f t="shared" si="52"/>
        <v/>
      </c>
      <c r="S658" s="819">
        <v>357</v>
      </c>
      <c r="T658" s="816" t="s">
        <v>301</v>
      </c>
      <c r="U658" s="816" t="s">
        <v>116</v>
      </c>
      <c r="V658" s="820" t="s">
        <v>1010</v>
      </c>
      <c r="W658" s="816" t="s">
        <v>708</v>
      </c>
      <c r="X658" s="775" t="str">
        <f t="shared" si="53"/>
        <v/>
      </c>
      <c r="Y658" s="764"/>
      <c r="Z658" s="764"/>
      <c r="AA658" s="764"/>
      <c r="AB658" s="764"/>
      <c r="AC658" s="764"/>
      <c r="AD658" s="764"/>
      <c r="AE658" s="764"/>
      <c r="AF658" s="764"/>
      <c r="AG658" s="764"/>
      <c r="AH658" s="764"/>
      <c r="AI658" s="764"/>
      <c r="AJ658" s="764"/>
      <c r="AK658" s="764"/>
      <c r="AL658" s="764"/>
      <c r="AM658" s="764"/>
      <c r="AN658" s="764"/>
      <c r="AO658" s="764"/>
      <c r="AP658" s="764"/>
      <c r="AQ658" s="764"/>
      <c r="AR658" s="764"/>
      <c r="AS658" s="764"/>
      <c r="AT658" s="764"/>
      <c r="AU658" s="764"/>
      <c r="AV658" s="764"/>
      <c r="AW658" s="764"/>
      <c r="AX658" s="764"/>
      <c r="AY658" s="764"/>
      <c r="AZ658" s="764"/>
      <c r="BA658" s="764"/>
      <c r="BB658" s="764"/>
      <c r="BC658" s="764"/>
      <c r="BD658" s="764"/>
      <c r="BE658" s="764"/>
      <c r="BF658" s="764"/>
      <c r="BG658" s="764"/>
      <c r="BH658" s="764"/>
      <c r="BI658" s="764"/>
      <c r="BJ658" s="764"/>
      <c r="BK658" s="764"/>
      <c r="BL658" s="764"/>
      <c r="BM658" s="764"/>
      <c r="BN658" s="764"/>
      <c r="BO658" s="764"/>
      <c r="BP658" s="764"/>
      <c r="BQ658" s="764"/>
      <c r="BR658" s="764"/>
      <c r="BS658" s="764"/>
      <c r="BT658" s="764"/>
    </row>
    <row r="659" spans="1:72" s="799" customFormat="1" hidden="1" x14ac:dyDescent="0.3">
      <c r="A659" s="765">
        <f t="shared" si="54"/>
        <v>0</v>
      </c>
      <c r="B659" s="764">
        <v>2016</v>
      </c>
      <c r="C659" s="764">
        <v>0</v>
      </c>
      <c r="D659" s="766" t="s">
        <v>843</v>
      </c>
      <c r="E659" s="767"/>
      <c r="F659" s="768"/>
      <c r="G659" s="769">
        <v>8</v>
      </c>
      <c r="H659" s="805" t="s">
        <v>185</v>
      </c>
      <c r="I659" s="805" t="s">
        <v>863</v>
      </c>
      <c r="J659" s="766" t="s">
        <v>371</v>
      </c>
      <c r="K659" s="766" t="s">
        <v>324</v>
      </c>
      <c r="L659" s="766">
        <v>43204</v>
      </c>
      <c r="M659" s="770"/>
      <c r="N659" s="805" t="s">
        <v>864</v>
      </c>
      <c r="O659" s="821" t="s">
        <v>463</v>
      </c>
      <c r="P659" s="822">
        <f t="shared" si="55"/>
        <v>0</v>
      </c>
      <c r="Q659" s="823">
        <v>36</v>
      </c>
      <c r="R659" s="822" t="str">
        <f t="shared" si="52"/>
        <v/>
      </c>
      <c r="S659" s="824">
        <v>2853</v>
      </c>
      <c r="T659" s="821" t="s">
        <v>301</v>
      </c>
      <c r="U659" s="821" t="s">
        <v>658</v>
      </c>
      <c r="V659" s="830" t="s">
        <v>1010</v>
      </c>
      <c r="W659" s="821"/>
      <c r="X659" s="775" t="str">
        <f t="shared" si="53"/>
        <v/>
      </c>
      <c r="Y659" s="764"/>
      <c r="Z659" s="764"/>
      <c r="AA659" s="764"/>
      <c r="AB659" s="764"/>
      <c r="AC659" s="764"/>
      <c r="AD659" s="764"/>
      <c r="AE659" s="764"/>
      <c r="AF659" s="764"/>
      <c r="AG659" s="764"/>
      <c r="AH659" s="764"/>
      <c r="AI659" s="764"/>
      <c r="AJ659" s="764"/>
      <c r="AK659" s="764"/>
      <c r="AL659" s="764"/>
      <c r="AM659" s="764"/>
      <c r="AN659" s="764"/>
      <c r="AO659" s="764"/>
      <c r="AP659" s="764"/>
      <c r="AQ659" s="764"/>
      <c r="AR659" s="764"/>
      <c r="AS659" s="764"/>
      <c r="AT659" s="764"/>
      <c r="AU659" s="764"/>
      <c r="AV659" s="764"/>
      <c r="AW659" s="764"/>
      <c r="AX659" s="764"/>
      <c r="AY659" s="764"/>
      <c r="AZ659" s="764"/>
      <c r="BA659" s="764"/>
      <c r="BB659" s="764"/>
      <c r="BC659" s="764"/>
      <c r="BD659" s="764"/>
      <c r="BE659" s="764"/>
      <c r="BF659" s="764"/>
      <c r="BG659" s="764"/>
      <c r="BH659" s="764"/>
      <c r="BI659" s="764"/>
      <c r="BJ659" s="764"/>
      <c r="BK659" s="764"/>
      <c r="BL659" s="764"/>
      <c r="BM659" s="764"/>
      <c r="BN659" s="764"/>
      <c r="BO659" s="764"/>
      <c r="BP659" s="764"/>
      <c r="BQ659" s="764"/>
      <c r="BR659" s="764"/>
      <c r="BS659" s="764"/>
      <c r="BT659" s="764"/>
    </row>
    <row r="660" spans="1:72" s="799" customFormat="1" hidden="1" x14ac:dyDescent="0.3">
      <c r="A660" s="765">
        <f t="shared" si="54"/>
        <v>0</v>
      </c>
      <c r="B660" s="764">
        <v>2016</v>
      </c>
      <c r="C660" s="764">
        <v>0</v>
      </c>
      <c r="D660" s="766" t="s">
        <v>736</v>
      </c>
      <c r="E660" s="767"/>
      <c r="F660" s="768">
        <v>8</v>
      </c>
      <c r="G660" s="769"/>
      <c r="H660" s="805" t="s">
        <v>746</v>
      </c>
      <c r="I660" s="805" t="s">
        <v>747</v>
      </c>
      <c r="J660" s="766" t="s">
        <v>748</v>
      </c>
      <c r="K660" s="766" t="s">
        <v>324</v>
      </c>
      <c r="L660" s="766">
        <v>43207</v>
      </c>
      <c r="M660" s="770"/>
      <c r="N660" s="805" t="s">
        <v>749</v>
      </c>
      <c r="O660" s="821" t="s">
        <v>712</v>
      </c>
      <c r="P660" s="822">
        <f t="shared" si="55"/>
        <v>0</v>
      </c>
      <c r="Q660" s="823">
        <v>36</v>
      </c>
      <c r="R660" s="822" t="str">
        <f t="shared" si="52"/>
        <v/>
      </c>
      <c r="S660" s="824" t="s">
        <v>325</v>
      </c>
      <c r="T660" s="821" t="s">
        <v>374</v>
      </c>
      <c r="U660" s="821" t="s">
        <v>326</v>
      </c>
      <c r="V660" s="821" t="s">
        <v>374</v>
      </c>
      <c r="W660" s="821" t="s">
        <v>750</v>
      </c>
      <c r="X660" s="775" t="str">
        <f t="shared" si="53"/>
        <v/>
      </c>
      <c r="Y660" s="764"/>
      <c r="Z660" s="764"/>
      <c r="AA660" s="764"/>
      <c r="AB660" s="764"/>
      <c r="AC660" s="764"/>
      <c r="AD660" s="764"/>
      <c r="AE660" s="764"/>
      <c r="AF660" s="764"/>
      <c r="AG660" s="764"/>
      <c r="AH660" s="764"/>
      <c r="AI660" s="764"/>
      <c r="AJ660" s="764"/>
      <c r="AK660" s="764"/>
      <c r="AL660" s="764"/>
      <c r="AM660" s="764"/>
      <c r="AN660" s="764"/>
      <c r="AO660" s="764"/>
      <c r="AP660" s="764"/>
      <c r="AQ660" s="764"/>
      <c r="AR660" s="764"/>
      <c r="AS660" s="764"/>
      <c r="AT660" s="764"/>
      <c r="AU660" s="764"/>
      <c r="AV660" s="764"/>
      <c r="AW660" s="764"/>
      <c r="AX660" s="764"/>
      <c r="AY660" s="764"/>
      <c r="AZ660" s="764"/>
      <c r="BA660" s="764"/>
      <c r="BB660" s="764"/>
      <c r="BC660" s="764"/>
      <c r="BD660" s="764"/>
      <c r="BE660" s="764"/>
      <c r="BF660" s="764"/>
      <c r="BG660" s="764"/>
      <c r="BH660" s="764"/>
      <c r="BI660" s="764"/>
      <c r="BJ660" s="764"/>
      <c r="BK660" s="764"/>
      <c r="BL660" s="764"/>
      <c r="BM660" s="764"/>
      <c r="BN660" s="764"/>
      <c r="BO660" s="764"/>
      <c r="BP660" s="764"/>
      <c r="BQ660" s="764"/>
      <c r="BR660" s="764"/>
      <c r="BS660" s="764"/>
      <c r="BT660" s="764"/>
    </row>
    <row r="661" spans="1:72" s="811" customFormat="1" hidden="1" x14ac:dyDescent="0.3">
      <c r="A661" s="765">
        <f t="shared" si="54"/>
        <v>0</v>
      </c>
      <c r="B661" s="764">
        <v>2016</v>
      </c>
      <c r="C661" s="764">
        <v>0</v>
      </c>
      <c r="D661" s="766" t="s">
        <v>58</v>
      </c>
      <c r="E661" s="767"/>
      <c r="F661" s="768"/>
      <c r="G661" s="812">
        <v>16</v>
      </c>
      <c r="H661" s="813" t="s">
        <v>928</v>
      </c>
      <c r="I661" s="813" t="s">
        <v>929</v>
      </c>
      <c r="J661" s="814" t="s">
        <v>930</v>
      </c>
      <c r="K661" s="766" t="s">
        <v>339</v>
      </c>
      <c r="L661" s="766">
        <v>43123</v>
      </c>
      <c r="M661" s="815"/>
      <c r="N661" s="813" t="s">
        <v>931</v>
      </c>
      <c r="O661" s="816"/>
      <c r="P661" s="817">
        <f t="shared" si="55"/>
        <v>0</v>
      </c>
      <c r="Q661" s="818">
        <v>72</v>
      </c>
      <c r="R661" s="817" t="str">
        <f t="shared" si="52"/>
        <v/>
      </c>
      <c r="S661" s="819">
        <v>1990</v>
      </c>
      <c r="T661" s="816" t="s">
        <v>1000</v>
      </c>
      <c r="U661" s="816" t="s">
        <v>330</v>
      </c>
      <c r="V661" s="816" t="s">
        <v>1000</v>
      </c>
      <c r="W661" s="816"/>
      <c r="X661" s="775" t="str">
        <f t="shared" si="53"/>
        <v/>
      </c>
      <c r="Y661" s="764"/>
      <c r="Z661" s="764"/>
      <c r="AA661" s="764"/>
      <c r="AB661" s="764"/>
      <c r="AC661" s="764"/>
      <c r="AD661" s="764"/>
      <c r="AE661" s="764"/>
      <c r="AF661" s="764"/>
      <c r="AG661" s="764"/>
      <c r="AH661" s="764"/>
      <c r="AI661" s="764"/>
      <c r="AJ661" s="764"/>
      <c r="AK661" s="764"/>
      <c r="AL661" s="764"/>
      <c r="AM661" s="764"/>
      <c r="AN661" s="764"/>
      <c r="AO661" s="764"/>
      <c r="AP661" s="764"/>
      <c r="AQ661" s="764"/>
      <c r="AR661" s="764"/>
      <c r="AS661" s="764"/>
      <c r="AT661" s="764"/>
      <c r="AU661" s="764"/>
      <c r="AV661" s="764"/>
      <c r="AW661" s="764"/>
      <c r="AX661" s="764"/>
      <c r="AY661" s="764"/>
      <c r="AZ661" s="764"/>
      <c r="BA661" s="764"/>
      <c r="BB661" s="764"/>
      <c r="BC661" s="764"/>
      <c r="BD661" s="764"/>
      <c r="BE661" s="764"/>
      <c r="BF661" s="764"/>
      <c r="BG661" s="764"/>
      <c r="BH661" s="764"/>
      <c r="BI661" s="764"/>
      <c r="BJ661" s="764"/>
      <c r="BK661" s="764"/>
      <c r="BL661" s="764"/>
      <c r="BM661" s="764"/>
      <c r="BN661" s="764"/>
      <c r="BO661" s="764"/>
      <c r="BP661" s="764"/>
      <c r="BQ661" s="764"/>
      <c r="BR661" s="764"/>
      <c r="BS661" s="764"/>
      <c r="BT661" s="764"/>
    </row>
    <row r="662" spans="1:72" s="811" customFormat="1" hidden="1" x14ac:dyDescent="0.3">
      <c r="A662" s="765">
        <f t="shared" si="54"/>
        <v>0</v>
      </c>
      <c r="B662" s="764">
        <v>2016</v>
      </c>
      <c r="C662" s="764">
        <v>0</v>
      </c>
      <c r="D662" s="766" t="s">
        <v>220</v>
      </c>
      <c r="E662" s="767">
        <v>10</v>
      </c>
      <c r="F662" s="768"/>
      <c r="G662" s="812"/>
      <c r="H662" s="813" t="s">
        <v>781</v>
      </c>
      <c r="I662" s="813" t="s">
        <v>782</v>
      </c>
      <c r="J662" s="814" t="s">
        <v>783</v>
      </c>
      <c r="K662" s="766" t="s">
        <v>784</v>
      </c>
      <c r="L662" s="766">
        <v>43220</v>
      </c>
      <c r="M662" s="815"/>
      <c r="N662" s="813" t="s">
        <v>785</v>
      </c>
      <c r="O662" s="816" t="s">
        <v>729</v>
      </c>
      <c r="P662" s="817">
        <f t="shared" si="55"/>
        <v>0</v>
      </c>
      <c r="Q662" s="818">
        <v>42.5</v>
      </c>
      <c r="R662" s="817" t="str">
        <f t="shared" si="52"/>
        <v/>
      </c>
      <c r="S662" s="819">
        <v>1743</v>
      </c>
      <c r="T662" s="816" t="s">
        <v>22</v>
      </c>
      <c r="U662" s="816" t="s">
        <v>338</v>
      </c>
      <c r="V662" s="813" t="s">
        <v>331</v>
      </c>
      <c r="W662" s="816"/>
      <c r="X662" s="775" t="str">
        <f t="shared" si="53"/>
        <v/>
      </c>
      <c r="Y662" s="764"/>
      <c r="Z662" s="764"/>
      <c r="AA662" s="764"/>
      <c r="AB662" s="764"/>
      <c r="AC662" s="764"/>
      <c r="AD662" s="764"/>
      <c r="AE662" s="764"/>
      <c r="AF662" s="764"/>
      <c r="AG662" s="764"/>
      <c r="AH662" s="764"/>
      <c r="AI662" s="764"/>
      <c r="AJ662" s="764"/>
      <c r="AK662" s="764"/>
      <c r="AL662" s="764"/>
      <c r="AM662" s="764"/>
      <c r="AN662" s="764"/>
      <c r="AO662" s="764"/>
      <c r="AP662" s="764"/>
      <c r="AQ662" s="764"/>
      <c r="AR662" s="764"/>
      <c r="AS662" s="764"/>
      <c r="AT662" s="764"/>
      <c r="AU662" s="764"/>
      <c r="AV662" s="764"/>
      <c r="AW662" s="764"/>
      <c r="AX662" s="764"/>
      <c r="AY662" s="764"/>
      <c r="AZ662" s="764"/>
      <c r="BA662" s="764"/>
      <c r="BB662" s="764"/>
      <c r="BC662" s="764"/>
      <c r="BD662" s="764"/>
      <c r="BE662" s="764"/>
      <c r="BF662" s="764"/>
      <c r="BG662" s="764"/>
      <c r="BH662" s="764"/>
      <c r="BI662" s="764"/>
      <c r="BJ662" s="764"/>
      <c r="BK662" s="764"/>
      <c r="BL662" s="764"/>
      <c r="BM662" s="764"/>
      <c r="BN662" s="764"/>
      <c r="BO662" s="764"/>
      <c r="BP662" s="764"/>
      <c r="BQ662" s="764"/>
      <c r="BR662" s="764"/>
      <c r="BS662" s="764"/>
      <c r="BT662" s="764"/>
    </row>
    <row r="663" spans="1:72" s="799" customFormat="1" hidden="1" x14ac:dyDescent="0.3">
      <c r="A663" s="765">
        <f t="shared" si="54"/>
        <v>0</v>
      </c>
      <c r="B663" s="764">
        <v>2016</v>
      </c>
      <c r="C663" s="764">
        <v>0</v>
      </c>
      <c r="D663" s="766" t="s">
        <v>58</v>
      </c>
      <c r="E663" s="767"/>
      <c r="F663" s="768"/>
      <c r="G663" s="831">
        <v>10</v>
      </c>
      <c r="H663" s="832" t="s">
        <v>793</v>
      </c>
      <c r="I663" s="832" t="s">
        <v>794</v>
      </c>
      <c r="J663" s="833" t="s">
        <v>678</v>
      </c>
      <c r="K663" s="833" t="s">
        <v>357</v>
      </c>
      <c r="L663" s="833">
        <v>43119</v>
      </c>
      <c r="M663" s="834"/>
      <c r="N663" s="832" t="s">
        <v>795</v>
      </c>
      <c r="O663" s="835" t="s">
        <v>712</v>
      </c>
      <c r="P663" s="836">
        <f t="shared" si="55"/>
        <v>0</v>
      </c>
      <c r="Q663" s="837">
        <v>45</v>
      </c>
      <c r="R663" s="836" t="str">
        <f t="shared" si="52"/>
        <v/>
      </c>
      <c r="S663" s="838">
        <v>106</v>
      </c>
      <c r="T663" s="816" t="s">
        <v>20</v>
      </c>
      <c r="U663" s="816" t="s">
        <v>116</v>
      </c>
      <c r="V663" s="816" t="s">
        <v>20</v>
      </c>
      <c r="W663" s="835"/>
      <c r="X663" s="775" t="str">
        <f t="shared" si="53"/>
        <v/>
      </c>
      <c r="Y663" s="764"/>
      <c r="Z663" s="764"/>
      <c r="AA663" s="764"/>
      <c r="AB663" s="764"/>
      <c r="AC663" s="764"/>
      <c r="AD663" s="764"/>
      <c r="AE663" s="764"/>
      <c r="AF663" s="764"/>
      <c r="AG663" s="764"/>
      <c r="AH663" s="764"/>
      <c r="AI663" s="764"/>
      <c r="AJ663" s="764"/>
      <c r="AK663" s="764"/>
      <c r="AL663" s="764"/>
      <c r="AM663" s="764"/>
      <c r="AN663" s="764"/>
      <c r="AO663" s="764"/>
      <c r="AP663" s="764"/>
      <c r="AQ663" s="764"/>
      <c r="AR663" s="764"/>
      <c r="AS663" s="764"/>
      <c r="AT663" s="764"/>
      <c r="AU663" s="764"/>
      <c r="AV663" s="764"/>
      <c r="AW663" s="764"/>
      <c r="AX663" s="764"/>
      <c r="AY663" s="764"/>
      <c r="AZ663" s="764"/>
      <c r="BA663" s="764"/>
      <c r="BB663" s="764"/>
      <c r="BC663" s="764"/>
      <c r="BD663" s="764"/>
      <c r="BE663" s="764"/>
      <c r="BF663" s="764"/>
      <c r="BG663" s="764"/>
      <c r="BH663" s="764"/>
      <c r="BI663" s="764"/>
      <c r="BJ663" s="764"/>
      <c r="BK663" s="764"/>
      <c r="BL663" s="764"/>
      <c r="BM663" s="764"/>
      <c r="BN663" s="764"/>
      <c r="BO663" s="764"/>
      <c r="BP663" s="764"/>
      <c r="BQ663" s="764"/>
      <c r="BR663" s="764"/>
      <c r="BS663" s="764"/>
      <c r="BT663" s="764"/>
    </row>
    <row r="664" spans="1:72" s="811" customFormat="1" hidden="1" x14ac:dyDescent="0.3">
      <c r="A664" s="765">
        <f t="shared" si="54"/>
        <v>0</v>
      </c>
      <c r="B664" s="764">
        <v>2016</v>
      </c>
      <c r="C664" s="764">
        <v>0</v>
      </c>
      <c r="D664" s="766" t="s">
        <v>843</v>
      </c>
      <c r="E664" s="767"/>
      <c r="F664" s="827"/>
      <c r="G664" s="828">
        <v>8</v>
      </c>
      <c r="H664" s="813" t="s">
        <v>865</v>
      </c>
      <c r="I664" s="813" t="s">
        <v>866</v>
      </c>
      <c r="J664" s="813" t="s">
        <v>867</v>
      </c>
      <c r="K664" s="813" t="s">
        <v>324</v>
      </c>
      <c r="L664" s="813">
        <v>43228</v>
      </c>
      <c r="M664" s="839"/>
      <c r="N664" s="813" t="s">
        <v>868</v>
      </c>
      <c r="O664" s="816" t="s">
        <v>869</v>
      </c>
      <c r="P664" s="817">
        <f t="shared" si="55"/>
        <v>0</v>
      </c>
      <c r="Q664" s="818">
        <v>36</v>
      </c>
      <c r="R664" s="817" t="str">
        <f t="shared" si="52"/>
        <v/>
      </c>
      <c r="S664" s="819">
        <v>1791</v>
      </c>
      <c r="T664" s="816" t="s">
        <v>1000</v>
      </c>
      <c r="U664" s="816" t="s">
        <v>326</v>
      </c>
      <c r="V664" s="816" t="s">
        <v>1000</v>
      </c>
      <c r="W664" s="816"/>
      <c r="X664" s="775" t="str">
        <f t="shared" si="53"/>
        <v/>
      </c>
      <c r="Y664" s="764"/>
      <c r="Z664" s="764"/>
      <c r="AA664" s="764"/>
      <c r="AB664" s="764"/>
      <c r="AC664" s="764"/>
      <c r="AD664" s="764"/>
      <c r="AE664" s="764"/>
      <c r="AF664" s="764"/>
      <c r="AG664" s="764"/>
      <c r="AH664" s="764"/>
      <c r="AI664" s="764"/>
      <c r="AJ664" s="764"/>
      <c r="AK664" s="764"/>
      <c r="AL664" s="764"/>
      <c r="AM664" s="764"/>
      <c r="AN664" s="764"/>
      <c r="AO664" s="764"/>
      <c r="AP664" s="764"/>
      <c r="AQ664" s="764"/>
      <c r="AR664" s="764"/>
      <c r="AS664" s="764"/>
      <c r="AT664" s="764"/>
      <c r="AU664" s="764"/>
      <c r="AV664" s="764"/>
      <c r="AW664" s="764"/>
      <c r="AX664" s="764"/>
      <c r="AY664" s="764"/>
      <c r="AZ664" s="764"/>
      <c r="BA664" s="764"/>
      <c r="BB664" s="764"/>
      <c r="BC664" s="764"/>
      <c r="BD664" s="764"/>
      <c r="BE664" s="764"/>
      <c r="BF664" s="764"/>
      <c r="BG664" s="764"/>
      <c r="BH664" s="764"/>
      <c r="BI664" s="764"/>
      <c r="BJ664" s="764"/>
      <c r="BK664" s="764"/>
      <c r="BL664" s="764"/>
      <c r="BM664" s="764"/>
      <c r="BN664" s="764"/>
      <c r="BO664" s="764"/>
      <c r="BP664" s="764"/>
      <c r="BQ664" s="764"/>
      <c r="BR664" s="764"/>
      <c r="BS664" s="764"/>
      <c r="BT664" s="764"/>
    </row>
    <row r="665" spans="1:72" s="799" customFormat="1" hidden="1" x14ac:dyDescent="0.3">
      <c r="A665" s="765">
        <f t="shared" si="54"/>
        <v>0</v>
      </c>
      <c r="B665" s="764">
        <v>2016</v>
      </c>
      <c r="C665" s="764">
        <v>0</v>
      </c>
      <c r="D665" s="766" t="s">
        <v>713</v>
      </c>
      <c r="E665" s="767">
        <v>12</v>
      </c>
      <c r="F665" s="827"/>
      <c r="G665" s="828"/>
      <c r="H665" s="813" t="s">
        <v>181</v>
      </c>
      <c r="I665" s="813" t="s">
        <v>206</v>
      </c>
      <c r="J665" s="813" t="s">
        <v>412</v>
      </c>
      <c r="K665" s="813" t="s">
        <v>324</v>
      </c>
      <c r="L665" s="813">
        <v>43204</v>
      </c>
      <c r="M665" s="839"/>
      <c r="N665" s="813" t="s">
        <v>413</v>
      </c>
      <c r="O665" s="816" t="s">
        <v>222</v>
      </c>
      <c r="P665" s="817">
        <f t="shared" si="55"/>
        <v>0</v>
      </c>
      <c r="Q665" s="818">
        <v>51</v>
      </c>
      <c r="R665" s="817" t="str">
        <f t="shared" si="52"/>
        <v/>
      </c>
      <c r="S665" s="819">
        <v>2384</v>
      </c>
      <c r="T665" s="816" t="s">
        <v>300</v>
      </c>
      <c r="U665" s="816" t="s">
        <v>116</v>
      </c>
      <c r="V665" s="816" t="s">
        <v>327</v>
      </c>
      <c r="W665" s="816" t="s">
        <v>877</v>
      </c>
      <c r="X665" s="775" t="str">
        <f t="shared" si="53"/>
        <v/>
      </c>
      <c r="Y665" s="764"/>
      <c r="Z665" s="764"/>
      <c r="AA665" s="764"/>
      <c r="AB665" s="764"/>
      <c r="AC665" s="764"/>
      <c r="AD665" s="764"/>
      <c r="AE665" s="764"/>
      <c r="AF665" s="764"/>
      <c r="AG665" s="764"/>
      <c r="AH665" s="764"/>
      <c r="AI665" s="764"/>
      <c r="AJ665" s="764"/>
      <c r="AK665" s="764"/>
      <c r="AL665" s="764"/>
      <c r="AM665" s="764"/>
      <c r="AN665" s="764"/>
      <c r="AO665" s="764"/>
      <c r="AP665" s="764"/>
      <c r="AQ665" s="764"/>
      <c r="AR665" s="764"/>
      <c r="AS665" s="764"/>
      <c r="AT665" s="764"/>
      <c r="AU665" s="764"/>
      <c r="AV665" s="764"/>
      <c r="AW665" s="764"/>
      <c r="AX665" s="764"/>
      <c r="AY665" s="764"/>
      <c r="AZ665" s="764"/>
      <c r="BA665" s="764"/>
      <c r="BB665" s="764"/>
      <c r="BC665" s="764"/>
      <c r="BD665" s="764"/>
      <c r="BE665" s="764"/>
      <c r="BF665" s="764"/>
      <c r="BG665" s="764"/>
      <c r="BH665" s="764"/>
      <c r="BI665" s="764"/>
      <c r="BJ665" s="764"/>
      <c r="BK665" s="764"/>
      <c r="BL665" s="764"/>
      <c r="BM665" s="764"/>
      <c r="BN665" s="764"/>
      <c r="BO665" s="764"/>
      <c r="BP665" s="764"/>
      <c r="BQ665" s="764"/>
      <c r="BR665" s="764"/>
      <c r="BS665" s="764"/>
      <c r="BT665" s="764"/>
    </row>
    <row r="666" spans="1:72" s="811" customFormat="1" hidden="1" x14ac:dyDescent="0.3">
      <c r="A666" s="765">
        <f t="shared" si="54"/>
        <v>0</v>
      </c>
      <c r="B666" s="764">
        <v>2016</v>
      </c>
      <c r="C666" s="764">
        <v>0</v>
      </c>
      <c r="D666" s="766" t="s">
        <v>713</v>
      </c>
      <c r="E666" s="767"/>
      <c r="F666" s="827"/>
      <c r="G666" s="828">
        <v>8</v>
      </c>
      <c r="H666" s="813" t="s">
        <v>870</v>
      </c>
      <c r="I666" s="813" t="s">
        <v>871</v>
      </c>
      <c r="J666" s="813" t="s">
        <v>872</v>
      </c>
      <c r="K666" s="813" t="s">
        <v>357</v>
      </c>
      <c r="L666" s="813">
        <v>43119</v>
      </c>
      <c r="M666" s="839"/>
      <c r="N666" s="813" t="s">
        <v>873</v>
      </c>
      <c r="O666" s="816" t="s">
        <v>463</v>
      </c>
      <c r="P666" s="817">
        <f t="shared" si="55"/>
        <v>0</v>
      </c>
      <c r="Q666" s="818">
        <v>36</v>
      </c>
      <c r="R666" s="817" t="str">
        <f t="shared" si="52"/>
        <v/>
      </c>
      <c r="S666" s="819" t="s">
        <v>325</v>
      </c>
      <c r="T666" s="816" t="s">
        <v>1001</v>
      </c>
      <c r="U666" s="816" t="s">
        <v>326</v>
      </c>
      <c r="V666" s="816" t="s">
        <v>1001</v>
      </c>
      <c r="W666" s="816"/>
      <c r="X666" s="775" t="str">
        <f t="shared" si="53"/>
        <v/>
      </c>
      <c r="Y666" s="764"/>
      <c r="Z666" s="764"/>
      <c r="AA666" s="764"/>
      <c r="AB666" s="764"/>
      <c r="AC666" s="764"/>
      <c r="AD666" s="764"/>
      <c r="AE666" s="764"/>
      <c r="AF666" s="764"/>
      <c r="AG666" s="764"/>
      <c r="AH666" s="764"/>
      <c r="AI666" s="764"/>
      <c r="AJ666" s="764"/>
      <c r="AK666" s="764"/>
      <c r="AL666" s="764"/>
      <c r="AM666" s="764"/>
      <c r="AN666" s="764"/>
      <c r="AO666" s="764"/>
      <c r="AP666" s="764"/>
      <c r="AQ666" s="764"/>
      <c r="AR666" s="764"/>
      <c r="AS666" s="764"/>
      <c r="AT666" s="764"/>
      <c r="AU666" s="764"/>
      <c r="AV666" s="764"/>
      <c r="AW666" s="764"/>
      <c r="AX666" s="764"/>
      <c r="AY666" s="764"/>
      <c r="AZ666" s="764"/>
      <c r="BA666" s="764"/>
      <c r="BB666" s="764"/>
      <c r="BC666" s="764"/>
      <c r="BD666" s="764"/>
      <c r="BE666" s="764"/>
      <c r="BF666" s="764"/>
      <c r="BG666" s="764"/>
      <c r="BH666" s="764"/>
      <c r="BI666" s="764"/>
      <c r="BJ666" s="764"/>
      <c r="BK666" s="764"/>
      <c r="BL666" s="764"/>
      <c r="BM666" s="764"/>
      <c r="BN666" s="764"/>
      <c r="BO666" s="764"/>
      <c r="BP666" s="764"/>
      <c r="BQ666" s="764"/>
      <c r="BR666" s="764"/>
      <c r="BS666" s="764"/>
      <c r="BT666" s="764"/>
    </row>
    <row r="667" spans="1:72" s="811" customFormat="1" hidden="1" x14ac:dyDescent="0.3">
      <c r="A667" s="765">
        <f t="shared" si="54"/>
        <v>0</v>
      </c>
      <c r="B667" s="764">
        <v>2016</v>
      </c>
      <c r="C667" s="764">
        <v>0</v>
      </c>
      <c r="D667" s="766" t="s">
        <v>713</v>
      </c>
      <c r="E667" s="767">
        <v>14</v>
      </c>
      <c r="F667" s="827"/>
      <c r="G667" s="828"/>
      <c r="H667" s="813" t="s">
        <v>1249</v>
      </c>
      <c r="I667" s="813" t="s">
        <v>414</v>
      </c>
      <c r="J667" s="813" t="s">
        <v>370</v>
      </c>
      <c r="K667" s="813" t="s">
        <v>324</v>
      </c>
      <c r="L667" s="813">
        <v>43204</v>
      </c>
      <c r="M667" s="839"/>
      <c r="N667" s="813" t="s">
        <v>415</v>
      </c>
      <c r="O667" s="816" t="s">
        <v>222</v>
      </c>
      <c r="P667" s="817">
        <f t="shared" si="55"/>
        <v>0</v>
      </c>
      <c r="Q667" s="818">
        <v>59.5</v>
      </c>
      <c r="R667" s="817" t="str">
        <f t="shared" si="52"/>
        <v/>
      </c>
      <c r="S667" s="819">
        <v>1932</v>
      </c>
      <c r="T667" s="816" t="s">
        <v>301</v>
      </c>
      <c r="U667" s="816" t="s">
        <v>326</v>
      </c>
      <c r="V667" s="816" t="s">
        <v>327</v>
      </c>
      <c r="W667" s="816" t="s">
        <v>878</v>
      </c>
      <c r="X667" s="775" t="str">
        <f t="shared" si="53"/>
        <v/>
      </c>
      <c r="Y667" s="764"/>
      <c r="Z667" s="764"/>
      <c r="AA667" s="764"/>
      <c r="AB667" s="764"/>
      <c r="AC667" s="764"/>
      <c r="AD667" s="764"/>
      <c r="AE667" s="764"/>
      <c r="AF667" s="764"/>
      <c r="AG667" s="764"/>
      <c r="AH667" s="764"/>
      <c r="AI667" s="764"/>
      <c r="AJ667" s="764"/>
      <c r="AK667" s="764"/>
      <c r="AL667" s="764"/>
      <c r="AM667" s="764"/>
      <c r="AN667" s="764"/>
      <c r="AO667" s="764"/>
      <c r="AP667" s="764"/>
      <c r="AQ667" s="764"/>
      <c r="AR667" s="764"/>
      <c r="AS667" s="764"/>
      <c r="AT667" s="764"/>
      <c r="AU667" s="764"/>
      <c r="AV667" s="764"/>
      <c r="AW667" s="764"/>
      <c r="AX667" s="764"/>
      <c r="AY667" s="764"/>
      <c r="AZ667" s="764"/>
      <c r="BA667" s="764"/>
      <c r="BB667" s="764"/>
      <c r="BC667" s="764"/>
      <c r="BD667" s="764"/>
      <c r="BE667" s="764"/>
      <c r="BF667" s="764"/>
      <c r="BG667" s="764"/>
      <c r="BH667" s="764"/>
      <c r="BI667" s="764"/>
      <c r="BJ667" s="764"/>
      <c r="BK667" s="764"/>
      <c r="BL667" s="764"/>
      <c r="BM667" s="764"/>
      <c r="BN667" s="764"/>
      <c r="BO667" s="764"/>
      <c r="BP667" s="764"/>
      <c r="BQ667" s="764"/>
      <c r="BR667" s="764"/>
      <c r="BS667" s="764"/>
      <c r="BT667" s="764"/>
    </row>
    <row r="668" spans="1:72" s="799" customFormat="1" hidden="1" x14ac:dyDescent="0.3">
      <c r="A668" s="765">
        <f t="shared" si="54"/>
        <v>0</v>
      </c>
      <c r="B668" s="764">
        <v>2016</v>
      </c>
      <c r="C668" s="764">
        <v>0</v>
      </c>
      <c r="D668" s="766" t="s">
        <v>736</v>
      </c>
      <c r="E668" s="767"/>
      <c r="F668" s="768">
        <v>8</v>
      </c>
      <c r="G668" s="829"/>
      <c r="H668" s="805" t="s">
        <v>839</v>
      </c>
      <c r="I668" s="805" t="s">
        <v>743</v>
      </c>
      <c r="J668" s="805" t="s">
        <v>744</v>
      </c>
      <c r="K668" s="805" t="s">
        <v>324</v>
      </c>
      <c r="L668" s="805">
        <v>43204</v>
      </c>
      <c r="M668" s="840"/>
      <c r="N668" s="805" t="s">
        <v>840</v>
      </c>
      <c r="O668" s="821"/>
      <c r="P668" s="836">
        <f t="shared" si="55"/>
        <v>0</v>
      </c>
      <c r="Q668" s="837">
        <v>36</v>
      </c>
      <c r="R668" s="836" t="str">
        <f t="shared" si="52"/>
        <v/>
      </c>
      <c r="S668" s="838">
        <v>1062</v>
      </c>
      <c r="T668" s="835" t="s">
        <v>25</v>
      </c>
      <c r="U668" s="835" t="s">
        <v>348</v>
      </c>
      <c r="V668" s="841" t="s">
        <v>1010</v>
      </c>
      <c r="W668" s="835"/>
      <c r="X668" s="775" t="str">
        <f t="shared" si="53"/>
        <v/>
      </c>
      <c r="Y668" s="764"/>
      <c r="Z668" s="764"/>
      <c r="AA668" s="764"/>
      <c r="AB668" s="764"/>
      <c r="AC668" s="764"/>
      <c r="AD668" s="764"/>
      <c r="AE668" s="764"/>
      <c r="AF668" s="764"/>
      <c r="AG668" s="764"/>
      <c r="AH668" s="764"/>
      <c r="AI668" s="764"/>
      <c r="AJ668" s="764"/>
      <c r="AK668" s="764"/>
      <c r="AL668" s="764"/>
      <c r="AM668" s="764"/>
      <c r="AN668" s="764"/>
      <c r="AO668" s="764"/>
      <c r="AP668" s="764"/>
      <c r="AQ668" s="764"/>
      <c r="AR668" s="764"/>
      <c r="AS668" s="764"/>
      <c r="AT668" s="764"/>
      <c r="AU668" s="764"/>
      <c r="AV668" s="764"/>
      <c r="AW668" s="764"/>
      <c r="AX668" s="764"/>
      <c r="AY668" s="764"/>
      <c r="AZ668" s="764"/>
      <c r="BA668" s="764"/>
      <c r="BB668" s="764"/>
      <c r="BC668" s="764"/>
      <c r="BD668" s="764"/>
      <c r="BE668" s="764"/>
      <c r="BF668" s="764"/>
      <c r="BG668" s="764"/>
      <c r="BH668" s="764"/>
      <c r="BI668" s="764"/>
      <c r="BJ668" s="764"/>
      <c r="BK668" s="764"/>
      <c r="BL668" s="764"/>
      <c r="BM668" s="764"/>
      <c r="BN668" s="764"/>
      <c r="BO668" s="764"/>
      <c r="BP668" s="764"/>
      <c r="BQ668" s="764"/>
      <c r="BR668" s="764"/>
      <c r="BS668" s="764"/>
      <c r="BT668" s="764"/>
    </row>
    <row r="669" spans="1:72" s="799" customFormat="1" hidden="1" x14ac:dyDescent="0.3">
      <c r="A669" s="765">
        <f t="shared" si="54"/>
        <v>0</v>
      </c>
      <c r="B669" s="764">
        <v>2016</v>
      </c>
      <c r="C669" s="764">
        <v>0</v>
      </c>
      <c r="D669" s="766" t="s">
        <v>58</v>
      </c>
      <c r="E669" s="767"/>
      <c r="F669" s="768"/>
      <c r="G669" s="769">
        <v>8</v>
      </c>
      <c r="H669" s="805" t="s">
        <v>923</v>
      </c>
      <c r="I669" s="805" t="s">
        <v>924</v>
      </c>
      <c r="J669" s="766" t="s">
        <v>655</v>
      </c>
      <c r="K669" s="766" t="s">
        <v>357</v>
      </c>
      <c r="L669" s="766">
        <v>43119</v>
      </c>
      <c r="M669" s="770"/>
      <c r="N669" s="805" t="s">
        <v>925</v>
      </c>
      <c r="O669" s="842" t="s">
        <v>463</v>
      </c>
      <c r="P669" s="817">
        <f t="shared" si="55"/>
        <v>0</v>
      </c>
      <c r="Q669" s="818">
        <v>36</v>
      </c>
      <c r="R669" s="817" t="str">
        <f t="shared" si="52"/>
        <v/>
      </c>
      <c r="S669" s="819">
        <v>448</v>
      </c>
      <c r="T669" s="816" t="s">
        <v>20</v>
      </c>
      <c r="U669" s="816" t="s">
        <v>349</v>
      </c>
      <c r="V669" s="816" t="s">
        <v>20</v>
      </c>
      <c r="W669" s="816"/>
      <c r="X669" s="775" t="str">
        <f t="shared" si="53"/>
        <v/>
      </c>
      <c r="Y669" s="764"/>
      <c r="Z669" s="764"/>
      <c r="AA669" s="764"/>
      <c r="AB669" s="764"/>
      <c r="AC669" s="764"/>
      <c r="AD669" s="764"/>
      <c r="AE669" s="764"/>
      <c r="AF669" s="764"/>
      <c r="AG669" s="764"/>
      <c r="AH669" s="764"/>
      <c r="AI669" s="764"/>
      <c r="AJ669" s="764"/>
      <c r="AK669" s="764"/>
      <c r="AL669" s="764"/>
      <c r="AM669" s="764"/>
      <c r="AN669" s="764"/>
      <c r="AO669" s="764"/>
      <c r="AP669" s="764"/>
      <c r="AQ669" s="764"/>
      <c r="AR669" s="764"/>
      <c r="AS669" s="764"/>
      <c r="AT669" s="764"/>
      <c r="AU669" s="764"/>
      <c r="AV669" s="764"/>
      <c r="AW669" s="764"/>
      <c r="AX669" s="764"/>
      <c r="AY669" s="764"/>
      <c r="AZ669" s="764"/>
      <c r="BA669" s="764"/>
      <c r="BB669" s="764"/>
      <c r="BC669" s="764"/>
      <c r="BD669" s="764"/>
      <c r="BE669" s="764"/>
      <c r="BF669" s="764"/>
      <c r="BG669" s="764"/>
      <c r="BH669" s="764"/>
      <c r="BI669" s="764"/>
      <c r="BJ669" s="764"/>
      <c r="BK669" s="764"/>
      <c r="BL669" s="764"/>
      <c r="BM669" s="764"/>
      <c r="BN669" s="764"/>
      <c r="BO669" s="764"/>
      <c r="BP669" s="764"/>
      <c r="BQ669" s="764"/>
      <c r="BR669" s="764"/>
      <c r="BS669" s="764"/>
      <c r="BT669" s="764"/>
    </row>
    <row r="670" spans="1:72" s="811" customFormat="1" hidden="1" x14ac:dyDescent="0.3">
      <c r="A670" s="765">
        <f t="shared" si="54"/>
        <v>0</v>
      </c>
      <c r="B670" s="764">
        <v>2016</v>
      </c>
      <c r="C670" s="764">
        <v>0</v>
      </c>
      <c r="D670" s="766" t="s">
        <v>58</v>
      </c>
      <c r="E670" s="767"/>
      <c r="F670" s="768"/>
      <c r="G670" s="812">
        <v>10</v>
      </c>
      <c r="H670" s="813" t="s">
        <v>952</v>
      </c>
      <c r="I670" s="813" t="s">
        <v>953</v>
      </c>
      <c r="J670" s="814" t="s">
        <v>954</v>
      </c>
      <c r="K670" s="766" t="s">
        <v>357</v>
      </c>
      <c r="L670" s="766">
        <v>43119</v>
      </c>
      <c r="M670" s="815"/>
      <c r="N670" s="813" t="s">
        <v>955</v>
      </c>
      <c r="O670" s="843"/>
      <c r="P670" s="817">
        <f t="shared" si="55"/>
        <v>0</v>
      </c>
      <c r="Q670" s="818">
        <v>45</v>
      </c>
      <c r="R670" s="817" t="str">
        <f t="shared" si="52"/>
        <v/>
      </c>
      <c r="S670" s="819">
        <v>3368</v>
      </c>
      <c r="T670" s="816" t="s">
        <v>20</v>
      </c>
      <c r="U670" s="816" t="s">
        <v>347</v>
      </c>
      <c r="V670" s="816" t="s">
        <v>20</v>
      </c>
      <c r="W670" s="816"/>
      <c r="X670" s="775" t="str">
        <f t="shared" si="53"/>
        <v/>
      </c>
      <c r="Y670" s="764"/>
      <c r="Z670" s="764"/>
      <c r="AA670" s="764"/>
      <c r="AB670" s="764"/>
      <c r="AC670" s="764"/>
      <c r="AD670" s="764"/>
      <c r="AE670" s="764"/>
      <c r="AF670" s="764"/>
      <c r="AG670" s="764"/>
      <c r="AH670" s="764"/>
      <c r="AI670" s="764"/>
      <c r="AJ670" s="764"/>
      <c r="AK670" s="764"/>
      <c r="AL670" s="764"/>
      <c r="AM670" s="764"/>
      <c r="AN670" s="764"/>
      <c r="AO670" s="764"/>
      <c r="AP670" s="764"/>
      <c r="AQ670" s="764"/>
      <c r="AR670" s="764"/>
      <c r="AS670" s="764"/>
      <c r="AT670" s="764"/>
      <c r="AU670" s="764"/>
      <c r="AV670" s="764"/>
      <c r="AW670" s="764"/>
      <c r="AX670" s="764"/>
      <c r="AY670" s="764"/>
      <c r="AZ670" s="764"/>
      <c r="BA670" s="764"/>
      <c r="BB670" s="764"/>
      <c r="BC670" s="764"/>
      <c r="BD670" s="764"/>
      <c r="BE670" s="764"/>
      <c r="BF670" s="764"/>
      <c r="BG670" s="764"/>
      <c r="BH670" s="764"/>
      <c r="BI670" s="764"/>
      <c r="BJ670" s="764"/>
      <c r="BK670" s="764"/>
      <c r="BL670" s="764"/>
      <c r="BM670" s="764"/>
      <c r="BN670" s="764"/>
      <c r="BO670" s="764"/>
      <c r="BP670" s="764"/>
      <c r="BQ670" s="764"/>
      <c r="BR670" s="764"/>
      <c r="BS670" s="764"/>
      <c r="BT670" s="764"/>
    </row>
    <row r="671" spans="1:72" s="811" customFormat="1" hidden="1" x14ac:dyDescent="0.3">
      <c r="A671" s="765">
        <f t="shared" si="54"/>
        <v>0</v>
      </c>
      <c r="B671" s="764">
        <v>2016</v>
      </c>
      <c r="C671" s="764">
        <v>0</v>
      </c>
      <c r="D671" s="766" t="s">
        <v>51</v>
      </c>
      <c r="E671" s="767">
        <v>33</v>
      </c>
      <c r="F671" s="768"/>
      <c r="G671" s="825"/>
      <c r="H671" s="826" t="s">
        <v>417</v>
      </c>
      <c r="I671" s="826" t="s">
        <v>170</v>
      </c>
      <c r="J671" s="844" t="s">
        <v>416</v>
      </c>
      <c r="K671" s="833" t="s">
        <v>324</v>
      </c>
      <c r="L671" s="833">
        <v>43204</v>
      </c>
      <c r="M671" s="845"/>
      <c r="N671" s="826" t="s">
        <v>418</v>
      </c>
      <c r="O671" s="846" t="s">
        <v>372</v>
      </c>
      <c r="P671" s="817">
        <f t="shared" si="55"/>
        <v>0</v>
      </c>
      <c r="Q671" s="818"/>
      <c r="R671" s="817" t="str">
        <f t="shared" si="52"/>
        <v/>
      </c>
      <c r="S671" s="819"/>
      <c r="T671" s="816" t="s">
        <v>301</v>
      </c>
      <c r="U671" s="816" t="s">
        <v>398</v>
      </c>
      <c r="V671" s="816" t="s">
        <v>327</v>
      </c>
      <c r="W671" s="816"/>
      <c r="X671" s="775" t="str">
        <f t="shared" si="53"/>
        <v/>
      </c>
      <c r="Y671" s="764"/>
      <c r="Z671" s="764"/>
      <c r="AA671" s="764"/>
      <c r="AB671" s="764"/>
      <c r="AC671" s="764"/>
      <c r="AD671" s="764"/>
      <c r="AE671" s="764"/>
      <c r="AF671" s="764"/>
      <c r="AG671" s="764"/>
      <c r="AH671" s="764"/>
      <c r="AI671" s="764"/>
      <c r="AJ671" s="764"/>
      <c r="AK671" s="764"/>
      <c r="AL671" s="764"/>
      <c r="AM671" s="764"/>
      <c r="AN671" s="764"/>
      <c r="AO671" s="764"/>
      <c r="AP671" s="764"/>
      <c r="AQ671" s="764"/>
      <c r="AR671" s="764"/>
      <c r="AS671" s="764"/>
      <c r="AT671" s="764"/>
      <c r="AU671" s="764"/>
      <c r="AV671" s="764"/>
      <c r="AW671" s="764"/>
      <c r="AX671" s="764"/>
      <c r="AY671" s="764"/>
      <c r="AZ671" s="764"/>
      <c r="BA671" s="764"/>
      <c r="BB671" s="764"/>
      <c r="BC671" s="764"/>
      <c r="BD671" s="764"/>
      <c r="BE671" s="764"/>
      <c r="BF671" s="764"/>
      <c r="BG671" s="764"/>
      <c r="BH671" s="764"/>
      <c r="BI671" s="764"/>
      <c r="BJ671" s="764"/>
      <c r="BK671" s="764"/>
      <c r="BL671" s="764"/>
      <c r="BM671" s="764"/>
      <c r="BN671" s="764"/>
      <c r="BO671" s="764"/>
      <c r="BP671" s="764"/>
      <c r="BQ671" s="764"/>
      <c r="BR671" s="764"/>
      <c r="BS671" s="764"/>
      <c r="BT671" s="764"/>
    </row>
    <row r="672" spans="1:72" s="799" customFormat="1" hidden="1" x14ac:dyDescent="0.3">
      <c r="A672" s="765">
        <f t="shared" si="54"/>
        <v>0</v>
      </c>
      <c r="B672" s="764">
        <v>2016</v>
      </c>
      <c r="C672" s="764">
        <v>0</v>
      </c>
      <c r="D672" s="766" t="s">
        <v>220</v>
      </c>
      <c r="E672" s="767"/>
      <c r="F672" s="827">
        <v>12</v>
      </c>
      <c r="G672" s="828"/>
      <c r="H672" s="813" t="s">
        <v>521</v>
      </c>
      <c r="I672" s="813" t="s">
        <v>522</v>
      </c>
      <c r="J672" s="813" t="s">
        <v>352</v>
      </c>
      <c r="K672" s="813" t="s">
        <v>324</v>
      </c>
      <c r="L672" s="813">
        <v>43204</v>
      </c>
      <c r="M672" s="839"/>
      <c r="N672" s="813" t="s">
        <v>523</v>
      </c>
      <c r="O672" s="843" t="s">
        <v>346</v>
      </c>
      <c r="P672" s="817">
        <f t="shared" si="55"/>
        <v>0</v>
      </c>
      <c r="Q672" s="818">
        <v>54</v>
      </c>
      <c r="R672" s="817" t="str">
        <f t="shared" si="52"/>
        <v/>
      </c>
      <c r="S672" s="819" t="s">
        <v>792</v>
      </c>
      <c r="T672" s="816" t="s">
        <v>301</v>
      </c>
      <c r="U672" s="816" t="s">
        <v>349</v>
      </c>
      <c r="V672" s="816" t="s">
        <v>327</v>
      </c>
      <c r="W672" s="816" t="s">
        <v>774</v>
      </c>
      <c r="X672" s="775" t="str">
        <f t="shared" si="53"/>
        <v/>
      </c>
      <c r="Y672" s="764"/>
      <c r="Z672" s="764"/>
      <c r="AA672" s="764"/>
      <c r="AB672" s="764"/>
      <c r="AC672" s="764"/>
      <c r="AD672" s="764"/>
      <c r="AE672" s="764"/>
      <c r="AF672" s="764"/>
      <c r="AG672" s="764"/>
      <c r="AH672" s="764"/>
      <c r="AI672" s="764"/>
      <c r="AJ672" s="764"/>
      <c r="AK672" s="764"/>
      <c r="AL672" s="764"/>
      <c r="AM672" s="764"/>
      <c r="AN672" s="764"/>
      <c r="AO672" s="764"/>
      <c r="AP672" s="764"/>
      <c r="AQ672" s="764"/>
      <c r="AR672" s="764"/>
      <c r="AS672" s="764"/>
      <c r="AT672" s="764"/>
      <c r="AU672" s="764"/>
      <c r="AV672" s="764"/>
      <c r="AW672" s="764"/>
      <c r="AX672" s="764"/>
      <c r="AY672" s="764"/>
      <c r="AZ672" s="764"/>
      <c r="BA672" s="764"/>
      <c r="BB672" s="764"/>
      <c r="BC672" s="764"/>
      <c r="BD672" s="764"/>
      <c r="BE672" s="764"/>
      <c r="BF672" s="764"/>
      <c r="BG672" s="764"/>
      <c r="BH672" s="764"/>
      <c r="BI672" s="764"/>
      <c r="BJ672" s="764"/>
      <c r="BK672" s="764"/>
      <c r="BL672" s="764"/>
      <c r="BM672" s="764"/>
      <c r="BN672" s="764"/>
      <c r="BO672" s="764"/>
      <c r="BP672" s="764"/>
      <c r="BQ672" s="764"/>
      <c r="BR672" s="764"/>
      <c r="BS672" s="764"/>
      <c r="BT672" s="764"/>
    </row>
    <row r="673" spans="1:72" s="811" customFormat="1" hidden="1" x14ac:dyDescent="0.3">
      <c r="A673" s="765">
        <f t="shared" si="54"/>
        <v>0</v>
      </c>
      <c r="B673" s="764">
        <v>2016</v>
      </c>
      <c r="C673" s="764">
        <v>0</v>
      </c>
      <c r="D673" s="766" t="s">
        <v>220</v>
      </c>
      <c r="E673" s="767"/>
      <c r="F673" s="827"/>
      <c r="G673" s="828">
        <v>8</v>
      </c>
      <c r="H673" s="813" t="s">
        <v>203</v>
      </c>
      <c r="I673" s="813" t="s">
        <v>204</v>
      </c>
      <c r="J673" s="813" t="s">
        <v>688</v>
      </c>
      <c r="K673" s="813" t="s">
        <v>324</v>
      </c>
      <c r="L673" s="813">
        <v>43204</v>
      </c>
      <c r="M673" s="839"/>
      <c r="N673" s="813" t="s">
        <v>205</v>
      </c>
      <c r="O673" s="843" t="s">
        <v>222</v>
      </c>
      <c r="P673" s="817">
        <f t="shared" si="55"/>
        <v>0</v>
      </c>
      <c r="Q673" s="818">
        <v>36</v>
      </c>
      <c r="R673" s="817" t="str">
        <f t="shared" si="52"/>
        <v/>
      </c>
      <c r="S673" s="819">
        <v>7428</v>
      </c>
      <c r="T673" s="816" t="s">
        <v>25</v>
      </c>
      <c r="U673" s="816" t="s">
        <v>330</v>
      </c>
      <c r="V673" s="820" t="s">
        <v>1010</v>
      </c>
      <c r="W673" s="816" t="s">
        <v>159</v>
      </c>
      <c r="X673" s="775" t="str">
        <f t="shared" si="53"/>
        <v/>
      </c>
      <c r="Y673" s="764"/>
      <c r="Z673" s="764"/>
      <c r="AA673" s="764"/>
      <c r="AB673" s="764"/>
      <c r="AC673" s="764"/>
      <c r="AD673" s="764"/>
      <c r="AE673" s="764"/>
      <c r="AF673" s="764"/>
      <c r="AG673" s="764"/>
      <c r="AH673" s="764"/>
      <c r="AI673" s="764"/>
      <c r="AJ673" s="764"/>
      <c r="AK673" s="764"/>
      <c r="AL673" s="764"/>
      <c r="AM673" s="764"/>
      <c r="AN673" s="764"/>
      <c r="AO673" s="764"/>
      <c r="AP673" s="764"/>
      <c r="AQ673" s="764"/>
      <c r="AR673" s="764"/>
      <c r="AS673" s="764"/>
      <c r="AT673" s="764"/>
      <c r="AU673" s="764"/>
      <c r="AV673" s="764"/>
      <c r="AW673" s="764"/>
      <c r="AX673" s="764"/>
      <c r="AY673" s="764"/>
      <c r="AZ673" s="764"/>
      <c r="BA673" s="764"/>
      <c r="BB673" s="764"/>
      <c r="BC673" s="764"/>
      <c r="BD673" s="764"/>
      <c r="BE673" s="764"/>
      <c r="BF673" s="764"/>
      <c r="BG673" s="764"/>
      <c r="BH673" s="764"/>
      <c r="BI673" s="764"/>
      <c r="BJ673" s="764"/>
      <c r="BK673" s="764"/>
      <c r="BL673" s="764"/>
      <c r="BM673" s="764"/>
      <c r="BN673" s="764"/>
      <c r="BO673" s="764"/>
      <c r="BP673" s="764"/>
      <c r="BQ673" s="764"/>
      <c r="BR673" s="764"/>
      <c r="BS673" s="764"/>
      <c r="BT673" s="764"/>
    </row>
    <row r="674" spans="1:72" s="799" customFormat="1" hidden="1" x14ac:dyDescent="0.3">
      <c r="A674" s="765">
        <f t="shared" si="54"/>
        <v>0</v>
      </c>
      <c r="B674" s="764">
        <v>2016</v>
      </c>
      <c r="C674" s="764">
        <v>0</v>
      </c>
      <c r="D674" s="766" t="s">
        <v>804</v>
      </c>
      <c r="E674" s="767"/>
      <c r="F674" s="827"/>
      <c r="G674" s="828">
        <v>22</v>
      </c>
      <c r="H674" s="813" t="s">
        <v>810</v>
      </c>
      <c r="I674" s="813" t="s">
        <v>811</v>
      </c>
      <c r="J674" s="813" t="s">
        <v>812</v>
      </c>
      <c r="K674" s="813" t="s">
        <v>813</v>
      </c>
      <c r="L674" s="813">
        <v>43146</v>
      </c>
      <c r="M674" s="839"/>
      <c r="N674" s="813" t="s">
        <v>814</v>
      </c>
      <c r="O674" s="843" t="s">
        <v>346</v>
      </c>
      <c r="P674" s="817">
        <f t="shared" si="55"/>
        <v>0</v>
      </c>
      <c r="Q674" s="818">
        <v>100</v>
      </c>
      <c r="R674" s="817" t="str">
        <f t="shared" si="52"/>
        <v/>
      </c>
      <c r="S674" s="819">
        <v>1016</v>
      </c>
      <c r="T674" s="816" t="s">
        <v>998</v>
      </c>
      <c r="U674" s="816" t="s">
        <v>330</v>
      </c>
      <c r="V674" s="816" t="s">
        <v>998</v>
      </c>
      <c r="W674" s="816" t="s">
        <v>815</v>
      </c>
      <c r="X674" s="775" t="str">
        <f t="shared" si="53"/>
        <v/>
      </c>
      <c r="Y674" s="764"/>
      <c r="Z674" s="764"/>
      <c r="AA674" s="764"/>
      <c r="AB674" s="764"/>
      <c r="AC674" s="764"/>
      <c r="AD674" s="764"/>
      <c r="AE674" s="764"/>
      <c r="AF674" s="764"/>
      <c r="AG674" s="764"/>
      <c r="AH674" s="764"/>
      <c r="AI674" s="764"/>
      <c r="AJ674" s="764"/>
      <c r="AK674" s="764"/>
      <c r="AL674" s="764"/>
      <c r="AM674" s="764"/>
      <c r="AN674" s="764"/>
      <c r="AO674" s="764"/>
      <c r="AP674" s="764"/>
      <c r="AQ674" s="764"/>
      <c r="AR674" s="764"/>
      <c r="AS674" s="764"/>
      <c r="AT674" s="764"/>
      <c r="AU674" s="764"/>
      <c r="AV674" s="764"/>
      <c r="AW674" s="764"/>
      <c r="AX674" s="764"/>
      <c r="AY674" s="764"/>
      <c r="AZ674" s="764"/>
      <c r="BA674" s="764"/>
      <c r="BB674" s="764"/>
      <c r="BC674" s="764"/>
      <c r="BD674" s="764"/>
      <c r="BE674" s="764"/>
      <c r="BF674" s="764"/>
      <c r="BG674" s="764"/>
      <c r="BH674" s="764"/>
      <c r="BI674" s="764"/>
      <c r="BJ674" s="764"/>
      <c r="BK674" s="764"/>
      <c r="BL674" s="764"/>
      <c r="BM674" s="764"/>
      <c r="BN674" s="764"/>
      <c r="BO674" s="764"/>
      <c r="BP674" s="764"/>
      <c r="BQ674" s="764"/>
      <c r="BR674" s="764"/>
      <c r="BS674" s="764"/>
      <c r="BT674" s="764"/>
    </row>
    <row r="675" spans="1:72" s="811" customFormat="1" hidden="1" x14ac:dyDescent="0.3">
      <c r="A675" s="765">
        <f t="shared" si="54"/>
        <v>0</v>
      </c>
      <c r="B675" s="764">
        <v>2016</v>
      </c>
      <c r="C675" s="764">
        <v>0</v>
      </c>
      <c r="D675" s="766" t="s">
        <v>804</v>
      </c>
      <c r="E675" s="767"/>
      <c r="F675" s="827"/>
      <c r="G675" s="828">
        <v>5</v>
      </c>
      <c r="H675" s="813" t="s">
        <v>975</v>
      </c>
      <c r="I675" s="813" t="s">
        <v>976</v>
      </c>
      <c r="J675" s="813" t="s">
        <v>977</v>
      </c>
      <c r="K675" s="813" t="s">
        <v>357</v>
      </c>
      <c r="L675" s="813">
        <v>43119</v>
      </c>
      <c r="M675" s="839"/>
      <c r="N675" s="813" t="s">
        <v>978</v>
      </c>
      <c r="O675" s="843" t="s">
        <v>979</v>
      </c>
      <c r="P675" s="817">
        <f t="shared" si="55"/>
        <v>0</v>
      </c>
      <c r="Q675" s="818">
        <v>22.5</v>
      </c>
      <c r="R675" s="817" t="str">
        <f t="shared" si="52"/>
        <v/>
      </c>
      <c r="S675" s="819" t="s">
        <v>216</v>
      </c>
      <c r="T675" s="816" t="s">
        <v>1001</v>
      </c>
      <c r="U675" s="816" t="s">
        <v>330</v>
      </c>
      <c r="V675" s="816" t="s">
        <v>1001</v>
      </c>
      <c r="W675" s="816"/>
      <c r="X675" s="775" t="str">
        <f t="shared" si="53"/>
        <v/>
      </c>
      <c r="Y675" s="764"/>
      <c r="Z675" s="764"/>
      <c r="AA675" s="764"/>
      <c r="AB675" s="764"/>
      <c r="AC675" s="764"/>
      <c r="AD675" s="764"/>
      <c r="AE675" s="764"/>
      <c r="AF675" s="764"/>
      <c r="AG675" s="764"/>
      <c r="AH675" s="764"/>
      <c r="AI675" s="764"/>
      <c r="AJ675" s="764"/>
      <c r="AK675" s="764"/>
      <c r="AL675" s="764"/>
      <c r="AM675" s="764"/>
      <c r="AN675" s="764"/>
      <c r="AO675" s="764"/>
      <c r="AP675" s="764"/>
      <c r="AQ675" s="764"/>
      <c r="AR675" s="764"/>
      <c r="AS675" s="764"/>
      <c r="AT675" s="764"/>
      <c r="AU675" s="764"/>
      <c r="AV675" s="764"/>
      <c r="AW675" s="764"/>
      <c r="AX675" s="764"/>
      <c r="AY675" s="764"/>
      <c r="AZ675" s="764"/>
      <c r="BA675" s="764"/>
      <c r="BB675" s="764"/>
      <c r="BC675" s="764"/>
      <c r="BD675" s="764"/>
      <c r="BE675" s="764"/>
      <c r="BF675" s="764"/>
      <c r="BG675" s="764"/>
      <c r="BH675" s="764"/>
      <c r="BI675" s="764"/>
      <c r="BJ675" s="764"/>
      <c r="BK675" s="764"/>
      <c r="BL675" s="764"/>
      <c r="BM675" s="764"/>
      <c r="BN675" s="764"/>
      <c r="BO675" s="764"/>
      <c r="BP675" s="764"/>
      <c r="BQ675" s="764"/>
      <c r="BR675" s="764"/>
      <c r="BS675" s="764"/>
      <c r="BT675" s="764"/>
    </row>
    <row r="676" spans="1:72" s="811" customFormat="1" hidden="1" x14ac:dyDescent="0.3">
      <c r="A676" s="765">
        <f t="shared" si="54"/>
        <v>0</v>
      </c>
      <c r="B676" s="764">
        <v>2016</v>
      </c>
      <c r="C676" s="764">
        <v>0</v>
      </c>
      <c r="D676" s="766" t="s">
        <v>1020</v>
      </c>
      <c r="E676" s="767"/>
      <c r="F676" s="827"/>
      <c r="G676" s="828">
        <v>20</v>
      </c>
      <c r="H676" s="813" t="s">
        <v>383</v>
      </c>
      <c r="I676" s="813" t="s">
        <v>381</v>
      </c>
      <c r="J676" s="813" t="s">
        <v>385</v>
      </c>
      <c r="K676" s="813" t="s">
        <v>324</v>
      </c>
      <c r="L676" s="813">
        <v>43207</v>
      </c>
      <c r="M676" s="839"/>
      <c r="N676" s="813" t="s">
        <v>382</v>
      </c>
      <c r="O676" s="843"/>
      <c r="P676" s="817">
        <f t="shared" si="55"/>
        <v>0</v>
      </c>
      <c r="Q676" s="818">
        <v>90</v>
      </c>
      <c r="R676" s="817" t="str">
        <f t="shared" si="52"/>
        <v/>
      </c>
      <c r="S676" s="819">
        <v>1869.5</v>
      </c>
      <c r="T676" s="816" t="s">
        <v>1009</v>
      </c>
      <c r="U676" s="816" t="s">
        <v>330</v>
      </c>
      <c r="V676" s="816" t="s">
        <v>1009</v>
      </c>
      <c r="W676" s="816"/>
      <c r="X676" s="775" t="str">
        <f t="shared" si="53"/>
        <v/>
      </c>
      <c r="Y676" s="764"/>
      <c r="Z676" s="764"/>
      <c r="AA676" s="764"/>
      <c r="AB676" s="764"/>
      <c r="AC676" s="764"/>
      <c r="AD676" s="764"/>
      <c r="AE676" s="764"/>
      <c r="AF676" s="764"/>
      <c r="AG676" s="764"/>
      <c r="AH676" s="764"/>
      <c r="AI676" s="764"/>
      <c r="AJ676" s="764"/>
      <c r="AK676" s="764"/>
      <c r="AL676" s="764"/>
      <c r="AM676" s="764"/>
      <c r="AN676" s="764"/>
      <c r="AO676" s="764"/>
      <c r="AP676" s="764"/>
      <c r="AQ676" s="764"/>
      <c r="AR676" s="764"/>
      <c r="AS676" s="764"/>
      <c r="AT676" s="764"/>
      <c r="AU676" s="764"/>
      <c r="AV676" s="764"/>
      <c r="AW676" s="764"/>
      <c r="AX676" s="764"/>
      <c r="AY676" s="764"/>
      <c r="AZ676" s="764"/>
      <c r="BA676" s="764"/>
      <c r="BB676" s="764"/>
      <c r="BC676" s="764"/>
      <c r="BD676" s="764"/>
      <c r="BE676" s="764"/>
      <c r="BF676" s="764"/>
      <c r="BG676" s="764"/>
      <c r="BH676" s="764"/>
      <c r="BI676" s="764"/>
      <c r="BJ676" s="764"/>
      <c r="BK676" s="764"/>
      <c r="BL676" s="764"/>
      <c r="BM676" s="764"/>
      <c r="BN676" s="764"/>
      <c r="BO676" s="764"/>
      <c r="BP676" s="764"/>
      <c r="BQ676" s="764"/>
      <c r="BR676" s="764"/>
      <c r="BS676" s="764"/>
      <c r="BT676" s="764"/>
    </row>
    <row r="677" spans="1:72" s="799" customFormat="1" hidden="1" x14ac:dyDescent="0.3">
      <c r="A677" s="765">
        <f t="shared" si="54"/>
        <v>0</v>
      </c>
      <c r="B677" s="764">
        <v>2016</v>
      </c>
      <c r="C677" s="764">
        <v>0</v>
      </c>
      <c r="D677" s="766" t="s">
        <v>58</v>
      </c>
      <c r="E677" s="767"/>
      <c r="F677" s="827">
        <v>60</v>
      </c>
      <c r="G677" s="828"/>
      <c r="H677" s="813" t="s">
        <v>934</v>
      </c>
      <c r="I677" s="813" t="s">
        <v>935</v>
      </c>
      <c r="J677" s="813" t="s">
        <v>619</v>
      </c>
      <c r="K677" s="813" t="s">
        <v>357</v>
      </c>
      <c r="L677" s="813">
        <v>43119</v>
      </c>
      <c r="M677" s="839"/>
      <c r="N677" s="813" t="s">
        <v>936</v>
      </c>
      <c r="O677" s="843" t="s">
        <v>346</v>
      </c>
      <c r="P677" s="817">
        <f t="shared" si="55"/>
        <v>0</v>
      </c>
      <c r="Q677" s="818">
        <v>270</v>
      </c>
      <c r="R677" s="817" t="str">
        <f t="shared" si="52"/>
        <v/>
      </c>
      <c r="S677" s="819">
        <v>2118</v>
      </c>
      <c r="T677" s="816" t="s">
        <v>20</v>
      </c>
      <c r="U677" s="816" t="s">
        <v>330</v>
      </c>
      <c r="V677" s="816" t="s">
        <v>20</v>
      </c>
      <c r="W677" s="816" t="s">
        <v>937</v>
      </c>
      <c r="X677" s="775" t="str">
        <f t="shared" si="53"/>
        <v/>
      </c>
      <c r="Y677" s="764"/>
      <c r="Z677" s="764"/>
      <c r="AA677" s="764"/>
      <c r="AB677" s="764"/>
      <c r="AC677" s="764"/>
      <c r="AD677" s="764"/>
      <c r="AE677" s="764"/>
      <c r="AF677" s="764"/>
      <c r="AG677" s="764"/>
      <c r="AH677" s="764"/>
      <c r="AI677" s="764"/>
      <c r="AJ677" s="764"/>
      <c r="AK677" s="764"/>
      <c r="AL677" s="764"/>
      <c r="AM677" s="764"/>
      <c r="AN677" s="764"/>
      <c r="AO677" s="764"/>
      <c r="AP677" s="764"/>
      <c r="AQ677" s="764"/>
      <c r="AR677" s="764"/>
      <c r="AS677" s="764"/>
      <c r="AT677" s="764"/>
      <c r="AU677" s="764"/>
      <c r="AV677" s="764"/>
      <c r="AW677" s="764"/>
      <c r="AX677" s="764"/>
      <c r="AY677" s="764"/>
      <c r="AZ677" s="764"/>
      <c r="BA677" s="764"/>
      <c r="BB677" s="764"/>
      <c r="BC677" s="764"/>
      <c r="BD677" s="764"/>
      <c r="BE677" s="764"/>
      <c r="BF677" s="764"/>
      <c r="BG677" s="764"/>
      <c r="BH677" s="764"/>
      <c r="BI677" s="764"/>
      <c r="BJ677" s="764"/>
      <c r="BK677" s="764"/>
      <c r="BL677" s="764"/>
      <c r="BM677" s="764"/>
      <c r="BN677" s="764"/>
      <c r="BO677" s="764"/>
      <c r="BP677" s="764"/>
      <c r="BQ677" s="764"/>
      <c r="BR677" s="764"/>
      <c r="BS677" s="764"/>
      <c r="BT677" s="764"/>
    </row>
    <row r="678" spans="1:72" s="799" customFormat="1" hidden="1" x14ac:dyDescent="0.3">
      <c r="A678" s="765">
        <f t="shared" si="54"/>
        <v>0</v>
      </c>
      <c r="B678" s="764">
        <v>2016</v>
      </c>
      <c r="C678" s="764">
        <v>0</v>
      </c>
      <c r="D678" s="766" t="s">
        <v>388</v>
      </c>
      <c r="E678" s="767"/>
      <c r="F678" s="827"/>
      <c r="G678" s="828">
        <v>8</v>
      </c>
      <c r="H678" s="813" t="s">
        <v>903</v>
      </c>
      <c r="I678" s="813" t="s">
        <v>904</v>
      </c>
      <c r="J678" s="813" t="s">
        <v>905</v>
      </c>
      <c r="K678" s="813" t="s">
        <v>324</v>
      </c>
      <c r="L678" s="813">
        <v>43204</v>
      </c>
      <c r="M678" s="839"/>
      <c r="N678" s="813" t="s">
        <v>906</v>
      </c>
      <c r="O678" s="843" t="s">
        <v>222</v>
      </c>
      <c r="P678" s="817">
        <f t="shared" si="55"/>
        <v>0</v>
      </c>
      <c r="Q678" s="818">
        <v>36</v>
      </c>
      <c r="R678" s="817" t="str">
        <f t="shared" si="52"/>
        <v/>
      </c>
      <c r="S678" s="819">
        <v>799</v>
      </c>
      <c r="T678" s="816" t="s">
        <v>25</v>
      </c>
      <c r="U678" s="816" t="s">
        <v>387</v>
      </c>
      <c r="V678" s="820" t="s">
        <v>1010</v>
      </c>
      <c r="W678" s="816" t="s">
        <v>907</v>
      </c>
      <c r="X678" s="775" t="str">
        <f t="shared" si="53"/>
        <v/>
      </c>
      <c r="Y678" s="764"/>
      <c r="Z678" s="764"/>
      <c r="AA678" s="764"/>
      <c r="AB678" s="764"/>
      <c r="AC678" s="764"/>
      <c r="AD678" s="764"/>
      <c r="AE678" s="764"/>
      <c r="AF678" s="764"/>
      <c r="AG678" s="764"/>
      <c r="AH678" s="764"/>
      <c r="AI678" s="764"/>
      <c r="AJ678" s="764"/>
      <c r="AK678" s="764"/>
      <c r="AL678" s="764"/>
      <c r="AM678" s="764"/>
      <c r="AN678" s="764"/>
      <c r="AO678" s="764"/>
      <c r="AP678" s="764"/>
      <c r="AQ678" s="764"/>
      <c r="AR678" s="764"/>
      <c r="AS678" s="764"/>
      <c r="AT678" s="764"/>
      <c r="AU678" s="764"/>
      <c r="AV678" s="764"/>
      <c r="AW678" s="764"/>
      <c r="AX678" s="764"/>
      <c r="AY678" s="764"/>
      <c r="AZ678" s="764"/>
      <c r="BA678" s="764"/>
      <c r="BB678" s="764"/>
      <c r="BC678" s="764"/>
      <c r="BD678" s="764"/>
      <c r="BE678" s="764"/>
      <c r="BF678" s="764"/>
      <c r="BG678" s="764"/>
      <c r="BH678" s="764"/>
      <c r="BI678" s="764"/>
      <c r="BJ678" s="764"/>
      <c r="BK678" s="764"/>
      <c r="BL678" s="764"/>
      <c r="BM678" s="764"/>
      <c r="BN678" s="764"/>
      <c r="BO678" s="764"/>
      <c r="BP678" s="764"/>
      <c r="BQ678" s="764"/>
      <c r="BR678" s="764"/>
      <c r="BS678" s="764"/>
      <c r="BT678" s="764"/>
    </row>
    <row r="679" spans="1:72" s="811" customFormat="1" hidden="1" x14ac:dyDescent="0.3">
      <c r="A679" s="765">
        <f>IF(R679 = "", 0,1)</f>
        <v>0</v>
      </c>
      <c r="B679" s="764">
        <v>2016</v>
      </c>
      <c r="C679" s="764">
        <v>0</v>
      </c>
      <c r="D679" s="766" t="s">
        <v>843</v>
      </c>
      <c r="E679" s="767"/>
      <c r="F679" s="827"/>
      <c r="G679" s="828">
        <v>50</v>
      </c>
      <c r="H679" s="813" t="s">
        <v>423</v>
      </c>
      <c r="I679" s="813" t="s">
        <v>424</v>
      </c>
      <c r="J679" s="813" t="s">
        <v>425</v>
      </c>
      <c r="K679" s="813" t="s">
        <v>361</v>
      </c>
      <c r="L679" s="813">
        <v>43026</v>
      </c>
      <c r="M679" s="839"/>
      <c r="N679" s="813" t="s">
        <v>426</v>
      </c>
      <c r="O679" s="843"/>
      <c r="P679" s="817">
        <f>IF($C679 &gt; 0,4.25*E679+4.5*F679+4.5*G679,0)</f>
        <v>0</v>
      </c>
      <c r="Q679" s="818">
        <v>225</v>
      </c>
      <c r="R679" s="817" t="str">
        <f t="shared" si="52"/>
        <v/>
      </c>
      <c r="S679" s="819">
        <v>5484</v>
      </c>
      <c r="T679" s="813" t="s">
        <v>22</v>
      </c>
      <c r="U679" s="816" t="s">
        <v>326</v>
      </c>
      <c r="V679" s="813" t="s">
        <v>331</v>
      </c>
      <c r="W679" s="816" t="s">
        <v>584</v>
      </c>
      <c r="X679" s="775" t="str">
        <f t="shared" si="53"/>
        <v/>
      </c>
      <c r="Y679" s="764"/>
      <c r="Z679" s="764"/>
      <c r="AA679" s="764"/>
      <c r="AB679" s="764"/>
      <c r="AC679" s="764"/>
      <c r="AD679" s="764"/>
      <c r="AE679" s="764"/>
      <c r="AF679" s="764"/>
      <c r="AG679" s="764"/>
      <c r="AH679" s="764"/>
      <c r="AI679" s="764"/>
      <c r="AJ679" s="764"/>
      <c r="AK679" s="764"/>
      <c r="AL679" s="764"/>
      <c r="AM679" s="764"/>
      <c r="AN679" s="764"/>
      <c r="AO679" s="764"/>
      <c r="AP679" s="764"/>
      <c r="AQ679" s="764"/>
      <c r="AR679" s="764"/>
      <c r="AS679" s="764"/>
      <c r="AT679" s="764"/>
      <c r="AU679" s="764"/>
      <c r="AV679" s="764"/>
      <c r="AW679" s="764"/>
      <c r="AX679" s="764"/>
      <c r="AY679" s="764"/>
      <c r="AZ679" s="764"/>
      <c r="BA679" s="764"/>
      <c r="BB679" s="764"/>
      <c r="BC679" s="764"/>
      <c r="BD679" s="764"/>
      <c r="BE679" s="764"/>
      <c r="BF679" s="764"/>
      <c r="BG679" s="764"/>
      <c r="BH679" s="764"/>
      <c r="BI679" s="764"/>
      <c r="BJ679" s="764"/>
      <c r="BK679" s="764"/>
      <c r="BL679" s="764"/>
      <c r="BM679" s="764"/>
      <c r="BN679" s="764"/>
      <c r="BO679" s="764"/>
      <c r="BP679" s="764"/>
      <c r="BQ679" s="764"/>
      <c r="BR679" s="764"/>
      <c r="BS679" s="764"/>
      <c r="BT679" s="764"/>
    </row>
    <row r="680" spans="1:72" s="811" customFormat="1" hidden="1" x14ac:dyDescent="0.3">
      <c r="A680" s="765">
        <f t="shared" ref="A680:A695" si="56">IF(R680="",0,1)</f>
        <v>0</v>
      </c>
      <c r="B680" s="764">
        <v>2016</v>
      </c>
      <c r="C680" s="764">
        <v>0</v>
      </c>
      <c r="D680" s="766" t="s">
        <v>435</v>
      </c>
      <c r="E680" s="767"/>
      <c r="F680" s="827"/>
      <c r="G680" s="828">
        <v>8</v>
      </c>
      <c r="H680" s="813" t="s">
        <v>796</v>
      </c>
      <c r="I680" s="813" t="s">
        <v>797</v>
      </c>
      <c r="J680" s="813" t="s">
        <v>404</v>
      </c>
      <c r="K680" s="813" t="s">
        <v>324</v>
      </c>
      <c r="L680" s="813">
        <v>43204</v>
      </c>
      <c r="M680" s="839"/>
      <c r="N680" s="813" t="s">
        <v>798</v>
      </c>
      <c r="O680" s="843" t="s">
        <v>729</v>
      </c>
      <c r="P680" s="817">
        <f t="shared" ref="P680:P705" si="57">IF($C680&gt;0,4.25*E680+4.5*F680+4.5*G680,0)</f>
        <v>0</v>
      </c>
      <c r="Q680" s="818">
        <v>36</v>
      </c>
      <c r="R680" s="817" t="str">
        <f t="shared" si="52"/>
        <v/>
      </c>
      <c r="S680" s="819">
        <v>1192</v>
      </c>
      <c r="T680" s="816" t="s">
        <v>301</v>
      </c>
      <c r="U680" s="816" t="s">
        <v>668</v>
      </c>
      <c r="V680" s="820" t="s">
        <v>1010</v>
      </c>
      <c r="W680" s="816"/>
      <c r="X680" s="775" t="str">
        <f t="shared" si="53"/>
        <v/>
      </c>
      <c r="Y680" s="764"/>
      <c r="Z680" s="764"/>
      <c r="AA680" s="764"/>
      <c r="AB680" s="764"/>
      <c r="AC680" s="764"/>
      <c r="AD680" s="764"/>
      <c r="AE680" s="764"/>
      <c r="AF680" s="764"/>
      <c r="AG680" s="764"/>
      <c r="AH680" s="764"/>
      <c r="AI680" s="764"/>
      <c r="AJ680" s="764"/>
      <c r="AK680" s="764"/>
      <c r="AL680" s="764"/>
      <c r="AM680" s="764"/>
      <c r="AN680" s="764"/>
      <c r="AO680" s="764"/>
      <c r="AP680" s="764"/>
      <c r="AQ680" s="764"/>
      <c r="AR680" s="764"/>
      <c r="AS680" s="764"/>
      <c r="AT680" s="764"/>
      <c r="AU680" s="764"/>
      <c r="AV680" s="764"/>
      <c r="AW680" s="764"/>
      <c r="AX680" s="764"/>
      <c r="AY680" s="764"/>
      <c r="AZ680" s="764"/>
      <c r="BA680" s="764"/>
      <c r="BB680" s="764"/>
      <c r="BC680" s="764"/>
      <c r="BD680" s="764"/>
      <c r="BE680" s="764"/>
      <c r="BF680" s="764"/>
      <c r="BG680" s="764"/>
      <c r="BH680" s="764"/>
      <c r="BI680" s="764"/>
      <c r="BJ680" s="764"/>
      <c r="BK680" s="764"/>
      <c r="BL680" s="764"/>
      <c r="BM680" s="764"/>
      <c r="BN680" s="764"/>
      <c r="BO680" s="764"/>
      <c r="BP680" s="764"/>
      <c r="BQ680" s="764"/>
      <c r="BR680" s="764"/>
      <c r="BS680" s="764"/>
      <c r="BT680" s="764"/>
    </row>
    <row r="681" spans="1:72" s="799" customFormat="1" hidden="1" x14ac:dyDescent="0.3">
      <c r="A681" s="765">
        <f t="shared" si="56"/>
        <v>0</v>
      </c>
      <c r="B681" s="764">
        <v>2016</v>
      </c>
      <c r="C681" s="764">
        <v>0</v>
      </c>
      <c r="D681" s="766" t="s">
        <v>435</v>
      </c>
      <c r="E681" s="767"/>
      <c r="F681" s="827"/>
      <c r="G681" s="828">
        <v>8</v>
      </c>
      <c r="H681" s="813" t="s">
        <v>980</v>
      </c>
      <c r="I681" s="813" t="s">
        <v>981</v>
      </c>
      <c r="J681" s="813" t="s">
        <v>982</v>
      </c>
      <c r="K681" s="813" t="s">
        <v>324</v>
      </c>
      <c r="L681" s="813">
        <v>43232</v>
      </c>
      <c r="M681" s="839"/>
      <c r="N681" s="813"/>
      <c r="O681" s="843" t="s">
        <v>374</v>
      </c>
      <c r="P681" s="817">
        <f t="shared" si="57"/>
        <v>0</v>
      </c>
      <c r="Q681" s="818">
        <v>38</v>
      </c>
      <c r="R681" s="817" t="str">
        <f t="shared" si="52"/>
        <v/>
      </c>
      <c r="S681" s="819">
        <v>5070</v>
      </c>
      <c r="T681" s="816" t="s">
        <v>374</v>
      </c>
      <c r="U681" s="816" t="s">
        <v>330</v>
      </c>
      <c r="V681" s="816" t="s">
        <v>374</v>
      </c>
      <c r="W681" s="816"/>
      <c r="X681" s="775" t="str">
        <f t="shared" si="53"/>
        <v/>
      </c>
      <c r="Y681" s="764"/>
      <c r="Z681" s="764"/>
      <c r="AA681" s="764"/>
      <c r="AB681" s="764"/>
      <c r="AC681" s="764"/>
      <c r="AD681" s="764"/>
      <c r="AE681" s="764"/>
      <c r="AF681" s="764"/>
      <c r="AG681" s="764"/>
      <c r="AH681" s="764"/>
      <c r="AI681" s="764"/>
      <c r="AJ681" s="764"/>
      <c r="AK681" s="764"/>
      <c r="AL681" s="764"/>
      <c r="AM681" s="764"/>
      <c r="AN681" s="764"/>
      <c r="AO681" s="764"/>
      <c r="AP681" s="764"/>
      <c r="AQ681" s="764"/>
      <c r="AR681" s="764"/>
      <c r="AS681" s="764"/>
      <c r="AT681" s="764"/>
      <c r="AU681" s="764"/>
      <c r="AV681" s="764"/>
      <c r="AW681" s="764"/>
      <c r="AX681" s="764"/>
      <c r="AY681" s="764"/>
      <c r="AZ681" s="764"/>
      <c r="BA681" s="764"/>
      <c r="BB681" s="764"/>
      <c r="BC681" s="764"/>
      <c r="BD681" s="764"/>
      <c r="BE681" s="764"/>
      <c r="BF681" s="764"/>
      <c r="BG681" s="764"/>
      <c r="BH681" s="764"/>
      <c r="BI681" s="764"/>
      <c r="BJ681" s="764"/>
      <c r="BK681" s="764"/>
      <c r="BL681" s="764"/>
      <c r="BM681" s="764"/>
      <c r="BN681" s="764"/>
      <c r="BO681" s="764"/>
      <c r="BP681" s="764"/>
      <c r="BQ681" s="764"/>
      <c r="BR681" s="764"/>
      <c r="BS681" s="764"/>
      <c r="BT681" s="764"/>
    </row>
    <row r="682" spans="1:72" s="811" customFormat="1" hidden="1" x14ac:dyDescent="0.3">
      <c r="A682" s="765">
        <f t="shared" si="56"/>
        <v>0</v>
      </c>
      <c r="B682" s="764">
        <v>2016</v>
      </c>
      <c r="C682" s="764">
        <v>0</v>
      </c>
      <c r="D682" s="766" t="s">
        <v>220</v>
      </c>
      <c r="E682" s="767"/>
      <c r="F682" s="827">
        <v>15</v>
      </c>
      <c r="G682" s="828">
        <v>4</v>
      </c>
      <c r="H682" s="813" t="s">
        <v>762</v>
      </c>
      <c r="I682" s="813" t="s">
        <v>214</v>
      </c>
      <c r="J682" s="813" t="s">
        <v>420</v>
      </c>
      <c r="K682" s="813" t="s">
        <v>324</v>
      </c>
      <c r="L682" s="813">
        <v>43204</v>
      </c>
      <c r="M682" s="839"/>
      <c r="N682" s="813" t="s">
        <v>763</v>
      </c>
      <c r="O682" s="843" t="s">
        <v>346</v>
      </c>
      <c r="P682" s="817">
        <f t="shared" si="57"/>
        <v>0</v>
      </c>
      <c r="Q682" s="818">
        <v>85.5</v>
      </c>
      <c r="R682" s="817" t="str">
        <f t="shared" si="52"/>
        <v/>
      </c>
      <c r="S682" s="819">
        <v>5512</v>
      </c>
      <c r="T682" s="816" t="s">
        <v>300</v>
      </c>
      <c r="U682" s="816" t="s">
        <v>391</v>
      </c>
      <c r="V682" s="816" t="s">
        <v>327</v>
      </c>
      <c r="W682" s="816" t="s">
        <v>510</v>
      </c>
      <c r="X682" s="775" t="str">
        <f t="shared" si="53"/>
        <v/>
      </c>
      <c r="Y682" s="764"/>
      <c r="Z682" s="764"/>
      <c r="AA682" s="764"/>
      <c r="AB682" s="764"/>
      <c r="AC682" s="764"/>
      <c r="AD682" s="764"/>
      <c r="AE682" s="764"/>
      <c r="AF682" s="764"/>
      <c r="AG682" s="764"/>
      <c r="AH682" s="764"/>
      <c r="AI682" s="764"/>
      <c r="AJ682" s="764"/>
      <c r="AK682" s="764"/>
      <c r="AL682" s="764"/>
      <c r="AM682" s="764"/>
      <c r="AN682" s="764"/>
      <c r="AO682" s="764"/>
      <c r="AP682" s="764"/>
      <c r="AQ682" s="764"/>
      <c r="AR682" s="764"/>
      <c r="AS682" s="764"/>
      <c r="AT682" s="764"/>
      <c r="AU682" s="764"/>
      <c r="AV682" s="764"/>
      <c r="AW682" s="764"/>
      <c r="AX682" s="764"/>
      <c r="AY682" s="764"/>
      <c r="AZ682" s="764"/>
      <c r="BA682" s="764"/>
      <c r="BB682" s="764"/>
      <c r="BC682" s="764"/>
      <c r="BD682" s="764"/>
      <c r="BE682" s="764"/>
      <c r="BF682" s="764"/>
      <c r="BG682" s="764"/>
      <c r="BH682" s="764"/>
      <c r="BI682" s="764"/>
      <c r="BJ682" s="764"/>
      <c r="BK682" s="764"/>
      <c r="BL682" s="764"/>
      <c r="BM682" s="764"/>
      <c r="BN682" s="764"/>
      <c r="BO682" s="764"/>
      <c r="BP682" s="764"/>
      <c r="BQ682" s="764"/>
      <c r="BR682" s="764"/>
      <c r="BS682" s="764"/>
      <c r="BT682" s="764"/>
    </row>
    <row r="683" spans="1:72" s="799" customFormat="1" hidden="1" x14ac:dyDescent="0.3">
      <c r="A683" s="765">
        <f t="shared" si="56"/>
        <v>0</v>
      </c>
      <c r="B683" s="764">
        <v>2016</v>
      </c>
      <c r="C683" s="764">
        <v>0</v>
      </c>
      <c r="D683" s="766" t="s">
        <v>58</v>
      </c>
      <c r="E683" s="767"/>
      <c r="F683" s="827">
        <v>8</v>
      </c>
      <c r="G683" s="828"/>
      <c r="H683" s="813" t="s">
        <v>613</v>
      </c>
      <c r="I683" s="813" t="s">
        <v>614</v>
      </c>
      <c r="J683" s="813" t="s">
        <v>390</v>
      </c>
      <c r="K683" s="813" t="s">
        <v>357</v>
      </c>
      <c r="L683" s="813">
        <v>43119</v>
      </c>
      <c r="M683" s="839"/>
      <c r="N683" s="813" t="s">
        <v>615</v>
      </c>
      <c r="O683" s="843" t="s">
        <v>926</v>
      </c>
      <c r="P683" s="817">
        <f t="shared" si="57"/>
        <v>0</v>
      </c>
      <c r="Q683" s="818">
        <v>36</v>
      </c>
      <c r="R683" s="817" t="str">
        <f t="shared" si="52"/>
        <v/>
      </c>
      <c r="S683" s="819">
        <v>1125</v>
      </c>
      <c r="T683" s="816" t="s">
        <v>20</v>
      </c>
      <c r="U683" s="816" t="s">
        <v>345</v>
      </c>
      <c r="V683" s="816" t="s">
        <v>20</v>
      </c>
      <c r="W683" s="816"/>
      <c r="X683" s="775" t="str">
        <f t="shared" si="53"/>
        <v/>
      </c>
      <c r="Y683" s="764"/>
      <c r="Z683" s="764"/>
      <c r="AA683" s="764"/>
      <c r="AB683" s="764"/>
      <c r="AC683" s="764"/>
      <c r="AD683" s="764"/>
      <c r="AE683" s="764"/>
      <c r="AF683" s="764"/>
      <c r="AG683" s="764"/>
      <c r="AH683" s="764"/>
      <c r="AI683" s="764"/>
      <c r="AJ683" s="764"/>
      <c r="AK683" s="764"/>
      <c r="AL683" s="764"/>
      <c r="AM683" s="764"/>
      <c r="AN683" s="764"/>
      <c r="AO683" s="764"/>
      <c r="AP683" s="764"/>
      <c r="AQ683" s="764"/>
      <c r="AR683" s="764"/>
      <c r="AS683" s="764"/>
      <c r="AT683" s="764"/>
      <c r="AU683" s="764"/>
      <c r="AV683" s="764"/>
      <c r="AW683" s="764"/>
      <c r="AX683" s="764"/>
      <c r="AY683" s="764"/>
      <c r="AZ683" s="764"/>
      <c r="BA683" s="764"/>
      <c r="BB683" s="764"/>
      <c r="BC683" s="764"/>
      <c r="BD683" s="764"/>
      <c r="BE683" s="764"/>
      <c r="BF683" s="764"/>
      <c r="BG683" s="764"/>
      <c r="BH683" s="764"/>
      <c r="BI683" s="764"/>
      <c r="BJ683" s="764"/>
      <c r="BK683" s="764"/>
      <c r="BL683" s="764"/>
      <c r="BM683" s="764"/>
      <c r="BN683" s="764"/>
      <c r="BO683" s="764"/>
      <c r="BP683" s="764"/>
      <c r="BQ683" s="764"/>
      <c r="BR683" s="764"/>
      <c r="BS683" s="764"/>
      <c r="BT683" s="764"/>
    </row>
    <row r="684" spans="1:72" s="811" customFormat="1" hidden="1" x14ac:dyDescent="0.3">
      <c r="A684" s="765">
        <f t="shared" si="56"/>
        <v>0</v>
      </c>
      <c r="B684" s="764">
        <v>2016</v>
      </c>
      <c r="C684" s="764">
        <v>0</v>
      </c>
      <c r="D684" s="766" t="s">
        <v>220</v>
      </c>
      <c r="E684" s="767"/>
      <c r="F684" s="827"/>
      <c r="G684" s="828">
        <v>10</v>
      </c>
      <c r="H684" s="813" t="s">
        <v>992</v>
      </c>
      <c r="I684" s="813" t="s">
        <v>993</v>
      </c>
      <c r="J684" s="813" t="s">
        <v>401</v>
      </c>
      <c r="K684" s="813" t="s">
        <v>324</v>
      </c>
      <c r="L684" s="813">
        <v>43204</v>
      </c>
      <c r="M684" s="839"/>
      <c r="N684" s="813"/>
      <c r="O684" s="843"/>
      <c r="P684" s="817">
        <f t="shared" si="57"/>
        <v>0</v>
      </c>
      <c r="Q684" s="818">
        <v>45</v>
      </c>
      <c r="R684" s="817" t="str">
        <f t="shared" si="52"/>
        <v/>
      </c>
      <c r="S684" s="819">
        <v>1663</v>
      </c>
      <c r="T684" s="816" t="s">
        <v>300</v>
      </c>
      <c r="U684" s="816" t="s">
        <v>398</v>
      </c>
      <c r="V684" s="816" t="s">
        <v>327</v>
      </c>
      <c r="W684" s="816"/>
      <c r="X684" s="775" t="str">
        <f t="shared" si="53"/>
        <v/>
      </c>
      <c r="Y684" s="764"/>
      <c r="Z684" s="764"/>
      <c r="AA684" s="764"/>
      <c r="AB684" s="764"/>
      <c r="AC684" s="764"/>
      <c r="AD684" s="764"/>
      <c r="AE684" s="764"/>
      <c r="AF684" s="764"/>
      <c r="AG684" s="764"/>
      <c r="AH684" s="764"/>
      <c r="AI684" s="764"/>
      <c r="AJ684" s="764"/>
      <c r="AK684" s="764"/>
      <c r="AL684" s="764"/>
      <c r="AM684" s="764"/>
      <c r="AN684" s="764"/>
      <c r="AO684" s="764"/>
      <c r="AP684" s="764"/>
      <c r="AQ684" s="764"/>
      <c r="AR684" s="764"/>
      <c r="AS684" s="764"/>
      <c r="AT684" s="764"/>
      <c r="AU684" s="764"/>
      <c r="AV684" s="764"/>
      <c r="AW684" s="764"/>
      <c r="AX684" s="764"/>
      <c r="AY684" s="764"/>
      <c r="AZ684" s="764"/>
      <c r="BA684" s="764"/>
      <c r="BB684" s="764"/>
      <c r="BC684" s="764"/>
      <c r="BD684" s="764"/>
      <c r="BE684" s="764"/>
      <c r="BF684" s="764"/>
      <c r="BG684" s="764"/>
      <c r="BH684" s="764"/>
      <c r="BI684" s="764"/>
      <c r="BJ684" s="764"/>
      <c r="BK684" s="764"/>
      <c r="BL684" s="764"/>
      <c r="BM684" s="764"/>
      <c r="BN684" s="764"/>
      <c r="BO684" s="764"/>
      <c r="BP684" s="764"/>
      <c r="BQ684" s="764"/>
      <c r="BR684" s="764"/>
      <c r="BS684" s="764"/>
      <c r="BT684" s="764"/>
    </row>
    <row r="685" spans="1:72" s="811" customFormat="1" hidden="1" x14ac:dyDescent="0.3">
      <c r="A685" s="765">
        <f t="shared" si="56"/>
        <v>0</v>
      </c>
      <c r="B685" s="764">
        <v>2016</v>
      </c>
      <c r="C685" s="764">
        <v>0</v>
      </c>
      <c r="D685" s="766" t="s">
        <v>736</v>
      </c>
      <c r="E685" s="767"/>
      <c r="F685" s="768">
        <v>8</v>
      </c>
      <c r="G685" s="802"/>
      <c r="H685" s="803" t="s">
        <v>826</v>
      </c>
      <c r="I685" s="803" t="s">
        <v>827</v>
      </c>
      <c r="J685" s="804" t="s">
        <v>15</v>
      </c>
      <c r="K685" s="805" t="s">
        <v>324</v>
      </c>
      <c r="L685" s="805">
        <v>43204</v>
      </c>
      <c r="M685" s="806"/>
      <c r="N685" s="803"/>
      <c r="O685" s="807"/>
      <c r="P685" s="808">
        <f t="shared" si="57"/>
        <v>0</v>
      </c>
      <c r="Q685" s="818">
        <v>36</v>
      </c>
      <c r="R685" s="817" t="str">
        <f t="shared" si="52"/>
        <v/>
      </c>
      <c r="S685" s="819">
        <v>1061.2</v>
      </c>
      <c r="T685" s="816" t="s">
        <v>300</v>
      </c>
      <c r="U685" s="816" t="s">
        <v>338</v>
      </c>
      <c r="V685" s="816" t="s">
        <v>327</v>
      </c>
      <c r="W685" s="816"/>
      <c r="X685" s="775" t="str">
        <f t="shared" si="53"/>
        <v/>
      </c>
      <c r="Y685" s="764"/>
      <c r="Z685" s="764"/>
      <c r="AA685" s="764"/>
      <c r="AB685" s="764"/>
      <c r="AC685" s="764"/>
      <c r="AD685" s="764"/>
      <c r="AE685" s="764"/>
      <c r="AF685" s="764"/>
      <c r="AG685" s="764"/>
      <c r="AH685" s="764"/>
      <c r="AI685" s="764"/>
      <c r="AJ685" s="764"/>
      <c r="AK685" s="764"/>
      <c r="AL685" s="764"/>
      <c r="AM685" s="764"/>
      <c r="AN685" s="764"/>
      <c r="AO685" s="764"/>
      <c r="AP685" s="764"/>
      <c r="AQ685" s="764"/>
      <c r="AR685" s="764"/>
      <c r="AS685" s="764"/>
      <c r="AT685" s="764"/>
      <c r="AU685" s="764"/>
      <c r="AV685" s="764"/>
      <c r="AW685" s="764"/>
      <c r="AX685" s="764"/>
      <c r="AY685" s="764"/>
      <c r="AZ685" s="764"/>
      <c r="BA685" s="764"/>
      <c r="BB685" s="764"/>
      <c r="BC685" s="764"/>
      <c r="BD685" s="764"/>
      <c r="BE685" s="764"/>
      <c r="BF685" s="764"/>
      <c r="BG685" s="764"/>
      <c r="BH685" s="764"/>
      <c r="BI685" s="764"/>
      <c r="BJ685" s="764"/>
      <c r="BK685" s="764"/>
      <c r="BL685" s="764"/>
      <c r="BM685" s="764"/>
      <c r="BN685" s="764"/>
      <c r="BO685" s="764"/>
      <c r="BP685" s="764"/>
      <c r="BQ685" s="764"/>
      <c r="BR685" s="764"/>
      <c r="BS685" s="764"/>
      <c r="BT685" s="764"/>
    </row>
    <row r="686" spans="1:72" s="799" customFormat="1" hidden="1" x14ac:dyDescent="0.3">
      <c r="A686" s="765">
        <f t="shared" si="56"/>
        <v>0</v>
      </c>
      <c r="B686" s="764">
        <v>2016</v>
      </c>
      <c r="C686" s="764">
        <v>0</v>
      </c>
      <c r="D686" s="766" t="s">
        <v>779</v>
      </c>
      <c r="E686" s="767"/>
      <c r="F686" s="768">
        <v>24</v>
      </c>
      <c r="G686" s="769"/>
      <c r="H686" s="805" t="s">
        <v>427</v>
      </c>
      <c r="I686" s="805" t="s">
        <v>533</v>
      </c>
      <c r="J686" s="766" t="s">
        <v>403</v>
      </c>
      <c r="K686" s="766" t="s">
        <v>324</v>
      </c>
      <c r="L686" s="766">
        <v>43204</v>
      </c>
      <c r="M686" s="770"/>
      <c r="N686" s="805" t="s">
        <v>428</v>
      </c>
      <c r="O686" s="821" t="s">
        <v>346</v>
      </c>
      <c r="P686" s="822">
        <f t="shared" si="57"/>
        <v>0</v>
      </c>
      <c r="Q686" s="823">
        <v>108</v>
      </c>
      <c r="R686" s="822" t="str">
        <f t="shared" si="52"/>
        <v/>
      </c>
      <c r="S686" s="824">
        <v>13290</v>
      </c>
      <c r="T686" s="821" t="s">
        <v>24</v>
      </c>
      <c r="U686" s="821" t="s">
        <v>326</v>
      </c>
      <c r="V686" s="821" t="s">
        <v>24</v>
      </c>
      <c r="W686" s="821" t="s">
        <v>780</v>
      </c>
      <c r="X686" s="775" t="str">
        <f t="shared" si="53"/>
        <v/>
      </c>
      <c r="Y686" s="764"/>
      <c r="Z686" s="764"/>
      <c r="AA686" s="764"/>
      <c r="AB686" s="764"/>
      <c r="AC686" s="764"/>
      <c r="AD686" s="764"/>
      <c r="AE686" s="764"/>
      <c r="AF686" s="764"/>
      <c r="AG686" s="764"/>
      <c r="AH686" s="764"/>
      <c r="AI686" s="764"/>
      <c r="AJ686" s="764"/>
      <c r="AK686" s="764"/>
      <c r="AL686" s="764"/>
      <c r="AM686" s="764"/>
      <c r="AN686" s="764"/>
      <c r="AO686" s="764"/>
      <c r="AP686" s="764"/>
      <c r="AQ686" s="764"/>
      <c r="AR686" s="764"/>
      <c r="AS686" s="764"/>
      <c r="AT686" s="764"/>
      <c r="AU686" s="764"/>
      <c r="AV686" s="764"/>
      <c r="AW686" s="764"/>
      <c r="AX686" s="764"/>
      <c r="AY686" s="764"/>
      <c r="AZ686" s="764"/>
      <c r="BA686" s="764"/>
      <c r="BB686" s="764"/>
      <c r="BC686" s="764"/>
      <c r="BD686" s="764"/>
      <c r="BE686" s="764"/>
      <c r="BF686" s="764"/>
      <c r="BG686" s="764"/>
      <c r="BH686" s="764"/>
      <c r="BI686" s="764"/>
      <c r="BJ686" s="764"/>
      <c r="BK686" s="764"/>
      <c r="BL686" s="764"/>
      <c r="BM686" s="764"/>
      <c r="BN686" s="764"/>
      <c r="BO686" s="764"/>
      <c r="BP686" s="764"/>
      <c r="BQ686" s="764"/>
      <c r="BR686" s="764"/>
      <c r="BS686" s="764"/>
      <c r="BT686" s="764"/>
    </row>
    <row r="687" spans="1:72" s="799" customFormat="1" hidden="1" x14ac:dyDescent="0.3">
      <c r="A687" s="765">
        <f t="shared" si="56"/>
        <v>0</v>
      </c>
      <c r="B687" s="764">
        <v>2016</v>
      </c>
      <c r="C687" s="764">
        <v>0</v>
      </c>
      <c r="D687" s="766" t="s">
        <v>843</v>
      </c>
      <c r="E687" s="767"/>
      <c r="F687" s="827"/>
      <c r="G687" s="828">
        <v>8</v>
      </c>
      <c r="H687" s="813" t="s">
        <v>191</v>
      </c>
      <c r="I687" s="813" t="s">
        <v>844</v>
      </c>
      <c r="J687" s="813" t="s">
        <v>845</v>
      </c>
      <c r="K687" s="813" t="s">
        <v>324</v>
      </c>
      <c r="L687" s="813">
        <v>43204</v>
      </c>
      <c r="M687" s="839"/>
      <c r="N687" s="813" t="s">
        <v>846</v>
      </c>
      <c r="O687" s="843" t="s">
        <v>346</v>
      </c>
      <c r="P687" s="817">
        <f t="shared" si="57"/>
        <v>0</v>
      </c>
      <c r="Q687" s="818">
        <v>36</v>
      </c>
      <c r="R687" s="817" t="str">
        <f t="shared" si="52"/>
        <v/>
      </c>
      <c r="S687" s="819">
        <v>1744</v>
      </c>
      <c r="T687" s="821" t="s">
        <v>25</v>
      </c>
      <c r="U687" s="821" t="s">
        <v>345</v>
      </c>
      <c r="V687" s="830" t="s">
        <v>1010</v>
      </c>
      <c r="W687" s="816" t="s">
        <v>847</v>
      </c>
      <c r="X687" s="775" t="str">
        <f t="shared" si="53"/>
        <v/>
      </c>
      <c r="Y687" s="764"/>
      <c r="Z687" s="764"/>
      <c r="AA687" s="764"/>
      <c r="AB687" s="764"/>
      <c r="AC687" s="764"/>
      <c r="AD687" s="764"/>
      <c r="AE687" s="764"/>
      <c r="AF687" s="764"/>
      <c r="AG687" s="764"/>
      <c r="AH687" s="764"/>
      <c r="AI687" s="764"/>
      <c r="AJ687" s="764"/>
      <c r="AK687" s="764"/>
      <c r="AL687" s="764"/>
      <c r="AM687" s="764"/>
      <c r="AN687" s="764"/>
      <c r="AO687" s="764"/>
      <c r="AP687" s="764"/>
      <c r="AQ687" s="764"/>
      <c r="AR687" s="764"/>
      <c r="AS687" s="764"/>
      <c r="AT687" s="764"/>
      <c r="AU687" s="764"/>
      <c r="AV687" s="764"/>
      <c r="AW687" s="764"/>
      <c r="AX687" s="764"/>
      <c r="AY687" s="764"/>
      <c r="AZ687" s="764"/>
      <c r="BA687" s="764"/>
      <c r="BB687" s="764"/>
      <c r="BC687" s="764"/>
      <c r="BD687" s="764"/>
      <c r="BE687" s="764"/>
      <c r="BF687" s="764"/>
      <c r="BG687" s="764"/>
      <c r="BH687" s="764"/>
      <c r="BI687" s="764"/>
      <c r="BJ687" s="764"/>
      <c r="BK687" s="764"/>
      <c r="BL687" s="764"/>
      <c r="BM687" s="764"/>
      <c r="BN687" s="764"/>
      <c r="BO687" s="764"/>
      <c r="BP687" s="764"/>
      <c r="BQ687" s="764"/>
      <c r="BR687" s="764"/>
      <c r="BS687" s="764"/>
      <c r="BT687" s="764"/>
    </row>
    <row r="688" spans="1:72" s="811" customFormat="1" hidden="1" x14ac:dyDescent="0.3">
      <c r="A688" s="765">
        <f t="shared" si="56"/>
        <v>0</v>
      </c>
      <c r="B688" s="764">
        <v>2016</v>
      </c>
      <c r="C688" s="764">
        <v>0</v>
      </c>
      <c r="D688" s="766" t="s">
        <v>736</v>
      </c>
      <c r="E688" s="767"/>
      <c r="F688" s="827"/>
      <c r="G688" s="828">
        <v>32</v>
      </c>
      <c r="H688" s="813" t="s">
        <v>384</v>
      </c>
      <c r="I688" s="813" t="s">
        <v>662</v>
      </c>
      <c r="J688" s="813" t="s">
        <v>371</v>
      </c>
      <c r="K688" s="813" t="s">
        <v>324</v>
      </c>
      <c r="L688" s="813">
        <v>43204</v>
      </c>
      <c r="M688" s="839"/>
      <c r="N688" s="813" t="s">
        <v>820</v>
      </c>
      <c r="O688" s="843" t="s">
        <v>346</v>
      </c>
      <c r="P688" s="817">
        <f t="shared" si="57"/>
        <v>0</v>
      </c>
      <c r="Q688" s="818">
        <v>144</v>
      </c>
      <c r="R688" s="817" t="str">
        <f t="shared" si="52"/>
        <v/>
      </c>
      <c r="S688" s="819">
        <v>8691</v>
      </c>
      <c r="T688" s="816" t="s">
        <v>301</v>
      </c>
      <c r="U688" s="816" t="s">
        <v>405</v>
      </c>
      <c r="V688" s="816" t="s">
        <v>327</v>
      </c>
      <c r="W688" s="816" t="s">
        <v>821</v>
      </c>
      <c r="X688" s="775" t="str">
        <f t="shared" si="53"/>
        <v/>
      </c>
      <c r="Y688" s="764"/>
      <c r="Z688" s="764"/>
      <c r="AA688" s="764"/>
      <c r="AB688" s="764"/>
      <c r="AC688" s="764"/>
      <c r="AD688" s="764"/>
      <c r="AE688" s="764"/>
      <c r="AF688" s="764"/>
      <c r="AG688" s="764"/>
      <c r="AH688" s="764"/>
      <c r="AI688" s="764"/>
      <c r="AJ688" s="764"/>
      <c r="AK688" s="764"/>
      <c r="AL688" s="764"/>
      <c r="AM688" s="764"/>
      <c r="AN688" s="764"/>
      <c r="AO688" s="764"/>
      <c r="AP688" s="764"/>
      <c r="AQ688" s="764"/>
      <c r="AR688" s="764"/>
      <c r="AS688" s="764"/>
      <c r="AT688" s="764"/>
      <c r="AU688" s="764"/>
      <c r="AV688" s="764"/>
      <c r="AW688" s="764"/>
      <c r="AX688" s="764"/>
      <c r="AY688" s="764"/>
      <c r="AZ688" s="764"/>
      <c r="BA688" s="764"/>
      <c r="BB688" s="764"/>
      <c r="BC688" s="764"/>
      <c r="BD688" s="764"/>
      <c r="BE688" s="764"/>
      <c r="BF688" s="764"/>
      <c r="BG688" s="764"/>
      <c r="BH688" s="764"/>
      <c r="BI688" s="764"/>
      <c r="BJ688" s="764"/>
      <c r="BK688" s="764"/>
      <c r="BL688" s="764"/>
      <c r="BM688" s="764"/>
      <c r="BN688" s="764"/>
      <c r="BO688" s="764"/>
      <c r="BP688" s="764"/>
      <c r="BQ688" s="764"/>
      <c r="BR688" s="764"/>
      <c r="BS688" s="764"/>
      <c r="BT688" s="764"/>
    </row>
    <row r="689" spans="1:72" s="811" customFormat="1" hidden="1" x14ac:dyDescent="0.3">
      <c r="A689" s="765">
        <f t="shared" si="56"/>
        <v>0</v>
      </c>
      <c r="B689" s="764">
        <v>2016</v>
      </c>
      <c r="C689" s="764">
        <v>0</v>
      </c>
      <c r="D689" s="766" t="s">
        <v>736</v>
      </c>
      <c r="E689" s="767">
        <v>2</v>
      </c>
      <c r="F689" s="827"/>
      <c r="G689" s="828"/>
      <c r="H689" s="813" t="s">
        <v>828</v>
      </c>
      <c r="I689" s="813" t="s">
        <v>829</v>
      </c>
      <c r="J689" s="813" t="s">
        <v>373</v>
      </c>
      <c r="K689" s="813" t="s">
        <v>324</v>
      </c>
      <c r="L689" s="813">
        <v>43204</v>
      </c>
      <c r="M689" s="839"/>
      <c r="N689" s="813" t="s">
        <v>830</v>
      </c>
      <c r="O689" s="843" t="s">
        <v>463</v>
      </c>
      <c r="P689" s="817">
        <f t="shared" si="57"/>
        <v>0</v>
      </c>
      <c r="Q689" s="818">
        <v>8.5</v>
      </c>
      <c r="R689" s="817" t="str">
        <f t="shared" si="52"/>
        <v/>
      </c>
      <c r="S689" s="819">
        <v>1061.4000000000001</v>
      </c>
      <c r="T689" s="816" t="s">
        <v>300</v>
      </c>
      <c r="U689" s="816" t="s">
        <v>348</v>
      </c>
      <c r="V689" s="816" t="s">
        <v>327</v>
      </c>
      <c r="W689" s="816"/>
      <c r="X689" s="775" t="str">
        <f t="shared" si="53"/>
        <v/>
      </c>
      <c r="Y689" s="764"/>
      <c r="Z689" s="764"/>
      <c r="AA689" s="764"/>
      <c r="AB689" s="764"/>
      <c r="AC689" s="764"/>
      <c r="AD689" s="764"/>
      <c r="AE689" s="764"/>
      <c r="AF689" s="764"/>
      <c r="AG689" s="764"/>
      <c r="AH689" s="764"/>
      <c r="AI689" s="764"/>
      <c r="AJ689" s="764"/>
      <c r="AK689" s="764"/>
      <c r="AL689" s="764"/>
      <c r="AM689" s="764"/>
      <c r="AN689" s="764"/>
      <c r="AO689" s="764"/>
      <c r="AP689" s="764"/>
      <c r="AQ689" s="764"/>
      <c r="AR689" s="764"/>
      <c r="AS689" s="764"/>
      <c r="AT689" s="764"/>
      <c r="AU689" s="764"/>
      <c r="AV689" s="764"/>
      <c r="AW689" s="764"/>
      <c r="AX689" s="764"/>
      <c r="AY689" s="764"/>
      <c r="AZ689" s="764"/>
      <c r="BA689" s="764"/>
      <c r="BB689" s="764"/>
      <c r="BC689" s="764"/>
      <c r="BD689" s="764"/>
      <c r="BE689" s="764"/>
      <c r="BF689" s="764"/>
      <c r="BG689" s="764"/>
      <c r="BH689" s="764"/>
      <c r="BI689" s="764"/>
      <c r="BJ689" s="764"/>
      <c r="BK689" s="764"/>
      <c r="BL689" s="764"/>
      <c r="BM689" s="764"/>
      <c r="BN689" s="764"/>
      <c r="BO689" s="764"/>
      <c r="BP689" s="764"/>
      <c r="BQ689" s="764"/>
      <c r="BR689" s="764"/>
      <c r="BS689" s="764"/>
      <c r="BT689" s="764"/>
    </row>
    <row r="690" spans="1:72" s="799" customFormat="1" hidden="1" x14ac:dyDescent="0.3">
      <c r="A690" s="765">
        <f t="shared" si="56"/>
        <v>0</v>
      </c>
      <c r="B690" s="764">
        <v>2016</v>
      </c>
      <c r="C690" s="764">
        <v>0</v>
      </c>
      <c r="D690" s="766" t="s">
        <v>220</v>
      </c>
      <c r="E690" s="767"/>
      <c r="F690" s="827"/>
      <c r="G690" s="828">
        <v>24</v>
      </c>
      <c r="H690" s="813" t="s">
        <v>700</v>
      </c>
      <c r="I690" s="813" t="s">
        <v>701</v>
      </c>
      <c r="J690" s="813" t="s">
        <v>702</v>
      </c>
      <c r="K690" s="813" t="s">
        <v>324</v>
      </c>
      <c r="L690" s="813">
        <v>43204</v>
      </c>
      <c r="M690" s="839"/>
      <c r="N690" s="813" t="s">
        <v>703</v>
      </c>
      <c r="O690" s="843" t="s">
        <v>222</v>
      </c>
      <c r="P690" s="817">
        <f t="shared" si="57"/>
        <v>0</v>
      </c>
      <c r="Q690" s="818">
        <v>108</v>
      </c>
      <c r="R690" s="817" t="str">
        <f t="shared" si="52"/>
        <v/>
      </c>
      <c r="S690" s="819">
        <v>9441</v>
      </c>
      <c r="T690" s="816" t="s">
        <v>24</v>
      </c>
      <c r="U690" s="816" t="s">
        <v>330</v>
      </c>
      <c r="V690" s="816" t="s">
        <v>24</v>
      </c>
      <c r="W690" s="816" t="s">
        <v>704</v>
      </c>
      <c r="X690" s="775" t="str">
        <f t="shared" si="53"/>
        <v/>
      </c>
      <c r="Y690" s="764"/>
      <c r="Z690" s="764"/>
      <c r="AA690" s="764"/>
      <c r="AB690" s="764"/>
      <c r="AC690" s="764"/>
      <c r="AD690" s="764"/>
      <c r="AE690" s="764"/>
      <c r="AF690" s="764"/>
      <c r="AG690" s="764"/>
      <c r="AH690" s="764"/>
      <c r="AI690" s="764"/>
      <c r="AJ690" s="764"/>
      <c r="AK690" s="764"/>
      <c r="AL690" s="764"/>
      <c r="AM690" s="764"/>
      <c r="AN690" s="764"/>
      <c r="AO690" s="764"/>
      <c r="AP690" s="764"/>
      <c r="AQ690" s="764"/>
      <c r="AR690" s="764"/>
      <c r="AS690" s="764"/>
      <c r="AT690" s="764"/>
      <c r="AU690" s="764"/>
      <c r="AV690" s="764"/>
      <c r="AW690" s="764"/>
      <c r="AX690" s="764"/>
      <c r="AY690" s="764"/>
      <c r="AZ690" s="764"/>
      <c r="BA690" s="764"/>
      <c r="BB690" s="764"/>
      <c r="BC690" s="764"/>
      <c r="BD690" s="764"/>
      <c r="BE690" s="764"/>
      <c r="BF690" s="764"/>
      <c r="BG690" s="764"/>
      <c r="BH690" s="764"/>
      <c r="BI690" s="764"/>
      <c r="BJ690" s="764"/>
      <c r="BK690" s="764"/>
      <c r="BL690" s="764"/>
      <c r="BM690" s="764"/>
      <c r="BN690" s="764"/>
      <c r="BO690" s="764"/>
      <c r="BP690" s="764"/>
      <c r="BQ690" s="764"/>
      <c r="BR690" s="764"/>
      <c r="BS690" s="764"/>
      <c r="BT690" s="764"/>
    </row>
    <row r="691" spans="1:72" s="811" customFormat="1" hidden="1" x14ac:dyDescent="0.3">
      <c r="A691" s="765">
        <f t="shared" si="56"/>
        <v>0</v>
      </c>
      <c r="B691" s="764">
        <v>2016</v>
      </c>
      <c r="C691" s="764">
        <v>0</v>
      </c>
      <c r="D691" s="766" t="s">
        <v>220</v>
      </c>
      <c r="E691" s="767"/>
      <c r="F691" s="827">
        <v>8</v>
      </c>
      <c r="G691" s="828"/>
      <c r="H691" s="813" t="s">
        <v>44</v>
      </c>
      <c r="I691" s="813" t="s">
        <v>45</v>
      </c>
      <c r="J691" s="813" t="s">
        <v>360</v>
      </c>
      <c r="K691" s="813" t="s">
        <v>324</v>
      </c>
      <c r="L691" s="813">
        <v>43204</v>
      </c>
      <c r="M691" s="839"/>
      <c r="N691" s="813" t="s">
        <v>46</v>
      </c>
      <c r="O691" s="843"/>
      <c r="P691" s="817">
        <f t="shared" si="57"/>
        <v>0</v>
      </c>
      <c r="Q691" s="818">
        <v>36</v>
      </c>
      <c r="R691" s="817" t="str">
        <f t="shared" si="52"/>
        <v/>
      </c>
      <c r="S691" s="819">
        <v>7568</v>
      </c>
      <c r="T691" s="816" t="s">
        <v>301</v>
      </c>
      <c r="U691" s="816" t="s">
        <v>165</v>
      </c>
      <c r="V691" s="820" t="s">
        <v>1010</v>
      </c>
      <c r="W691" s="816"/>
      <c r="X691" s="775" t="str">
        <f t="shared" si="53"/>
        <v/>
      </c>
      <c r="Y691" s="764"/>
      <c r="Z691" s="764"/>
      <c r="AA691" s="764"/>
      <c r="AB691" s="764"/>
      <c r="AC691" s="764"/>
      <c r="AD691" s="764"/>
      <c r="AE691" s="764"/>
      <c r="AF691" s="764"/>
      <c r="AG691" s="764"/>
      <c r="AH691" s="764"/>
      <c r="AI691" s="764"/>
      <c r="AJ691" s="764"/>
      <c r="AK691" s="764"/>
      <c r="AL691" s="764"/>
      <c r="AM691" s="764"/>
      <c r="AN691" s="764"/>
      <c r="AO691" s="764"/>
      <c r="AP691" s="764"/>
      <c r="AQ691" s="764"/>
      <c r="AR691" s="764"/>
      <c r="AS691" s="764"/>
      <c r="AT691" s="764"/>
      <c r="AU691" s="764"/>
      <c r="AV691" s="764"/>
      <c r="AW691" s="764"/>
      <c r="AX691" s="764"/>
      <c r="AY691" s="764"/>
      <c r="AZ691" s="764"/>
      <c r="BA691" s="764"/>
      <c r="BB691" s="764"/>
      <c r="BC691" s="764"/>
      <c r="BD691" s="764"/>
      <c r="BE691" s="764"/>
      <c r="BF691" s="764"/>
      <c r="BG691" s="764"/>
      <c r="BH691" s="764"/>
      <c r="BI691" s="764"/>
      <c r="BJ691" s="764"/>
      <c r="BK691" s="764"/>
      <c r="BL691" s="764"/>
      <c r="BM691" s="764"/>
      <c r="BN691" s="764"/>
      <c r="BO691" s="764"/>
      <c r="BP691" s="764"/>
      <c r="BQ691" s="764"/>
      <c r="BR691" s="764"/>
      <c r="BS691" s="764"/>
      <c r="BT691" s="764"/>
    </row>
    <row r="692" spans="1:72" s="799" customFormat="1" hidden="1" x14ac:dyDescent="0.3">
      <c r="A692" s="765">
        <f t="shared" si="56"/>
        <v>0</v>
      </c>
      <c r="B692" s="764">
        <v>2016</v>
      </c>
      <c r="C692" s="764">
        <v>0</v>
      </c>
      <c r="D692" s="766" t="s">
        <v>804</v>
      </c>
      <c r="E692" s="767"/>
      <c r="F692" s="827">
        <v>8</v>
      </c>
      <c r="G692" s="828"/>
      <c r="H692" s="813" t="s">
        <v>816</v>
      </c>
      <c r="I692" s="813" t="s">
        <v>817</v>
      </c>
      <c r="J692" s="813" t="s">
        <v>183</v>
      </c>
      <c r="K692" s="813" t="s">
        <v>324</v>
      </c>
      <c r="L692" s="813">
        <v>43204</v>
      </c>
      <c r="M692" s="839"/>
      <c r="N692" s="813" t="s">
        <v>818</v>
      </c>
      <c r="O692" s="843" t="s">
        <v>819</v>
      </c>
      <c r="P692" s="817">
        <f t="shared" si="57"/>
        <v>0</v>
      </c>
      <c r="Q692" s="818">
        <v>36</v>
      </c>
      <c r="R692" s="817" t="str">
        <f t="shared" si="52"/>
        <v/>
      </c>
      <c r="S692" s="819">
        <v>1694</v>
      </c>
      <c r="T692" s="816" t="s">
        <v>300</v>
      </c>
      <c r="U692" s="816" t="s">
        <v>345</v>
      </c>
      <c r="V692" s="816" t="s">
        <v>327</v>
      </c>
      <c r="W692" s="816"/>
      <c r="X692" s="775" t="str">
        <f t="shared" si="53"/>
        <v/>
      </c>
      <c r="Y692" s="764"/>
      <c r="Z692" s="764"/>
      <c r="AA692" s="764"/>
      <c r="AB692" s="764"/>
      <c r="AC692" s="764"/>
      <c r="AD692" s="764"/>
      <c r="AE692" s="764"/>
      <c r="AF692" s="764"/>
      <c r="AG692" s="764"/>
      <c r="AH692" s="764"/>
      <c r="AI692" s="764"/>
      <c r="AJ692" s="764"/>
      <c r="AK692" s="764"/>
      <c r="AL692" s="764"/>
      <c r="AM692" s="764"/>
      <c r="AN692" s="764"/>
      <c r="AO692" s="764"/>
      <c r="AP692" s="764"/>
      <c r="AQ692" s="764"/>
      <c r="AR692" s="764"/>
      <c r="AS692" s="764"/>
      <c r="AT692" s="764"/>
      <c r="AU692" s="764"/>
      <c r="AV692" s="764"/>
      <c r="AW692" s="764"/>
      <c r="AX692" s="764"/>
      <c r="AY692" s="764"/>
      <c r="AZ692" s="764"/>
      <c r="BA692" s="764"/>
      <c r="BB692" s="764"/>
      <c r="BC692" s="764"/>
      <c r="BD692" s="764"/>
      <c r="BE692" s="764"/>
      <c r="BF692" s="764"/>
      <c r="BG692" s="764"/>
      <c r="BH692" s="764"/>
      <c r="BI692" s="764"/>
      <c r="BJ692" s="764"/>
      <c r="BK692" s="764"/>
      <c r="BL692" s="764"/>
      <c r="BM692" s="764"/>
      <c r="BN692" s="764"/>
      <c r="BO692" s="764"/>
      <c r="BP692" s="764"/>
      <c r="BQ692" s="764"/>
      <c r="BR692" s="764"/>
      <c r="BS692" s="764"/>
      <c r="BT692" s="764"/>
    </row>
    <row r="693" spans="1:72" s="811" customFormat="1" hidden="1" x14ac:dyDescent="0.3">
      <c r="A693" s="765">
        <f t="shared" si="56"/>
        <v>0</v>
      </c>
      <c r="B693" s="764">
        <v>2016</v>
      </c>
      <c r="C693" s="764">
        <v>0</v>
      </c>
      <c r="D693" s="766" t="s">
        <v>388</v>
      </c>
      <c r="E693" s="767"/>
      <c r="F693" s="827"/>
      <c r="G693" s="828">
        <v>7</v>
      </c>
      <c r="H693" s="813" t="s">
        <v>895</v>
      </c>
      <c r="I693" s="813" t="s">
        <v>896</v>
      </c>
      <c r="J693" s="813" t="s">
        <v>352</v>
      </c>
      <c r="K693" s="813" t="s">
        <v>324</v>
      </c>
      <c r="L693" s="813">
        <v>43204</v>
      </c>
      <c r="M693" s="839"/>
      <c r="N693" s="813" t="s">
        <v>897</v>
      </c>
      <c r="O693" s="843" t="s">
        <v>222</v>
      </c>
      <c r="P693" s="817">
        <f t="shared" si="57"/>
        <v>0</v>
      </c>
      <c r="Q693" s="818">
        <v>31.5</v>
      </c>
      <c r="R693" s="817" t="str">
        <f t="shared" si="52"/>
        <v/>
      </c>
      <c r="S693" s="819">
        <v>8304</v>
      </c>
      <c r="T693" s="816" t="s">
        <v>301</v>
      </c>
      <c r="U693" s="816" t="s">
        <v>13</v>
      </c>
      <c r="V693" s="820" t="s">
        <v>1010</v>
      </c>
      <c r="W693" s="816" t="s">
        <v>898</v>
      </c>
      <c r="X693" s="775" t="str">
        <f t="shared" si="53"/>
        <v/>
      </c>
      <c r="Y693" s="764"/>
      <c r="Z693" s="764"/>
      <c r="AA693" s="764"/>
      <c r="AB693" s="764"/>
      <c r="AC693" s="764"/>
      <c r="AD693" s="764"/>
      <c r="AE693" s="764"/>
      <c r="AF693" s="764"/>
      <c r="AG693" s="764"/>
      <c r="AH693" s="764"/>
      <c r="AI693" s="764"/>
      <c r="AJ693" s="764"/>
      <c r="AK693" s="764"/>
      <c r="AL693" s="764"/>
      <c r="AM693" s="764"/>
      <c r="AN693" s="764"/>
      <c r="AO693" s="764"/>
      <c r="AP693" s="764"/>
      <c r="AQ693" s="764"/>
      <c r="AR693" s="764"/>
      <c r="AS693" s="764"/>
      <c r="AT693" s="764"/>
      <c r="AU693" s="764"/>
      <c r="AV693" s="764"/>
      <c r="AW693" s="764"/>
      <c r="AX693" s="764"/>
      <c r="AY693" s="764"/>
      <c r="AZ693" s="764"/>
      <c r="BA693" s="764"/>
      <c r="BB693" s="764"/>
      <c r="BC693" s="764"/>
      <c r="BD693" s="764"/>
      <c r="BE693" s="764"/>
      <c r="BF693" s="764"/>
      <c r="BG693" s="764"/>
      <c r="BH693" s="764"/>
      <c r="BI693" s="764"/>
      <c r="BJ693" s="764"/>
      <c r="BK693" s="764"/>
      <c r="BL693" s="764"/>
      <c r="BM693" s="764"/>
      <c r="BN693" s="764"/>
      <c r="BO693" s="764"/>
      <c r="BP693" s="764"/>
      <c r="BQ693" s="764"/>
      <c r="BR693" s="764"/>
      <c r="BS693" s="764"/>
      <c r="BT693" s="764"/>
    </row>
    <row r="694" spans="1:72" s="811" customFormat="1" hidden="1" x14ac:dyDescent="0.3">
      <c r="A694" s="765">
        <f t="shared" si="56"/>
        <v>0</v>
      </c>
      <c r="B694" s="764">
        <v>2016</v>
      </c>
      <c r="C694" s="764">
        <v>0</v>
      </c>
      <c r="D694" s="766" t="s">
        <v>58</v>
      </c>
      <c r="E694" s="767"/>
      <c r="F694" s="768"/>
      <c r="G694" s="802">
        <v>8</v>
      </c>
      <c r="H694" s="803" t="s">
        <v>759</v>
      </c>
      <c r="I694" s="803" t="s">
        <v>760</v>
      </c>
      <c r="J694" s="804" t="s">
        <v>652</v>
      </c>
      <c r="K694" s="805" t="s">
        <v>357</v>
      </c>
      <c r="L694" s="805">
        <v>43119</v>
      </c>
      <c r="M694" s="806"/>
      <c r="N694" s="803" t="s">
        <v>761</v>
      </c>
      <c r="O694" s="807" t="s">
        <v>712</v>
      </c>
      <c r="P694" s="808">
        <f t="shared" si="57"/>
        <v>0</v>
      </c>
      <c r="Q694" s="818">
        <v>36</v>
      </c>
      <c r="R694" s="817" t="str">
        <f t="shared" si="52"/>
        <v/>
      </c>
      <c r="S694" s="819">
        <v>4147</v>
      </c>
      <c r="T694" s="816" t="s">
        <v>20</v>
      </c>
      <c r="U694" s="816" t="s">
        <v>398</v>
      </c>
      <c r="V694" s="816" t="s">
        <v>20</v>
      </c>
      <c r="W694" s="816"/>
      <c r="X694" s="775" t="str">
        <f t="shared" si="53"/>
        <v/>
      </c>
      <c r="Y694" s="764"/>
      <c r="Z694" s="764"/>
      <c r="AA694" s="764"/>
      <c r="AB694" s="764"/>
      <c r="AC694" s="764"/>
      <c r="AD694" s="764"/>
      <c r="AE694" s="764"/>
      <c r="AF694" s="764"/>
      <c r="AG694" s="764"/>
      <c r="AH694" s="764"/>
      <c r="AI694" s="764"/>
      <c r="AJ694" s="764"/>
      <c r="AK694" s="764"/>
      <c r="AL694" s="764"/>
      <c r="AM694" s="764"/>
      <c r="AN694" s="764"/>
      <c r="AO694" s="764"/>
      <c r="AP694" s="764"/>
      <c r="AQ694" s="764"/>
      <c r="AR694" s="764"/>
      <c r="AS694" s="764"/>
      <c r="AT694" s="764"/>
      <c r="AU694" s="764"/>
      <c r="AV694" s="764"/>
      <c r="AW694" s="764"/>
      <c r="AX694" s="764"/>
      <c r="AY694" s="764"/>
      <c r="AZ694" s="764"/>
      <c r="BA694" s="764"/>
      <c r="BB694" s="764"/>
      <c r="BC694" s="764"/>
      <c r="BD694" s="764"/>
      <c r="BE694" s="764"/>
      <c r="BF694" s="764"/>
      <c r="BG694" s="764"/>
      <c r="BH694" s="764"/>
      <c r="BI694" s="764"/>
      <c r="BJ694" s="764"/>
      <c r="BK694" s="764"/>
      <c r="BL694" s="764"/>
      <c r="BM694" s="764"/>
      <c r="BN694" s="764"/>
      <c r="BO694" s="764"/>
      <c r="BP694" s="764"/>
      <c r="BQ694" s="764"/>
      <c r="BR694" s="764"/>
      <c r="BS694" s="764"/>
      <c r="BT694" s="764"/>
    </row>
    <row r="695" spans="1:72" s="799" customFormat="1" hidden="1" x14ac:dyDescent="0.3">
      <c r="A695" s="765">
        <f t="shared" si="56"/>
        <v>0</v>
      </c>
      <c r="B695" s="764">
        <v>2016</v>
      </c>
      <c r="C695" s="764">
        <v>0</v>
      </c>
      <c r="D695" s="766" t="s">
        <v>843</v>
      </c>
      <c r="E695" s="767"/>
      <c r="F695" s="768"/>
      <c r="G695" s="769">
        <v>10</v>
      </c>
      <c r="H695" s="805" t="s">
        <v>848</v>
      </c>
      <c r="I695" s="805" t="s">
        <v>849</v>
      </c>
      <c r="J695" s="766" t="s">
        <v>688</v>
      </c>
      <c r="K695" s="766" t="s">
        <v>324</v>
      </c>
      <c r="L695" s="766">
        <v>43204</v>
      </c>
      <c r="M695" s="770"/>
      <c r="N695" s="805" t="s">
        <v>850</v>
      </c>
      <c r="O695" s="821" t="s">
        <v>346</v>
      </c>
      <c r="P695" s="822">
        <f t="shared" si="57"/>
        <v>0</v>
      </c>
      <c r="Q695" s="823">
        <v>45</v>
      </c>
      <c r="R695" s="822" t="str">
        <f t="shared" si="52"/>
        <v/>
      </c>
      <c r="S695" s="824">
        <v>2690</v>
      </c>
      <c r="T695" s="816" t="s">
        <v>301</v>
      </c>
      <c r="U695" s="816" t="s">
        <v>387</v>
      </c>
      <c r="V695" s="816" t="s">
        <v>327</v>
      </c>
      <c r="W695" s="821" t="s">
        <v>851</v>
      </c>
      <c r="X695" s="775" t="str">
        <f t="shared" si="53"/>
        <v/>
      </c>
      <c r="Y695" s="764"/>
      <c r="Z695" s="764"/>
      <c r="AA695" s="764"/>
      <c r="AB695" s="764"/>
      <c r="AC695" s="764"/>
      <c r="AD695" s="764"/>
      <c r="AE695" s="764"/>
      <c r="AF695" s="764"/>
      <c r="AG695" s="764"/>
      <c r="AH695" s="764"/>
      <c r="AI695" s="764"/>
      <c r="AJ695" s="764"/>
      <c r="AK695" s="764"/>
      <c r="AL695" s="764"/>
      <c r="AM695" s="764"/>
      <c r="AN695" s="764"/>
      <c r="AO695" s="764"/>
      <c r="AP695" s="764"/>
      <c r="AQ695" s="764"/>
      <c r="AR695" s="764"/>
      <c r="AS695" s="764"/>
      <c r="AT695" s="764"/>
      <c r="AU695" s="764"/>
      <c r="AV695" s="764"/>
      <c r="AW695" s="764"/>
      <c r="AX695" s="764"/>
      <c r="AY695" s="764"/>
      <c r="AZ695" s="764"/>
      <c r="BA695" s="764"/>
      <c r="BB695" s="764"/>
      <c r="BC695" s="764"/>
      <c r="BD695" s="764"/>
      <c r="BE695" s="764"/>
      <c r="BF695" s="764"/>
      <c r="BG695" s="764"/>
      <c r="BH695" s="764"/>
      <c r="BI695" s="764"/>
      <c r="BJ695" s="764"/>
      <c r="BK695" s="764"/>
      <c r="BL695" s="764"/>
      <c r="BM695" s="764"/>
      <c r="BN695" s="764"/>
      <c r="BO695" s="764"/>
      <c r="BP695" s="764"/>
      <c r="BQ695" s="764"/>
      <c r="BR695" s="764"/>
      <c r="BS695" s="764"/>
      <c r="BT695" s="764"/>
    </row>
    <row r="696" spans="1:72" s="799" customFormat="1" hidden="1" x14ac:dyDescent="0.3">
      <c r="A696" s="765">
        <v>0</v>
      </c>
      <c r="B696" s="764">
        <v>2016</v>
      </c>
      <c r="C696" s="764">
        <v>0</v>
      </c>
      <c r="D696" s="766" t="s">
        <v>220</v>
      </c>
      <c r="E696" s="767"/>
      <c r="F696" s="827"/>
      <c r="G696" s="828">
        <v>12</v>
      </c>
      <c r="H696" s="813" t="s">
        <v>718</v>
      </c>
      <c r="I696" s="813" t="s">
        <v>719</v>
      </c>
      <c r="J696" s="813" t="s">
        <v>115</v>
      </c>
      <c r="K696" s="813" t="s">
        <v>324</v>
      </c>
      <c r="L696" s="813">
        <v>43204</v>
      </c>
      <c r="M696" s="839"/>
      <c r="N696" s="813"/>
      <c r="O696" s="843" t="s">
        <v>346</v>
      </c>
      <c r="P696" s="817">
        <f t="shared" si="57"/>
        <v>0</v>
      </c>
      <c r="Q696" s="818">
        <v>54</v>
      </c>
      <c r="R696" s="817" t="str">
        <f t="shared" si="52"/>
        <v/>
      </c>
      <c r="S696" s="819">
        <v>3186</v>
      </c>
      <c r="T696" s="816" t="s">
        <v>301</v>
      </c>
      <c r="U696" s="816" t="s">
        <v>391</v>
      </c>
      <c r="V696" s="816" t="s">
        <v>327</v>
      </c>
      <c r="W696" s="816" t="s">
        <v>720</v>
      </c>
      <c r="X696" s="775" t="str">
        <f t="shared" si="53"/>
        <v/>
      </c>
      <c r="Y696" s="764"/>
      <c r="Z696" s="764"/>
      <c r="AA696" s="764"/>
      <c r="AB696" s="764"/>
      <c r="AC696" s="764"/>
      <c r="AD696" s="764"/>
      <c r="AE696" s="764"/>
      <c r="AF696" s="764"/>
      <c r="AG696" s="764"/>
      <c r="AH696" s="764"/>
      <c r="AI696" s="764"/>
      <c r="AJ696" s="764"/>
      <c r="AK696" s="764"/>
      <c r="AL696" s="764"/>
      <c r="AM696" s="764"/>
      <c r="AN696" s="764"/>
      <c r="AO696" s="764"/>
      <c r="AP696" s="764"/>
      <c r="AQ696" s="764"/>
      <c r="AR696" s="764"/>
      <c r="AS696" s="764"/>
      <c r="AT696" s="764"/>
      <c r="AU696" s="764"/>
      <c r="AV696" s="764"/>
      <c r="AW696" s="764"/>
      <c r="AX696" s="764"/>
      <c r="AY696" s="764"/>
      <c r="AZ696" s="764"/>
      <c r="BA696" s="764"/>
      <c r="BB696" s="764"/>
      <c r="BC696" s="764"/>
      <c r="BD696" s="764"/>
      <c r="BE696" s="764"/>
      <c r="BF696" s="764"/>
      <c r="BG696" s="764"/>
      <c r="BH696" s="764"/>
      <c r="BI696" s="764"/>
      <c r="BJ696" s="764"/>
      <c r="BK696" s="764"/>
      <c r="BL696" s="764"/>
      <c r="BM696" s="764"/>
      <c r="BN696" s="764"/>
      <c r="BO696" s="764"/>
      <c r="BP696" s="764"/>
      <c r="BQ696" s="764"/>
      <c r="BR696" s="764"/>
      <c r="BS696" s="764"/>
      <c r="BT696" s="764"/>
    </row>
    <row r="697" spans="1:72" s="811" customFormat="1" hidden="1" x14ac:dyDescent="0.3">
      <c r="A697" s="765">
        <f>IF(R697 = "", 0,1)</f>
        <v>0</v>
      </c>
      <c r="B697" s="764">
        <v>2016</v>
      </c>
      <c r="C697" s="764">
        <v>0</v>
      </c>
      <c r="D697" s="766" t="s">
        <v>843</v>
      </c>
      <c r="E697" s="767"/>
      <c r="F697" s="827"/>
      <c r="G697" s="828">
        <v>3</v>
      </c>
      <c r="H697" s="813" t="s">
        <v>995</v>
      </c>
      <c r="I697" s="813" t="s">
        <v>1017</v>
      </c>
      <c r="J697" s="813" t="s">
        <v>360</v>
      </c>
      <c r="K697" s="813" t="s">
        <v>324</v>
      </c>
      <c r="L697" s="813">
        <v>43204</v>
      </c>
      <c r="M697" s="839"/>
      <c r="N697" s="813" t="s">
        <v>996</v>
      </c>
      <c r="O697" s="843"/>
      <c r="P697" s="817">
        <f t="shared" si="57"/>
        <v>0</v>
      </c>
      <c r="Q697" s="818"/>
      <c r="R697" s="817" t="str">
        <f t="shared" si="52"/>
        <v/>
      </c>
      <c r="S697" s="819"/>
      <c r="T697" s="816" t="s">
        <v>301</v>
      </c>
      <c r="U697" s="816" t="s">
        <v>647</v>
      </c>
      <c r="V697" s="820" t="s">
        <v>1010</v>
      </c>
      <c r="W697" s="816"/>
      <c r="X697" s="775" t="str">
        <f t="shared" si="53"/>
        <v/>
      </c>
      <c r="Y697" s="764"/>
      <c r="Z697" s="764"/>
      <c r="AA697" s="764"/>
      <c r="AB697" s="764"/>
      <c r="AC697" s="764"/>
      <c r="AD697" s="764"/>
      <c r="AE697" s="764"/>
      <c r="AF697" s="764"/>
      <c r="AG697" s="764"/>
      <c r="AH697" s="764"/>
      <c r="AI697" s="764"/>
      <c r="AJ697" s="764"/>
      <c r="AK697" s="764"/>
      <c r="AL697" s="764"/>
      <c r="AM697" s="764"/>
      <c r="AN697" s="764"/>
      <c r="AO697" s="764"/>
      <c r="AP697" s="764"/>
      <c r="AQ697" s="764"/>
      <c r="AR697" s="764"/>
      <c r="AS697" s="764"/>
      <c r="AT697" s="764"/>
      <c r="AU697" s="764"/>
      <c r="AV697" s="764"/>
      <c r="AW697" s="764"/>
      <c r="AX697" s="764"/>
      <c r="AY697" s="764"/>
      <c r="AZ697" s="764"/>
      <c r="BA697" s="764"/>
      <c r="BB697" s="764"/>
      <c r="BC697" s="764"/>
      <c r="BD697" s="764"/>
      <c r="BE697" s="764"/>
      <c r="BF697" s="764"/>
      <c r="BG697" s="764"/>
      <c r="BH697" s="764"/>
      <c r="BI697" s="764"/>
      <c r="BJ697" s="764"/>
      <c r="BK697" s="764"/>
      <c r="BL697" s="764"/>
      <c r="BM697" s="764"/>
      <c r="BN697" s="764"/>
      <c r="BO697" s="764"/>
      <c r="BP697" s="764"/>
      <c r="BQ697" s="764"/>
      <c r="BR697" s="764"/>
      <c r="BS697" s="764"/>
      <c r="BT697" s="764"/>
    </row>
    <row r="698" spans="1:72" s="811" customFormat="1" ht="10.5" hidden="1" customHeight="1" x14ac:dyDescent="0.3">
      <c r="A698" s="765">
        <f t="shared" ref="A698:A728" si="58">IF(R698="",0,1)</f>
        <v>0</v>
      </c>
      <c r="B698" s="764">
        <v>2016</v>
      </c>
      <c r="C698" s="764">
        <v>0</v>
      </c>
      <c r="D698" s="766" t="s">
        <v>388</v>
      </c>
      <c r="E698" s="767"/>
      <c r="F698" s="768"/>
      <c r="G698" s="802">
        <v>15</v>
      </c>
      <c r="H698" s="803" t="s">
        <v>136</v>
      </c>
      <c r="I698" s="803" t="s">
        <v>433</v>
      </c>
      <c r="J698" s="804" t="s">
        <v>371</v>
      </c>
      <c r="K698" s="805" t="s">
        <v>324</v>
      </c>
      <c r="L698" s="805">
        <v>43204</v>
      </c>
      <c r="M698" s="806"/>
      <c r="N698" s="803" t="s">
        <v>901</v>
      </c>
      <c r="O698" s="807" t="s">
        <v>222</v>
      </c>
      <c r="P698" s="808">
        <f t="shared" si="57"/>
        <v>0</v>
      </c>
      <c r="Q698" s="818">
        <v>67.5</v>
      </c>
      <c r="R698" s="817" t="str">
        <f t="shared" si="52"/>
        <v/>
      </c>
      <c r="S698" s="819">
        <v>1860</v>
      </c>
      <c r="T698" s="816" t="s">
        <v>25</v>
      </c>
      <c r="U698" s="816" t="s">
        <v>340</v>
      </c>
      <c r="V698" s="820" t="s">
        <v>1010</v>
      </c>
      <c r="W698" s="816" t="s">
        <v>902</v>
      </c>
      <c r="X698" s="775" t="str">
        <f t="shared" si="53"/>
        <v/>
      </c>
      <c r="Y698" s="764"/>
      <c r="Z698" s="764"/>
      <c r="AA698" s="764"/>
      <c r="AB698" s="764"/>
      <c r="AC698" s="764"/>
      <c r="AD698" s="764"/>
      <c r="AE698" s="764"/>
      <c r="AF698" s="764"/>
      <c r="AG698" s="764"/>
      <c r="AH698" s="764"/>
      <c r="AI698" s="764"/>
      <c r="AJ698" s="764"/>
      <c r="AK698" s="764"/>
      <c r="AL698" s="764"/>
      <c r="AM698" s="764"/>
      <c r="AN698" s="764"/>
      <c r="AO698" s="764"/>
      <c r="AP698" s="764"/>
      <c r="AQ698" s="764"/>
      <c r="AR698" s="764"/>
      <c r="AS698" s="764"/>
      <c r="AT698" s="764"/>
      <c r="AU698" s="764"/>
      <c r="AV698" s="764"/>
      <c r="AW698" s="764"/>
      <c r="AX698" s="764"/>
      <c r="AY698" s="764"/>
      <c r="AZ698" s="764"/>
      <c r="BA698" s="764"/>
      <c r="BB698" s="764"/>
      <c r="BC698" s="764"/>
      <c r="BD698" s="764"/>
      <c r="BE698" s="764"/>
      <c r="BF698" s="764"/>
      <c r="BG698" s="764"/>
      <c r="BH698" s="764"/>
      <c r="BI698" s="764"/>
      <c r="BJ698" s="764"/>
      <c r="BK698" s="764"/>
      <c r="BL698" s="764"/>
      <c r="BM698" s="764"/>
      <c r="BN698" s="764"/>
      <c r="BO698" s="764"/>
      <c r="BP698" s="764"/>
      <c r="BQ698" s="764"/>
      <c r="BR698" s="764"/>
      <c r="BS698" s="764"/>
      <c r="BT698" s="764"/>
    </row>
    <row r="699" spans="1:72" s="799" customFormat="1" hidden="1" x14ac:dyDescent="0.3">
      <c r="A699" s="765">
        <f t="shared" si="58"/>
        <v>0</v>
      </c>
      <c r="B699" s="764">
        <v>2016</v>
      </c>
      <c r="C699" s="764">
        <v>0</v>
      </c>
      <c r="D699" s="766" t="s">
        <v>58</v>
      </c>
      <c r="E699" s="767"/>
      <c r="F699" s="768">
        <v>8</v>
      </c>
      <c r="G699" s="769"/>
      <c r="H699" s="832" t="s">
        <v>963</v>
      </c>
      <c r="I699" s="832" t="s">
        <v>964</v>
      </c>
      <c r="J699" s="766" t="s">
        <v>965</v>
      </c>
      <c r="K699" s="766" t="s">
        <v>357</v>
      </c>
      <c r="L699" s="766">
        <v>43119</v>
      </c>
      <c r="M699" s="770"/>
      <c r="N699" s="832" t="s">
        <v>966</v>
      </c>
      <c r="O699" s="835"/>
      <c r="P699" s="836">
        <f t="shared" si="57"/>
        <v>0</v>
      </c>
      <c r="Q699" s="837">
        <v>36</v>
      </c>
      <c r="R699" s="836" t="str">
        <f t="shared" si="52"/>
        <v/>
      </c>
      <c r="S699" s="838" t="s">
        <v>216</v>
      </c>
      <c r="T699" s="835" t="s">
        <v>20</v>
      </c>
      <c r="U699" s="835" t="s">
        <v>348</v>
      </c>
      <c r="V699" s="835" t="s">
        <v>20</v>
      </c>
      <c r="W699" s="835"/>
      <c r="X699" s="775" t="str">
        <f t="shared" si="53"/>
        <v/>
      </c>
      <c r="Y699" s="764"/>
      <c r="Z699" s="764"/>
      <c r="AA699" s="764"/>
      <c r="AB699" s="764"/>
      <c r="AC699" s="764"/>
      <c r="AD699" s="764"/>
      <c r="AE699" s="764"/>
      <c r="AF699" s="764"/>
      <c r="AG699" s="764"/>
      <c r="AH699" s="764"/>
      <c r="AI699" s="764"/>
      <c r="AJ699" s="764"/>
      <c r="AK699" s="764"/>
      <c r="AL699" s="764"/>
      <c r="AM699" s="764"/>
      <c r="AN699" s="764"/>
      <c r="AO699" s="764"/>
      <c r="AP699" s="764"/>
      <c r="AQ699" s="764"/>
      <c r="AR699" s="764"/>
      <c r="AS699" s="764"/>
      <c r="AT699" s="764"/>
      <c r="AU699" s="764"/>
      <c r="AV699" s="764"/>
      <c r="AW699" s="764"/>
      <c r="AX699" s="764"/>
      <c r="AY699" s="764"/>
      <c r="AZ699" s="764"/>
      <c r="BA699" s="764"/>
      <c r="BB699" s="764"/>
      <c r="BC699" s="764"/>
      <c r="BD699" s="764"/>
      <c r="BE699" s="764"/>
      <c r="BF699" s="764"/>
      <c r="BG699" s="764"/>
      <c r="BH699" s="764"/>
      <c r="BI699" s="764"/>
      <c r="BJ699" s="764"/>
      <c r="BK699" s="764"/>
      <c r="BL699" s="764"/>
      <c r="BM699" s="764"/>
      <c r="BN699" s="764"/>
      <c r="BO699" s="764"/>
      <c r="BP699" s="764"/>
      <c r="BQ699" s="764"/>
      <c r="BR699" s="764"/>
      <c r="BS699" s="764"/>
      <c r="BT699" s="764"/>
    </row>
    <row r="700" spans="1:72" s="811" customFormat="1" hidden="1" x14ac:dyDescent="0.3">
      <c r="A700" s="765">
        <f t="shared" si="58"/>
        <v>0</v>
      </c>
      <c r="B700" s="764">
        <v>2016</v>
      </c>
      <c r="C700" s="764">
        <v>0</v>
      </c>
      <c r="D700" s="766" t="s">
        <v>58</v>
      </c>
      <c r="E700" s="767"/>
      <c r="F700" s="768">
        <v>10</v>
      </c>
      <c r="G700" s="812"/>
      <c r="H700" s="847" t="s">
        <v>959</v>
      </c>
      <c r="I700" s="847" t="s">
        <v>960</v>
      </c>
      <c r="J700" s="814" t="s">
        <v>961</v>
      </c>
      <c r="K700" s="766" t="s">
        <v>357</v>
      </c>
      <c r="L700" s="766">
        <v>43119</v>
      </c>
      <c r="M700" s="815"/>
      <c r="N700" s="813" t="s">
        <v>962</v>
      </c>
      <c r="O700" s="816"/>
      <c r="P700" s="817">
        <f t="shared" si="57"/>
        <v>0</v>
      </c>
      <c r="Q700" s="818">
        <v>45</v>
      </c>
      <c r="R700" s="817" t="str">
        <f t="shared" si="52"/>
        <v/>
      </c>
      <c r="S700" s="819" t="s">
        <v>216</v>
      </c>
      <c r="T700" s="816" t="s">
        <v>20</v>
      </c>
      <c r="U700" s="816" t="s">
        <v>326</v>
      </c>
      <c r="V700" s="816" t="s">
        <v>20</v>
      </c>
      <c r="W700" s="816"/>
      <c r="X700" s="775" t="str">
        <f t="shared" si="53"/>
        <v/>
      </c>
      <c r="Y700" s="764"/>
      <c r="Z700" s="764"/>
      <c r="AA700" s="764"/>
      <c r="AB700" s="764"/>
      <c r="AC700" s="764"/>
      <c r="AD700" s="764"/>
      <c r="AE700" s="764"/>
      <c r="AF700" s="764"/>
      <c r="AG700" s="764"/>
      <c r="AH700" s="764"/>
      <c r="AI700" s="764"/>
      <c r="AJ700" s="764"/>
      <c r="AK700" s="764"/>
      <c r="AL700" s="764"/>
      <c r="AM700" s="764"/>
      <c r="AN700" s="764"/>
      <c r="AO700" s="764"/>
      <c r="AP700" s="764"/>
      <c r="AQ700" s="764"/>
      <c r="AR700" s="764"/>
      <c r="AS700" s="764"/>
      <c r="AT700" s="764"/>
      <c r="AU700" s="764"/>
      <c r="AV700" s="764"/>
      <c r="AW700" s="764"/>
      <c r="AX700" s="764"/>
      <c r="AY700" s="764"/>
      <c r="AZ700" s="764"/>
      <c r="BA700" s="764"/>
      <c r="BB700" s="764"/>
      <c r="BC700" s="764"/>
      <c r="BD700" s="764"/>
      <c r="BE700" s="764"/>
      <c r="BF700" s="764"/>
      <c r="BG700" s="764"/>
      <c r="BH700" s="764"/>
      <c r="BI700" s="764"/>
      <c r="BJ700" s="764"/>
      <c r="BK700" s="764"/>
      <c r="BL700" s="764"/>
      <c r="BM700" s="764"/>
      <c r="BN700" s="764"/>
      <c r="BO700" s="764"/>
      <c r="BP700" s="764"/>
      <c r="BQ700" s="764"/>
      <c r="BR700" s="764"/>
      <c r="BS700" s="764"/>
      <c r="BT700" s="764"/>
    </row>
    <row r="701" spans="1:72" s="811" customFormat="1" hidden="1" x14ac:dyDescent="0.3">
      <c r="A701" s="765">
        <f t="shared" si="58"/>
        <v>0</v>
      </c>
      <c r="B701" s="764">
        <v>2016</v>
      </c>
      <c r="C701" s="764">
        <v>0</v>
      </c>
      <c r="D701" s="766" t="s">
        <v>736</v>
      </c>
      <c r="E701" s="767"/>
      <c r="F701" s="768"/>
      <c r="G701" s="812">
        <v>15</v>
      </c>
      <c r="H701" s="847" t="s">
        <v>835</v>
      </c>
      <c r="I701" s="847" t="s">
        <v>836</v>
      </c>
      <c r="J701" s="814" t="s">
        <v>837</v>
      </c>
      <c r="K701" s="766" t="s">
        <v>361</v>
      </c>
      <c r="L701" s="848">
        <v>43026</v>
      </c>
      <c r="M701" s="849"/>
      <c r="N701" s="847" t="s">
        <v>838</v>
      </c>
      <c r="O701" s="850"/>
      <c r="P701" s="851">
        <f t="shared" si="57"/>
        <v>0</v>
      </c>
      <c r="Q701" s="852">
        <v>67.5</v>
      </c>
      <c r="R701" s="851" t="str">
        <f t="shared" si="52"/>
        <v/>
      </c>
      <c r="S701" s="853">
        <v>1061.8</v>
      </c>
      <c r="T701" s="850" t="s">
        <v>997</v>
      </c>
      <c r="U701" s="850" t="s">
        <v>330</v>
      </c>
      <c r="V701" s="850" t="s">
        <v>997</v>
      </c>
      <c r="W701" s="850"/>
      <c r="X701" s="775" t="str">
        <f t="shared" si="53"/>
        <v/>
      </c>
      <c r="Y701" s="764"/>
      <c r="Z701" s="764"/>
      <c r="AA701" s="764"/>
      <c r="AB701" s="764"/>
      <c r="AC701" s="764"/>
      <c r="AD701" s="764"/>
      <c r="AE701" s="764"/>
      <c r="AF701" s="764"/>
      <c r="AG701" s="764"/>
      <c r="AH701" s="764"/>
      <c r="AI701" s="764"/>
      <c r="AJ701" s="764"/>
      <c r="AK701" s="764"/>
      <c r="AL701" s="764"/>
      <c r="AM701" s="764"/>
      <c r="AN701" s="764"/>
      <c r="AO701" s="764"/>
      <c r="AP701" s="764"/>
      <c r="AQ701" s="764"/>
      <c r="AR701" s="764"/>
      <c r="AS701" s="764"/>
      <c r="AT701" s="764"/>
      <c r="AU701" s="764"/>
      <c r="AV701" s="764"/>
      <c r="AW701" s="764"/>
      <c r="AX701" s="764"/>
      <c r="AY701" s="764"/>
      <c r="AZ701" s="764"/>
      <c r="BA701" s="764"/>
      <c r="BB701" s="764"/>
      <c r="BC701" s="764"/>
      <c r="BD701" s="764"/>
      <c r="BE701" s="764"/>
      <c r="BF701" s="764"/>
      <c r="BG701" s="764"/>
      <c r="BH701" s="764"/>
      <c r="BI701" s="764"/>
      <c r="BJ701" s="764"/>
      <c r="BK701" s="764"/>
      <c r="BL701" s="764"/>
      <c r="BM701" s="764"/>
      <c r="BN701" s="764"/>
      <c r="BO701" s="764"/>
      <c r="BP701" s="764"/>
      <c r="BQ701" s="764"/>
      <c r="BR701" s="764"/>
      <c r="BS701" s="764"/>
      <c r="BT701" s="764"/>
    </row>
    <row r="702" spans="1:72" s="799" customFormat="1" hidden="1" x14ac:dyDescent="0.3">
      <c r="A702" s="765">
        <f t="shared" si="58"/>
        <v>0</v>
      </c>
      <c r="B702" s="764">
        <v>2016</v>
      </c>
      <c r="C702" s="764">
        <v>0</v>
      </c>
      <c r="D702" s="766" t="s">
        <v>435</v>
      </c>
      <c r="E702" s="767">
        <v>10</v>
      </c>
      <c r="F702" s="768"/>
      <c r="G702" s="812"/>
      <c r="H702" s="847" t="s">
        <v>1014</v>
      </c>
      <c r="I702" s="847" t="s">
        <v>1015</v>
      </c>
      <c r="J702" s="814" t="s">
        <v>328</v>
      </c>
      <c r="K702" s="766" t="s">
        <v>324</v>
      </c>
      <c r="L702" s="848">
        <v>43204</v>
      </c>
      <c r="M702" s="849"/>
      <c r="N702" s="847" t="s">
        <v>1016</v>
      </c>
      <c r="O702" s="850"/>
      <c r="P702" s="851">
        <f t="shared" si="57"/>
        <v>0</v>
      </c>
      <c r="Q702" s="852">
        <v>60</v>
      </c>
      <c r="R702" s="851" t="str">
        <f t="shared" si="52"/>
        <v/>
      </c>
      <c r="S702" s="853" t="s">
        <v>1018</v>
      </c>
      <c r="T702" s="850"/>
      <c r="U702" s="850"/>
      <c r="V702" s="850" t="s">
        <v>374</v>
      </c>
      <c r="W702" s="850" t="s">
        <v>1024</v>
      </c>
      <c r="X702" s="775" t="str">
        <f t="shared" si="53"/>
        <v/>
      </c>
      <c r="Y702" s="764"/>
      <c r="Z702" s="764"/>
      <c r="AA702" s="764"/>
      <c r="AB702" s="764"/>
      <c r="AC702" s="764"/>
      <c r="AD702" s="764"/>
      <c r="AE702" s="764"/>
      <c r="AF702" s="764"/>
      <c r="AG702" s="764"/>
      <c r="AH702" s="764"/>
      <c r="AI702" s="764"/>
      <c r="AJ702" s="764"/>
      <c r="AK702" s="764"/>
      <c r="AL702" s="764"/>
      <c r="AM702" s="764"/>
      <c r="AN702" s="764"/>
      <c r="AO702" s="764"/>
      <c r="AP702" s="764"/>
      <c r="AQ702" s="764"/>
      <c r="AR702" s="764"/>
      <c r="AS702" s="764"/>
      <c r="AT702" s="764"/>
      <c r="AU702" s="764"/>
      <c r="AV702" s="764"/>
      <c r="AW702" s="764"/>
      <c r="AX702" s="764"/>
      <c r="AY702" s="764"/>
      <c r="AZ702" s="764"/>
      <c r="BA702" s="764"/>
      <c r="BB702" s="764"/>
      <c r="BC702" s="764"/>
      <c r="BD702" s="764"/>
      <c r="BE702" s="764"/>
      <c r="BF702" s="764"/>
      <c r="BG702" s="764"/>
      <c r="BH702" s="764"/>
      <c r="BI702" s="764"/>
      <c r="BJ702" s="764"/>
      <c r="BK702" s="764"/>
      <c r="BL702" s="764"/>
      <c r="BM702" s="764"/>
      <c r="BN702" s="764"/>
      <c r="BO702" s="764"/>
      <c r="BP702" s="764"/>
      <c r="BQ702" s="764"/>
      <c r="BR702" s="764"/>
      <c r="BS702" s="764"/>
      <c r="BT702" s="764"/>
    </row>
    <row r="703" spans="1:72" s="811" customFormat="1" hidden="1" x14ac:dyDescent="0.3">
      <c r="A703" s="765">
        <f t="shared" si="58"/>
        <v>0</v>
      </c>
      <c r="B703" s="764">
        <v>2016</v>
      </c>
      <c r="C703" s="764">
        <v>0</v>
      </c>
      <c r="D703" s="766" t="s">
        <v>220</v>
      </c>
      <c r="E703" s="767"/>
      <c r="F703" s="768"/>
      <c r="G703" s="812">
        <v>12</v>
      </c>
      <c r="H703" s="847" t="s">
        <v>163</v>
      </c>
      <c r="I703" s="766" t="s">
        <v>214</v>
      </c>
      <c r="J703" s="766" t="s">
        <v>420</v>
      </c>
      <c r="K703" s="766" t="s">
        <v>324</v>
      </c>
      <c r="L703" s="766">
        <v>43204</v>
      </c>
      <c r="M703" s="770"/>
      <c r="N703" s="847"/>
      <c r="O703" s="850" t="s">
        <v>222</v>
      </c>
      <c r="P703" s="851">
        <f t="shared" si="57"/>
        <v>0</v>
      </c>
      <c r="Q703" s="852">
        <v>54</v>
      </c>
      <c r="R703" s="851" t="str">
        <f t="shared" si="52"/>
        <v/>
      </c>
      <c r="S703" s="853">
        <v>4904.3333333333303</v>
      </c>
      <c r="T703" s="850" t="s">
        <v>300</v>
      </c>
      <c r="U703" s="850" t="s">
        <v>391</v>
      </c>
      <c r="V703" s="850" t="s">
        <v>327</v>
      </c>
      <c r="W703" s="850" t="s">
        <v>991</v>
      </c>
      <c r="X703" s="775" t="str">
        <f t="shared" si="53"/>
        <v/>
      </c>
      <c r="Y703" s="764"/>
      <c r="Z703" s="764"/>
      <c r="AA703" s="764"/>
      <c r="AB703" s="764"/>
      <c r="AC703" s="764"/>
      <c r="AD703" s="764"/>
      <c r="AE703" s="764"/>
      <c r="AF703" s="764"/>
      <c r="AG703" s="764"/>
      <c r="AH703" s="764"/>
      <c r="AI703" s="764"/>
      <c r="AJ703" s="764"/>
      <c r="AK703" s="764"/>
      <c r="AL703" s="764"/>
      <c r="AM703" s="764"/>
      <c r="AN703" s="764"/>
      <c r="AO703" s="764"/>
      <c r="AP703" s="764"/>
      <c r="AQ703" s="764"/>
      <c r="AR703" s="764"/>
      <c r="AS703" s="764"/>
      <c r="AT703" s="764"/>
      <c r="AU703" s="764"/>
      <c r="AV703" s="764"/>
      <c r="AW703" s="764"/>
      <c r="AX703" s="764"/>
      <c r="AY703" s="764"/>
      <c r="AZ703" s="764"/>
      <c r="BA703" s="764"/>
      <c r="BB703" s="764"/>
      <c r="BC703" s="764"/>
      <c r="BD703" s="764"/>
      <c r="BE703" s="764"/>
      <c r="BF703" s="764"/>
      <c r="BG703" s="764"/>
      <c r="BH703" s="764"/>
      <c r="BI703" s="764"/>
      <c r="BJ703" s="764"/>
      <c r="BK703" s="764"/>
      <c r="BL703" s="764"/>
      <c r="BM703" s="764"/>
      <c r="BN703" s="764"/>
      <c r="BO703" s="764"/>
      <c r="BP703" s="764"/>
      <c r="BQ703" s="764"/>
      <c r="BR703" s="764"/>
      <c r="BS703" s="764"/>
      <c r="BT703" s="764"/>
    </row>
    <row r="704" spans="1:72" s="811" customFormat="1" hidden="1" x14ac:dyDescent="0.3">
      <c r="A704" s="765">
        <f t="shared" si="58"/>
        <v>0</v>
      </c>
      <c r="B704" s="764">
        <v>2016</v>
      </c>
      <c r="C704" s="764">
        <v>0</v>
      </c>
      <c r="D704" s="766" t="s">
        <v>220</v>
      </c>
      <c r="E704" s="767"/>
      <c r="F704" s="768"/>
      <c r="G704" s="812">
        <v>18</v>
      </c>
      <c r="H704" s="847" t="s">
        <v>215</v>
      </c>
      <c r="I704" s="847" t="s">
        <v>214</v>
      </c>
      <c r="J704" s="814" t="s">
        <v>420</v>
      </c>
      <c r="K704" s="766" t="s">
        <v>324</v>
      </c>
      <c r="L704" s="766">
        <v>43204</v>
      </c>
      <c r="M704" s="806"/>
      <c r="N704" s="847"/>
      <c r="O704" s="850" t="s">
        <v>346</v>
      </c>
      <c r="P704" s="851">
        <f t="shared" si="57"/>
        <v>0</v>
      </c>
      <c r="Q704" s="852">
        <v>81</v>
      </c>
      <c r="R704" s="851" t="str">
        <f t="shared" si="52"/>
        <v/>
      </c>
      <c r="S704" s="853">
        <v>4904.6666666666697</v>
      </c>
      <c r="T704" s="850" t="s">
        <v>300</v>
      </c>
      <c r="U704" s="850" t="s">
        <v>391</v>
      </c>
      <c r="V704" s="850" t="s">
        <v>327</v>
      </c>
      <c r="W704" s="850" t="s">
        <v>991</v>
      </c>
      <c r="X704" s="775" t="str">
        <f t="shared" si="53"/>
        <v/>
      </c>
      <c r="Y704" s="764"/>
      <c r="Z704" s="764"/>
      <c r="AA704" s="764"/>
      <c r="AB704" s="764"/>
      <c r="AC704" s="764"/>
      <c r="AD704" s="764"/>
      <c r="AE704" s="764"/>
      <c r="AF704" s="764"/>
      <c r="AG704" s="764"/>
      <c r="AH704" s="764"/>
      <c r="AI704" s="764"/>
      <c r="AJ704" s="764"/>
      <c r="AK704" s="764"/>
      <c r="AL704" s="764"/>
      <c r="AM704" s="764"/>
      <c r="AN704" s="764"/>
      <c r="AO704" s="764"/>
      <c r="AP704" s="764"/>
      <c r="AQ704" s="764"/>
      <c r="AR704" s="764"/>
      <c r="AS704" s="764"/>
      <c r="AT704" s="764"/>
      <c r="AU704" s="764"/>
      <c r="AV704" s="764"/>
      <c r="AW704" s="764"/>
      <c r="AX704" s="764"/>
      <c r="AY704" s="764"/>
      <c r="AZ704" s="764"/>
      <c r="BA704" s="764"/>
      <c r="BB704" s="764"/>
      <c r="BC704" s="764"/>
      <c r="BD704" s="764"/>
      <c r="BE704" s="764"/>
      <c r="BF704" s="764"/>
      <c r="BG704" s="764"/>
      <c r="BH704" s="764"/>
      <c r="BI704" s="764"/>
      <c r="BJ704" s="764"/>
      <c r="BK704" s="764"/>
      <c r="BL704" s="764"/>
      <c r="BM704" s="764"/>
      <c r="BN704" s="764"/>
      <c r="BO704" s="764"/>
      <c r="BP704" s="764"/>
      <c r="BQ704" s="764"/>
      <c r="BR704" s="764"/>
      <c r="BS704" s="764"/>
      <c r="BT704" s="764"/>
    </row>
    <row r="705" spans="1:72" s="811" customFormat="1" hidden="1" x14ac:dyDescent="0.3">
      <c r="A705" s="765">
        <f t="shared" si="58"/>
        <v>0</v>
      </c>
      <c r="B705" s="764">
        <v>2016</v>
      </c>
      <c r="C705" s="764">
        <v>0</v>
      </c>
      <c r="D705" s="766" t="s">
        <v>435</v>
      </c>
      <c r="E705" s="767"/>
      <c r="F705" s="768"/>
      <c r="G705" s="812">
        <v>30</v>
      </c>
      <c r="H705" s="847" t="s">
        <v>376</v>
      </c>
      <c r="I705" s="847" t="s">
        <v>377</v>
      </c>
      <c r="J705" s="814" t="s">
        <v>412</v>
      </c>
      <c r="K705" s="766" t="s">
        <v>324</v>
      </c>
      <c r="L705" s="766">
        <v>43204</v>
      </c>
      <c r="M705" s="806"/>
      <c r="N705" s="847" t="s">
        <v>379</v>
      </c>
      <c r="O705" s="850" t="s">
        <v>346</v>
      </c>
      <c r="P705" s="851">
        <f t="shared" si="57"/>
        <v>0</v>
      </c>
      <c r="Q705" s="852">
        <v>135</v>
      </c>
      <c r="R705" s="851" t="str">
        <f t="shared" si="52"/>
        <v/>
      </c>
      <c r="S705" s="853">
        <v>1369</v>
      </c>
      <c r="T705" s="850" t="s">
        <v>300</v>
      </c>
      <c r="U705" s="850" t="s">
        <v>419</v>
      </c>
      <c r="V705" s="850" t="s">
        <v>327</v>
      </c>
      <c r="W705" s="850"/>
      <c r="X705" s="775" t="str">
        <f t="shared" si="53"/>
        <v/>
      </c>
      <c r="Y705" s="764"/>
      <c r="Z705" s="764"/>
      <c r="AA705" s="764"/>
      <c r="AB705" s="764"/>
      <c r="AC705" s="764"/>
      <c r="AD705" s="764"/>
      <c r="AE705" s="764"/>
      <c r="AF705" s="764"/>
      <c r="AG705" s="764"/>
      <c r="AH705" s="764"/>
      <c r="AI705" s="764"/>
      <c r="AJ705" s="764"/>
      <c r="AK705" s="764"/>
      <c r="AL705" s="764"/>
      <c r="AM705" s="764"/>
      <c r="AN705" s="764"/>
      <c r="AO705" s="764"/>
      <c r="AP705" s="764"/>
      <c r="AQ705" s="764"/>
      <c r="AR705" s="764"/>
      <c r="AS705" s="764"/>
      <c r="AT705" s="764"/>
      <c r="AU705" s="764"/>
      <c r="AV705" s="764"/>
      <c r="AW705" s="764"/>
      <c r="AX705" s="764"/>
      <c r="AY705" s="764"/>
      <c r="AZ705" s="764"/>
      <c r="BA705" s="764"/>
      <c r="BB705" s="764"/>
      <c r="BC705" s="764"/>
      <c r="BD705" s="764"/>
      <c r="BE705" s="764"/>
      <c r="BF705" s="764"/>
      <c r="BG705" s="764"/>
      <c r="BH705" s="764"/>
      <c r="BI705" s="764"/>
      <c r="BJ705" s="764"/>
      <c r="BK705" s="764"/>
      <c r="BL705" s="764"/>
      <c r="BM705" s="764"/>
      <c r="BN705" s="764"/>
      <c r="BO705" s="764"/>
      <c r="BP705" s="764"/>
      <c r="BQ705" s="764"/>
      <c r="BR705" s="764"/>
      <c r="BS705" s="764"/>
      <c r="BT705" s="764"/>
    </row>
    <row r="706" spans="1:72" s="811" customFormat="1" hidden="1" x14ac:dyDescent="0.3">
      <c r="A706" s="752">
        <f t="shared" si="58"/>
        <v>0</v>
      </c>
      <c r="B706" s="682">
        <v>2015</v>
      </c>
      <c r="C706" s="682">
        <v>0</v>
      </c>
      <c r="D706" s="753" t="s">
        <v>435</v>
      </c>
      <c r="E706" s="754"/>
      <c r="F706" s="755"/>
      <c r="G706" s="854">
        <v>8</v>
      </c>
      <c r="H706" s="855" t="s">
        <v>680</v>
      </c>
      <c r="I706" s="855" t="s">
        <v>134</v>
      </c>
      <c r="J706" s="856" t="s">
        <v>328</v>
      </c>
      <c r="K706" s="753" t="s">
        <v>324</v>
      </c>
      <c r="L706" s="753">
        <v>43204</v>
      </c>
      <c r="M706" s="857"/>
      <c r="N706" s="855" t="s">
        <v>135</v>
      </c>
      <c r="O706" s="858" t="s">
        <v>446</v>
      </c>
      <c r="P706" s="859">
        <f>IF($C706 &gt; 0,4*E706+4*F706+4.5*G706,0)</f>
        <v>0</v>
      </c>
      <c r="Q706" s="860">
        <v>36</v>
      </c>
      <c r="R706" s="859" t="str">
        <f t="shared" si="52"/>
        <v/>
      </c>
      <c r="S706" s="861">
        <v>1175</v>
      </c>
      <c r="T706" s="858" t="s">
        <v>301</v>
      </c>
      <c r="U706" s="858" t="s">
        <v>698</v>
      </c>
      <c r="V706" s="858"/>
      <c r="W706" s="858"/>
      <c r="X706" s="762" t="str">
        <f t="shared" si="53"/>
        <v/>
      </c>
      <c r="Y706" s="682"/>
      <c r="Z706" s="682"/>
      <c r="AA706" s="682"/>
      <c r="AB706" s="682"/>
      <c r="AC706" s="682"/>
      <c r="AD706" s="682"/>
      <c r="AE706" s="682"/>
      <c r="AF706" s="682"/>
      <c r="AG706" s="682"/>
      <c r="AH706" s="682"/>
      <c r="AI706" s="682"/>
      <c r="AJ706" s="682"/>
      <c r="AK706" s="682"/>
      <c r="AL706" s="682"/>
      <c r="AM706" s="682"/>
      <c r="AN706" s="682"/>
      <c r="AO706" s="682"/>
      <c r="AP706" s="682"/>
      <c r="AQ706" s="682"/>
      <c r="AR706" s="682"/>
      <c r="AS706" s="682"/>
      <c r="AT706" s="682"/>
      <c r="AU706" s="682"/>
      <c r="AV706" s="682"/>
      <c r="AW706" s="682"/>
      <c r="AX706" s="682"/>
      <c r="AY706" s="682"/>
      <c r="AZ706" s="682"/>
      <c r="BA706" s="682"/>
      <c r="BB706" s="682"/>
      <c r="BC706" s="682"/>
      <c r="BD706" s="682"/>
      <c r="BE706" s="682"/>
      <c r="BF706" s="682"/>
      <c r="BG706" s="682"/>
      <c r="BH706" s="682"/>
      <c r="BI706" s="682"/>
      <c r="BJ706" s="682"/>
      <c r="BK706" s="682"/>
      <c r="BL706" s="682"/>
      <c r="BM706" s="682"/>
      <c r="BN706" s="682"/>
      <c r="BO706" s="682"/>
      <c r="BP706" s="682"/>
      <c r="BQ706" s="682"/>
      <c r="BR706" s="682"/>
      <c r="BS706" s="682"/>
      <c r="BT706" s="682"/>
    </row>
    <row r="707" spans="1:72" s="811" customFormat="1" hidden="1" x14ac:dyDescent="0.3">
      <c r="A707" s="765">
        <f t="shared" si="58"/>
        <v>0</v>
      </c>
      <c r="B707" s="764">
        <v>2015</v>
      </c>
      <c r="C707" s="764">
        <v>0</v>
      </c>
      <c r="D707" s="766" t="s">
        <v>388</v>
      </c>
      <c r="E707" s="767">
        <v>5</v>
      </c>
      <c r="F707" s="768"/>
      <c r="G707" s="812"/>
      <c r="H707" s="847" t="s">
        <v>145</v>
      </c>
      <c r="I707" s="847" t="s">
        <v>146</v>
      </c>
      <c r="J707" s="814" t="s">
        <v>371</v>
      </c>
      <c r="K707" s="766" t="s">
        <v>324</v>
      </c>
      <c r="L707" s="766">
        <v>43204</v>
      </c>
      <c r="M707" s="806"/>
      <c r="N707" s="847" t="s">
        <v>147</v>
      </c>
      <c r="O707" s="850" t="s">
        <v>222</v>
      </c>
      <c r="P707" s="851">
        <f t="shared" ref="P707:P737" si="59">IF($C707&gt;0,4*E707+4*F707+4.5*G707,0)</f>
        <v>0</v>
      </c>
      <c r="Q707" s="852">
        <v>20</v>
      </c>
      <c r="R707" s="851" t="str">
        <f t="shared" si="52"/>
        <v/>
      </c>
      <c r="S707" s="853" t="s">
        <v>141</v>
      </c>
      <c r="T707" s="850" t="s">
        <v>300</v>
      </c>
      <c r="U707" s="850" t="s">
        <v>340</v>
      </c>
      <c r="V707" s="850"/>
      <c r="W707" s="850" t="s">
        <v>148</v>
      </c>
      <c r="X707" s="775" t="str">
        <f t="shared" si="53"/>
        <v/>
      </c>
      <c r="Y707" s="764"/>
      <c r="Z707" s="764"/>
      <c r="AA707" s="764"/>
      <c r="AB707" s="764"/>
      <c r="AC707" s="764"/>
      <c r="AD707" s="764"/>
      <c r="AE707" s="764"/>
      <c r="AF707" s="764"/>
      <c r="AG707" s="764"/>
      <c r="AH707" s="764"/>
      <c r="AI707" s="764"/>
      <c r="AJ707" s="764"/>
      <c r="AK707" s="764"/>
      <c r="AL707" s="764"/>
      <c r="AM707" s="764"/>
      <c r="AN707" s="764"/>
      <c r="AO707" s="764"/>
      <c r="AP707" s="764"/>
      <c r="AQ707" s="764"/>
      <c r="AR707" s="764"/>
      <c r="AS707" s="764"/>
      <c r="AT707" s="764"/>
      <c r="AU707" s="764"/>
      <c r="AV707" s="764"/>
      <c r="AW707" s="764"/>
      <c r="AX707" s="764"/>
      <c r="AY707" s="764"/>
      <c r="AZ707" s="764"/>
      <c r="BA707" s="764"/>
      <c r="BB707" s="764"/>
      <c r="BC707" s="764"/>
      <c r="BD707" s="764"/>
      <c r="BE707" s="764"/>
      <c r="BF707" s="764"/>
      <c r="BG707" s="764"/>
      <c r="BH707" s="764"/>
      <c r="BI707" s="764"/>
      <c r="BJ707" s="764"/>
      <c r="BK707" s="764"/>
      <c r="BL707" s="764"/>
      <c r="BM707" s="764"/>
      <c r="BN707" s="764"/>
      <c r="BO707" s="764"/>
      <c r="BP707" s="764"/>
      <c r="BQ707" s="764"/>
      <c r="BR707" s="764"/>
      <c r="BS707" s="764"/>
      <c r="BT707" s="764"/>
    </row>
    <row r="708" spans="1:72" s="811" customFormat="1" hidden="1" x14ac:dyDescent="0.3">
      <c r="A708" s="765">
        <f t="shared" si="58"/>
        <v>0</v>
      </c>
      <c r="B708" s="764">
        <v>2015</v>
      </c>
      <c r="C708" s="764">
        <v>0</v>
      </c>
      <c r="D708" s="766" t="s">
        <v>475</v>
      </c>
      <c r="E708" s="767"/>
      <c r="F708" s="768">
        <v>15</v>
      </c>
      <c r="G708" s="812"/>
      <c r="H708" s="847" t="s">
        <v>479</v>
      </c>
      <c r="I708" s="847" t="s">
        <v>480</v>
      </c>
      <c r="J708" s="814" t="s">
        <v>481</v>
      </c>
      <c r="K708" s="766" t="s">
        <v>324</v>
      </c>
      <c r="L708" s="766">
        <v>43221</v>
      </c>
      <c r="M708" s="806"/>
      <c r="N708" s="847" t="s">
        <v>482</v>
      </c>
      <c r="O708" s="850" t="s">
        <v>372</v>
      </c>
      <c r="P708" s="851">
        <f t="shared" si="59"/>
        <v>0</v>
      </c>
      <c r="Q708" s="852">
        <v>60</v>
      </c>
      <c r="R708" s="851" t="str">
        <f t="shared" si="52"/>
        <v/>
      </c>
      <c r="S708" s="853">
        <v>2143</v>
      </c>
      <c r="T708" s="847" t="s">
        <v>22</v>
      </c>
      <c r="U708" s="850" t="s">
        <v>347</v>
      </c>
      <c r="V708" s="850"/>
      <c r="W708" s="850"/>
      <c r="X708" s="775" t="str">
        <f t="shared" si="53"/>
        <v/>
      </c>
      <c r="Y708" s="764"/>
      <c r="Z708" s="764"/>
      <c r="AA708" s="764"/>
      <c r="AB708" s="764"/>
      <c r="AC708" s="764"/>
      <c r="AD708" s="764"/>
      <c r="AE708" s="764"/>
      <c r="AF708" s="764"/>
      <c r="AG708" s="764"/>
      <c r="AH708" s="764"/>
      <c r="AI708" s="764"/>
      <c r="AJ708" s="764"/>
      <c r="AK708" s="764"/>
      <c r="AL708" s="764"/>
      <c r="AM708" s="764"/>
      <c r="AN708" s="764"/>
      <c r="AO708" s="764"/>
      <c r="AP708" s="764"/>
      <c r="AQ708" s="764"/>
      <c r="AR708" s="764"/>
      <c r="AS708" s="764"/>
      <c r="AT708" s="764"/>
      <c r="AU708" s="764"/>
      <c r="AV708" s="764"/>
      <c r="AW708" s="764"/>
      <c r="AX708" s="764"/>
      <c r="AY708" s="764"/>
      <c r="AZ708" s="764"/>
      <c r="BA708" s="764"/>
      <c r="BB708" s="764"/>
      <c r="BC708" s="764"/>
      <c r="BD708" s="764"/>
      <c r="BE708" s="764"/>
      <c r="BF708" s="764"/>
      <c r="BG708" s="764"/>
      <c r="BH708" s="764"/>
      <c r="BI708" s="764"/>
      <c r="BJ708" s="764"/>
      <c r="BK708" s="764"/>
      <c r="BL708" s="764"/>
      <c r="BM708" s="764"/>
      <c r="BN708" s="764"/>
      <c r="BO708" s="764"/>
      <c r="BP708" s="764"/>
      <c r="BQ708" s="764"/>
      <c r="BR708" s="764"/>
      <c r="BS708" s="764"/>
      <c r="BT708" s="764"/>
    </row>
    <row r="709" spans="1:72" s="811" customFormat="1" hidden="1" x14ac:dyDescent="0.3">
      <c r="A709" s="765">
        <f t="shared" si="58"/>
        <v>0</v>
      </c>
      <c r="B709" s="764">
        <v>2015</v>
      </c>
      <c r="C709" s="764">
        <v>0</v>
      </c>
      <c r="D709" s="766" t="s">
        <v>180</v>
      </c>
      <c r="E709" s="767"/>
      <c r="F709" s="768">
        <v>8</v>
      </c>
      <c r="G709" s="812"/>
      <c r="H709" s="847" t="s">
        <v>659</v>
      </c>
      <c r="I709" s="847" t="s">
        <v>661</v>
      </c>
      <c r="J709" s="814" t="s">
        <v>182</v>
      </c>
      <c r="K709" s="766" t="s">
        <v>324</v>
      </c>
      <c r="L709" s="766">
        <v>43228</v>
      </c>
      <c r="M709" s="806"/>
      <c r="N709" s="847"/>
      <c r="O709" s="850" t="s">
        <v>372</v>
      </c>
      <c r="P709" s="851">
        <f t="shared" si="59"/>
        <v>0</v>
      </c>
      <c r="Q709" s="852">
        <v>32</v>
      </c>
      <c r="R709" s="851" t="str">
        <f t="shared" si="52"/>
        <v/>
      </c>
      <c r="S709" s="853" t="s">
        <v>325</v>
      </c>
      <c r="T709" s="850" t="s">
        <v>31</v>
      </c>
      <c r="U709" s="850" t="s">
        <v>330</v>
      </c>
      <c r="V709" s="850"/>
      <c r="W709" s="850"/>
      <c r="X709" s="775" t="str">
        <f t="shared" si="53"/>
        <v/>
      </c>
      <c r="Y709" s="764"/>
      <c r="Z709" s="764"/>
      <c r="AA709" s="764"/>
      <c r="AB709" s="764"/>
      <c r="AC709" s="764"/>
      <c r="AD709" s="764"/>
      <c r="AE709" s="764"/>
      <c r="AF709" s="764"/>
      <c r="AG709" s="764"/>
      <c r="AH709" s="764"/>
      <c r="AI709" s="764"/>
      <c r="AJ709" s="764"/>
      <c r="AK709" s="764"/>
      <c r="AL709" s="764"/>
      <c r="AM709" s="764"/>
      <c r="AN709" s="764"/>
      <c r="AO709" s="764"/>
      <c r="AP709" s="764"/>
      <c r="AQ709" s="764"/>
      <c r="AR709" s="764"/>
      <c r="AS709" s="764"/>
      <c r="AT709" s="764"/>
      <c r="AU709" s="764"/>
      <c r="AV709" s="764"/>
      <c r="AW709" s="764"/>
      <c r="AX709" s="764"/>
      <c r="AY709" s="764"/>
      <c r="AZ709" s="764"/>
      <c r="BA709" s="764"/>
      <c r="BB709" s="764"/>
      <c r="BC709" s="764"/>
      <c r="BD709" s="764"/>
      <c r="BE709" s="764"/>
      <c r="BF709" s="764"/>
      <c r="BG709" s="764"/>
      <c r="BH709" s="764"/>
      <c r="BI709" s="764"/>
      <c r="BJ709" s="764"/>
      <c r="BK709" s="764"/>
      <c r="BL709" s="764"/>
      <c r="BM709" s="764"/>
      <c r="BN709" s="764"/>
      <c r="BO709" s="764"/>
      <c r="BP709" s="764"/>
      <c r="BQ709" s="764"/>
      <c r="BR709" s="764"/>
      <c r="BS709" s="764"/>
      <c r="BT709" s="764"/>
    </row>
    <row r="710" spans="1:72" s="811" customFormat="1" hidden="1" x14ac:dyDescent="0.3">
      <c r="A710" s="765">
        <f t="shared" si="58"/>
        <v>0</v>
      </c>
      <c r="B710" s="764">
        <v>2015</v>
      </c>
      <c r="C710" s="764">
        <v>0</v>
      </c>
      <c r="D710" s="766" t="s">
        <v>220</v>
      </c>
      <c r="E710" s="767"/>
      <c r="F710" s="768"/>
      <c r="G710" s="812">
        <v>8</v>
      </c>
      <c r="H710" s="847" t="s">
        <v>505</v>
      </c>
      <c r="I710" s="847" t="s">
        <v>506</v>
      </c>
      <c r="J710" s="814" t="s">
        <v>328</v>
      </c>
      <c r="K710" s="766" t="s">
        <v>324</v>
      </c>
      <c r="L710" s="766">
        <v>43204</v>
      </c>
      <c r="M710" s="806"/>
      <c r="N710" s="847" t="s">
        <v>507</v>
      </c>
      <c r="O710" s="850" t="s">
        <v>346</v>
      </c>
      <c r="P710" s="851">
        <f t="shared" si="59"/>
        <v>0</v>
      </c>
      <c r="Q710" s="852">
        <v>36</v>
      </c>
      <c r="R710" s="851" t="str">
        <f t="shared" si="52"/>
        <v/>
      </c>
      <c r="S710" s="853" t="s">
        <v>508</v>
      </c>
      <c r="T710" s="850" t="s">
        <v>301</v>
      </c>
      <c r="U710" s="850" t="s">
        <v>689</v>
      </c>
      <c r="V710" s="850"/>
      <c r="W710" s="850" t="s">
        <v>509</v>
      </c>
      <c r="X710" s="775" t="str">
        <f t="shared" si="53"/>
        <v/>
      </c>
      <c r="Y710" s="764"/>
      <c r="Z710" s="764"/>
      <c r="AA710" s="764"/>
      <c r="AB710" s="764"/>
      <c r="AC710" s="764"/>
      <c r="AD710" s="764"/>
      <c r="AE710" s="764"/>
      <c r="AF710" s="764"/>
      <c r="AG710" s="764"/>
      <c r="AH710" s="764"/>
      <c r="AI710" s="764"/>
      <c r="AJ710" s="764"/>
      <c r="AK710" s="764"/>
      <c r="AL710" s="764"/>
      <c r="AM710" s="764"/>
      <c r="AN710" s="764"/>
      <c r="AO710" s="764"/>
      <c r="AP710" s="764"/>
      <c r="AQ710" s="764"/>
      <c r="AR710" s="764"/>
      <c r="AS710" s="764"/>
      <c r="AT710" s="764"/>
      <c r="AU710" s="764"/>
      <c r="AV710" s="764"/>
      <c r="AW710" s="764"/>
      <c r="AX710" s="764"/>
      <c r="AY710" s="764"/>
      <c r="AZ710" s="764"/>
      <c r="BA710" s="764"/>
      <c r="BB710" s="764"/>
      <c r="BC710" s="764"/>
      <c r="BD710" s="764"/>
      <c r="BE710" s="764"/>
      <c r="BF710" s="764"/>
      <c r="BG710" s="764"/>
      <c r="BH710" s="764"/>
      <c r="BI710" s="764"/>
      <c r="BJ710" s="764"/>
      <c r="BK710" s="764"/>
      <c r="BL710" s="764"/>
      <c r="BM710" s="764"/>
      <c r="BN710" s="764"/>
      <c r="BO710" s="764"/>
      <c r="BP710" s="764"/>
      <c r="BQ710" s="764"/>
      <c r="BR710" s="764"/>
      <c r="BS710" s="764"/>
      <c r="BT710" s="764"/>
    </row>
    <row r="711" spans="1:72" s="811" customFormat="1" hidden="1" x14ac:dyDescent="0.3">
      <c r="A711" s="765">
        <f t="shared" si="58"/>
        <v>0</v>
      </c>
      <c r="B711" s="764">
        <v>2015</v>
      </c>
      <c r="C711" s="764">
        <v>0</v>
      </c>
      <c r="D711" s="766" t="s">
        <v>388</v>
      </c>
      <c r="E711" s="767">
        <v>20</v>
      </c>
      <c r="F711" s="768"/>
      <c r="G711" s="812"/>
      <c r="H711" s="847" t="s">
        <v>138</v>
      </c>
      <c r="I711" s="847" t="s">
        <v>139</v>
      </c>
      <c r="J711" s="814" t="s">
        <v>115</v>
      </c>
      <c r="K711" s="766" t="s">
        <v>324</v>
      </c>
      <c r="L711" s="766">
        <v>43204</v>
      </c>
      <c r="M711" s="806"/>
      <c r="N711" s="847" t="s">
        <v>140</v>
      </c>
      <c r="O711" s="850" t="s">
        <v>346</v>
      </c>
      <c r="P711" s="851">
        <f t="shared" si="59"/>
        <v>0</v>
      </c>
      <c r="Q711" s="852">
        <v>80</v>
      </c>
      <c r="R711" s="851" t="str">
        <f t="shared" ref="R711:R774" si="60">IF(C711&gt;0,IF((P711-Q711)&gt;0,MAX(0,P711-Q711),""),"")</f>
        <v/>
      </c>
      <c r="S711" s="853" t="s">
        <v>141</v>
      </c>
      <c r="T711" s="850" t="s">
        <v>300</v>
      </c>
      <c r="U711" s="850" t="s">
        <v>345</v>
      </c>
      <c r="V711" s="850"/>
      <c r="W711" s="850" t="s">
        <v>142</v>
      </c>
      <c r="X711" s="775" t="str">
        <f t="shared" ref="X711:X774" si="61">IF(C711&gt;0,IF((P711-Q711)&lt;0,MAX(Q711-P711,0),""),"")</f>
        <v/>
      </c>
      <c r="Y711" s="764"/>
      <c r="Z711" s="764"/>
      <c r="AA711" s="764"/>
      <c r="AB711" s="764"/>
      <c r="AC711" s="764"/>
      <c r="AD711" s="764"/>
      <c r="AE711" s="764"/>
      <c r="AF711" s="764"/>
      <c r="AG711" s="764"/>
      <c r="AH711" s="764"/>
      <c r="AI711" s="764"/>
      <c r="AJ711" s="764"/>
      <c r="AK711" s="764"/>
      <c r="AL711" s="764"/>
      <c r="AM711" s="764"/>
      <c r="AN711" s="764"/>
      <c r="AO711" s="764"/>
      <c r="AP711" s="764"/>
      <c r="AQ711" s="764"/>
      <c r="AR711" s="764"/>
      <c r="AS711" s="764"/>
      <c r="AT711" s="764"/>
      <c r="AU711" s="764"/>
      <c r="AV711" s="764"/>
      <c r="AW711" s="764"/>
      <c r="AX711" s="764"/>
      <c r="AY711" s="764"/>
      <c r="AZ711" s="764"/>
      <c r="BA711" s="764"/>
      <c r="BB711" s="764"/>
      <c r="BC711" s="764"/>
      <c r="BD711" s="764"/>
      <c r="BE711" s="764"/>
      <c r="BF711" s="764"/>
      <c r="BG711" s="764"/>
      <c r="BH711" s="764"/>
      <c r="BI711" s="764"/>
      <c r="BJ711" s="764"/>
      <c r="BK711" s="764"/>
      <c r="BL711" s="764"/>
      <c r="BM711" s="764"/>
      <c r="BN711" s="764"/>
      <c r="BO711" s="764"/>
      <c r="BP711" s="764"/>
      <c r="BQ711" s="764"/>
      <c r="BR711" s="764"/>
      <c r="BS711" s="764"/>
      <c r="BT711" s="764"/>
    </row>
    <row r="712" spans="1:72" s="811" customFormat="1" hidden="1" x14ac:dyDescent="0.3">
      <c r="A712" s="765">
        <f t="shared" si="58"/>
        <v>0</v>
      </c>
      <c r="B712" s="764">
        <v>2015</v>
      </c>
      <c r="C712" s="764">
        <v>0</v>
      </c>
      <c r="D712" s="766" t="s">
        <v>58</v>
      </c>
      <c r="E712" s="767"/>
      <c r="F712" s="768">
        <v>8</v>
      </c>
      <c r="G712" s="812"/>
      <c r="H712" s="847" t="s">
        <v>617</v>
      </c>
      <c r="I712" s="847" t="s">
        <v>618</v>
      </c>
      <c r="J712" s="814" t="s">
        <v>619</v>
      </c>
      <c r="K712" s="766" t="s">
        <v>357</v>
      </c>
      <c r="L712" s="766">
        <v>43119</v>
      </c>
      <c r="M712" s="806"/>
      <c r="N712" s="847" t="s">
        <v>620</v>
      </c>
      <c r="O712" s="850" t="s">
        <v>446</v>
      </c>
      <c r="P712" s="851">
        <f t="shared" si="59"/>
        <v>0</v>
      </c>
      <c r="Q712" s="852">
        <v>32</v>
      </c>
      <c r="R712" s="851" t="str">
        <f t="shared" si="60"/>
        <v/>
      </c>
      <c r="S712" s="853">
        <v>1510</v>
      </c>
      <c r="T712" s="850" t="s">
        <v>20</v>
      </c>
      <c r="U712" s="850" t="s">
        <v>398</v>
      </c>
      <c r="V712" s="850"/>
      <c r="W712" s="850"/>
      <c r="X712" s="775" t="str">
        <f t="shared" si="61"/>
        <v/>
      </c>
      <c r="Y712" s="764"/>
      <c r="Z712" s="764"/>
      <c r="AA712" s="764"/>
      <c r="AB712" s="764"/>
      <c r="AC712" s="764"/>
      <c r="AD712" s="764"/>
      <c r="AE712" s="764"/>
      <c r="AF712" s="764"/>
      <c r="AG712" s="764"/>
      <c r="AH712" s="764"/>
      <c r="AI712" s="764"/>
      <c r="AJ712" s="764"/>
      <c r="AK712" s="764"/>
      <c r="AL712" s="764"/>
      <c r="AM712" s="764"/>
      <c r="AN712" s="764"/>
      <c r="AO712" s="764"/>
      <c r="AP712" s="764"/>
      <c r="AQ712" s="764"/>
      <c r="AR712" s="764"/>
      <c r="AS712" s="764"/>
      <c r="AT712" s="764"/>
      <c r="AU712" s="764"/>
      <c r="AV712" s="764"/>
      <c r="AW712" s="764"/>
      <c r="AX712" s="764"/>
      <c r="AY712" s="764"/>
      <c r="AZ712" s="764"/>
      <c r="BA712" s="764"/>
      <c r="BB712" s="764"/>
      <c r="BC712" s="764"/>
      <c r="BD712" s="764"/>
      <c r="BE712" s="764"/>
      <c r="BF712" s="764"/>
      <c r="BG712" s="764"/>
      <c r="BH712" s="764"/>
      <c r="BI712" s="764"/>
      <c r="BJ712" s="764"/>
      <c r="BK712" s="764"/>
      <c r="BL712" s="764"/>
      <c r="BM712" s="764"/>
      <c r="BN712" s="764"/>
      <c r="BO712" s="764"/>
      <c r="BP712" s="764"/>
      <c r="BQ712" s="764"/>
      <c r="BR712" s="764"/>
      <c r="BS712" s="764"/>
      <c r="BT712" s="764"/>
    </row>
    <row r="713" spans="1:72" s="811" customFormat="1" ht="10.5" hidden="1" customHeight="1" x14ac:dyDescent="0.3">
      <c r="A713" s="765">
        <f t="shared" si="58"/>
        <v>0</v>
      </c>
      <c r="B713" s="764">
        <v>2015</v>
      </c>
      <c r="C713" s="764">
        <v>0</v>
      </c>
      <c r="D713" s="766" t="s">
        <v>435</v>
      </c>
      <c r="E713" s="767"/>
      <c r="F713" s="768"/>
      <c r="G713" s="812">
        <v>45</v>
      </c>
      <c r="H713" s="847" t="s">
        <v>673</v>
      </c>
      <c r="I713" s="847" t="s">
        <v>672</v>
      </c>
      <c r="J713" s="814" t="s">
        <v>401</v>
      </c>
      <c r="K713" s="766" t="s">
        <v>324</v>
      </c>
      <c r="L713" s="766">
        <v>43204</v>
      </c>
      <c r="M713" s="806"/>
      <c r="N713" s="847" t="s">
        <v>674</v>
      </c>
      <c r="O713" s="850" t="s">
        <v>222</v>
      </c>
      <c r="P713" s="851">
        <f t="shared" si="59"/>
        <v>0</v>
      </c>
      <c r="Q713" s="852">
        <v>202.5</v>
      </c>
      <c r="R713" s="851" t="str">
        <f t="shared" si="60"/>
        <v/>
      </c>
      <c r="S713" s="853">
        <v>1084</v>
      </c>
      <c r="T713" s="850" t="s">
        <v>301</v>
      </c>
      <c r="U713" s="850" t="s">
        <v>391</v>
      </c>
      <c r="V713" s="850"/>
      <c r="W713" s="850" t="s">
        <v>675</v>
      </c>
      <c r="X713" s="775" t="str">
        <f t="shared" si="61"/>
        <v/>
      </c>
      <c r="Y713" s="764"/>
      <c r="Z713" s="764"/>
      <c r="AA713" s="764"/>
      <c r="AB713" s="764"/>
      <c r="AC713" s="764"/>
      <c r="AD713" s="764"/>
      <c r="AE713" s="764"/>
      <c r="AF713" s="764"/>
      <c r="AG713" s="764"/>
      <c r="AH713" s="764"/>
      <c r="AI713" s="764"/>
      <c r="AJ713" s="764"/>
      <c r="AK713" s="764"/>
      <c r="AL713" s="764"/>
      <c r="AM713" s="764"/>
      <c r="AN713" s="764"/>
      <c r="AO713" s="764"/>
      <c r="AP713" s="764"/>
      <c r="AQ713" s="764"/>
      <c r="AR713" s="764"/>
      <c r="AS713" s="764"/>
      <c r="AT713" s="764"/>
      <c r="AU713" s="764"/>
      <c r="AV713" s="764"/>
      <c r="AW713" s="764"/>
      <c r="AX713" s="764"/>
      <c r="AY713" s="764"/>
      <c r="AZ713" s="764"/>
      <c r="BA713" s="764"/>
      <c r="BB713" s="764"/>
      <c r="BC713" s="764"/>
      <c r="BD713" s="764"/>
      <c r="BE713" s="764"/>
      <c r="BF713" s="764"/>
      <c r="BG713" s="764"/>
      <c r="BH713" s="764"/>
      <c r="BI713" s="764"/>
      <c r="BJ713" s="764"/>
      <c r="BK713" s="764"/>
      <c r="BL713" s="764"/>
      <c r="BM713" s="764"/>
      <c r="BN713" s="764"/>
      <c r="BO713" s="764"/>
      <c r="BP713" s="764"/>
      <c r="BQ713" s="764"/>
      <c r="BR713" s="764"/>
      <c r="BS713" s="764"/>
      <c r="BT713" s="764"/>
    </row>
    <row r="714" spans="1:72" s="811" customFormat="1" hidden="1" x14ac:dyDescent="0.3">
      <c r="A714" s="765">
        <f t="shared" si="58"/>
        <v>0</v>
      </c>
      <c r="B714" s="764">
        <v>2015</v>
      </c>
      <c r="C714" s="764">
        <v>0</v>
      </c>
      <c r="D714" s="766" t="s">
        <v>118</v>
      </c>
      <c r="E714" s="767">
        <v>18</v>
      </c>
      <c r="F714" s="768"/>
      <c r="G714" s="812"/>
      <c r="H714" s="847" t="s">
        <v>341</v>
      </c>
      <c r="I714" s="847" t="s">
        <v>342</v>
      </c>
      <c r="J714" s="814" t="s">
        <v>343</v>
      </c>
      <c r="K714" s="766" t="s">
        <v>324</v>
      </c>
      <c r="L714" s="766">
        <v>43228</v>
      </c>
      <c r="M714" s="806"/>
      <c r="N714" s="847" t="s">
        <v>344</v>
      </c>
      <c r="O714" s="850"/>
      <c r="P714" s="851">
        <f t="shared" si="59"/>
        <v>0</v>
      </c>
      <c r="Q714" s="852">
        <v>72</v>
      </c>
      <c r="R714" s="851" t="str">
        <f t="shared" si="60"/>
        <v/>
      </c>
      <c r="S714" s="853">
        <v>1633</v>
      </c>
      <c r="T714" s="850" t="s">
        <v>24</v>
      </c>
      <c r="U714" s="850" t="s">
        <v>347</v>
      </c>
      <c r="V714" s="850"/>
      <c r="W714" s="850"/>
      <c r="X714" s="775" t="str">
        <f t="shared" si="61"/>
        <v/>
      </c>
      <c r="Y714" s="764"/>
      <c r="Z714" s="764"/>
      <c r="AA714" s="764"/>
      <c r="AB714" s="764"/>
      <c r="AC714" s="764"/>
      <c r="AD714" s="764"/>
      <c r="AE714" s="764"/>
      <c r="AF714" s="764"/>
      <c r="AG714" s="764"/>
      <c r="AH714" s="764"/>
      <c r="AI714" s="764"/>
      <c r="AJ714" s="764"/>
      <c r="AK714" s="764"/>
      <c r="AL714" s="764"/>
      <c r="AM714" s="764"/>
      <c r="AN714" s="764"/>
      <c r="AO714" s="764"/>
      <c r="AP714" s="764"/>
      <c r="AQ714" s="764"/>
      <c r="AR714" s="764"/>
      <c r="AS714" s="764"/>
      <c r="AT714" s="764"/>
      <c r="AU714" s="764"/>
      <c r="AV714" s="764"/>
      <c r="AW714" s="764"/>
      <c r="AX714" s="764"/>
      <c r="AY714" s="764"/>
      <c r="AZ714" s="764"/>
      <c r="BA714" s="764"/>
      <c r="BB714" s="764"/>
      <c r="BC714" s="764"/>
      <c r="BD714" s="764"/>
      <c r="BE714" s="764"/>
      <c r="BF714" s="764"/>
      <c r="BG714" s="764"/>
      <c r="BH714" s="764"/>
      <c r="BI714" s="764"/>
      <c r="BJ714" s="764"/>
      <c r="BK714" s="764"/>
      <c r="BL714" s="764"/>
      <c r="BM714" s="764"/>
      <c r="BN714" s="764"/>
      <c r="BO714" s="764"/>
      <c r="BP714" s="764"/>
      <c r="BQ714" s="764"/>
      <c r="BR714" s="764"/>
      <c r="BS714" s="764"/>
      <c r="BT714" s="764"/>
    </row>
    <row r="715" spans="1:72" s="811" customFormat="1" hidden="1" x14ac:dyDescent="0.3">
      <c r="A715" s="765">
        <f t="shared" si="58"/>
        <v>0</v>
      </c>
      <c r="B715" s="764">
        <v>2015</v>
      </c>
      <c r="C715" s="764">
        <v>0</v>
      </c>
      <c r="D715" s="766" t="s">
        <v>536</v>
      </c>
      <c r="E715" s="767"/>
      <c r="F715" s="768"/>
      <c r="G715" s="812">
        <v>8</v>
      </c>
      <c r="H715" s="847" t="s">
        <v>542</v>
      </c>
      <c r="I715" s="847" t="s">
        <v>543</v>
      </c>
      <c r="J715" s="814" t="s">
        <v>544</v>
      </c>
      <c r="K715" s="766" t="s">
        <v>324</v>
      </c>
      <c r="L715" s="766">
        <v>43207</v>
      </c>
      <c r="M715" s="806"/>
      <c r="N715" s="847" t="s">
        <v>545</v>
      </c>
      <c r="O715" s="850"/>
      <c r="P715" s="851">
        <f t="shared" si="59"/>
        <v>0</v>
      </c>
      <c r="Q715" s="852">
        <v>36</v>
      </c>
      <c r="R715" s="851" t="str">
        <f t="shared" si="60"/>
        <v/>
      </c>
      <c r="S715" s="853">
        <v>1358</v>
      </c>
      <c r="T715" s="850" t="s">
        <v>39</v>
      </c>
      <c r="U715" s="850" t="s">
        <v>330</v>
      </c>
      <c r="V715" s="850"/>
      <c r="W715" s="850"/>
      <c r="X715" s="775" t="str">
        <f t="shared" si="61"/>
        <v/>
      </c>
      <c r="Y715" s="764"/>
      <c r="Z715" s="764"/>
      <c r="AA715" s="764"/>
      <c r="AB715" s="764"/>
      <c r="AC715" s="764"/>
      <c r="AD715" s="764"/>
      <c r="AE715" s="764"/>
      <c r="AF715" s="764"/>
      <c r="AG715" s="764"/>
      <c r="AH715" s="764"/>
      <c r="AI715" s="764"/>
      <c r="AJ715" s="764"/>
      <c r="AK715" s="764"/>
      <c r="AL715" s="764"/>
      <c r="AM715" s="764"/>
      <c r="AN715" s="764"/>
      <c r="AO715" s="764"/>
      <c r="AP715" s="764"/>
      <c r="AQ715" s="764"/>
      <c r="AR715" s="764"/>
      <c r="AS715" s="764"/>
      <c r="AT715" s="764"/>
      <c r="AU715" s="764"/>
      <c r="AV715" s="764"/>
      <c r="AW715" s="764"/>
      <c r="AX715" s="764"/>
      <c r="AY715" s="764"/>
      <c r="AZ715" s="764"/>
      <c r="BA715" s="764"/>
      <c r="BB715" s="764"/>
      <c r="BC715" s="764"/>
      <c r="BD715" s="764"/>
      <c r="BE715" s="764"/>
      <c r="BF715" s="764"/>
      <c r="BG715" s="764"/>
      <c r="BH715" s="764"/>
      <c r="BI715" s="764"/>
      <c r="BJ715" s="764"/>
      <c r="BK715" s="764"/>
      <c r="BL715" s="764"/>
      <c r="BM715" s="764"/>
      <c r="BN715" s="764"/>
      <c r="BO715" s="764"/>
      <c r="BP715" s="764"/>
      <c r="BQ715" s="764"/>
      <c r="BR715" s="764"/>
      <c r="BS715" s="764"/>
      <c r="BT715" s="764"/>
    </row>
    <row r="716" spans="1:72" s="811" customFormat="1" hidden="1" x14ac:dyDescent="0.3">
      <c r="A716" s="765">
        <f t="shared" si="58"/>
        <v>0</v>
      </c>
      <c r="B716" s="764">
        <v>2015</v>
      </c>
      <c r="C716" s="764">
        <v>0</v>
      </c>
      <c r="D716" s="766" t="s">
        <v>220</v>
      </c>
      <c r="E716" s="767"/>
      <c r="F716" s="768"/>
      <c r="G716" s="812">
        <v>5</v>
      </c>
      <c r="H716" s="847" t="s">
        <v>667</v>
      </c>
      <c r="I716" s="847" t="s">
        <v>214</v>
      </c>
      <c r="J716" s="814" t="s">
        <v>420</v>
      </c>
      <c r="K716" s="766" t="s">
        <v>324</v>
      </c>
      <c r="L716" s="766">
        <v>43204</v>
      </c>
      <c r="M716" s="806"/>
      <c r="N716" s="847"/>
      <c r="O716" s="850" t="s">
        <v>222</v>
      </c>
      <c r="P716" s="851">
        <f t="shared" si="59"/>
        <v>0</v>
      </c>
      <c r="Q716" s="852">
        <v>22.5</v>
      </c>
      <c r="R716" s="851" t="str">
        <f t="shared" si="60"/>
        <v/>
      </c>
      <c r="S716" s="853">
        <v>2432</v>
      </c>
      <c r="T716" s="850" t="s">
        <v>301</v>
      </c>
      <c r="U716" s="850" t="s">
        <v>367</v>
      </c>
      <c r="V716" s="850"/>
      <c r="W716" s="850" t="s">
        <v>510</v>
      </c>
      <c r="X716" s="775" t="str">
        <f t="shared" si="61"/>
        <v/>
      </c>
      <c r="Y716" s="764"/>
      <c r="Z716" s="764"/>
      <c r="AA716" s="764"/>
      <c r="AB716" s="764"/>
      <c r="AC716" s="764"/>
      <c r="AD716" s="764"/>
      <c r="AE716" s="764"/>
      <c r="AF716" s="764"/>
      <c r="AG716" s="764"/>
      <c r="AH716" s="764"/>
      <c r="AI716" s="764"/>
      <c r="AJ716" s="764"/>
      <c r="AK716" s="764"/>
      <c r="AL716" s="764"/>
      <c r="AM716" s="764"/>
      <c r="AN716" s="764"/>
      <c r="AO716" s="764"/>
      <c r="AP716" s="764"/>
      <c r="AQ716" s="764"/>
      <c r="AR716" s="764"/>
      <c r="AS716" s="764"/>
      <c r="AT716" s="764"/>
      <c r="AU716" s="764"/>
      <c r="AV716" s="764"/>
      <c r="AW716" s="764"/>
      <c r="AX716" s="764"/>
      <c r="AY716" s="764"/>
      <c r="AZ716" s="764"/>
      <c r="BA716" s="764"/>
      <c r="BB716" s="764"/>
      <c r="BC716" s="764"/>
      <c r="BD716" s="764"/>
      <c r="BE716" s="764"/>
      <c r="BF716" s="764"/>
      <c r="BG716" s="764"/>
      <c r="BH716" s="764"/>
      <c r="BI716" s="764"/>
      <c r="BJ716" s="764"/>
      <c r="BK716" s="764"/>
      <c r="BL716" s="764"/>
      <c r="BM716" s="764"/>
      <c r="BN716" s="764"/>
      <c r="BO716" s="764"/>
      <c r="BP716" s="764"/>
      <c r="BQ716" s="764"/>
      <c r="BR716" s="764"/>
      <c r="BS716" s="764"/>
      <c r="BT716" s="764"/>
    </row>
    <row r="717" spans="1:72" s="811" customFormat="1" hidden="1" x14ac:dyDescent="0.3">
      <c r="A717" s="765">
        <f t="shared" si="58"/>
        <v>0</v>
      </c>
      <c r="B717" s="764">
        <v>2015</v>
      </c>
      <c r="C717" s="764">
        <v>0</v>
      </c>
      <c r="D717" s="766" t="s">
        <v>220</v>
      </c>
      <c r="E717" s="767">
        <v>8</v>
      </c>
      <c r="F717" s="768"/>
      <c r="G717" s="812"/>
      <c r="H717" s="847" t="s">
        <v>511</v>
      </c>
      <c r="I717" s="847" t="s">
        <v>512</v>
      </c>
      <c r="J717" s="814" t="s">
        <v>47</v>
      </c>
      <c r="K717" s="766" t="s">
        <v>324</v>
      </c>
      <c r="L717" s="766">
        <v>43204</v>
      </c>
      <c r="M717" s="806"/>
      <c r="N717" s="766" t="s">
        <v>513</v>
      </c>
      <c r="O717" s="850"/>
      <c r="P717" s="851">
        <f t="shared" si="59"/>
        <v>0</v>
      </c>
      <c r="Q717" s="852">
        <v>32</v>
      </c>
      <c r="R717" s="851" t="str">
        <f t="shared" si="60"/>
        <v/>
      </c>
      <c r="S717" s="853" t="s">
        <v>325</v>
      </c>
      <c r="T717" s="850" t="s">
        <v>300</v>
      </c>
      <c r="U717" s="850" t="s">
        <v>391</v>
      </c>
      <c r="V717" s="850"/>
      <c r="W717" s="850" t="s">
        <v>514</v>
      </c>
      <c r="X717" s="775" t="str">
        <f t="shared" si="61"/>
        <v/>
      </c>
      <c r="Y717" s="764"/>
      <c r="Z717" s="764"/>
      <c r="AA717" s="764"/>
      <c r="AB717" s="764"/>
      <c r="AC717" s="764"/>
      <c r="AD717" s="764"/>
      <c r="AE717" s="764"/>
      <c r="AF717" s="764"/>
      <c r="AG717" s="764"/>
      <c r="AH717" s="764"/>
      <c r="AI717" s="764"/>
      <c r="AJ717" s="764"/>
      <c r="AK717" s="764"/>
      <c r="AL717" s="764"/>
      <c r="AM717" s="764"/>
      <c r="AN717" s="764"/>
      <c r="AO717" s="764"/>
      <c r="AP717" s="764"/>
      <c r="AQ717" s="764"/>
      <c r="AR717" s="764"/>
      <c r="AS717" s="764"/>
      <c r="AT717" s="764"/>
      <c r="AU717" s="764"/>
      <c r="AV717" s="764"/>
      <c r="AW717" s="764"/>
      <c r="AX717" s="764"/>
      <c r="AY717" s="764"/>
      <c r="AZ717" s="764"/>
      <c r="BA717" s="764"/>
      <c r="BB717" s="764"/>
      <c r="BC717" s="764"/>
      <c r="BD717" s="764"/>
      <c r="BE717" s="764"/>
      <c r="BF717" s="764"/>
      <c r="BG717" s="764"/>
      <c r="BH717" s="764"/>
      <c r="BI717" s="764"/>
      <c r="BJ717" s="764"/>
      <c r="BK717" s="764"/>
      <c r="BL717" s="764"/>
      <c r="BM717" s="764"/>
      <c r="BN717" s="764"/>
      <c r="BO717" s="764"/>
      <c r="BP717" s="764"/>
      <c r="BQ717" s="764"/>
      <c r="BR717" s="764"/>
      <c r="BS717" s="764"/>
      <c r="BT717" s="764"/>
    </row>
    <row r="718" spans="1:72" s="811" customFormat="1" hidden="1" x14ac:dyDescent="0.3">
      <c r="A718" s="765">
        <f t="shared" si="58"/>
        <v>0</v>
      </c>
      <c r="B718" s="764">
        <v>2015</v>
      </c>
      <c r="C718" s="764">
        <v>0</v>
      </c>
      <c r="D718" s="766" t="s">
        <v>435</v>
      </c>
      <c r="E718" s="767"/>
      <c r="F718" s="768">
        <v>12</v>
      </c>
      <c r="G718" s="812"/>
      <c r="H718" s="847" t="s">
        <v>350</v>
      </c>
      <c r="I718" s="847" t="s">
        <v>351</v>
      </c>
      <c r="J718" s="814" t="s">
        <v>352</v>
      </c>
      <c r="K718" s="766" t="s">
        <v>324</v>
      </c>
      <c r="L718" s="766">
        <v>43204</v>
      </c>
      <c r="M718" s="806"/>
      <c r="N718" s="847" t="s">
        <v>353</v>
      </c>
      <c r="O718" s="850" t="s">
        <v>222</v>
      </c>
      <c r="P718" s="851">
        <f t="shared" si="59"/>
        <v>0</v>
      </c>
      <c r="Q718" s="852">
        <v>48</v>
      </c>
      <c r="R718" s="851" t="str">
        <f t="shared" si="60"/>
        <v/>
      </c>
      <c r="S718" s="853">
        <v>6231</v>
      </c>
      <c r="T718" s="850" t="s">
        <v>300</v>
      </c>
      <c r="U718" s="850" t="s">
        <v>326</v>
      </c>
      <c r="V718" s="850"/>
      <c r="W718" s="850" t="s">
        <v>532</v>
      </c>
      <c r="X718" s="775" t="str">
        <f t="shared" si="61"/>
        <v/>
      </c>
      <c r="Y718" s="764"/>
      <c r="Z718" s="764"/>
      <c r="AA718" s="764"/>
      <c r="AB718" s="764"/>
      <c r="AC718" s="764"/>
      <c r="AD718" s="764"/>
      <c r="AE718" s="764"/>
      <c r="AF718" s="764"/>
      <c r="AG718" s="764"/>
      <c r="AH718" s="764"/>
      <c r="AI718" s="764"/>
      <c r="AJ718" s="764"/>
      <c r="AK718" s="764"/>
      <c r="AL718" s="764"/>
      <c r="AM718" s="764"/>
      <c r="AN718" s="764"/>
      <c r="AO718" s="764"/>
      <c r="AP718" s="764"/>
      <c r="AQ718" s="764"/>
      <c r="AR718" s="764"/>
      <c r="AS718" s="764"/>
      <c r="AT718" s="764"/>
      <c r="AU718" s="764"/>
      <c r="AV718" s="764"/>
      <c r="AW718" s="764"/>
      <c r="AX718" s="764"/>
      <c r="AY718" s="764"/>
      <c r="AZ718" s="764"/>
      <c r="BA718" s="764"/>
      <c r="BB718" s="764"/>
      <c r="BC718" s="764"/>
      <c r="BD718" s="764"/>
      <c r="BE718" s="764"/>
      <c r="BF718" s="764"/>
      <c r="BG718" s="764"/>
      <c r="BH718" s="764"/>
      <c r="BI718" s="764"/>
      <c r="BJ718" s="764"/>
      <c r="BK718" s="764"/>
      <c r="BL718" s="764"/>
      <c r="BM718" s="764"/>
      <c r="BN718" s="764"/>
      <c r="BO718" s="764"/>
      <c r="BP718" s="764"/>
      <c r="BQ718" s="764"/>
      <c r="BR718" s="764"/>
      <c r="BS718" s="764"/>
      <c r="BT718" s="764"/>
    </row>
    <row r="719" spans="1:72" s="811" customFormat="1" hidden="1" x14ac:dyDescent="0.3">
      <c r="A719" s="765">
        <f t="shared" si="58"/>
        <v>0</v>
      </c>
      <c r="B719" s="764">
        <v>2015</v>
      </c>
      <c r="C719" s="764">
        <v>0</v>
      </c>
      <c r="D719" s="766" t="s">
        <v>435</v>
      </c>
      <c r="E719" s="767">
        <v>16</v>
      </c>
      <c r="F719" s="768"/>
      <c r="G719" s="812"/>
      <c r="H719" s="847" t="s">
        <v>669</v>
      </c>
      <c r="I719" s="847" t="s">
        <v>670</v>
      </c>
      <c r="J719" s="814" t="s">
        <v>420</v>
      </c>
      <c r="K719" s="766" t="s">
        <v>324</v>
      </c>
      <c r="L719" s="766">
        <v>43204</v>
      </c>
      <c r="M719" s="806"/>
      <c r="N719" s="847" t="s">
        <v>671</v>
      </c>
      <c r="O719" s="850" t="s">
        <v>446</v>
      </c>
      <c r="P719" s="851">
        <f t="shared" si="59"/>
        <v>0</v>
      </c>
      <c r="Q719" s="852">
        <v>64</v>
      </c>
      <c r="R719" s="851" t="str">
        <f t="shared" si="60"/>
        <v/>
      </c>
      <c r="S719" s="853">
        <v>1052</v>
      </c>
      <c r="T719" s="850" t="s">
        <v>301</v>
      </c>
      <c r="U719" s="850" t="s">
        <v>387</v>
      </c>
      <c r="V719" s="850"/>
      <c r="W719" s="850"/>
      <c r="X719" s="775" t="str">
        <f t="shared" si="61"/>
        <v/>
      </c>
      <c r="Y719" s="764"/>
      <c r="Z719" s="764"/>
      <c r="AA719" s="764"/>
      <c r="AB719" s="764"/>
      <c r="AC719" s="764"/>
      <c r="AD719" s="764"/>
      <c r="AE719" s="764"/>
      <c r="AF719" s="764"/>
      <c r="AG719" s="764"/>
      <c r="AH719" s="764"/>
      <c r="AI719" s="764"/>
      <c r="AJ719" s="764"/>
      <c r="AK719" s="764"/>
      <c r="AL719" s="764"/>
      <c r="AM719" s="764"/>
      <c r="AN719" s="764"/>
      <c r="AO719" s="764"/>
      <c r="AP719" s="764"/>
      <c r="AQ719" s="764"/>
      <c r="AR719" s="764"/>
      <c r="AS719" s="764"/>
      <c r="AT719" s="764"/>
      <c r="AU719" s="764"/>
      <c r="AV719" s="764"/>
      <c r="AW719" s="764"/>
      <c r="AX719" s="764"/>
      <c r="AY719" s="764"/>
      <c r="AZ719" s="764"/>
      <c r="BA719" s="764"/>
      <c r="BB719" s="764"/>
      <c r="BC719" s="764"/>
      <c r="BD719" s="764"/>
      <c r="BE719" s="764"/>
      <c r="BF719" s="764"/>
      <c r="BG719" s="764"/>
      <c r="BH719" s="764"/>
      <c r="BI719" s="764"/>
      <c r="BJ719" s="764"/>
      <c r="BK719" s="764"/>
      <c r="BL719" s="764"/>
      <c r="BM719" s="764"/>
      <c r="BN719" s="764"/>
      <c r="BO719" s="764"/>
      <c r="BP719" s="764"/>
      <c r="BQ719" s="764"/>
      <c r="BR719" s="764"/>
      <c r="BS719" s="764"/>
      <c r="BT719" s="764"/>
    </row>
    <row r="720" spans="1:72" s="811" customFormat="1" hidden="1" x14ac:dyDescent="0.3">
      <c r="A720" s="765">
        <f t="shared" si="58"/>
        <v>0</v>
      </c>
      <c r="B720" s="764">
        <v>2015</v>
      </c>
      <c r="C720" s="764">
        <v>0</v>
      </c>
      <c r="D720" s="766" t="s">
        <v>435</v>
      </c>
      <c r="E720" s="767"/>
      <c r="F720" s="768"/>
      <c r="G720" s="812">
        <v>30</v>
      </c>
      <c r="H720" s="847" t="s">
        <v>354</v>
      </c>
      <c r="I720" s="847" t="s">
        <v>355</v>
      </c>
      <c r="J720" s="814" t="s">
        <v>328</v>
      </c>
      <c r="K720" s="766" t="s">
        <v>324</v>
      </c>
      <c r="L720" s="766">
        <v>43204</v>
      </c>
      <c r="M720" s="806"/>
      <c r="N720" s="847" t="s">
        <v>356</v>
      </c>
      <c r="O720" s="850" t="s">
        <v>346</v>
      </c>
      <c r="P720" s="851">
        <f t="shared" si="59"/>
        <v>0</v>
      </c>
      <c r="Q720" s="852">
        <v>135</v>
      </c>
      <c r="R720" s="851" t="str">
        <f t="shared" si="60"/>
        <v/>
      </c>
      <c r="S720" s="853">
        <v>1711</v>
      </c>
      <c r="T720" s="850" t="s">
        <v>301</v>
      </c>
      <c r="U720" s="850" t="s">
        <v>165</v>
      </c>
      <c r="V720" s="850"/>
      <c r="W720" s="850" t="s">
        <v>472</v>
      </c>
      <c r="X720" s="775" t="str">
        <f t="shared" si="61"/>
        <v/>
      </c>
      <c r="Y720" s="764"/>
      <c r="Z720" s="764"/>
      <c r="AA720" s="764"/>
      <c r="AB720" s="764"/>
      <c r="AC720" s="764"/>
      <c r="AD720" s="764"/>
      <c r="AE720" s="764"/>
      <c r="AF720" s="764"/>
      <c r="AG720" s="764"/>
      <c r="AH720" s="764"/>
      <c r="AI720" s="764"/>
      <c r="AJ720" s="764"/>
      <c r="AK720" s="764"/>
      <c r="AL720" s="764"/>
      <c r="AM720" s="764"/>
      <c r="AN720" s="764"/>
      <c r="AO720" s="764"/>
      <c r="AP720" s="764"/>
      <c r="AQ720" s="764"/>
      <c r="AR720" s="764"/>
      <c r="AS720" s="764"/>
      <c r="AT720" s="764"/>
      <c r="AU720" s="764"/>
      <c r="AV720" s="764"/>
      <c r="AW720" s="764"/>
      <c r="AX720" s="764"/>
      <c r="AY720" s="764"/>
      <c r="AZ720" s="764"/>
      <c r="BA720" s="764"/>
      <c r="BB720" s="764"/>
      <c r="BC720" s="764"/>
      <c r="BD720" s="764"/>
      <c r="BE720" s="764"/>
      <c r="BF720" s="764"/>
      <c r="BG720" s="764"/>
      <c r="BH720" s="764"/>
      <c r="BI720" s="764"/>
      <c r="BJ720" s="764"/>
      <c r="BK720" s="764"/>
      <c r="BL720" s="764"/>
      <c r="BM720" s="764"/>
      <c r="BN720" s="764"/>
      <c r="BO720" s="764"/>
      <c r="BP720" s="764"/>
      <c r="BQ720" s="764"/>
      <c r="BR720" s="764"/>
      <c r="BS720" s="764"/>
      <c r="BT720" s="764"/>
    </row>
    <row r="721" spans="1:72" s="811" customFormat="1" hidden="1" x14ac:dyDescent="0.3">
      <c r="A721" s="765">
        <f t="shared" si="58"/>
        <v>0</v>
      </c>
      <c r="B721" s="764">
        <v>2015</v>
      </c>
      <c r="C721" s="764">
        <v>0</v>
      </c>
      <c r="D721" s="766" t="s">
        <v>180</v>
      </c>
      <c r="E721" s="767"/>
      <c r="F721" s="768"/>
      <c r="G721" s="812">
        <v>8</v>
      </c>
      <c r="H721" s="847" t="s">
        <v>579</v>
      </c>
      <c r="I721" s="847" t="s">
        <v>580</v>
      </c>
      <c r="J721" s="814" t="s">
        <v>581</v>
      </c>
      <c r="K721" s="766" t="s">
        <v>324</v>
      </c>
      <c r="L721" s="766">
        <v>43204</v>
      </c>
      <c r="M721" s="806"/>
      <c r="N721" s="847" t="s">
        <v>582</v>
      </c>
      <c r="O721" s="850" t="s">
        <v>346</v>
      </c>
      <c r="P721" s="851">
        <f t="shared" si="59"/>
        <v>0</v>
      </c>
      <c r="Q721" s="852">
        <v>36</v>
      </c>
      <c r="R721" s="851" t="str">
        <f t="shared" si="60"/>
        <v/>
      </c>
      <c r="S721" s="853">
        <v>1962</v>
      </c>
      <c r="T721" s="847" t="s">
        <v>37</v>
      </c>
      <c r="U721" s="850" t="s">
        <v>330</v>
      </c>
      <c r="V721" s="850"/>
      <c r="W721" s="850" t="s">
        <v>583</v>
      </c>
      <c r="X721" s="775" t="str">
        <f t="shared" si="61"/>
        <v/>
      </c>
      <c r="Y721" s="764"/>
      <c r="Z721" s="764"/>
      <c r="AA721" s="764"/>
      <c r="AB721" s="764"/>
      <c r="AC721" s="764"/>
      <c r="AD721" s="764"/>
      <c r="AE721" s="764"/>
      <c r="AF721" s="764"/>
      <c r="AG721" s="764"/>
      <c r="AH721" s="764"/>
      <c r="AI721" s="764"/>
      <c r="AJ721" s="764"/>
      <c r="AK721" s="764"/>
      <c r="AL721" s="764"/>
      <c r="AM721" s="764"/>
      <c r="AN721" s="764"/>
      <c r="AO721" s="764"/>
      <c r="AP721" s="764"/>
      <c r="AQ721" s="764"/>
      <c r="AR721" s="764"/>
      <c r="AS721" s="764"/>
      <c r="AT721" s="764"/>
      <c r="AU721" s="764"/>
      <c r="AV721" s="764"/>
      <c r="AW721" s="764"/>
      <c r="AX721" s="764"/>
      <c r="AY721" s="764"/>
      <c r="AZ721" s="764"/>
      <c r="BA721" s="764"/>
      <c r="BB721" s="764"/>
      <c r="BC721" s="764"/>
      <c r="BD721" s="764"/>
      <c r="BE721" s="764"/>
      <c r="BF721" s="764"/>
      <c r="BG721" s="764"/>
      <c r="BH721" s="764"/>
      <c r="BI721" s="764"/>
      <c r="BJ721" s="764"/>
      <c r="BK721" s="764"/>
      <c r="BL721" s="764"/>
      <c r="BM721" s="764"/>
      <c r="BN721" s="764"/>
      <c r="BO721" s="764"/>
      <c r="BP721" s="764"/>
      <c r="BQ721" s="764"/>
      <c r="BR721" s="764"/>
      <c r="BS721" s="764"/>
      <c r="BT721" s="764"/>
    </row>
    <row r="722" spans="1:72" s="811" customFormat="1" hidden="1" x14ac:dyDescent="0.3">
      <c r="A722" s="765">
        <f t="shared" si="58"/>
        <v>0</v>
      </c>
      <c r="B722" s="764">
        <v>2015</v>
      </c>
      <c r="C722" s="764">
        <v>0</v>
      </c>
      <c r="D722" s="766" t="s">
        <v>189</v>
      </c>
      <c r="E722" s="767"/>
      <c r="F722" s="768"/>
      <c r="G722" s="812">
        <v>16</v>
      </c>
      <c r="H722" s="847" t="s">
        <v>358</v>
      </c>
      <c r="I722" s="847" t="s">
        <v>359</v>
      </c>
      <c r="J722" s="814" t="s">
        <v>360</v>
      </c>
      <c r="K722" s="766" t="s">
        <v>324</v>
      </c>
      <c r="L722" s="766">
        <v>43204</v>
      </c>
      <c r="M722" s="806"/>
      <c r="N722" s="847" t="s">
        <v>422</v>
      </c>
      <c r="O722" s="850" t="s">
        <v>346</v>
      </c>
      <c r="P722" s="851">
        <f t="shared" si="59"/>
        <v>0</v>
      </c>
      <c r="Q722" s="852">
        <v>72</v>
      </c>
      <c r="R722" s="851" t="str">
        <f t="shared" si="60"/>
        <v/>
      </c>
      <c r="S722" s="853">
        <v>1072</v>
      </c>
      <c r="T722" s="850" t="s">
        <v>300</v>
      </c>
      <c r="U722" s="850" t="s">
        <v>398</v>
      </c>
      <c r="V722" s="850"/>
      <c r="W722" s="850" t="s">
        <v>574</v>
      </c>
      <c r="X722" s="775" t="str">
        <f t="shared" si="61"/>
        <v/>
      </c>
      <c r="Y722" s="764"/>
      <c r="Z722" s="764"/>
      <c r="AA722" s="764"/>
      <c r="AB722" s="764"/>
      <c r="AC722" s="764"/>
      <c r="AD722" s="764"/>
      <c r="AE722" s="764"/>
      <c r="AF722" s="764"/>
      <c r="AG722" s="764"/>
      <c r="AH722" s="764"/>
      <c r="AI722" s="764"/>
      <c r="AJ722" s="764"/>
      <c r="AK722" s="764"/>
      <c r="AL722" s="764"/>
      <c r="AM722" s="764"/>
      <c r="AN722" s="764"/>
      <c r="AO722" s="764"/>
      <c r="AP722" s="764"/>
      <c r="AQ722" s="764"/>
      <c r="AR722" s="764"/>
      <c r="AS722" s="764"/>
      <c r="AT722" s="764"/>
      <c r="AU722" s="764"/>
      <c r="AV722" s="764"/>
      <c r="AW722" s="764"/>
      <c r="AX722" s="764"/>
      <c r="AY722" s="764"/>
      <c r="AZ722" s="764"/>
      <c r="BA722" s="764"/>
      <c r="BB722" s="764"/>
      <c r="BC722" s="764"/>
      <c r="BD722" s="764"/>
      <c r="BE722" s="764"/>
      <c r="BF722" s="764"/>
      <c r="BG722" s="764"/>
      <c r="BH722" s="764"/>
      <c r="BI722" s="764"/>
      <c r="BJ722" s="764"/>
      <c r="BK722" s="764"/>
      <c r="BL722" s="764"/>
      <c r="BM722" s="764"/>
      <c r="BN722" s="764"/>
      <c r="BO722" s="764"/>
      <c r="BP722" s="764"/>
      <c r="BQ722" s="764"/>
      <c r="BR722" s="764"/>
      <c r="BS722" s="764"/>
      <c r="BT722" s="764"/>
    </row>
    <row r="723" spans="1:72" s="811" customFormat="1" hidden="1" x14ac:dyDescent="0.3">
      <c r="A723" s="765">
        <f t="shared" si="58"/>
        <v>0</v>
      </c>
      <c r="B723" s="764">
        <v>2015</v>
      </c>
      <c r="C723" s="764">
        <v>0</v>
      </c>
      <c r="D723" s="766" t="s">
        <v>380</v>
      </c>
      <c r="E723" s="767"/>
      <c r="F723" s="768"/>
      <c r="G723" s="812">
        <v>12</v>
      </c>
      <c r="H723" s="847" t="s">
        <v>211</v>
      </c>
      <c r="I723" s="847" t="s">
        <v>212</v>
      </c>
      <c r="J723" s="814" t="s">
        <v>160</v>
      </c>
      <c r="K723" s="766" t="s">
        <v>324</v>
      </c>
      <c r="L723" s="766">
        <v>43201</v>
      </c>
      <c r="M723" s="806"/>
      <c r="N723" s="847" t="s">
        <v>213</v>
      </c>
      <c r="O723" s="850" t="s">
        <v>222</v>
      </c>
      <c r="P723" s="851">
        <f t="shared" si="59"/>
        <v>0</v>
      </c>
      <c r="Q723" s="852">
        <v>54</v>
      </c>
      <c r="R723" s="851" t="str">
        <f t="shared" si="60"/>
        <v/>
      </c>
      <c r="S723" s="853">
        <v>2790</v>
      </c>
      <c r="T723" s="850" t="s">
        <v>23</v>
      </c>
      <c r="U723" s="850" t="s">
        <v>330</v>
      </c>
      <c r="V723" s="850"/>
      <c r="W723" s="850" t="s">
        <v>161</v>
      </c>
      <c r="X723" s="775" t="str">
        <f t="shared" si="61"/>
        <v/>
      </c>
      <c r="Y723" s="764"/>
      <c r="Z723" s="764"/>
      <c r="AA723" s="764"/>
      <c r="AB723" s="764"/>
      <c r="AC723" s="764"/>
      <c r="AD723" s="764"/>
      <c r="AE723" s="764"/>
      <c r="AF723" s="764"/>
      <c r="AG723" s="764"/>
      <c r="AH723" s="764"/>
      <c r="AI723" s="764"/>
      <c r="AJ723" s="764"/>
      <c r="AK723" s="764"/>
      <c r="AL723" s="764"/>
      <c r="AM723" s="764"/>
      <c r="AN723" s="764"/>
      <c r="AO723" s="764"/>
      <c r="AP723" s="764"/>
      <c r="AQ723" s="764"/>
      <c r="AR723" s="764"/>
      <c r="AS723" s="764"/>
      <c r="AT723" s="764"/>
      <c r="AU723" s="764"/>
      <c r="AV723" s="764"/>
      <c r="AW723" s="764"/>
      <c r="AX723" s="764"/>
      <c r="AY723" s="764"/>
      <c r="AZ723" s="764"/>
      <c r="BA723" s="764"/>
      <c r="BB723" s="764"/>
      <c r="BC723" s="764"/>
      <c r="BD723" s="764"/>
      <c r="BE723" s="764"/>
      <c r="BF723" s="764"/>
      <c r="BG723" s="764"/>
      <c r="BH723" s="764"/>
      <c r="BI723" s="764"/>
      <c r="BJ723" s="764"/>
      <c r="BK723" s="764"/>
      <c r="BL723" s="764"/>
      <c r="BM723" s="764"/>
      <c r="BN723" s="764"/>
      <c r="BO723" s="764"/>
      <c r="BP723" s="764"/>
      <c r="BQ723" s="764"/>
      <c r="BR723" s="764"/>
      <c r="BS723" s="764"/>
      <c r="BT723" s="764"/>
    </row>
    <row r="724" spans="1:72" s="811" customFormat="1" hidden="1" x14ac:dyDescent="0.3">
      <c r="A724" s="765">
        <f t="shared" si="58"/>
        <v>0</v>
      </c>
      <c r="B724" s="764">
        <v>2015</v>
      </c>
      <c r="C724" s="764">
        <v>0</v>
      </c>
      <c r="D724" s="766" t="s">
        <v>388</v>
      </c>
      <c r="E724" s="767"/>
      <c r="F724" s="768"/>
      <c r="G724" s="812">
        <v>20</v>
      </c>
      <c r="H724" s="847" t="s">
        <v>297</v>
      </c>
      <c r="I724" s="847" t="s">
        <v>389</v>
      </c>
      <c r="J724" s="814" t="s">
        <v>373</v>
      </c>
      <c r="K724" s="766" t="s">
        <v>324</v>
      </c>
      <c r="L724" s="766">
        <v>43204</v>
      </c>
      <c r="M724" s="806"/>
      <c r="N724" s="813"/>
      <c r="O724" s="850" t="s">
        <v>346</v>
      </c>
      <c r="P724" s="851">
        <f t="shared" si="59"/>
        <v>0</v>
      </c>
      <c r="Q724" s="852">
        <v>90</v>
      </c>
      <c r="R724" s="851" t="str">
        <f t="shared" si="60"/>
        <v/>
      </c>
      <c r="S724" s="853" t="s">
        <v>141</v>
      </c>
      <c r="T724" s="850" t="s">
        <v>300</v>
      </c>
      <c r="U724" s="850" t="s">
        <v>338</v>
      </c>
      <c r="V724" s="850"/>
      <c r="W724" s="850" t="s">
        <v>2</v>
      </c>
      <c r="X724" s="775" t="str">
        <f t="shared" si="61"/>
        <v/>
      </c>
      <c r="Y724" s="764"/>
      <c r="Z724" s="764"/>
      <c r="AA724" s="764"/>
      <c r="AB724" s="764"/>
      <c r="AC724" s="764"/>
      <c r="AD724" s="764"/>
      <c r="AE724" s="764"/>
      <c r="AF724" s="764"/>
      <c r="AG724" s="764"/>
      <c r="AH724" s="764"/>
      <c r="AI724" s="764"/>
      <c r="AJ724" s="764"/>
      <c r="AK724" s="764"/>
      <c r="AL724" s="764"/>
      <c r="AM724" s="764"/>
      <c r="AN724" s="764"/>
      <c r="AO724" s="764"/>
      <c r="AP724" s="764"/>
      <c r="AQ724" s="764"/>
      <c r="AR724" s="764"/>
      <c r="AS724" s="764"/>
      <c r="AT724" s="764"/>
      <c r="AU724" s="764"/>
      <c r="AV724" s="764"/>
      <c r="AW724" s="764"/>
      <c r="AX724" s="764"/>
      <c r="AY724" s="764"/>
      <c r="AZ724" s="764"/>
      <c r="BA724" s="764"/>
      <c r="BB724" s="764"/>
      <c r="BC724" s="764"/>
      <c r="BD724" s="764"/>
      <c r="BE724" s="764"/>
      <c r="BF724" s="764"/>
      <c r="BG724" s="764"/>
      <c r="BH724" s="764"/>
      <c r="BI724" s="764"/>
      <c r="BJ724" s="764"/>
      <c r="BK724" s="764"/>
      <c r="BL724" s="764"/>
      <c r="BM724" s="764"/>
      <c r="BN724" s="764"/>
      <c r="BO724" s="764"/>
      <c r="BP724" s="764"/>
      <c r="BQ724" s="764"/>
      <c r="BR724" s="764"/>
      <c r="BS724" s="764"/>
      <c r="BT724" s="764"/>
    </row>
    <row r="725" spans="1:72" s="811" customFormat="1" hidden="1" x14ac:dyDescent="0.3">
      <c r="A725" s="765">
        <f t="shared" si="58"/>
        <v>0</v>
      </c>
      <c r="B725" s="764">
        <v>2015</v>
      </c>
      <c r="C725" s="764">
        <v>0</v>
      </c>
      <c r="D725" s="766" t="s">
        <v>184</v>
      </c>
      <c r="E725" s="767">
        <v>10</v>
      </c>
      <c r="F725" s="768"/>
      <c r="G725" s="812"/>
      <c r="H725" s="847" t="s">
        <v>589</v>
      </c>
      <c r="I725" s="847" t="s">
        <v>362</v>
      </c>
      <c r="J725" s="814" t="s">
        <v>363</v>
      </c>
      <c r="K725" s="766" t="s">
        <v>324</v>
      </c>
      <c r="L725" s="766">
        <v>43204</v>
      </c>
      <c r="M725" s="806"/>
      <c r="N725" s="847" t="s">
        <v>364</v>
      </c>
      <c r="O725" s="850" t="s">
        <v>346</v>
      </c>
      <c r="P725" s="851">
        <f t="shared" si="59"/>
        <v>0</v>
      </c>
      <c r="Q725" s="852">
        <v>40</v>
      </c>
      <c r="R725" s="851" t="str">
        <f t="shared" si="60"/>
        <v/>
      </c>
      <c r="S725" s="853">
        <v>5761</v>
      </c>
      <c r="T725" s="850" t="s">
        <v>25</v>
      </c>
      <c r="U725" s="850" t="s">
        <v>345</v>
      </c>
      <c r="V725" s="850"/>
      <c r="W725" s="850" t="s">
        <v>332</v>
      </c>
      <c r="X725" s="775" t="str">
        <f t="shared" si="61"/>
        <v/>
      </c>
      <c r="Y725" s="764"/>
      <c r="Z725" s="764"/>
      <c r="AA725" s="764"/>
      <c r="AB725" s="764"/>
      <c r="AC725" s="764"/>
      <c r="AD725" s="764"/>
      <c r="AE725" s="764"/>
      <c r="AF725" s="764"/>
      <c r="AG725" s="764"/>
      <c r="AH725" s="764"/>
      <c r="AI725" s="764"/>
      <c r="AJ725" s="764"/>
      <c r="AK725" s="764"/>
      <c r="AL725" s="764"/>
      <c r="AM725" s="764"/>
      <c r="AN725" s="764"/>
      <c r="AO725" s="764"/>
      <c r="AP725" s="764"/>
      <c r="AQ725" s="764"/>
      <c r="AR725" s="764"/>
      <c r="AS725" s="764"/>
      <c r="AT725" s="764"/>
      <c r="AU725" s="764"/>
      <c r="AV725" s="764"/>
      <c r="AW725" s="764"/>
      <c r="AX725" s="764"/>
      <c r="AY725" s="764"/>
      <c r="AZ725" s="764"/>
      <c r="BA725" s="764"/>
      <c r="BB725" s="764"/>
      <c r="BC725" s="764"/>
      <c r="BD725" s="764"/>
      <c r="BE725" s="764"/>
      <c r="BF725" s="764"/>
      <c r="BG725" s="764"/>
      <c r="BH725" s="764"/>
      <c r="BI725" s="764"/>
      <c r="BJ725" s="764"/>
      <c r="BK725" s="764"/>
      <c r="BL725" s="764"/>
      <c r="BM725" s="764"/>
      <c r="BN725" s="764"/>
      <c r="BO725" s="764"/>
      <c r="BP725" s="764"/>
      <c r="BQ725" s="764"/>
      <c r="BR725" s="764"/>
      <c r="BS725" s="764"/>
      <c r="BT725" s="764"/>
    </row>
    <row r="726" spans="1:72" s="811" customFormat="1" hidden="1" x14ac:dyDescent="0.3">
      <c r="A726" s="765">
        <f t="shared" si="58"/>
        <v>0</v>
      </c>
      <c r="B726" s="764">
        <v>2015</v>
      </c>
      <c r="C726" s="764">
        <v>0</v>
      </c>
      <c r="D726" s="766" t="s">
        <v>435</v>
      </c>
      <c r="E726" s="767">
        <v>80</v>
      </c>
      <c r="F726" s="768"/>
      <c r="G726" s="812"/>
      <c r="H726" s="847" t="s">
        <v>365</v>
      </c>
      <c r="I726" s="847" t="s">
        <v>664</v>
      </c>
      <c r="J726" s="814" t="s">
        <v>366</v>
      </c>
      <c r="K726" s="766" t="s">
        <v>324</v>
      </c>
      <c r="L726" s="766">
        <v>43221</v>
      </c>
      <c r="M726" s="806"/>
      <c r="N726" s="847" t="s">
        <v>648</v>
      </c>
      <c r="O726" s="850" t="s">
        <v>346</v>
      </c>
      <c r="P726" s="851">
        <f t="shared" si="59"/>
        <v>0</v>
      </c>
      <c r="Q726" s="852">
        <v>320</v>
      </c>
      <c r="R726" s="851" t="str">
        <f t="shared" si="60"/>
        <v/>
      </c>
      <c r="S726" s="853">
        <v>2272</v>
      </c>
      <c r="T726" s="847" t="s">
        <v>22</v>
      </c>
      <c r="U726" s="850" t="s">
        <v>326</v>
      </c>
      <c r="V726" s="850"/>
      <c r="W726" s="850" t="s">
        <v>474</v>
      </c>
      <c r="X726" s="775" t="str">
        <f t="shared" si="61"/>
        <v/>
      </c>
      <c r="Y726" s="764"/>
      <c r="Z726" s="764"/>
      <c r="AA726" s="764"/>
      <c r="AB726" s="764"/>
      <c r="AC726" s="764"/>
      <c r="AD726" s="764"/>
      <c r="AE726" s="764"/>
      <c r="AF726" s="764"/>
      <c r="AG726" s="764"/>
      <c r="AH726" s="764"/>
      <c r="AI726" s="764"/>
      <c r="AJ726" s="764"/>
      <c r="AK726" s="764"/>
      <c r="AL726" s="764"/>
      <c r="AM726" s="764"/>
      <c r="AN726" s="764"/>
      <c r="AO726" s="764"/>
      <c r="AP726" s="764"/>
      <c r="AQ726" s="764"/>
      <c r="AR726" s="764"/>
      <c r="AS726" s="764"/>
      <c r="AT726" s="764"/>
      <c r="AU726" s="764"/>
      <c r="AV726" s="764"/>
      <c r="AW726" s="764"/>
      <c r="AX726" s="764"/>
      <c r="AY726" s="764"/>
      <c r="AZ726" s="764"/>
      <c r="BA726" s="764"/>
      <c r="BB726" s="764"/>
      <c r="BC726" s="764"/>
      <c r="BD726" s="764"/>
      <c r="BE726" s="764"/>
      <c r="BF726" s="764"/>
      <c r="BG726" s="764"/>
      <c r="BH726" s="764"/>
      <c r="BI726" s="764"/>
      <c r="BJ726" s="764"/>
      <c r="BK726" s="764"/>
      <c r="BL726" s="764"/>
      <c r="BM726" s="764"/>
      <c r="BN726" s="764"/>
      <c r="BO726" s="764"/>
      <c r="BP726" s="764"/>
      <c r="BQ726" s="764"/>
      <c r="BR726" s="764"/>
      <c r="BS726" s="764"/>
      <c r="BT726" s="764"/>
    </row>
    <row r="727" spans="1:72" s="811" customFormat="1" hidden="1" x14ac:dyDescent="0.3">
      <c r="A727" s="765">
        <f t="shared" si="58"/>
        <v>0</v>
      </c>
      <c r="B727" s="764">
        <v>2015</v>
      </c>
      <c r="C727" s="764">
        <v>0</v>
      </c>
      <c r="D727" s="766" t="s">
        <v>435</v>
      </c>
      <c r="E727" s="767"/>
      <c r="F727" s="768"/>
      <c r="G727" s="812">
        <v>25</v>
      </c>
      <c r="H727" s="847" t="s">
        <v>368</v>
      </c>
      <c r="I727" s="847" t="s">
        <v>369</v>
      </c>
      <c r="J727" s="814" t="s">
        <v>370</v>
      </c>
      <c r="K727" s="766" t="s">
        <v>324</v>
      </c>
      <c r="L727" s="766">
        <v>43204</v>
      </c>
      <c r="M727" s="806"/>
      <c r="N727" s="847" t="s">
        <v>3</v>
      </c>
      <c r="O727" s="850" t="s">
        <v>372</v>
      </c>
      <c r="P727" s="851">
        <f t="shared" si="59"/>
        <v>0</v>
      </c>
      <c r="Q727" s="852">
        <v>112.5</v>
      </c>
      <c r="R727" s="851" t="str">
        <f t="shared" si="60"/>
        <v/>
      </c>
      <c r="S727" s="853">
        <v>5245</v>
      </c>
      <c r="T727" s="850" t="s">
        <v>301</v>
      </c>
      <c r="U727" s="850" t="s">
        <v>345</v>
      </c>
      <c r="V727" s="850"/>
      <c r="W727" s="850"/>
      <c r="X727" s="775" t="str">
        <f t="shared" si="61"/>
        <v/>
      </c>
      <c r="Y727" s="764"/>
      <c r="Z727" s="764"/>
      <c r="AA727" s="764"/>
      <c r="AB727" s="764"/>
      <c r="AC727" s="764"/>
      <c r="AD727" s="764"/>
      <c r="AE727" s="764"/>
      <c r="AF727" s="764"/>
      <c r="AG727" s="764"/>
      <c r="AH727" s="764"/>
      <c r="AI727" s="764"/>
      <c r="AJ727" s="764"/>
      <c r="AK727" s="764"/>
      <c r="AL727" s="764"/>
      <c r="AM727" s="764"/>
      <c r="AN727" s="764"/>
      <c r="AO727" s="764"/>
      <c r="AP727" s="764"/>
      <c r="AQ727" s="764"/>
      <c r="AR727" s="764"/>
      <c r="AS727" s="764"/>
      <c r="AT727" s="764"/>
      <c r="AU727" s="764"/>
      <c r="AV727" s="764"/>
      <c r="AW727" s="764"/>
      <c r="AX727" s="764"/>
      <c r="AY727" s="764"/>
      <c r="AZ727" s="764"/>
      <c r="BA727" s="764"/>
      <c r="BB727" s="764"/>
      <c r="BC727" s="764"/>
      <c r="BD727" s="764"/>
      <c r="BE727" s="764"/>
      <c r="BF727" s="764"/>
      <c r="BG727" s="764"/>
      <c r="BH727" s="764"/>
      <c r="BI727" s="764"/>
      <c r="BJ727" s="764"/>
      <c r="BK727" s="764"/>
      <c r="BL727" s="764"/>
      <c r="BM727" s="764"/>
      <c r="BN727" s="764"/>
      <c r="BO727" s="764"/>
      <c r="BP727" s="764"/>
      <c r="BQ727" s="764"/>
      <c r="BR727" s="764"/>
      <c r="BS727" s="764"/>
      <c r="BT727" s="764"/>
    </row>
    <row r="728" spans="1:72" s="811" customFormat="1" hidden="1" x14ac:dyDescent="0.3">
      <c r="A728" s="765">
        <f t="shared" si="58"/>
        <v>0</v>
      </c>
      <c r="B728" s="764">
        <v>2015</v>
      </c>
      <c r="C728" s="764">
        <v>0</v>
      </c>
      <c r="D728" s="766" t="s">
        <v>500</v>
      </c>
      <c r="E728" s="767"/>
      <c r="F728" s="768">
        <v>5</v>
      </c>
      <c r="G728" s="812"/>
      <c r="H728" s="847" t="s">
        <v>125</v>
      </c>
      <c r="I728" s="847" t="s">
        <v>502</v>
      </c>
      <c r="J728" s="814" t="s">
        <v>337</v>
      </c>
      <c r="K728" s="766" t="s">
        <v>324</v>
      </c>
      <c r="L728" s="766">
        <v>43204</v>
      </c>
      <c r="M728" s="806"/>
      <c r="N728" s="847" t="s">
        <v>126</v>
      </c>
      <c r="O728" s="850"/>
      <c r="P728" s="851">
        <f t="shared" si="59"/>
        <v>0</v>
      </c>
      <c r="Q728" s="852">
        <v>20</v>
      </c>
      <c r="R728" s="851" t="str">
        <f t="shared" si="60"/>
        <v/>
      </c>
      <c r="S728" s="853" t="s">
        <v>325</v>
      </c>
      <c r="T728" s="850" t="s">
        <v>29</v>
      </c>
      <c r="U728" s="850" t="s">
        <v>330</v>
      </c>
      <c r="V728" s="850"/>
      <c r="W728" s="850" t="s">
        <v>209</v>
      </c>
      <c r="X728" s="775" t="str">
        <f t="shared" si="61"/>
        <v/>
      </c>
      <c r="Y728" s="764"/>
      <c r="Z728" s="764"/>
      <c r="AA728" s="764"/>
      <c r="AB728" s="764"/>
      <c r="AC728" s="764"/>
      <c r="AD728" s="764"/>
      <c r="AE728" s="764"/>
      <c r="AF728" s="764"/>
      <c r="AG728" s="764"/>
      <c r="AH728" s="764"/>
      <c r="AI728" s="764"/>
      <c r="AJ728" s="764"/>
      <c r="AK728" s="764"/>
      <c r="AL728" s="764"/>
      <c r="AM728" s="764"/>
      <c r="AN728" s="764"/>
      <c r="AO728" s="764"/>
      <c r="AP728" s="764"/>
      <c r="AQ728" s="764"/>
      <c r="AR728" s="764"/>
      <c r="AS728" s="764"/>
      <c r="AT728" s="764"/>
      <c r="AU728" s="764"/>
      <c r="AV728" s="764"/>
      <c r="AW728" s="764"/>
      <c r="AX728" s="764"/>
      <c r="AY728" s="764"/>
      <c r="AZ728" s="764"/>
      <c r="BA728" s="764"/>
      <c r="BB728" s="764"/>
      <c r="BC728" s="764"/>
      <c r="BD728" s="764"/>
      <c r="BE728" s="764"/>
      <c r="BF728" s="764"/>
      <c r="BG728" s="764"/>
      <c r="BH728" s="764"/>
      <c r="BI728" s="764"/>
      <c r="BJ728" s="764"/>
      <c r="BK728" s="764"/>
      <c r="BL728" s="764"/>
      <c r="BM728" s="764"/>
      <c r="BN728" s="764"/>
      <c r="BO728" s="764"/>
      <c r="BP728" s="764"/>
      <c r="BQ728" s="764"/>
      <c r="BR728" s="764"/>
      <c r="BS728" s="764"/>
      <c r="BT728" s="764"/>
    </row>
    <row r="729" spans="1:72" s="811" customFormat="1" hidden="1" x14ac:dyDescent="0.3">
      <c r="A729" s="765">
        <f>IF(R729 = "", 0,1)</f>
        <v>0</v>
      </c>
      <c r="B729" s="764">
        <v>2015</v>
      </c>
      <c r="C729" s="764">
        <v>0</v>
      </c>
      <c r="D729" s="766" t="s">
        <v>500</v>
      </c>
      <c r="E729" s="767"/>
      <c r="F729" s="768">
        <v>6</v>
      </c>
      <c r="G729" s="812"/>
      <c r="H729" s="847" t="s">
        <v>501</v>
      </c>
      <c r="I729" s="847" t="s">
        <v>502</v>
      </c>
      <c r="J729" s="814" t="s">
        <v>337</v>
      </c>
      <c r="K729" s="766" t="s">
        <v>324</v>
      </c>
      <c r="L729" s="766">
        <v>43204</v>
      </c>
      <c r="M729" s="806"/>
      <c r="N729" s="847" t="s">
        <v>503</v>
      </c>
      <c r="O729" s="850"/>
      <c r="P729" s="851">
        <f t="shared" si="59"/>
        <v>0</v>
      </c>
      <c r="Q729" s="852">
        <v>24</v>
      </c>
      <c r="R729" s="851" t="str">
        <f t="shared" si="60"/>
        <v/>
      </c>
      <c r="S729" s="853" t="s">
        <v>325</v>
      </c>
      <c r="T729" s="850" t="s">
        <v>29</v>
      </c>
      <c r="U729" s="850" t="s">
        <v>330</v>
      </c>
      <c r="V729" s="850"/>
      <c r="W729" s="850"/>
      <c r="X729" s="775" t="str">
        <f t="shared" si="61"/>
        <v/>
      </c>
      <c r="Y729" s="764"/>
      <c r="Z729" s="764"/>
      <c r="AA729" s="764"/>
      <c r="AB729" s="764"/>
      <c r="AC729" s="764"/>
      <c r="AD729" s="764"/>
      <c r="AE729" s="764"/>
      <c r="AF729" s="764"/>
      <c r="AG729" s="764"/>
      <c r="AH729" s="764"/>
      <c r="AI729" s="764"/>
      <c r="AJ729" s="764"/>
      <c r="AK729" s="764"/>
      <c r="AL729" s="764"/>
      <c r="AM729" s="764"/>
      <c r="AN729" s="764"/>
      <c r="AO729" s="764"/>
      <c r="AP729" s="764"/>
      <c r="AQ729" s="764"/>
      <c r="AR729" s="764"/>
      <c r="AS729" s="764"/>
      <c r="AT729" s="764"/>
      <c r="AU729" s="764"/>
      <c r="AV729" s="764"/>
      <c r="AW729" s="764"/>
      <c r="AX729" s="764"/>
      <c r="AY729" s="764"/>
      <c r="AZ729" s="764"/>
      <c r="BA729" s="764"/>
      <c r="BB729" s="764"/>
      <c r="BC729" s="764"/>
      <c r="BD729" s="764"/>
      <c r="BE729" s="764"/>
      <c r="BF729" s="764"/>
      <c r="BG729" s="764"/>
      <c r="BH729" s="764"/>
      <c r="BI729" s="764"/>
      <c r="BJ729" s="764"/>
      <c r="BK729" s="764"/>
      <c r="BL729" s="764"/>
      <c r="BM729" s="764"/>
      <c r="BN729" s="764"/>
      <c r="BO729" s="764"/>
      <c r="BP729" s="764"/>
      <c r="BQ729" s="764"/>
      <c r="BR729" s="764"/>
      <c r="BS729" s="764"/>
      <c r="BT729" s="764"/>
    </row>
    <row r="730" spans="1:72" s="811" customFormat="1" hidden="1" x14ac:dyDescent="0.3">
      <c r="A730" s="765">
        <f t="shared" ref="A730:A760" si="62">IF(R730="",0,1)</f>
        <v>0</v>
      </c>
      <c r="B730" s="764">
        <v>2015</v>
      </c>
      <c r="C730" s="764">
        <v>0</v>
      </c>
      <c r="D730" s="766" t="s">
        <v>475</v>
      </c>
      <c r="E730" s="767"/>
      <c r="F730" s="768">
        <v>10</v>
      </c>
      <c r="G730" s="812"/>
      <c r="H730" s="847" t="s">
        <v>207</v>
      </c>
      <c r="I730" s="847" t="s">
        <v>167</v>
      </c>
      <c r="J730" s="814" t="s">
        <v>683</v>
      </c>
      <c r="K730" s="766" t="s">
        <v>324</v>
      </c>
      <c r="L730" s="766">
        <v>43228</v>
      </c>
      <c r="M730" s="806"/>
      <c r="N730" s="847" t="s">
        <v>682</v>
      </c>
      <c r="O730" s="850"/>
      <c r="P730" s="851">
        <f t="shared" si="59"/>
        <v>0</v>
      </c>
      <c r="Q730" s="852">
        <v>40</v>
      </c>
      <c r="R730" s="851" t="str">
        <f t="shared" si="60"/>
        <v/>
      </c>
      <c r="S730" s="853"/>
      <c r="T730" s="850" t="s">
        <v>329</v>
      </c>
      <c r="U730" s="850" t="s">
        <v>326</v>
      </c>
      <c r="V730" s="850"/>
      <c r="W730" s="850" t="s">
        <v>221</v>
      </c>
      <c r="X730" s="775" t="str">
        <f t="shared" si="61"/>
        <v/>
      </c>
      <c r="Y730" s="764"/>
      <c r="Z730" s="764"/>
      <c r="AA730" s="764"/>
      <c r="AB730" s="764"/>
      <c r="AC730" s="764"/>
      <c r="AD730" s="764"/>
      <c r="AE730" s="764"/>
      <c r="AF730" s="764"/>
      <c r="AG730" s="764"/>
      <c r="AH730" s="764"/>
      <c r="AI730" s="764"/>
      <c r="AJ730" s="764"/>
      <c r="AK730" s="764"/>
      <c r="AL730" s="764"/>
      <c r="AM730" s="764"/>
      <c r="AN730" s="764"/>
      <c r="AO730" s="764"/>
      <c r="AP730" s="764"/>
      <c r="AQ730" s="764"/>
      <c r="AR730" s="764"/>
      <c r="AS730" s="764"/>
      <c r="AT730" s="764"/>
      <c r="AU730" s="764"/>
      <c r="AV730" s="764"/>
      <c r="AW730" s="764"/>
      <c r="AX730" s="764"/>
      <c r="AY730" s="764"/>
      <c r="AZ730" s="764"/>
      <c r="BA730" s="764"/>
      <c r="BB730" s="764"/>
      <c r="BC730" s="764"/>
      <c r="BD730" s="764"/>
      <c r="BE730" s="764"/>
      <c r="BF730" s="764"/>
      <c r="BG730" s="764"/>
      <c r="BH730" s="764"/>
      <c r="BI730" s="764"/>
      <c r="BJ730" s="764"/>
      <c r="BK730" s="764"/>
      <c r="BL730" s="764"/>
      <c r="BM730" s="764"/>
      <c r="BN730" s="764"/>
      <c r="BO730" s="764"/>
      <c r="BP730" s="764"/>
      <c r="BQ730" s="764"/>
      <c r="BR730" s="764"/>
      <c r="BS730" s="764"/>
      <c r="BT730" s="764"/>
    </row>
    <row r="731" spans="1:72" s="811" customFormat="1" hidden="1" x14ac:dyDescent="0.3">
      <c r="A731" s="765">
        <f t="shared" si="62"/>
        <v>0</v>
      </c>
      <c r="B731" s="764">
        <v>2015</v>
      </c>
      <c r="C731" s="764">
        <v>0</v>
      </c>
      <c r="D731" s="766" t="s">
        <v>58</v>
      </c>
      <c r="E731" s="767"/>
      <c r="F731" s="768">
        <v>8</v>
      </c>
      <c r="G731" s="812"/>
      <c r="H731" s="847" t="s">
        <v>621</v>
      </c>
      <c r="I731" s="847" t="s">
        <v>622</v>
      </c>
      <c r="J731" s="814" t="s">
        <v>15</v>
      </c>
      <c r="K731" s="766" t="s">
        <v>324</v>
      </c>
      <c r="L731" s="766">
        <v>43204</v>
      </c>
      <c r="M731" s="806"/>
      <c r="N731" s="847" t="s">
        <v>623</v>
      </c>
      <c r="O731" s="850" t="s">
        <v>346</v>
      </c>
      <c r="P731" s="851">
        <f t="shared" si="59"/>
        <v>0</v>
      </c>
      <c r="Q731" s="852">
        <v>32</v>
      </c>
      <c r="R731" s="851" t="str">
        <f t="shared" si="60"/>
        <v/>
      </c>
      <c r="S731" s="853">
        <v>2358</v>
      </c>
      <c r="T731" s="850" t="s">
        <v>301</v>
      </c>
      <c r="U731" s="850" t="s">
        <v>13</v>
      </c>
      <c r="V731" s="850"/>
      <c r="W731" s="850" t="s">
        <v>4</v>
      </c>
      <c r="X731" s="775" t="str">
        <f t="shared" si="61"/>
        <v/>
      </c>
      <c r="Y731" s="764"/>
      <c r="Z731" s="764"/>
      <c r="AA731" s="764"/>
      <c r="AB731" s="764"/>
      <c r="AC731" s="764"/>
      <c r="AD731" s="764"/>
      <c r="AE731" s="764"/>
      <c r="AF731" s="764"/>
      <c r="AG731" s="764"/>
      <c r="AH731" s="764"/>
      <c r="AI731" s="764"/>
      <c r="AJ731" s="764"/>
      <c r="AK731" s="764"/>
      <c r="AL731" s="764"/>
      <c r="AM731" s="764"/>
      <c r="AN731" s="764"/>
      <c r="AO731" s="764"/>
      <c r="AP731" s="764"/>
      <c r="AQ731" s="764"/>
      <c r="AR731" s="764"/>
      <c r="AS731" s="764"/>
      <c r="AT731" s="764"/>
      <c r="AU731" s="764"/>
      <c r="AV731" s="764"/>
      <c r="AW731" s="764"/>
      <c r="AX731" s="764"/>
      <c r="AY731" s="764"/>
      <c r="AZ731" s="764"/>
      <c r="BA731" s="764"/>
      <c r="BB731" s="764"/>
      <c r="BC731" s="764"/>
      <c r="BD731" s="764"/>
      <c r="BE731" s="764"/>
      <c r="BF731" s="764"/>
      <c r="BG731" s="764"/>
      <c r="BH731" s="764"/>
      <c r="BI731" s="764"/>
      <c r="BJ731" s="764"/>
      <c r="BK731" s="764"/>
      <c r="BL731" s="764"/>
      <c r="BM731" s="764"/>
      <c r="BN731" s="764"/>
      <c r="BO731" s="764"/>
      <c r="BP731" s="764"/>
      <c r="BQ731" s="764"/>
      <c r="BR731" s="764"/>
      <c r="BS731" s="764"/>
      <c r="BT731" s="764"/>
    </row>
    <row r="732" spans="1:72" s="811" customFormat="1" hidden="1" x14ac:dyDescent="0.3">
      <c r="A732" s="765">
        <f t="shared" si="62"/>
        <v>0</v>
      </c>
      <c r="B732" s="764">
        <v>2015</v>
      </c>
      <c r="C732" s="764">
        <v>0</v>
      </c>
      <c r="D732" s="766" t="s">
        <v>58</v>
      </c>
      <c r="E732" s="767"/>
      <c r="F732" s="768">
        <v>4</v>
      </c>
      <c r="G732" s="812"/>
      <c r="H732" s="847" t="s">
        <v>156</v>
      </c>
      <c r="I732" s="847" t="s">
        <v>157</v>
      </c>
      <c r="J732" s="814" t="s">
        <v>374</v>
      </c>
      <c r="K732" s="766" t="s">
        <v>324</v>
      </c>
      <c r="L732" s="766">
        <v>43204</v>
      </c>
      <c r="M732" s="806"/>
      <c r="N732" s="847" t="s">
        <v>158</v>
      </c>
      <c r="O732" s="850" t="s">
        <v>374</v>
      </c>
      <c r="P732" s="851">
        <f t="shared" si="59"/>
        <v>0</v>
      </c>
      <c r="Q732" s="852">
        <v>16</v>
      </c>
      <c r="R732" s="851" t="str">
        <f t="shared" si="60"/>
        <v/>
      </c>
      <c r="S732" s="853"/>
      <c r="T732" s="850" t="s">
        <v>374</v>
      </c>
      <c r="U732" s="850"/>
      <c r="V732" s="850"/>
      <c r="W732" s="850"/>
      <c r="X732" s="775" t="str">
        <f t="shared" si="61"/>
        <v/>
      </c>
      <c r="Y732" s="764"/>
      <c r="Z732" s="764"/>
      <c r="AA732" s="764"/>
      <c r="AB732" s="764"/>
      <c r="AC732" s="764"/>
      <c r="AD732" s="764"/>
      <c r="AE732" s="764"/>
      <c r="AF732" s="764"/>
      <c r="AG732" s="764"/>
      <c r="AH732" s="764"/>
      <c r="AI732" s="764"/>
      <c r="AJ732" s="764"/>
      <c r="AK732" s="764"/>
      <c r="AL732" s="764"/>
      <c r="AM732" s="764"/>
      <c r="AN732" s="764"/>
      <c r="AO732" s="764"/>
      <c r="AP732" s="764"/>
      <c r="AQ732" s="764"/>
      <c r="AR732" s="764"/>
      <c r="AS732" s="764"/>
      <c r="AT732" s="764"/>
      <c r="AU732" s="764"/>
      <c r="AV732" s="764"/>
      <c r="AW732" s="764"/>
      <c r="AX732" s="764"/>
      <c r="AY732" s="764"/>
      <c r="AZ732" s="764"/>
      <c r="BA732" s="764"/>
      <c r="BB732" s="764"/>
      <c r="BC732" s="764"/>
      <c r="BD732" s="764"/>
      <c r="BE732" s="764"/>
      <c r="BF732" s="764"/>
      <c r="BG732" s="764"/>
      <c r="BH732" s="764"/>
      <c r="BI732" s="764"/>
      <c r="BJ732" s="764"/>
      <c r="BK732" s="764"/>
      <c r="BL732" s="764"/>
      <c r="BM732" s="764"/>
      <c r="BN732" s="764"/>
      <c r="BO732" s="764"/>
      <c r="BP732" s="764"/>
      <c r="BQ732" s="764"/>
      <c r="BR732" s="764"/>
      <c r="BS732" s="764"/>
      <c r="BT732" s="764"/>
    </row>
    <row r="733" spans="1:72" s="811" customFormat="1" hidden="1" x14ac:dyDescent="0.3">
      <c r="A733" s="765">
        <f t="shared" si="62"/>
        <v>0</v>
      </c>
      <c r="B733" s="764">
        <v>2015</v>
      </c>
      <c r="C733" s="764">
        <v>0</v>
      </c>
      <c r="D733" s="766" t="s">
        <v>536</v>
      </c>
      <c r="E733" s="767"/>
      <c r="F733" s="768"/>
      <c r="G733" s="812">
        <v>8</v>
      </c>
      <c r="H733" s="847" t="s">
        <v>558</v>
      </c>
      <c r="I733" s="847" t="s">
        <v>559</v>
      </c>
      <c r="J733" s="814" t="s">
        <v>560</v>
      </c>
      <c r="K733" s="766" t="s">
        <v>324</v>
      </c>
      <c r="L733" s="766">
        <v>43207</v>
      </c>
      <c r="M733" s="806"/>
      <c r="N733" s="847" t="s">
        <v>561</v>
      </c>
      <c r="O733" s="850"/>
      <c r="P733" s="851">
        <f t="shared" si="59"/>
        <v>0</v>
      </c>
      <c r="Q733" s="852">
        <v>36</v>
      </c>
      <c r="R733" s="851" t="str">
        <f t="shared" si="60"/>
        <v/>
      </c>
      <c r="S733" s="853" t="s">
        <v>325</v>
      </c>
      <c r="T733" s="850" t="s">
        <v>39</v>
      </c>
      <c r="U733" s="850" t="s">
        <v>326</v>
      </c>
      <c r="V733" s="850"/>
      <c r="W733" s="850"/>
      <c r="X733" s="775" t="str">
        <f t="shared" si="61"/>
        <v/>
      </c>
      <c r="Y733" s="764"/>
      <c r="Z733" s="764"/>
      <c r="AA733" s="764"/>
      <c r="AB733" s="764"/>
      <c r="AC733" s="764"/>
      <c r="AD733" s="764"/>
      <c r="AE733" s="764"/>
      <c r="AF733" s="764"/>
      <c r="AG733" s="764"/>
      <c r="AH733" s="764"/>
      <c r="AI733" s="764"/>
      <c r="AJ733" s="764"/>
      <c r="AK733" s="764"/>
      <c r="AL733" s="764"/>
      <c r="AM733" s="764"/>
      <c r="AN733" s="764"/>
      <c r="AO733" s="764"/>
      <c r="AP733" s="764"/>
      <c r="AQ733" s="764"/>
      <c r="AR733" s="764"/>
      <c r="AS733" s="764"/>
      <c r="AT733" s="764"/>
      <c r="AU733" s="764"/>
      <c r="AV733" s="764"/>
      <c r="AW733" s="764"/>
      <c r="AX733" s="764"/>
      <c r="AY733" s="764"/>
      <c r="AZ733" s="764"/>
      <c r="BA733" s="764"/>
      <c r="BB733" s="764"/>
      <c r="BC733" s="764"/>
      <c r="BD733" s="764"/>
      <c r="BE733" s="764"/>
      <c r="BF733" s="764"/>
      <c r="BG733" s="764"/>
      <c r="BH733" s="764"/>
      <c r="BI733" s="764"/>
      <c r="BJ733" s="764"/>
      <c r="BK733" s="764"/>
      <c r="BL733" s="764"/>
      <c r="BM733" s="764"/>
      <c r="BN733" s="764"/>
      <c r="BO733" s="764"/>
      <c r="BP733" s="764"/>
      <c r="BQ733" s="764"/>
      <c r="BR733" s="764"/>
      <c r="BS733" s="764"/>
      <c r="BT733" s="764"/>
    </row>
    <row r="734" spans="1:72" s="811" customFormat="1" hidden="1" x14ac:dyDescent="0.3">
      <c r="A734" s="765">
        <f t="shared" si="62"/>
        <v>0</v>
      </c>
      <c r="B734" s="764">
        <v>2015</v>
      </c>
      <c r="C734" s="764">
        <v>0</v>
      </c>
      <c r="D734" s="766" t="s">
        <v>500</v>
      </c>
      <c r="E734" s="767"/>
      <c r="F734" s="768"/>
      <c r="G734" s="812">
        <v>8</v>
      </c>
      <c r="H734" s="847" t="s">
        <v>129</v>
      </c>
      <c r="I734" s="847" t="s">
        <v>130</v>
      </c>
      <c r="J734" s="814" t="s">
        <v>131</v>
      </c>
      <c r="K734" s="766" t="s">
        <v>132</v>
      </c>
      <c r="L734" s="766">
        <v>43209</v>
      </c>
      <c r="M734" s="806"/>
      <c r="N734" s="847" t="s">
        <v>133</v>
      </c>
      <c r="O734" s="850" t="s">
        <v>374</v>
      </c>
      <c r="P734" s="851">
        <f t="shared" si="59"/>
        <v>0</v>
      </c>
      <c r="Q734" s="852">
        <v>36</v>
      </c>
      <c r="R734" s="851" t="str">
        <f t="shared" si="60"/>
        <v/>
      </c>
      <c r="S734" s="853">
        <v>2149</v>
      </c>
      <c r="T734" s="850" t="s">
        <v>28</v>
      </c>
      <c r="U734" s="850" t="s">
        <v>330</v>
      </c>
      <c r="V734" s="850"/>
      <c r="W734" s="850" t="s">
        <v>210</v>
      </c>
      <c r="X734" s="775" t="str">
        <f t="shared" si="61"/>
        <v/>
      </c>
      <c r="Y734" s="764"/>
      <c r="Z734" s="764"/>
      <c r="AA734" s="764"/>
      <c r="AB734" s="764"/>
      <c r="AC734" s="764"/>
      <c r="AD734" s="764"/>
      <c r="AE734" s="764"/>
      <c r="AF734" s="764"/>
      <c r="AG734" s="764"/>
      <c r="AH734" s="764"/>
      <c r="AI734" s="764"/>
      <c r="AJ734" s="764"/>
      <c r="AK734" s="764"/>
      <c r="AL734" s="764"/>
      <c r="AM734" s="764"/>
      <c r="AN734" s="764"/>
      <c r="AO734" s="764"/>
      <c r="AP734" s="764"/>
      <c r="AQ734" s="764"/>
      <c r="AR734" s="764"/>
      <c r="AS734" s="764"/>
      <c r="AT734" s="764"/>
      <c r="AU734" s="764"/>
      <c r="AV734" s="764"/>
      <c r="AW734" s="764"/>
      <c r="AX734" s="764"/>
      <c r="AY734" s="764"/>
      <c r="AZ734" s="764"/>
      <c r="BA734" s="764"/>
      <c r="BB734" s="764"/>
      <c r="BC734" s="764"/>
      <c r="BD734" s="764"/>
      <c r="BE734" s="764"/>
      <c r="BF734" s="764"/>
      <c r="BG734" s="764"/>
      <c r="BH734" s="764"/>
      <c r="BI734" s="764"/>
      <c r="BJ734" s="764"/>
      <c r="BK734" s="764"/>
      <c r="BL734" s="764"/>
      <c r="BM734" s="764"/>
      <c r="BN734" s="764"/>
      <c r="BO734" s="764"/>
      <c r="BP734" s="764"/>
      <c r="BQ734" s="764"/>
      <c r="BR734" s="764"/>
      <c r="BS734" s="764"/>
      <c r="BT734" s="764"/>
    </row>
    <row r="735" spans="1:72" s="811" customFormat="1" hidden="1" x14ac:dyDescent="0.3">
      <c r="A735" s="765">
        <f t="shared" si="62"/>
        <v>0</v>
      </c>
      <c r="B735" s="764">
        <v>2015</v>
      </c>
      <c r="C735" s="764">
        <v>0</v>
      </c>
      <c r="D735" s="766" t="s">
        <v>58</v>
      </c>
      <c r="E735" s="767"/>
      <c r="F735" s="768">
        <v>10</v>
      </c>
      <c r="G735" s="812"/>
      <c r="H735" s="847" t="s">
        <v>171</v>
      </c>
      <c r="I735" s="847" t="s">
        <v>172</v>
      </c>
      <c r="J735" s="814" t="s">
        <v>652</v>
      </c>
      <c r="K735" s="766" t="s">
        <v>357</v>
      </c>
      <c r="L735" s="766">
        <v>43119</v>
      </c>
      <c r="M735" s="806"/>
      <c r="N735" s="847" t="s">
        <v>173</v>
      </c>
      <c r="O735" s="850" t="s">
        <v>446</v>
      </c>
      <c r="P735" s="851">
        <f t="shared" si="59"/>
        <v>0</v>
      </c>
      <c r="Q735" s="852">
        <v>40</v>
      </c>
      <c r="R735" s="851" t="str">
        <f t="shared" si="60"/>
        <v/>
      </c>
      <c r="S735" s="853">
        <v>1792</v>
      </c>
      <c r="T735" s="850" t="s">
        <v>20</v>
      </c>
      <c r="U735" s="850" t="s">
        <v>347</v>
      </c>
      <c r="V735" s="850"/>
      <c r="W735" s="850"/>
      <c r="X735" s="775" t="str">
        <f t="shared" si="61"/>
        <v/>
      </c>
      <c r="Y735" s="764"/>
      <c r="Z735" s="764"/>
      <c r="AA735" s="764"/>
      <c r="AB735" s="764"/>
      <c r="AC735" s="764"/>
      <c r="AD735" s="764"/>
      <c r="AE735" s="764"/>
      <c r="AF735" s="764"/>
      <c r="AG735" s="764"/>
      <c r="AH735" s="764"/>
      <c r="AI735" s="764"/>
      <c r="AJ735" s="764"/>
      <c r="AK735" s="764"/>
      <c r="AL735" s="764"/>
      <c r="AM735" s="764"/>
      <c r="AN735" s="764"/>
      <c r="AO735" s="764"/>
      <c r="AP735" s="764"/>
      <c r="AQ735" s="764"/>
      <c r="AR735" s="764"/>
      <c r="AS735" s="764"/>
      <c r="AT735" s="764"/>
      <c r="AU735" s="764"/>
      <c r="AV735" s="764"/>
      <c r="AW735" s="764"/>
      <c r="AX735" s="764"/>
      <c r="AY735" s="764"/>
      <c r="AZ735" s="764"/>
      <c r="BA735" s="764"/>
      <c r="BB735" s="764"/>
      <c r="BC735" s="764"/>
      <c r="BD735" s="764"/>
      <c r="BE735" s="764"/>
      <c r="BF735" s="764"/>
      <c r="BG735" s="764"/>
      <c r="BH735" s="764"/>
      <c r="BI735" s="764"/>
      <c r="BJ735" s="764"/>
      <c r="BK735" s="764"/>
      <c r="BL735" s="764"/>
      <c r="BM735" s="764"/>
      <c r="BN735" s="764"/>
      <c r="BO735" s="764"/>
      <c r="BP735" s="764"/>
      <c r="BQ735" s="764"/>
      <c r="BR735" s="764"/>
      <c r="BS735" s="764"/>
      <c r="BT735" s="764"/>
    </row>
    <row r="736" spans="1:72" s="811" customFormat="1" hidden="1" x14ac:dyDescent="0.3">
      <c r="A736" s="765">
        <f t="shared" si="62"/>
        <v>0</v>
      </c>
      <c r="B736" s="764">
        <v>2015</v>
      </c>
      <c r="C736" s="764">
        <v>0</v>
      </c>
      <c r="D736" s="766" t="s">
        <v>118</v>
      </c>
      <c r="E736" s="767">
        <v>32</v>
      </c>
      <c r="F736" s="768"/>
      <c r="G736" s="812"/>
      <c r="H736" s="847" t="s">
        <v>691</v>
      </c>
      <c r="I736" s="847" t="s">
        <v>665</v>
      </c>
      <c r="J736" s="814" t="s">
        <v>692</v>
      </c>
      <c r="K736" s="766" t="s">
        <v>324</v>
      </c>
      <c r="L736" s="766">
        <v>43228</v>
      </c>
      <c r="M736" s="806"/>
      <c r="N736" s="847" t="s">
        <v>693</v>
      </c>
      <c r="O736" s="850" t="s">
        <v>372</v>
      </c>
      <c r="P736" s="851">
        <f t="shared" si="59"/>
        <v>0</v>
      </c>
      <c r="Q736" s="852">
        <v>128</v>
      </c>
      <c r="R736" s="851" t="str">
        <f t="shared" si="60"/>
        <v/>
      </c>
      <c r="S736" s="853">
        <v>2111</v>
      </c>
      <c r="T736" s="850" t="s">
        <v>24</v>
      </c>
      <c r="U736" s="850" t="s">
        <v>348</v>
      </c>
      <c r="V736" s="850"/>
      <c r="W736" s="850"/>
      <c r="X736" s="775" t="str">
        <f t="shared" si="61"/>
        <v/>
      </c>
      <c r="Y736" s="764"/>
      <c r="Z736" s="764"/>
      <c r="AA736" s="764"/>
      <c r="AB736" s="764"/>
      <c r="AC736" s="764"/>
      <c r="AD736" s="764"/>
      <c r="AE736" s="764"/>
      <c r="AF736" s="764"/>
      <c r="AG736" s="764"/>
      <c r="AH736" s="764"/>
      <c r="AI736" s="764"/>
      <c r="AJ736" s="764"/>
      <c r="AK736" s="764"/>
      <c r="AL736" s="764"/>
      <c r="AM736" s="764"/>
      <c r="AN736" s="764"/>
      <c r="AO736" s="764"/>
      <c r="AP736" s="764"/>
      <c r="AQ736" s="764"/>
      <c r="AR736" s="764"/>
      <c r="AS736" s="764"/>
      <c r="AT736" s="764"/>
      <c r="AU736" s="764"/>
      <c r="AV736" s="764"/>
      <c r="AW736" s="764"/>
      <c r="AX736" s="764"/>
      <c r="AY736" s="764"/>
      <c r="AZ736" s="764"/>
      <c r="BA736" s="764"/>
      <c r="BB736" s="764"/>
      <c r="BC736" s="764"/>
      <c r="BD736" s="764"/>
      <c r="BE736" s="764"/>
      <c r="BF736" s="764"/>
      <c r="BG736" s="764"/>
      <c r="BH736" s="764"/>
      <c r="BI736" s="764"/>
      <c r="BJ736" s="764"/>
      <c r="BK736" s="764"/>
      <c r="BL736" s="764"/>
      <c r="BM736" s="764"/>
      <c r="BN736" s="764"/>
      <c r="BO736" s="764"/>
      <c r="BP736" s="764"/>
      <c r="BQ736" s="764"/>
      <c r="BR736" s="764"/>
      <c r="BS736" s="764"/>
      <c r="BT736" s="764"/>
    </row>
    <row r="737" spans="1:72" s="811" customFormat="1" hidden="1" x14ac:dyDescent="0.3">
      <c r="A737" s="765">
        <f t="shared" si="62"/>
        <v>0</v>
      </c>
      <c r="B737" s="764">
        <v>2015</v>
      </c>
      <c r="C737" s="764">
        <v>0</v>
      </c>
      <c r="D737" s="766" t="s">
        <v>475</v>
      </c>
      <c r="E737" s="767"/>
      <c r="F737" s="768">
        <v>15</v>
      </c>
      <c r="G737" s="812"/>
      <c r="H737" s="847" t="s">
        <v>476</v>
      </c>
      <c r="I737" s="847" t="s">
        <v>167</v>
      </c>
      <c r="J737" s="814" t="s">
        <v>683</v>
      </c>
      <c r="K737" s="766" t="s">
        <v>324</v>
      </c>
      <c r="L737" s="766">
        <v>43228</v>
      </c>
      <c r="M737" s="806"/>
      <c r="N737" s="847" t="s">
        <v>202</v>
      </c>
      <c r="O737" s="850" t="s">
        <v>372</v>
      </c>
      <c r="P737" s="851">
        <f t="shared" si="59"/>
        <v>0</v>
      </c>
      <c r="Q737" s="852">
        <v>60</v>
      </c>
      <c r="R737" s="851" t="str">
        <f t="shared" si="60"/>
        <v/>
      </c>
      <c r="S737" s="853">
        <v>4655</v>
      </c>
      <c r="T737" s="850" t="s">
        <v>329</v>
      </c>
      <c r="U737" s="850" t="s">
        <v>326</v>
      </c>
      <c r="V737" s="850"/>
      <c r="W737" s="850"/>
      <c r="X737" s="775" t="str">
        <f t="shared" si="61"/>
        <v/>
      </c>
      <c r="Y737" s="764"/>
      <c r="Z737" s="764"/>
      <c r="AA737" s="764"/>
      <c r="AB737" s="764"/>
      <c r="AC737" s="764"/>
      <c r="AD737" s="764"/>
      <c r="AE737" s="764"/>
      <c r="AF737" s="764"/>
      <c r="AG737" s="764"/>
      <c r="AH737" s="764"/>
      <c r="AI737" s="764"/>
      <c r="AJ737" s="764"/>
      <c r="AK737" s="764"/>
      <c r="AL737" s="764"/>
      <c r="AM737" s="764"/>
      <c r="AN737" s="764"/>
      <c r="AO737" s="764"/>
      <c r="AP737" s="764"/>
      <c r="AQ737" s="764"/>
      <c r="AR737" s="764"/>
      <c r="AS737" s="764"/>
      <c r="AT737" s="764"/>
      <c r="AU737" s="764"/>
      <c r="AV737" s="764"/>
      <c r="AW737" s="764"/>
      <c r="AX737" s="764"/>
      <c r="AY737" s="764"/>
      <c r="AZ737" s="764"/>
      <c r="BA737" s="764"/>
      <c r="BB737" s="764"/>
      <c r="BC737" s="764"/>
      <c r="BD737" s="764"/>
      <c r="BE737" s="764"/>
      <c r="BF737" s="764"/>
      <c r="BG737" s="764"/>
      <c r="BH737" s="764"/>
      <c r="BI737" s="764"/>
      <c r="BJ737" s="764"/>
      <c r="BK737" s="764"/>
      <c r="BL737" s="764"/>
      <c r="BM737" s="764"/>
      <c r="BN737" s="764"/>
      <c r="BO737" s="764"/>
      <c r="BP737" s="764"/>
      <c r="BQ737" s="764"/>
      <c r="BR737" s="764"/>
      <c r="BS737" s="764"/>
      <c r="BT737" s="764"/>
    </row>
    <row r="738" spans="1:72" s="811" customFormat="1" hidden="1" x14ac:dyDescent="0.3">
      <c r="A738" s="765">
        <f t="shared" si="62"/>
        <v>0</v>
      </c>
      <c r="B738" s="764">
        <v>2015</v>
      </c>
      <c r="C738" s="764">
        <v>0</v>
      </c>
      <c r="D738" s="766" t="s">
        <v>388</v>
      </c>
      <c r="E738" s="767"/>
      <c r="F738" s="768"/>
      <c r="G738" s="812">
        <v>20</v>
      </c>
      <c r="H738" s="847" t="s">
        <v>388</v>
      </c>
      <c r="I738" s="847" t="s">
        <v>389</v>
      </c>
      <c r="J738" s="814" t="s">
        <v>373</v>
      </c>
      <c r="K738" s="766" t="s">
        <v>324</v>
      </c>
      <c r="L738" s="766">
        <v>43204</v>
      </c>
      <c r="M738" s="806"/>
      <c r="N738" s="847"/>
      <c r="O738" s="850" t="s">
        <v>346</v>
      </c>
      <c r="P738" s="851">
        <f>IF($C738 &gt; 0,4*E738+4*F738+4.5*G738,0)</f>
        <v>0</v>
      </c>
      <c r="Q738" s="852">
        <v>90</v>
      </c>
      <c r="R738" s="851" t="str">
        <f t="shared" si="60"/>
        <v/>
      </c>
      <c r="S738" s="853" t="s">
        <v>141</v>
      </c>
      <c r="T738" s="850" t="s">
        <v>300</v>
      </c>
      <c r="U738" s="850" t="s">
        <v>338</v>
      </c>
      <c r="V738" s="850"/>
      <c r="W738" s="850" t="s">
        <v>137</v>
      </c>
      <c r="X738" s="775" t="str">
        <f t="shared" si="61"/>
        <v/>
      </c>
      <c r="Y738" s="764"/>
      <c r="Z738" s="764"/>
      <c r="AA738" s="764"/>
      <c r="AB738" s="764"/>
      <c r="AC738" s="764"/>
      <c r="AD738" s="764"/>
      <c r="AE738" s="764"/>
      <c r="AF738" s="764"/>
      <c r="AG738" s="764"/>
      <c r="AH738" s="764"/>
      <c r="AI738" s="764"/>
      <c r="AJ738" s="764"/>
      <c r="AK738" s="764"/>
      <c r="AL738" s="764"/>
      <c r="AM738" s="764"/>
      <c r="AN738" s="764"/>
      <c r="AO738" s="764"/>
      <c r="AP738" s="764"/>
      <c r="AQ738" s="764"/>
      <c r="AR738" s="764"/>
      <c r="AS738" s="764"/>
      <c r="AT738" s="764"/>
      <c r="AU738" s="764"/>
      <c r="AV738" s="764"/>
      <c r="AW738" s="764"/>
      <c r="AX738" s="764"/>
      <c r="AY738" s="764"/>
      <c r="AZ738" s="764"/>
      <c r="BA738" s="764"/>
      <c r="BB738" s="764"/>
      <c r="BC738" s="764"/>
      <c r="BD738" s="764"/>
      <c r="BE738" s="764"/>
      <c r="BF738" s="764"/>
      <c r="BG738" s="764"/>
      <c r="BH738" s="764"/>
      <c r="BI738" s="764"/>
      <c r="BJ738" s="764"/>
      <c r="BK738" s="764"/>
      <c r="BL738" s="764"/>
      <c r="BM738" s="764"/>
      <c r="BN738" s="764"/>
      <c r="BO738" s="764"/>
      <c r="BP738" s="764"/>
      <c r="BQ738" s="764"/>
      <c r="BR738" s="764"/>
      <c r="BS738" s="764"/>
      <c r="BT738" s="764"/>
    </row>
    <row r="739" spans="1:72" s="811" customFormat="1" hidden="1" x14ac:dyDescent="0.3">
      <c r="A739" s="765">
        <f t="shared" si="62"/>
        <v>0</v>
      </c>
      <c r="B739" s="764">
        <v>2015</v>
      </c>
      <c r="C739" s="764">
        <v>0</v>
      </c>
      <c r="D739" s="766" t="s">
        <v>388</v>
      </c>
      <c r="E739" s="767">
        <v>4</v>
      </c>
      <c r="F739" s="768"/>
      <c r="G739" s="812"/>
      <c r="H739" s="847" t="s">
        <v>143</v>
      </c>
      <c r="I739" s="847" t="s">
        <v>695</v>
      </c>
      <c r="J739" s="814" t="s">
        <v>183</v>
      </c>
      <c r="K739" s="766" t="s">
        <v>324</v>
      </c>
      <c r="L739" s="766">
        <v>43204</v>
      </c>
      <c r="M739" s="806"/>
      <c r="N739" s="847" t="s">
        <v>696</v>
      </c>
      <c r="O739" s="850" t="s">
        <v>346</v>
      </c>
      <c r="P739" s="851">
        <f t="shared" ref="P739:P769" si="63">IF($C739&gt;0,4*E739+4*F739+4.5*G739,0)</f>
        <v>0</v>
      </c>
      <c r="Q739" s="852">
        <v>16</v>
      </c>
      <c r="R739" s="851" t="str">
        <f t="shared" si="60"/>
        <v/>
      </c>
      <c r="S739" s="853" t="s">
        <v>141</v>
      </c>
      <c r="T739" s="850" t="s">
        <v>301</v>
      </c>
      <c r="U739" s="850" t="s">
        <v>21</v>
      </c>
      <c r="V739" s="850"/>
      <c r="W739" s="850" t="s">
        <v>144</v>
      </c>
      <c r="X739" s="775" t="str">
        <f t="shared" si="61"/>
        <v/>
      </c>
      <c r="Y739" s="764"/>
      <c r="Z739" s="764"/>
      <c r="AA739" s="764"/>
      <c r="AB739" s="764"/>
      <c r="AC739" s="764"/>
      <c r="AD739" s="764"/>
      <c r="AE739" s="764"/>
      <c r="AF739" s="764"/>
      <c r="AG739" s="764"/>
      <c r="AH739" s="764"/>
      <c r="AI739" s="764"/>
      <c r="AJ739" s="764"/>
      <c r="AK739" s="764"/>
      <c r="AL739" s="764"/>
      <c r="AM739" s="764"/>
      <c r="AN739" s="764"/>
      <c r="AO739" s="764"/>
      <c r="AP739" s="764"/>
      <c r="AQ739" s="764"/>
      <c r="AR739" s="764"/>
      <c r="AS739" s="764"/>
      <c r="AT739" s="764"/>
      <c r="AU739" s="764"/>
      <c r="AV739" s="764"/>
      <c r="AW739" s="764"/>
      <c r="AX739" s="764"/>
      <c r="AY739" s="764"/>
      <c r="AZ739" s="764"/>
      <c r="BA739" s="764"/>
      <c r="BB739" s="764"/>
      <c r="BC739" s="764"/>
      <c r="BD739" s="764"/>
      <c r="BE739" s="764"/>
      <c r="BF739" s="764"/>
      <c r="BG739" s="764"/>
      <c r="BH739" s="764"/>
      <c r="BI739" s="764"/>
      <c r="BJ739" s="764"/>
      <c r="BK739" s="764"/>
      <c r="BL739" s="764"/>
      <c r="BM739" s="764"/>
      <c r="BN739" s="764"/>
      <c r="BO739" s="764"/>
      <c r="BP739" s="764"/>
      <c r="BQ739" s="764"/>
      <c r="BR739" s="764"/>
      <c r="BS739" s="764"/>
      <c r="BT739" s="764"/>
    </row>
    <row r="740" spans="1:72" s="811" customFormat="1" hidden="1" x14ac:dyDescent="0.3">
      <c r="A740" s="765">
        <f t="shared" si="62"/>
        <v>0</v>
      </c>
      <c r="B740" s="764">
        <v>2015</v>
      </c>
      <c r="C740" s="764">
        <v>0</v>
      </c>
      <c r="D740" s="766" t="s">
        <v>388</v>
      </c>
      <c r="E740" s="767">
        <v>134</v>
      </c>
      <c r="F740" s="768"/>
      <c r="G740" s="812"/>
      <c r="H740" s="847" t="s">
        <v>153</v>
      </c>
      <c r="I740" s="847" t="s">
        <v>26</v>
      </c>
      <c r="J740" s="814" t="s">
        <v>27</v>
      </c>
      <c r="K740" s="766" t="s">
        <v>324</v>
      </c>
      <c r="L740" s="766">
        <v>43213</v>
      </c>
      <c r="M740" s="806"/>
      <c r="N740" s="847" t="s">
        <v>154</v>
      </c>
      <c r="O740" s="850" t="s">
        <v>222</v>
      </c>
      <c r="P740" s="851">
        <f t="shared" si="63"/>
        <v>0</v>
      </c>
      <c r="Q740" s="852">
        <v>536</v>
      </c>
      <c r="R740" s="851" t="str">
        <f t="shared" si="60"/>
        <v/>
      </c>
      <c r="S740" s="853">
        <v>1421</v>
      </c>
      <c r="T740" s="850" t="s">
        <v>28</v>
      </c>
      <c r="U740" s="850" t="s">
        <v>326</v>
      </c>
      <c r="V740" s="850"/>
      <c r="W740" s="850" t="s">
        <v>155</v>
      </c>
      <c r="X740" s="775" t="str">
        <f t="shared" si="61"/>
        <v/>
      </c>
      <c r="Y740" s="764"/>
      <c r="Z740" s="764"/>
      <c r="AA740" s="764"/>
      <c r="AB740" s="764"/>
      <c r="AC740" s="764"/>
      <c r="AD740" s="764"/>
      <c r="AE740" s="764"/>
      <c r="AF740" s="764"/>
      <c r="AG740" s="764"/>
      <c r="AH740" s="764"/>
      <c r="AI740" s="764"/>
      <c r="AJ740" s="764"/>
      <c r="AK740" s="764"/>
      <c r="AL740" s="764"/>
      <c r="AM740" s="764"/>
      <c r="AN740" s="764"/>
      <c r="AO740" s="764"/>
      <c r="AP740" s="764"/>
      <c r="AQ740" s="764"/>
      <c r="AR740" s="764"/>
      <c r="AS740" s="764"/>
      <c r="AT740" s="764"/>
      <c r="AU740" s="764"/>
      <c r="AV740" s="764"/>
      <c r="AW740" s="764"/>
      <c r="AX740" s="764"/>
      <c r="AY740" s="764"/>
      <c r="AZ740" s="764"/>
      <c r="BA740" s="764"/>
      <c r="BB740" s="764"/>
      <c r="BC740" s="764"/>
      <c r="BD740" s="764"/>
      <c r="BE740" s="764"/>
      <c r="BF740" s="764"/>
      <c r="BG740" s="764"/>
      <c r="BH740" s="764"/>
      <c r="BI740" s="764"/>
      <c r="BJ740" s="764"/>
      <c r="BK740" s="764"/>
      <c r="BL740" s="764"/>
      <c r="BM740" s="764"/>
      <c r="BN740" s="764"/>
      <c r="BO740" s="764"/>
      <c r="BP740" s="764"/>
      <c r="BQ740" s="764"/>
      <c r="BR740" s="764"/>
      <c r="BS740" s="764"/>
      <c r="BT740" s="764"/>
    </row>
    <row r="741" spans="1:72" s="811" customFormat="1" hidden="1" x14ac:dyDescent="0.3">
      <c r="A741" s="765">
        <f t="shared" si="62"/>
        <v>0</v>
      </c>
      <c r="B741" s="764">
        <v>2015</v>
      </c>
      <c r="C741" s="764">
        <v>0</v>
      </c>
      <c r="D741" s="766" t="s">
        <v>179</v>
      </c>
      <c r="E741" s="767"/>
      <c r="F741" s="768"/>
      <c r="G741" s="812">
        <v>40</v>
      </c>
      <c r="H741" s="847" t="s">
        <v>436</v>
      </c>
      <c r="I741" s="847" t="s">
        <v>437</v>
      </c>
      <c r="J741" s="814" t="s">
        <v>660</v>
      </c>
      <c r="K741" s="766" t="s">
        <v>324</v>
      </c>
      <c r="L741" s="766">
        <v>43204</v>
      </c>
      <c r="M741" s="806"/>
      <c r="N741" s="847"/>
      <c r="O741" s="850" t="s">
        <v>346</v>
      </c>
      <c r="P741" s="851">
        <f t="shared" si="63"/>
        <v>0</v>
      </c>
      <c r="Q741" s="852">
        <v>180</v>
      </c>
      <c r="R741" s="851" t="str">
        <f t="shared" si="60"/>
        <v/>
      </c>
      <c r="S741" s="853">
        <v>7342</v>
      </c>
      <c r="T741" s="850" t="s">
        <v>24</v>
      </c>
      <c r="U741" s="850" t="s">
        <v>330</v>
      </c>
      <c r="V741" s="850"/>
      <c r="W741" s="850" t="s">
        <v>438</v>
      </c>
      <c r="X741" s="775" t="str">
        <f t="shared" si="61"/>
        <v/>
      </c>
      <c r="Y741" s="764"/>
      <c r="Z741" s="764"/>
      <c r="AA741" s="764"/>
      <c r="AB741" s="764"/>
      <c r="AC741" s="764"/>
      <c r="AD741" s="764"/>
      <c r="AE741" s="764"/>
      <c r="AF741" s="764"/>
      <c r="AG741" s="764"/>
      <c r="AH741" s="764"/>
      <c r="AI741" s="764"/>
      <c r="AJ741" s="764"/>
      <c r="AK741" s="764"/>
      <c r="AL741" s="764"/>
      <c r="AM741" s="764"/>
      <c r="AN741" s="764"/>
      <c r="AO741" s="764"/>
      <c r="AP741" s="764"/>
      <c r="AQ741" s="764"/>
      <c r="AR741" s="764"/>
      <c r="AS741" s="764"/>
      <c r="AT741" s="764"/>
      <c r="AU741" s="764"/>
      <c r="AV741" s="764"/>
      <c r="AW741" s="764"/>
      <c r="AX741" s="764"/>
      <c r="AY741" s="764"/>
      <c r="AZ741" s="764"/>
      <c r="BA741" s="764"/>
      <c r="BB741" s="764"/>
      <c r="BC741" s="764"/>
      <c r="BD741" s="764"/>
      <c r="BE741" s="764"/>
      <c r="BF741" s="764"/>
      <c r="BG741" s="764"/>
      <c r="BH741" s="764"/>
      <c r="BI741" s="764"/>
      <c r="BJ741" s="764"/>
      <c r="BK741" s="764"/>
      <c r="BL741" s="764"/>
      <c r="BM741" s="764"/>
      <c r="BN741" s="764"/>
      <c r="BO741" s="764"/>
      <c r="BP741" s="764"/>
      <c r="BQ741" s="764"/>
      <c r="BR741" s="764"/>
      <c r="BS741" s="764"/>
      <c r="BT741" s="764"/>
    </row>
    <row r="742" spans="1:72" s="811" customFormat="1" hidden="1" x14ac:dyDescent="0.3">
      <c r="A742" s="765">
        <f t="shared" si="62"/>
        <v>0</v>
      </c>
      <c r="B742" s="764">
        <v>2015</v>
      </c>
      <c r="C742" s="764">
        <v>0</v>
      </c>
      <c r="D742" s="766" t="s">
        <v>435</v>
      </c>
      <c r="E742" s="767"/>
      <c r="F742" s="768"/>
      <c r="G742" s="812">
        <v>12</v>
      </c>
      <c r="H742" s="847" t="s">
        <v>585</v>
      </c>
      <c r="I742" s="847" t="s">
        <v>586</v>
      </c>
      <c r="J742" s="814" t="s">
        <v>690</v>
      </c>
      <c r="K742" s="766" t="s">
        <v>324</v>
      </c>
      <c r="L742" s="766">
        <v>43204</v>
      </c>
      <c r="M742" s="806"/>
      <c r="N742" s="847" t="s">
        <v>587</v>
      </c>
      <c r="O742" s="850" t="s">
        <v>346</v>
      </c>
      <c r="P742" s="851">
        <f t="shared" si="63"/>
        <v>0</v>
      </c>
      <c r="Q742" s="852">
        <v>54</v>
      </c>
      <c r="R742" s="851" t="str">
        <f t="shared" si="60"/>
        <v/>
      </c>
      <c r="S742" s="853">
        <v>1153</v>
      </c>
      <c r="T742" s="850" t="s">
        <v>300</v>
      </c>
      <c r="U742" s="850" t="s">
        <v>405</v>
      </c>
      <c r="V742" s="850"/>
      <c r="W742" s="850" t="s">
        <v>588</v>
      </c>
      <c r="X742" s="775" t="str">
        <f t="shared" si="61"/>
        <v/>
      </c>
      <c r="Y742" s="764"/>
      <c r="Z742" s="764"/>
      <c r="AA742" s="764"/>
      <c r="AB742" s="764"/>
      <c r="AC742" s="764"/>
      <c r="AD742" s="764"/>
      <c r="AE742" s="764"/>
      <c r="AF742" s="764"/>
      <c r="AG742" s="764"/>
      <c r="AH742" s="764"/>
      <c r="AI742" s="764"/>
      <c r="AJ742" s="764"/>
      <c r="AK742" s="764"/>
      <c r="AL742" s="764"/>
      <c r="AM742" s="764"/>
      <c r="AN742" s="764"/>
      <c r="AO742" s="764"/>
      <c r="AP742" s="764"/>
      <c r="AQ742" s="764"/>
      <c r="AR742" s="764"/>
      <c r="AS742" s="764"/>
      <c r="AT742" s="764"/>
      <c r="AU742" s="764"/>
      <c r="AV742" s="764"/>
      <c r="AW742" s="764"/>
      <c r="AX742" s="764"/>
      <c r="AY742" s="764"/>
      <c r="AZ742" s="764"/>
      <c r="BA742" s="764"/>
      <c r="BB742" s="764"/>
      <c r="BC742" s="764"/>
      <c r="BD742" s="764"/>
      <c r="BE742" s="764"/>
      <c r="BF742" s="764"/>
      <c r="BG742" s="764"/>
      <c r="BH742" s="764"/>
      <c r="BI742" s="764"/>
      <c r="BJ742" s="764"/>
      <c r="BK742" s="764"/>
      <c r="BL742" s="764"/>
      <c r="BM742" s="764"/>
      <c r="BN742" s="764"/>
      <c r="BO742" s="764"/>
      <c r="BP742" s="764"/>
      <c r="BQ742" s="764"/>
      <c r="BR742" s="764"/>
      <c r="BS742" s="764"/>
      <c r="BT742" s="764"/>
    </row>
    <row r="743" spans="1:72" s="811" customFormat="1" hidden="1" x14ac:dyDescent="0.3">
      <c r="A743" s="765">
        <f t="shared" si="62"/>
        <v>0</v>
      </c>
      <c r="B743" s="764">
        <v>2015</v>
      </c>
      <c r="C743" s="764">
        <v>0</v>
      </c>
      <c r="D743" s="766" t="s">
        <v>536</v>
      </c>
      <c r="E743" s="767"/>
      <c r="F743" s="768">
        <v>8</v>
      </c>
      <c r="G743" s="812"/>
      <c r="H743" s="847" t="s">
        <v>554</v>
      </c>
      <c r="I743" s="847" t="s">
        <v>555</v>
      </c>
      <c r="J743" s="814" t="s">
        <v>556</v>
      </c>
      <c r="K743" s="766" t="s">
        <v>324</v>
      </c>
      <c r="L743" s="766">
        <v>43207</v>
      </c>
      <c r="M743" s="806"/>
      <c r="N743" s="847" t="s">
        <v>557</v>
      </c>
      <c r="O743" s="850" t="s">
        <v>372</v>
      </c>
      <c r="P743" s="851">
        <f t="shared" si="63"/>
        <v>0</v>
      </c>
      <c r="Q743" s="852">
        <v>32</v>
      </c>
      <c r="R743" s="851" t="str">
        <f t="shared" si="60"/>
        <v/>
      </c>
      <c r="S743" s="853">
        <v>1451</v>
      </c>
      <c r="T743" s="850" t="s">
        <v>38</v>
      </c>
      <c r="U743" s="850" t="s">
        <v>326</v>
      </c>
      <c r="V743" s="850"/>
      <c r="W743" s="850"/>
      <c r="X743" s="775" t="str">
        <f t="shared" si="61"/>
        <v/>
      </c>
      <c r="Y743" s="764"/>
      <c r="Z743" s="764"/>
      <c r="AA743" s="764"/>
      <c r="AB743" s="764"/>
      <c r="AC743" s="764"/>
      <c r="AD743" s="764"/>
      <c r="AE743" s="764"/>
      <c r="AF743" s="764"/>
      <c r="AG743" s="764"/>
      <c r="AH743" s="764"/>
      <c r="AI743" s="764"/>
      <c r="AJ743" s="764"/>
      <c r="AK743" s="764"/>
      <c r="AL743" s="764"/>
      <c r="AM743" s="764"/>
      <c r="AN743" s="764"/>
      <c r="AO743" s="764"/>
      <c r="AP743" s="764"/>
      <c r="AQ743" s="764"/>
      <c r="AR743" s="764"/>
      <c r="AS743" s="764"/>
      <c r="AT743" s="764"/>
      <c r="AU743" s="764"/>
      <c r="AV743" s="764"/>
      <c r="AW743" s="764"/>
      <c r="AX743" s="764"/>
      <c r="AY743" s="764"/>
      <c r="AZ743" s="764"/>
      <c r="BA743" s="764"/>
      <c r="BB743" s="764"/>
      <c r="BC743" s="764"/>
      <c r="BD743" s="764"/>
      <c r="BE743" s="764"/>
      <c r="BF743" s="764"/>
      <c r="BG743" s="764"/>
      <c r="BH743" s="764"/>
      <c r="BI743" s="764"/>
      <c r="BJ743" s="764"/>
      <c r="BK743" s="764"/>
      <c r="BL743" s="764"/>
      <c r="BM743" s="764"/>
      <c r="BN743" s="764"/>
      <c r="BO743" s="764"/>
      <c r="BP743" s="764"/>
      <c r="BQ743" s="764"/>
      <c r="BR743" s="764"/>
      <c r="BS743" s="764"/>
      <c r="BT743" s="764"/>
    </row>
    <row r="744" spans="1:72" s="811" customFormat="1" hidden="1" x14ac:dyDescent="0.3">
      <c r="A744" s="765">
        <f t="shared" si="62"/>
        <v>0</v>
      </c>
      <c r="B744" s="764">
        <v>2015</v>
      </c>
      <c r="C744" s="764">
        <v>0</v>
      </c>
      <c r="D744" s="766" t="s">
        <v>220</v>
      </c>
      <c r="E744" s="767">
        <v>33</v>
      </c>
      <c r="F744" s="768"/>
      <c r="G744" s="812"/>
      <c r="H744" s="847" t="s">
        <v>518</v>
      </c>
      <c r="I744" s="847" t="s">
        <v>519</v>
      </c>
      <c r="J744" s="814" t="s">
        <v>378</v>
      </c>
      <c r="K744" s="766" t="s">
        <v>324</v>
      </c>
      <c r="L744" s="766">
        <v>43204</v>
      </c>
      <c r="M744" s="806"/>
      <c r="N744" s="847" t="s">
        <v>520</v>
      </c>
      <c r="O744" s="850"/>
      <c r="P744" s="851">
        <f t="shared" si="63"/>
        <v>0</v>
      </c>
      <c r="Q744" s="852">
        <v>132</v>
      </c>
      <c r="R744" s="851" t="str">
        <f t="shared" si="60"/>
        <v/>
      </c>
      <c r="S744" s="853">
        <v>127</v>
      </c>
      <c r="T744" s="850" t="s">
        <v>301</v>
      </c>
      <c r="U744" s="850" t="s">
        <v>116</v>
      </c>
      <c r="V744" s="850"/>
      <c r="W744" s="850"/>
      <c r="X744" s="775" t="str">
        <f t="shared" si="61"/>
        <v/>
      </c>
      <c r="Y744" s="764"/>
      <c r="Z744" s="764"/>
      <c r="AA744" s="764"/>
      <c r="AB744" s="764"/>
      <c r="AC744" s="764"/>
      <c r="AD744" s="764"/>
      <c r="AE744" s="764"/>
      <c r="AF744" s="764"/>
      <c r="AG744" s="764"/>
      <c r="AH744" s="764"/>
      <c r="AI744" s="764"/>
      <c r="AJ744" s="764"/>
      <c r="AK744" s="764"/>
      <c r="AL744" s="764"/>
      <c r="AM744" s="764"/>
      <c r="AN744" s="764"/>
      <c r="AO744" s="764"/>
      <c r="AP744" s="764"/>
      <c r="AQ744" s="764"/>
      <c r="AR744" s="764"/>
      <c r="AS744" s="764"/>
      <c r="AT744" s="764"/>
      <c r="AU744" s="764"/>
      <c r="AV744" s="764"/>
      <c r="AW744" s="764"/>
      <c r="AX744" s="764"/>
      <c r="AY744" s="764"/>
      <c r="AZ744" s="764"/>
      <c r="BA744" s="764"/>
      <c r="BB744" s="764"/>
      <c r="BC744" s="764"/>
      <c r="BD744" s="764"/>
      <c r="BE744" s="764"/>
      <c r="BF744" s="764"/>
      <c r="BG744" s="764"/>
      <c r="BH744" s="764"/>
      <c r="BI744" s="764"/>
      <c r="BJ744" s="764"/>
      <c r="BK744" s="764"/>
      <c r="BL744" s="764"/>
      <c r="BM744" s="764"/>
      <c r="BN744" s="764"/>
      <c r="BO744" s="764"/>
      <c r="BP744" s="764"/>
      <c r="BQ744" s="764"/>
      <c r="BR744" s="764"/>
      <c r="BS744" s="764"/>
      <c r="BT744" s="764"/>
    </row>
    <row r="745" spans="1:72" s="811" customFormat="1" hidden="1" x14ac:dyDescent="0.3">
      <c r="A745" s="765">
        <f t="shared" si="62"/>
        <v>0</v>
      </c>
      <c r="B745" s="764">
        <v>2015</v>
      </c>
      <c r="C745" s="764">
        <v>0</v>
      </c>
      <c r="D745" s="766" t="s">
        <v>454</v>
      </c>
      <c r="E745" s="767"/>
      <c r="F745" s="768"/>
      <c r="G745" s="812">
        <v>8</v>
      </c>
      <c r="H745" s="847" t="s">
        <v>459</v>
      </c>
      <c r="I745" s="847" t="s">
        <v>460</v>
      </c>
      <c r="J745" s="814" t="s">
        <v>461</v>
      </c>
      <c r="K745" s="766" t="s">
        <v>324</v>
      </c>
      <c r="L745" s="766">
        <v>43223</v>
      </c>
      <c r="M745" s="806"/>
      <c r="N745" s="847" t="s">
        <v>462</v>
      </c>
      <c r="O745" s="850" t="s">
        <v>463</v>
      </c>
      <c r="P745" s="851">
        <f t="shared" si="63"/>
        <v>0</v>
      </c>
      <c r="Q745" s="852">
        <v>36</v>
      </c>
      <c r="R745" s="851" t="str">
        <f t="shared" si="60"/>
        <v/>
      </c>
      <c r="S745" s="853">
        <v>3398</v>
      </c>
      <c r="T745" s="847" t="s">
        <v>34</v>
      </c>
      <c r="U745" s="850" t="s">
        <v>347</v>
      </c>
      <c r="V745" s="850"/>
      <c r="W745" s="850"/>
      <c r="X745" s="775" t="str">
        <f t="shared" si="61"/>
        <v/>
      </c>
      <c r="Y745" s="764"/>
      <c r="Z745" s="764"/>
      <c r="AA745" s="764"/>
      <c r="AB745" s="764"/>
      <c r="AC745" s="764"/>
      <c r="AD745" s="764"/>
      <c r="AE745" s="764"/>
      <c r="AF745" s="764"/>
      <c r="AG745" s="764"/>
      <c r="AH745" s="764"/>
      <c r="AI745" s="764"/>
      <c r="AJ745" s="764"/>
      <c r="AK745" s="764"/>
      <c r="AL745" s="764"/>
      <c r="AM745" s="764"/>
      <c r="AN745" s="764"/>
      <c r="AO745" s="764"/>
      <c r="AP745" s="764"/>
      <c r="AQ745" s="764"/>
      <c r="AR745" s="764"/>
      <c r="AS745" s="764"/>
      <c r="AT745" s="764"/>
      <c r="AU745" s="764"/>
      <c r="AV745" s="764"/>
      <c r="AW745" s="764"/>
      <c r="AX745" s="764"/>
      <c r="AY745" s="764"/>
      <c r="AZ745" s="764"/>
      <c r="BA745" s="764"/>
      <c r="BB745" s="764"/>
      <c r="BC745" s="764"/>
      <c r="BD745" s="764"/>
      <c r="BE745" s="764"/>
      <c r="BF745" s="764"/>
      <c r="BG745" s="764"/>
      <c r="BH745" s="764"/>
      <c r="BI745" s="764"/>
      <c r="BJ745" s="764"/>
      <c r="BK745" s="764"/>
      <c r="BL745" s="764"/>
      <c r="BM745" s="764"/>
      <c r="BN745" s="764"/>
      <c r="BO745" s="764"/>
      <c r="BP745" s="764"/>
      <c r="BQ745" s="764"/>
      <c r="BR745" s="764"/>
      <c r="BS745" s="764"/>
      <c r="BT745" s="764"/>
    </row>
    <row r="746" spans="1:72" s="811" customFormat="1" hidden="1" x14ac:dyDescent="0.3">
      <c r="A746" s="765">
        <f t="shared" si="62"/>
        <v>0</v>
      </c>
      <c r="B746" s="764">
        <v>2015</v>
      </c>
      <c r="C746" s="764">
        <v>0</v>
      </c>
      <c r="D746" s="766" t="s">
        <v>435</v>
      </c>
      <c r="E746" s="767"/>
      <c r="F746" s="768"/>
      <c r="G746" s="812">
        <v>30</v>
      </c>
      <c r="H746" s="847" t="s">
        <v>0</v>
      </c>
      <c r="I746" s="847" t="s">
        <v>1</v>
      </c>
      <c r="J746" s="814" t="s">
        <v>404</v>
      </c>
      <c r="K746" s="766" t="s">
        <v>324</v>
      </c>
      <c r="L746" s="766">
        <v>43204</v>
      </c>
      <c r="M746" s="806"/>
      <c r="N746" s="847" t="s">
        <v>375</v>
      </c>
      <c r="O746" s="850"/>
      <c r="P746" s="851">
        <f t="shared" si="63"/>
        <v>0</v>
      </c>
      <c r="Q746" s="852">
        <v>135</v>
      </c>
      <c r="R746" s="851" t="str">
        <f t="shared" si="60"/>
        <v/>
      </c>
      <c r="S746" s="853"/>
      <c r="T746" s="850" t="s">
        <v>300</v>
      </c>
      <c r="U746" s="850" t="s">
        <v>419</v>
      </c>
      <c r="V746" s="850"/>
      <c r="W746" s="850"/>
      <c r="X746" s="775" t="str">
        <f t="shared" si="61"/>
        <v/>
      </c>
      <c r="Y746" s="764"/>
      <c r="Z746" s="764"/>
      <c r="AA746" s="764"/>
      <c r="AB746" s="764"/>
      <c r="AC746" s="764"/>
      <c r="AD746" s="764"/>
      <c r="AE746" s="764"/>
      <c r="AF746" s="764"/>
      <c r="AG746" s="764"/>
      <c r="AH746" s="764"/>
      <c r="AI746" s="764"/>
      <c r="AJ746" s="764"/>
      <c r="AK746" s="764"/>
      <c r="AL746" s="764"/>
      <c r="AM746" s="764"/>
      <c r="AN746" s="764"/>
      <c r="AO746" s="764"/>
      <c r="AP746" s="764"/>
      <c r="AQ746" s="764"/>
      <c r="AR746" s="764"/>
      <c r="AS746" s="764"/>
      <c r="AT746" s="764"/>
      <c r="AU746" s="764"/>
      <c r="AV746" s="764"/>
      <c r="AW746" s="764"/>
      <c r="AX746" s="764"/>
      <c r="AY746" s="764"/>
      <c r="AZ746" s="764"/>
      <c r="BA746" s="764"/>
      <c r="BB746" s="764"/>
      <c r="BC746" s="764"/>
      <c r="BD746" s="764"/>
      <c r="BE746" s="764"/>
      <c r="BF746" s="764"/>
      <c r="BG746" s="764"/>
      <c r="BH746" s="764"/>
      <c r="BI746" s="764"/>
      <c r="BJ746" s="764"/>
      <c r="BK746" s="764"/>
      <c r="BL746" s="764"/>
      <c r="BM746" s="764"/>
      <c r="BN746" s="764"/>
      <c r="BO746" s="764"/>
      <c r="BP746" s="764"/>
      <c r="BQ746" s="764"/>
      <c r="BR746" s="764"/>
      <c r="BS746" s="764"/>
      <c r="BT746" s="764"/>
    </row>
    <row r="747" spans="1:72" s="811" customFormat="1" hidden="1" x14ac:dyDescent="0.3">
      <c r="A747" s="765">
        <f t="shared" si="62"/>
        <v>0</v>
      </c>
      <c r="B747" s="764">
        <v>2015</v>
      </c>
      <c r="C747" s="764">
        <v>0</v>
      </c>
      <c r="D747" s="766" t="s">
        <v>58</v>
      </c>
      <c r="E747" s="767"/>
      <c r="F747" s="768">
        <v>1</v>
      </c>
      <c r="G747" s="812"/>
      <c r="H747" s="847" t="s">
        <v>599</v>
      </c>
      <c r="I747" s="847" t="s">
        <v>600</v>
      </c>
      <c r="J747" s="814" t="s">
        <v>596</v>
      </c>
      <c r="K747" s="766" t="s">
        <v>357</v>
      </c>
      <c r="L747" s="766">
        <v>43119</v>
      </c>
      <c r="M747" s="806"/>
      <c r="N747" s="847" t="s">
        <v>601</v>
      </c>
      <c r="O747" s="850"/>
      <c r="P747" s="851">
        <f t="shared" si="63"/>
        <v>0</v>
      </c>
      <c r="Q747" s="852">
        <v>8</v>
      </c>
      <c r="R747" s="851" t="str">
        <f t="shared" si="60"/>
        <v/>
      </c>
      <c r="S747" s="853"/>
      <c r="T747" s="850" t="s">
        <v>20</v>
      </c>
      <c r="U747" s="850" t="s">
        <v>405</v>
      </c>
      <c r="V747" s="850"/>
      <c r="W747" s="850"/>
      <c r="X747" s="775" t="str">
        <f t="shared" si="61"/>
        <v/>
      </c>
      <c r="Y747" s="764"/>
      <c r="Z747" s="764"/>
      <c r="AA747" s="764"/>
      <c r="AB747" s="764"/>
      <c r="AC747" s="764"/>
      <c r="AD747" s="764"/>
      <c r="AE747" s="764"/>
      <c r="AF747" s="764"/>
      <c r="AG747" s="764"/>
      <c r="AH747" s="764"/>
      <c r="AI747" s="764"/>
      <c r="AJ747" s="764"/>
      <c r="AK747" s="764"/>
      <c r="AL747" s="764"/>
      <c r="AM747" s="764"/>
      <c r="AN747" s="764"/>
      <c r="AO747" s="764"/>
      <c r="AP747" s="764"/>
      <c r="AQ747" s="764"/>
      <c r="AR747" s="764"/>
      <c r="AS747" s="764"/>
      <c r="AT747" s="764"/>
      <c r="AU747" s="764"/>
      <c r="AV747" s="764"/>
      <c r="AW747" s="764"/>
      <c r="AX747" s="764"/>
      <c r="AY747" s="764"/>
      <c r="AZ747" s="764"/>
      <c r="BA747" s="764"/>
      <c r="BB747" s="764"/>
      <c r="BC747" s="764"/>
      <c r="BD747" s="764"/>
      <c r="BE747" s="764"/>
      <c r="BF747" s="764"/>
      <c r="BG747" s="764"/>
      <c r="BH747" s="764"/>
      <c r="BI747" s="764"/>
      <c r="BJ747" s="764"/>
      <c r="BK747" s="764"/>
      <c r="BL747" s="764"/>
      <c r="BM747" s="764"/>
      <c r="BN747" s="764"/>
      <c r="BO747" s="764"/>
      <c r="BP747" s="764"/>
      <c r="BQ747" s="764"/>
      <c r="BR747" s="764"/>
      <c r="BS747" s="764"/>
      <c r="BT747" s="764"/>
    </row>
    <row r="748" spans="1:72" s="811" customFormat="1" hidden="1" x14ac:dyDescent="0.3">
      <c r="A748" s="765">
        <f t="shared" si="62"/>
        <v>0</v>
      </c>
      <c r="B748" s="764">
        <v>2015</v>
      </c>
      <c r="C748" s="764">
        <v>0</v>
      </c>
      <c r="D748" s="766" t="s">
        <v>475</v>
      </c>
      <c r="E748" s="767"/>
      <c r="F748" s="768"/>
      <c r="G748" s="812">
        <v>27</v>
      </c>
      <c r="H748" s="847" t="s">
        <v>484</v>
      </c>
      <c r="I748" s="847" t="s">
        <v>485</v>
      </c>
      <c r="J748" s="814" t="s">
        <v>486</v>
      </c>
      <c r="K748" s="766" t="s">
        <v>324</v>
      </c>
      <c r="L748" s="766">
        <v>43221</v>
      </c>
      <c r="M748" s="806"/>
      <c r="N748" s="847" t="s">
        <v>487</v>
      </c>
      <c r="O748" s="850"/>
      <c r="P748" s="851">
        <f t="shared" si="63"/>
        <v>0</v>
      </c>
      <c r="Q748" s="852">
        <v>121.5</v>
      </c>
      <c r="R748" s="851" t="str">
        <f t="shared" si="60"/>
        <v/>
      </c>
      <c r="S748" s="853"/>
      <c r="T748" s="847" t="s">
        <v>22</v>
      </c>
      <c r="U748" s="850" t="s">
        <v>348</v>
      </c>
      <c r="V748" s="850"/>
      <c r="W748" s="850"/>
      <c r="X748" s="775" t="str">
        <f t="shared" si="61"/>
        <v/>
      </c>
      <c r="Y748" s="764"/>
      <c r="Z748" s="764"/>
      <c r="AA748" s="764"/>
      <c r="AB748" s="764"/>
      <c r="AC748" s="764"/>
      <c r="AD748" s="764"/>
      <c r="AE748" s="764"/>
      <c r="AF748" s="764"/>
      <c r="AG748" s="764"/>
      <c r="AH748" s="764"/>
      <c r="AI748" s="764"/>
      <c r="AJ748" s="764"/>
      <c r="AK748" s="764"/>
      <c r="AL748" s="764"/>
      <c r="AM748" s="764"/>
      <c r="AN748" s="764"/>
      <c r="AO748" s="764"/>
      <c r="AP748" s="764"/>
      <c r="AQ748" s="764"/>
      <c r="AR748" s="764"/>
      <c r="AS748" s="764"/>
      <c r="AT748" s="764"/>
      <c r="AU748" s="764"/>
      <c r="AV748" s="764"/>
      <c r="AW748" s="764"/>
      <c r="AX748" s="764"/>
      <c r="AY748" s="764"/>
      <c r="AZ748" s="764"/>
      <c r="BA748" s="764"/>
      <c r="BB748" s="764"/>
      <c r="BC748" s="764"/>
      <c r="BD748" s="764"/>
      <c r="BE748" s="764"/>
      <c r="BF748" s="764"/>
      <c r="BG748" s="764"/>
      <c r="BH748" s="764"/>
      <c r="BI748" s="764"/>
      <c r="BJ748" s="764"/>
      <c r="BK748" s="764"/>
      <c r="BL748" s="764"/>
      <c r="BM748" s="764"/>
      <c r="BN748" s="764"/>
      <c r="BO748" s="764"/>
      <c r="BP748" s="764"/>
      <c r="BQ748" s="764"/>
      <c r="BR748" s="764"/>
      <c r="BS748" s="764"/>
      <c r="BT748" s="764"/>
    </row>
    <row r="749" spans="1:72" s="811" customFormat="1" hidden="1" x14ac:dyDescent="0.3">
      <c r="A749" s="765">
        <f t="shared" si="62"/>
        <v>0</v>
      </c>
      <c r="B749" s="764">
        <v>2015</v>
      </c>
      <c r="C749" s="764">
        <v>0</v>
      </c>
      <c r="D749" s="766" t="s">
        <v>220</v>
      </c>
      <c r="E749" s="767">
        <v>14</v>
      </c>
      <c r="F749" s="768"/>
      <c r="G749" s="812"/>
      <c r="H749" s="847" t="s">
        <v>504</v>
      </c>
      <c r="I749" s="847" t="s">
        <v>14</v>
      </c>
      <c r="J749" s="814" t="s">
        <v>370</v>
      </c>
      <c r="K749" s="766" t="s">
        <v>324</v>
      </c>
      <c r="L749" s="766">
        <v>43204</v>
      </c>
      <c r="M749" s="806"/>
      <c r="N749" s="847" t="s">
        <v>117</v>
      </c>
      <c r="O749" s="850"/>
      <c r="P749" s="851">
        <f t="shared" si="63"/>
        <v>0</v>
      </c>
      <c r="Q749" s="852">
        <v>56</v>
      </c>
      <c r="R749" s="851" t="str">
        <f t="shared" si="60"/>
        <v/>
      </c>
      <c r="S749" s="853">
        <v>1697</v>
      </c>
      <c r="T749" s="850" t="s">
        <v>301</v>
      </c>
      <c r="U749" s="850" t="s">
        <v>340</v>
      </c>
      <c r="V749" s="850"/>
      <c r="W749" s="850"/>
      <c r="X749" s="775" t="str">
        <f t="shared" si="61"/>
        <v/>
      </c>
      <c r="Y749" s="764"/>
      <c r="Z749" s="764"/>
      <c r="AA749" s="764"/>
      <c r="AB749" s="764"/>
      <c r="AC749" s="764"/>
      <c r="AD749" s="764"/>
      <c r="AE749" s="764"/>
      <c r="AF749" s="764"/>
      <c r="AG749" s="764"/>
      <c r="AH749" s="764"/>
      <c r="AI749" s="764"/>
      <c r="AJ749" s="764"/>
      <c r="AK749" s="764"/>
      <c r="AL749" s="764"/>
      <c r="AM749" s="764"/>
      <c r="AN749" s="764"/>
      <c r="AO749" s="764"/>
      <c r="AP749" s="764"/>
      <c r="AQ749" s="764"/>
      <c r="AR749" s="764"/>
      <c r="AS749" s="764"/>
      <c r="AT749" s="764"/>
      <c r="AU749" s="764"/>
      <c r="AV749" s="764"/>
      <c r="AW749" s="764"/>
      <c r="AX749" s="764"/>
      <c r="AY749" s="764"/>
      <c r="AZ749" s="764"/>
      <c r="BA749" s="764"/>
      <c r="BB749" s="764"/>
      <c r="BC749" s="764"/>
      <c r="BD749" s="764"/>
      <c r="BE749" s="764"/>
      <c r="BF749" s="764"/>
      <c r="BG749" s="764"/>
      <c r="BH749" s="764"/>
      <c r="BI749" s="764"/>
      <c r="BJ749" s="764"/>
      <c r="BK749" s="764"/>
      <c r="BL749" s="764"/>
      <c r="BM749" s="764"/>
      <c r="BN749" s="764"/>
      <c r="BO749" s="764"/>
      <c r="BP749" s="764"/>
      <c r="BQ749" s="764"/>
      <c r="BR749" s="764"/>
      <c r="BS749" s="764"/>
      <c r="BT749" s="764"/>
    </row>
    <row r="750" spans="1:72" s="811" customFormat="1" hidden="1" x14ac:dyDescent="0.3">
      <c r="A750" s="765">
        <f t="shared" si="62"/>
        <v>0</v>
      </c>
      <c r="B750" s="764">
        <v>2015</v>
      </c>
      <c r="C750" s="764">
        <v>0</v>
      </c>
      <c r="D750" s="766" t="s">
        <v>180</v>
      </c>
      <c r="E750" s="767"/>
      <c r="F750" s="768"/>
      <c r="G750" s="812">
        <v>14</v>
      </c>
      <c r="H750" s="847" t="s">
        <v>575</v>
      </c>
      <c r="I750" s="847" t="s">
        <v>576</v>
      </c>
      <c r="J750" s="814" t="s">
        <v>498</v>
      </c>
      <c r="K750" s="766" t="s">
        <v>324</v>
      </c>
      <c r="L750" s="766">
        <v>43223</v>
      </c>
      <c r="M750" s="806"/>
      <c r="N750" s="847" t="s">
        <v>577</v>
      </c>
      <c r="O750" s="850" t="s">
        <v>346</v>
      </c>
      <c r="P750" s="851">
        <f t="shared" si="63"/>
        <v>0</v>
      </c>
      <c r="Q750" s="852">
        <v>63</v>
      </c>
      <c r="R750" s="851" t="str">
        <f t="shared" si="60"/>
        <v/>
      </c>
      <c r="S750" s="853">
        <v>6459</v>
      </c>
      <c r="T750" s="847" t="s">
        <v>34</v>
      </c>
      <c r="U750" s="850" t="s">
        <v>330</v>
      </c>
      <c r="V750" s="850"/>
      <c r="W750" s="850" t="s">
        <v>578</v>
      </c>
      <c r="X750" s="775" t="str">
        <f t="shared" si="61"/>
        <v/>
      </c>
      <c r="Y750" s="764"/>
      <c r="Z750" s="764"/>
      <c r="AA750" s="764"/>
      <c r="AB750" s="764"/>
      <c r="AC750" s="764"/>
      <c r="AD750" s="764"/>
      <c r="AE750" s="764"/>
      <c r="AF750" s="764"/>
      <c r="AG750" s="764"/>
      <c r="AH750" s="764"/>
      <c r="AI750" s="764"/>
      <c r="AJ750" s="764"/>
      <c r="AK750" s="764"/>
      <c r="AL750" s="764"/>
      <c r="AM750" s="764"/>
      <c r="AN750" s="764"/>
      <c r="AO750" s="764"/>
      <c r="AP750" s="764"/>
      <c r="AQ750" s="764"/>
      <c r="AR750" s="764"/>
      <c r="AS750" s="764"/>
      <c r="AT750" s="764"/>
      <c r="AU750" s="764"/>
      <c r="AV750" s="764"/>
      <c r="AW750" s="764"/>
      <c r="AX750" s="764"/>
      <c r="AY750" s="764"/>
      <c r="AZ750" s="764"/>
      <c r="BA750" s="764"/>
      <c r="BB750" s="764"/>
      <c r="BC750" s="764"/>
      <c r="BD750" s="764"/>
      <c r="BE750" s="764"/>
      <c r="BF750" s="764"/>
      <c r="BG750" s="764"/>
      <c r="BH750" s="764"/>
      <c r="BI750" s="764"/>
      <c r="BJ750" s="764"/>
      <c r="BK750" s="764"/>
      <c r="BL750" s="764"/>
      <c r="BM750" s="764"/>
      <c r="BN750" s="764"/>
      <c r="BO750" s="764"/>
      <c r="BP750" s="764"/>
      <c r="BQ750" s="764"/>
      <c r="BR750" s="764"/>
      <c r="BS750" s="764"/>
      <c r="BT750" s="764"/>
    </row>
    <row r="751" spans="1:72" s="811" customFormat="1" hidden="1" x14ac:dyDescent="0.3">
      <c r="A751" s="765">
        <f t="shared" si="62"/>
        <v>0</v>
      </c>
      <c r="B751" s="764">
        <v>2015</v>
      </c>
      <c r="C751" s="764">
        <v>0</v>
      </c>
      <c r="D751" s="766" t="s">
        <v>189</v>
      </c>
      <c r="E751" s="767"/>
      <c r="F751" s="768"/>
      <c r="G751" s="812">
        <v>12</v>
      </c>
      <c r="H751" s="847" t="s">
        <v>392</v>
      </c>
      <c r="I751" s="847" t="s">
        <v>393</v>
      </c>
      <c r="J751" s="814" t="s">
        <v>394</v>
      </c>
      <c r="K751" s="766" t="s">
        <v>339</v>
      </c>
      <c r="L751" s="766">
        <v>43123</v>
      </c>
      <c r="M751" s="806"/>
      <c r="N751" s="847" t="s">
        <v>395</v>
      </c>
      <c r="O751" s="850" t="s">
        <v>372</v>
      </c>
      <c r="P751" s="851">
        <f t="shared" si="63"/>
        <v>0</v>
      </c>
      <c r="Q751" s="852">
        <v>54</v>
      </c>
      <c r="R751" s="851" t="str">
        <f t="shared" si="60"/>
        <v/>
      </c>
      <c r="S751" s="853">
        <v>1069</v>
      </c>
      <c r="T751" s="850" t="s">
        <v>32</v>
      </c>
      <c r="U751" s="850" t="s">
        <v>330</v>
      </c>
      <c r="V751" s="850"/>
      <c r="W751" s="850"/>
      <c r="X751" s="775" t="str">
        <f t="shared" si="61"/>
        <v/>
      </c>
      <c r="Y751" s="764"/>
      <c r="Z751" s="764"/>
      <c r="AA751" s="764"/>
      <c r="AB751" s="764"/>
      <c r="AC751" s="764"/>
      <c r="AD751" s="764"/>
      <c r="AE751" s="764"/>
      <c r="AF751" s="764"/>
      <c r="AG751" s="764"/>
      <c r="AH751" s="764"/>
      <c r="AI751" s="764"/>
      <c r="AJ751" s="764"/>
      <c r="AK751" s="764"/>
      <c r="AL751" s="764"/>
      <c r="AM751" s="764"/>
      <c r="AN751" s="764"/>
      <c r="AO751" s="764"/>
      <c r="AP751" s="764"/>
      <c r="AQ751" s="764"/>
      <c r="AR751" s="764"/>
      <c r="AS751" s="764"/>
      <c r="AT751" s="764"/>
      <c r="AU751" s="764"/>
      <c r="AV751" s="764"/>
      <c r="AW751" s="764"/>
      <c r="AX751" s="764"/>
      <c r="AY751" s="764"/>
      <c r="AZ751" s="764"/>
      <c r="BA751" s="764"/>
      <c r="BB751" s="764"/>
      <c r="BC751" s="764"/>
      <c r="BD751" s="764"/>
      <c r="BE751" s="764"/>
      <c r="BF751" s="764"/>
      <c r="BG751" s="764"/>
      <c r="BH751" s="764"/>
      <c r="BI751" s="764"/>
      <c r="BJ751" s="764"/>
      <c r="BK751" s="764"/>
      <c r="BL751" s="764"/>
      <c r="BM751" s="764"/>
      <c r="BN751" s="764"/>
      <c r="BO751" s="764"/>
      <c r="BP751" s="764"/>
      <c r="BQ751" s="764"/>
      <c r="BR751" s="764"/>
      <c r="BS751" s="764"/>
      <c r="BT751" s="764"/>
    </row>
    <row r="752" spans="1:72" s="811" customFormat="1" hidden="1" x14ac:dyDescent="0.3">
      <c r="A752" s="765">
        <f t="shared" si="62"/>
        <v>0</v>
      </c>
      <c r="B752" s="764">
        <v>2015</v>
      </c>
      <c r="C752" s="764">
        <v>0</v>
      </c>
      <c r="D752" s="766" t="s">
        <v>58</v>
      </c>
      <c r="E752" s="767"/>
      <c r="F752" s="768">
        <v>4</v>
      </c>
      <c r="G752" s="812"/>
      <c r="H752" s="847" t="s">
        <v>624</v>
      </c>
      <c r="I752" s="847" t="s">
        <v>625</v>
      </c>
      <c r="J752" s="814" t="s">
        <v>619</v>
      </c>
      <c r="K752" s="766" t="s">
        <v>357</v>
      </c>
      <c r="L752" s="766">
        <v>43119</v>
      </c>
      <c r="M752" s="806"/>
      <c r="N752" s="847" t="s">
        <v>626</v>
      </c>
      <c r="O752" s="850"/>
      <c r="P752" s="851">
        <f t="shared" si="63"/>
        <v>0</v>
      </c>
      <c r="Q752" s="852">
        <v>16</v>
      </c>
      <c r="R752" s="851" t="str">
        <f t="shared" si="60"/>
        <v/>
      </c>
      <c r="S752" s="853">
        <v>330</v>
      </c>
      <c r="T752" s="850" t="s">
        <v>20</v>
      </c>
      <c r="U752" s="850" t="s">
        <v>349</v>
      </c>
      <c r="V752" s="850"/>
      <c r="W752" s="850"/>
      <c r="X752" s="775" t="str">
        <f t="shared" si="61"/>
        <v/>
      </c>
      <c r="Y752" s="764"/>
      <c r="Z752" s="764"/>
      <c r="AA752" s="764"/>
      <c r="AB752" s="764"/>
      <c r="AC752" s="764"/>
      <c r="AD752" s="764"/>
      <c r="AE752" s="764"/>
      <c r="AF752" s="764"/>
      <c r="AG752" s="764"/>
      <c r="AH752" s="764"/>
      <c r="AI752" s="764"/>
      <c r="AJ752" s="764"/>
      <c r="AK752" s="764"/>
      <c r="AL752" s="764"/>
      <c r="AM752" s="764"/>
      <c r="AN752" s="764"/>
      <c r="AO752" s="764"/>
      <c r="AP752" s="764"/>
      <c r="AQ752" s="764"/>
      <c r="AR752" s="764"/>
      <c r="AS752" s="764"/>
      <c r="AT752" s="764"/>
      <c r="AU752" s="764"/>
      <c r="AV752" s="764"/>
      <c r="AW752" s="764"/>
      <c r="AX752" s="764"/>
      <c r="AY752" s="764"/>
      <c r="AZ752" s="764"/>
      <c r="BA752" s="764"/>
      <c r="BB752" s="764"/>
      <c r="BC752" s="764"/>
      <c r="BD752" s="764"/>
      <c r="BE752" s="764"/>
      <c r="BF752" s="764"/>
      <c r="BG752" s="764"/>
      <c r="BH752" s="764"/>
      <c r="BI752" s="764"/>
      <c r="BJ752" s="764"/>
      <c r="BK752" s="764"/>
      <c r="BL752" s="764"/>
      <c r="BM752" s="764"/>
      <c r="BN752" s="764"/>
      <c r="BO752" s="764"/>
      <c r="BP752" s="764"/>
      <c r="BQ752" s="764"/>
      <c r="BR752" s="764"/>
      <c r="BS752" s="764"/>
      <c r="BT752" s="764"/>
    </row>
    <row r="753" spans="1:72" s="811" customFormat="1" hidden="1" x14ac:dyDescent="0.3">
      <c r="A753" s="765">
        <f t="shared" si="62"/>
        <v>0</v>
      </c>
      <c r="B753" s="764">
        <v>2015</v>
      </c>
      <c r="C753" s="764">
        <v>0</v>
      </c>
      <c r="D753" s="766" t="s">
        <v>58</v>
      </c>
      <c r="E753" s="767">
        <v>8</v>
      </c>
      <c r="F753" s="768"/>
      <c r="G753" s="812"/>
      <c r="H753" s="847" t="s">
        <v>656</v>
      </c>
      <c r="I753" s="847" t="s">
        <v>646</v>
      </c>
      <c r="J753" s="814" t="s">
        <v>390</v>
      </c>
      <c r="K753" s="766" t="s">
        <v>357</v>
      </c>
      <c r="L753" s="766">
        <v>43119</v>
      </c>
      <c r="M753" s="806"/>
      <c r="N753" s="847" t="s">
        <v>590</v>
      </c>
      <c r="O753" s="850"/>
      <c r="P753" s="851">
        <f t="shared" si="63"/>
        <v>0</v>
      </c>
      <c r="Q753" s="852">
        <v>32</v>
      </c>
      <c r="R753" s="851" t="str">
        <f t="shared" si="60"/>
        <v/>
      </c>
      <c r="S753" s="853">
        <v>5416</v>
      </c>
      <c r="T753" s="850" t="s">
        <v>20</v>
      </c>
      <c r="U753" s="850" t="s">
        <v>387</v>
      </c>
      <c r="V753" s="850"/>
      <c r="W753" s="850"/>
      <c r="X753" s="775" t="str">
        <f t="shared" si="61"/>
        <v/>
      </c>
      <c r="Y753" s="764"/>
      <c r="Z753" s="764"/>
      <c r="AA753" s="764"/>
      <c r="AB753" s="764"/>
      <c r="AC753" s="764"/>
      <c r="AD753" s="764"/>
      <c r="AE753" s="764"/>
      <c r="AF753" s="764"/>
      <c r="AG753" s="764"/>
      <c r="AH753" s="764"/>
      <c r="AI753" s="764"/>
      <c r="AJ753" s="764"/>
      <c r="AK753" s="764"/>
      <c r="AL753" s="764"/>
      <c r="AM753" s="764"/>
      <c r="AN753" s="764"/>
      <c r="AO753" s="764"/>
      <c r="AP753" s="764"/>
      <c r="AQ753" s="764"/>
      <c r="AR753" s="764"/>
      <c r="AS753" s="764"/>
      <c r="AT753" s="764"/>
      <c r="AU753" s="764"/>
      <c r="AV753" s="764"/>
      <c r="AW753" s="764"/>
      <c r="AX753" s="764"/>
      <c r="AY753" s="764"/>
      <c r="AZ753" s="764"/>
      <c r="BA753" s="764"/>
      <c r="BB753" s="764"/>
      <c r="BC753" s="764"/>
      <c r="BD753" s="764"/>
      <c r="BE753" s="764"/>
      <c r="BF753" s="764"/>
      <c r="BG753" s="764"/>
      <c r="BH753" s="764"/>
      <c r="BI753" s="764"/>
      <c r="BJ753" s="764"/>
      <c r="BK753" s="764"/>
      <c r="BL753" s="764"/>
      <c r="BM753" s="764"/>
      <c r="BN753" s="764"/>
      <c r="BO753" s="764"/>
      <c r="BP753" s="764"/>
      <c r="BQ753" s="764"/>
      <c r="BR753" s="764"/>
      <c r="BS753" s="764"/>
      <c r="BT753" s="764"/>
    </row>
    <row r="754" spans="1:72" s="811" customFormat="1" hidden="1" x14ac:dyDescent="0.3">
      <c r="A754" s="765">
        <f t="shared" si="62"/>
        <v>0</v>
      </c>
      <c r="B754" s="764">
        <v>2015</v>
      </c>
      <c r="C754" s="764">
        <v>0</v>
      </c>
      <c r="D754" s="766" t="s">
        <v>58</v>
      </c>
      <c r="E754" s="767"/>
      <c r="F754" s="768">
        <v>8</v>
      </c>
      <c r="G754" s="812"/>
      <c r="H754" s="847" t="s">
        <v>608</v>
      </c>
      <c r="I754" s="847" t="s">
        <v>609</v>
      </c>
      <c r="J754" s="814" t="s">
        <v>610</v>
      </c>
      <c r="K754" s="766" t="s">
        <v>357</v>
      </c>
      <c r="L754" s="766">
        <v>43119</v>
      </c>
      <c r="M754" s="806"/>
      <c r="N754" s="847" t="s">
        <v>611</v>
      </c>
      <c r="O754" s="850" t="s">
        <v>346</v>
      </c>
      <c r="P754" s="851">
        <f t="shared" si="63"/>
        <v>0</v>
      </c>
      <c r="Q754" s="852">
        <v>32</v>
      </c>
      <c r="R754" s="851" t="str">
        <f t="shared" si="60"/>
        <v/>
      </c>
      <c r="S754" s="853">
        <v>1737</v>
      </c>
      <c r="T754" s="850" t="s">
        <v>20</v>
      </c>
      <c r="U754" s="850" t="s">
        <v>658</v>
      </c>
      <c r="V754" s="850"/>
      <c r="W754" s="850" t="s">
        <v>612</v>
      </c>
      <c r="X754" s="775" t="str">
        <f t="shared" si="61"/>
        <v/>
      </c>
      <c r="Y754" s="764"/>
      <c r="Z754" s="764"/>
      <c r="AA754" s="764"/>
      <c r="AB754" s="764"/>
      <c r="AC754" s="764"/>
      <c r="AD754" s="764"/>
      <c r="AE754" s="764"/>
      <c r="AF754" s="764"/>
      <c r="AG754" s="764"/>
      <c r="AH754" s="764"/>
      <c r="AI754" s="764"/>
      <c r="AJ754" s="764"/>
      <c r="AK754" s="764"/>
      <c r="AL754" s="764"/>
      <c r="AM754" s="764"/>
      <c r="AN754" s="764"/>
      <c r="AO754" s="764"/>
      <c r="AP754" s="764"/>
      <c r="AQ754" s="764"/>
      <c r="AR754" s="764"/>
      <c r="AS754" s="764"/>
      <c r="AT754" s="764"/>
      <c r="AU754" s="764"/>
      <c r="AV754" s="764"/>
      <c r="AW754" s="764"/>
      <c r="AX754" s="764"/>
      <c r="AY754" s="764"/>
      <c r="AZ754" s="764"/>
      <c r="BA754" s="764"/>
      <c r="BB754" s="764"/>
      <c r="BC754" s="764"/>
      <c r="BD754" s="764"/>
      <c r="BE754" s="764"/>
      <c r="BF754" s="764"/>
      <c r="BG754" s="764"/>
      <c r="BH754" s="764"/>
      <c r="BI754" s="764"/>
      <c r="BJ754" s="764"/>
      <c r="BK754" s="764"/>
      <c r="BL754" s="764"/>
      <c r="BM754" s="764"/>
      <c r="BN754" s="764"/>
      <c r="BO754" s="764"/>
      <c r="BP754" s="764"/>
      <c r="BQ754" s="764"/>
      <c r="BR754" s="764"/>
      <c r="BS754" s="764"/>
      <c r="BT754" s="764"/>
    </row>
    <row r="755" spans="1:72" s="811" customFormat="1" hidden="1" x14ac:dyDescent="0.3">
      <c r="A755" s="765">
        <f t="shared" si="62"/>
        <v>0</v>
      </c>
      <c r="B755" s="764">
        <v>2015</v>
      </c>
      <c r="C755" s="764">
        <v>0</v>
      </c>
      <c r="D755" s="766" t="s">
        <v>58</v>
      </c>
      <c r="E755" s="767">
        <v>8</v>
      </c>
      <c r="F755" s="768"/>
      <c r="G755" s="812"/>
      <c r="H755" s="847" t="s">
        <v>591</v>
      </c>
      <c r="I755" s="847" t="s">
        <v>592</v>
      </c>
      <c r="J755" s="814" t="s">
        <v>390</v>
      </c>
      <c r="K755" s="766" t="s">
        <v>357</v>
      </c>
      <c r="L755" s="766">
        <v>43119</v>
      </c>
      <c r="M755" s="806"/>
      <c r="N755" s="847" t="s">
        <v>593</v>
      </c>
      <c r="O755" s="850" t="s">
        <v>372</v>
      </c>
      <c r="P755" s="851">
        <f t="shared" si="63"/>
        <v>0</v>
      </c>
      <c r="Q755" s="852">
        <v>32</v>
      </c>
      <c r="R755" s="851" t="str">
        <f t="shared" si="60"/>
        <v/>
      </c>
      <c r="S755" s="853">
        <v>5660</v>
      </c>
      <c r="T755" s="850" t="s">
        <v>20</v>
      </c>
      <c r="U755" s="850" t="s">
        <v>345</v>
      </c>
      <c r="V755" s="850"/>
      <c r="W755" s="850"/>
      <c r="X755" s="775" t="str">
        <f t="shared" si="61"/>
        <v/>
      </c>
      <c r="Y755" s="764"/>
      <c r="Z755" s="764"/>
      <c r="AA755" s="764"/>
      <c r="AB755" s="764"/>
      <c r="AC755" s="764"/>
      <c r="AD755" s="764"/>
      <c r="AE755" s="764"/>
      <c r="AF755" s="764"/>
      <c r="AG755" s="764"/>
      <c r="AH755" s="764"/>
      <c r="AI755" s="764"/>
      <c r="AJ755" s="764"/>
      <c r="AK755" s="764"/>
      <c r="AL755" s="764"/>
      <c r="AM755" s="764"/>
      <c r="AN755" s="764"/>
      <c r="AO755" s="764"/>
      <c r="AP755" s="764"/>
      <c r="AQ755" s="764"/>
      <c r="AR755" s="764"/>
      <c r="AS755" s="764"/>
      <c r="AT755" s="764"/>
      <c r="AU755" s="764"/>
      <c r="AV755" s="764"/>
      <c r="AW755" s="764"/>
      <c r="AX755" s="764"/>
      <c r="AY755" s="764"/>
      <c r="AZ755" s="764"/>
      <c r="BA755" s="764"/>
      <c r="BB755" s="764"/>
      <c r="BC755" s="764"/>
      <c r="BD755" s="764"/>
      <c r="BE755" s="764"/>
      <c r="BF755" s="764"/>
      <c r="BG755" s="764"/>
      <c r="BH755" s="764"/>
      <c r="BI755" s="764"/>
      <c r="BJ755" s="764"/>
      <c r="BK755" s="764"/>
      <c r="BL755" s="764"/>
      <c r="BM755" s="764"/>
      <c r="BN755" s="764"/>
      <c r="BO755" s="764"/>
      <c r="BP755" s="764"/>
      <c r="BQ755" s="764"/>
      <c r="BR755" s="764"/>
      <c r="BS755" s="764"/>
      <c r="BT755" s="764"/>
    </row>
    <row r="756" spans="1:72" s="811" customFormat="1" hidden="1" x14ac:dyDescent="0.3">
      <c r="A756" s="765">
        <f t="shared" si="62"/>
        <v>0</v>
      </c>
      <c r="B756" s="764">
        <v>2015</v>
      </c>
      <c r="C756" s="764">
        <v>0</v>
      </c>
      <c r="D756" s="766" t="s">
        <v>220</v>
      </c>
      <c r="E756" s="767"/>
      <c r="F756" s="768"/>
      <c r="G756" s="812">
        <v>20</v>
      </c>
      <c r="H756" s="847" t="s">
        <v>399</v>
      </c>
      <c r="I756" s="847" t="s">
        <v>400</v>
      </c>
      <c r="J756" s="814" t="s">
        <v>401</v>
      </c>
      <c r="K756" s="766" t="s">
        <v>324</v>
      </c>
      <c r="L756" s="766">
        <v>43204</v>
      </c>
      <c r="M756" s="806"/>
      <c r="N756" s="847" t="s">
        <v>402</v>
      </c>
      <c r="O756" s="850" t="s">
        <v>346</v>
      </c>
      <c r="P756" s="851">
        <f t="shared" si="63"/>
        <v>0</v>
      </c>
      <c r="Q756" s="852">
        <v>90</v>
      </c>
      <c r="R756" s="851" t="str">
        <f t="shared" si="60"/>
        <v/>
      </c>
      <c r="S756" s="853">
        <v>4025</v>
      </c>
      <c r="T756" s="850" t="s">
        <v>301</v>
      </c>
      <c r="U756" s="850" t="s">
        <v>398</v>
      </c>
      <c r="V756" s="850"/>
      <c r="W756" s="850" t="s">
        <v>473</v>
      </c>
      <c r="X756" s="775" t="str">
        <f t="shared" si="61"/>
        <v/>
      </c>
      <c r="Y756" s="764"/>
      <c r="Z756" s="764"/>
      <c r="AA756" s="764"/>
      <c r="AB756" s="764"/>
      <c r="AC756" s="764"/>
      <c r="AD756" s="764"/>
      <c r="AE756" s="764"/>
      <c r="AF756" s="764"/>
      <c r="AG756" s="764"/>
      <c r="AH756" s="764"/>
      <c r="AI756" s="764"/>
      <c r="AJ756" s="764"/>
      <c r="AK756" s="764"/>
      <c r="AL756" s="764"/>
      <c r="AM756" s="764"/>
      <c r="AN756" s="764"/>
      <c r="AO756" s="764"/>
      <c r="AP756" s="764"/>
      <c r="AQ756" s="764"/>
      <c r="AR756" s="764"/>
      <c r="AS756" s="764"/>
      <c r="AT756" s="764"/>
      <c r="AU756" s="764"/>
      <c r="AV756" s="764"/>
      <c r="AW756" s="764"/>
      <c r="AX756" s="764"/>
      <c r="AY756" s="764"/>
      <c r="AZ756" s="764"/>
      <c r="BA756" s="764"/>
      <c r="BB756" s="764"/>
      <c r="BC756" s="764"/>
      <c r="BD756" s="764"/>
      <c r="BE756" s="764"/>
      <c r="BF756" s="764"/>
      <c r="BG756" s="764"/>
      <c r="BH756" s="764"/>
      <c r="BI756" s="764"/>
      <c r="BJ756" s="764"/>
      <c r="BK756" s="764"/>
      <c r="BL756" s="764"/>
      <c r="BM756" s="764"/>
      <c r="BN756" s="764"/>
      <c r="BO756" s="764"/>
      <c r="BP756" s="764"/>
      <c r="BQ756" s="764"/>
      <c r="BR756" s="764"/>
      <c r="BS756" s="764"/>
      <c r="BT756" s="764"/>
    </row>
    <row r="757" spans="1:72" s="811" customFormat="1" hidden="1" x14ac:dyDescent="0.3">
      <c r="A757" s="765">
        <f t="shared" si="62"/>
        <v>0</v>
      </c>
      <c r="B757" s="764">
        <v>2015</v>
      </c>
      <c r="C757" s="764">
        <v>0</v>
      </c>
      <c r="D757" s="766" t="s">
        <v>534</v>
      </c>
      <c r="E757" s="767">
        <v>13</v>
      </c>
      <c r="F757" s="768"/>
      <c r="G757" s="812"/>
      <c r="H757" s="847" t="s">
        <v>164</v>
      </c>
      <c r="I757" s="847" t="s">
        <v>535</v>
      </c>
      <c r="J757" s="814" t="s">
        <v>431</v>
      </c>
      <c r="K757" s="766" t="s">
        <v>324</v>
      </c>
      <c r="L757" s="766">
        <v>43204</v>
      </c>
      <c r="M757" s="806"/>
      <c r="N757" s="847"/>
      <c r="O757" s="850" t="s">
        <v>446</v>
      </c>
      <c r="P757" s="851">
        <f t="shared" si="63"/>
        <v>0</v>
      </c>
      <c r="Q757" s="852">
        <v>52</v>
      </c>
      <c r="R757" s="851" t="str">
        <f t="shared" si="60"/>
        <v/>
      </c>
      <c r="S757" s="853">
        <v>5481950</v>
      </c>
      <c r="T757" s="850" t="s">
        <v>301</v>
      </c>
      <c r="U757" s="850" t="s">
        <v>326</v>
      </c>
      <c r="V757" s="850"/>
      <c r="W757" s="850"/>
      <c r="X757" s="775" t="str">
        <f t="shared" si="61"/>
        <v/>
      </c>
      <c r="Y757" s="764"/>
      <c r="Z757" s="764"/>
      <c r="AA757" s="764"/>
      <c r="AB757" s="764"/>
      <c r="AC757" s="764"/>
      <c r="AD757" s="764"/>
      <c r="AE757" s="764"/>
      <c r="AF757" s="764"/>
      <c r="AG757" s="764"/>
      <c r="AH757" s="764"/>
      <c r="AI757" s="764"/>
      <c r="AJ757" s="764"/>
      <c r="AK757" s="764"/>
      <c r="AL757" s="764"/>
      <c r="AM757" s="764"/>
      <c r="AN757" s="764"/>
      <c r="AO757" s="764"/>
      <c r="AP757" s="764"/>
      <c r="AQ757" s="764"/>
      <c r="AR757" s="764"/>
      <c r="AS757" s="764"/>
      <c r="AT757" s="764"/>
      <c r="AU757" s="764"/>
      <c r="AV757" s="764"/>
      <c r="AW757" s="764"/>
      <c r="AX757" s="764"/>
      <c r="AY757" s="764"/>
      <c r="AZ757" s="764"/>
      <c r="BA757" s="764"/>
      <c r="BB757" s="764"/>
      <c r="BC757" s="764"/>
      <c r="BD757" s="764"/>
      <c r="BE757" s="764"/>
      <c r="BF757" s="764"/>
      <c r="BG757" s="764"/>
      <c r="BH757" s="764"/>
      <c r="BI757" s="764"/>
      <c r="BJ757" s="764"/>
      <c r="BK757" s="764"/>
      <c r="BL757" s="764"/>
      <c r="BM757" s="764"/>
      <c r="BN757" s="764"/>
      <c r="BO757" s="764"/>
      <c r="BP757" s="764"/>
      <c r="BQ757" s="764"/>
      <c r="BR757" s="764"/>
      <c r="BS757" s="764"/>
      <c r="BT757" s="764"/>
    </row>
    <row r="758" spans="1:72" s="811" customFormat="1" hidden="1" x14ac:dyDescent="0.3">
      <c r="A758" s="765">
        <f t="shared" si="62"/>
        <v>0</v>
      </c>
      <c r="B758" s="764">
        <v>2015</v>
      </c>
      <c r="C758" s="764">
        <v>0</v>
      </c>
      <c r="D758" s="766" t="s">
        <v>58</v>
      </c>
      <c r="E758" s="767"/>
      <c r="F758" s="768"/>
      <c r="G758" s="812">
        <v>28</v>
      </c>
      <c r="H758" s="847" t="s">
        <v>653</v>
      </c>
      <c r="I758" s="847" t="s">
        <v>654</v>
      </c>
      <c r="J758" s="814" t="s">
        <v>655</v>
      </c>
      <c r="K758" s="766" t="s">
        <v>357</v>
      </c>
      <c r="L758" s="766">
        <v>43119</v>
      </c>
      <c r="M758" s="806"/>
      <c r="N758" s="847" t="s">
        <v>638</v>
      </c>
      <c r="O758" s="850" t="s">
        <v>446</v>
      </c>
      <c r="P758" s="851">
        <f t="shared" si="63"/>
        <v>0</v>
      </c>
      <c r="Q758" s="852">
        <v>126</v>
      </c>
      <c r="R758" s="851" t="str">
        <f t="shared" si="60"/>
        <v/>
      </c>
      <c r="S758" s="853">
        <v>2015</v>
      </c>
      <c r="T758" s="850" t="s">
        <v>20</v>
      </c>
      <c r="U758" s="850" t="s">
        <v>348</v>
      </c>
      <c r="V758" s="850"/>
      <c r="W758" s="850"/>
      <c r="X758" s="775" t="str">
        <f t="shared" si="61"/>
        <v/>
      </c>
      <c r="Y758" s="764"/>
      <c r="Z758" s="764"/>
      <c r="AA758" s="764"/>
      <c r="AB758" s="764"/>
      <c r="AC758" s="764"/>
      <c r="AD758" s="764"/>
      <c r="AE758" s="764"/>
      <c r="AF758" s="764"/>
      <c r="AG758" s="764"/>
      <c r="AH758" s="764"/>
      <c r="AI758" s="764"/>
      <c r="AJ758" s="764"/>
      <c r="AK758" s="764"/>
      <c r="AL758" s="764"/>
      <c r="AM758" s="764"/>
      <c r="AN758" s="764"/>
      <c r="AO758" s="764"/>
      <c r="AP758" s="764"/>
      <c r="AQ758" s="764"/>
      <c r="AR758" s="764"/>
      <c r="AS758" s="764"/>
      <c r="AT758" s="764"/>
      <c r="AU758" s="764"/>
      <c r="AV758" s="764"/>
      <c r="AW758" s="764"/>
      <c r="AX758" s="764"/>
      <c r="AY758" s="764"/>
      <c r="AZ758" s="764"/>
      <c r="BA758" s="764"/>
      <c r="BB758" s="764"/>
      <c r="BC758" s="764"/>
      <c r="BD758" s="764"/>
      <c r="BE758" s="764"/>
      <c r="BF758" s="764"/>
      <c r="BG758" s="764"/>
      <c r="BH758" s="764"/>
      <c r="BI758" s="764"/>
      <c r="BJ758" s="764"/>
      <c r="BK758" s="764"/>
      <c r="BL758" s="764"/>
      <c r="BM758" s="764"/>
      <c r="BN758" s="764"/>
      <c r="BO758" s="764"/>
      <c r="BP758" s="764"/>
      <c r="BQ758" s="764"/>
      <c r="BR758" s="764"/>
      <c r="BS758" s="764"/>
      <c r="BT758" s="764"/>
    </row>
    <row r="759" spans="1:72" s="811" customFormat="1" hidden="1" x14ac:dyDescent="0.3">
      <c r="A759" s="765">
        <f t="shared" si="62"/>
        <v>0</v>
      </c>
      <c r="B759" s="764">
        <v>2015</v>
      </c>
      <c r="C759" s="764">
        <v>0</v>
      </c>
      <c r="D759" s="766" t="s">
        <v>220</v>
      </c>
      <c r="E759" s="767"/>
      <c r="F759" s="768"/>
      <c r="G759" s="812">
        <v>10</v>
      </c>
      <c r="H759" s="847" t="s">
        <v>562</v>
      </c>
      <c r="I759" s="847" t="s">
        <v>563</v>
      </c>
      <c r="J759" s="814" t="s">
        <v>15</v>
      </c>
      <c r="K759" s="766" t="s">
        <v>324</v>
      </c>
      <c r="L759" s="766">
        <v>43204</v>
      </c>
      <c r="M759" s="806"/>
      <c r="N759" s="847" t="s">
        <v>564</v>
      </c>
      <c r="O759" s="850"/>
      <c r="P759" s="851">
        <f t="shared" si="63"/>
        <v>0</v>
      </c>
      <c r="Q759" s="852">
        <v>45</v>
      </c>
      <c r="R759" s="851" t="str">
        <f t="shared" si="60"/>
        <v/>
      </c>
      <c r="S759" s="853" t="s">
        <v>325</v>
      </c>
      <c r="T759" s="850" t="s">
        <v>301</v>
      </c>
      <c r="U759" s="850" t="s">
        <v>668</v>
      </c>
      <c r="V759" s="850"/>
      <c r="W759" s="850"/>
      <c r="X759" s="775" t="str">
        <f t="shared" si="61"/>
        <v/>
      </c>
      <c r="Y759" s="764"/>
      <c r="Z759" s="764"/>
      <c r="AA759" s="764"/>
      <c r="AB759" s="764"/>
      <c r="AC759" s="764"/>
      <c r="AD759" s="764"/>
      <c r="AE759" s="764"/>
      <c r="AF759" s="764"/>
      <c r="AG759" s="764"/>
      <c r="AH759" s="764"/>
      <c r="AI759" s="764"/>
      <c r="AJ759" s="764"/>
      <c r="AK759" s="764"/>
      <c r="AL759" s="764"/>
      <c r="AM759" s="764"/>
      <c r="AN759" s="764"/>
      <c r="AO759" s="764"/>
      <c r="AP759" s="764"/>
      <c r="AQ759" s="764"/>
      <c r="AR759" s="764"/>
      <c r="AS759" s="764"/>
      <c r="AT759" s="764"/>
      <c r="AU759" s="764"/>
      <c r="AV759" s="764"/>
      <c r="AW759" s="764"/>
      <c r="AX759" s="764"/>
      <c r="AY759" s="764"/>
      <c r="AZ759" s="764"/>
      <c r="BA759" s="764"/>
      <c r="BB759" s="764"/>
      <c r="BC759" s="764"/>
      <c r="BD759" s="764"/>
      <c r="BE759" s="764"/>
      <c r="BF759" s="764"/>
      <c r="BG759" s="764"/>
      <c r="BH759" s="764"/>
      <c r="BI759" s="764"/>
      <c r="BJ759" s="764"/>
      <c r="BK759" s="764"/>
      <c r="BL759" s="764"/>
      <c r="BM759" s="764"/>
      <c r="BN759" s="764"/>
      <c r="BO759" s="764"/>
      <c r="BP759" s="764"/>
      <c r="BQ759" s="764"/>
      <c r="BR759" s="764"/>
      <c r="BS759" s="764"/>
      <c r="BT759" s="764"/>
    </row>
    <row r="760" spans="1:72" s="811" customFormat="1" hidden="1" x14ac:dyDescent="0.3">
      <c r="A760" s="765">
        <f t="shared" si="62"/>
        <v>0</v>
      </c>
      <c r="B760" s="764">
        <v>2015</v>
      </c>
      <c r="C760" s="764">
        <v>0</v>
      </c>
      <c r="D760" s="766" t="s">
        <v>454</v>
      </c>
      <c r="E760" s="767"/>
      <c r="F760" s="768"/>
      <c r="G760" s="812">
        <v>16</v>
      </c>
      <c r="H760" s="847" t="s">
        <v>490</v>
      </c>
      <c r="I760" s="847" t="s">
        <v>491</v>
      </c>
      <c r="J760" s="814" t="s">
        <v>431</v>
      </c>
      <c r="K760" s="766" t="s">
        <v>324</v>
      </c>
      <c r="L760" s="766">
        <v>43204</v>
      </c>
      <c r="M760" s="806"/>
      <c r="N760" s="847" t="s">
        <v>492</v>
      </c>
      <c r="O760" s="850" t="s">
        <v>346</v>
      </c>
      <c r="P760" s="851">
        <f t="shared" si="63"/>
        <v>0</v>
      </c>
      <c r="Q760" s="852">
        <v>72</v>
      </c>
      <c r="R760" s="851" t="str">
        <f t="shared" si="60"/>
        <v/>
      </c>
      <c r="S760" s="853">
        <v>9154</v>
      </c>
      <c r="T760" s="850" t="s">
        <v>301</v>
      </c>
      <c r="U760" s="850" t="s">
        <v>330</v>
      </c>
      <c r="V760" s="850"/>
      <c r="W760" s="850" t="s">
        <v>493</v>
      </c>
      <c r="X760" s="775" t="str">
        <f t="shared" si="61"/>
        <v/>
      </c>
      <c r="Y760" s="764"/>
      <c r="Z760" s="764"/>
      <c r="AA760" s="764"/>
      <c r="AB760" s="764"/>
      <c r="AC760" s="764"/>
      <c r="AD760" s="764"/>
      <c r="AE760" s="764"/>
      <c r="AF760" s="764"/>
      <c r="AG760" s="764"/>
      <c r="AH760" s="764"/>
      <c r="AI760" s="764"/>
      <c r="AJ760" s="764"/>
      <c r="AK760" s="764"/>
      <c r="AL760" s="764"/>
      <c r="AM760" s="764"/>
      <c r="AN760" s="764"/>
      <c r="AO760" s="764"/>
      <c r="AP760" s="764"/>
      <c r="AQ760" s="764"/>
      <c r="AR760" s="764"/>
      <c r="AS760" s="764"/>
      <c r="AT760" s="764"/>
      <c r="AU760" s="764"/>
      <c r="AV760" s="764"/>
      <c r="AW760" s="764"/>
      <c r="AX760" s="764"/>
      <c r="AY760" s="764"/>
      <c r="AZ760" s="764"/>
      <c r="BA760" s="764"/>
      <c r="BB760" s="764"/>
      <c r="BC760" s="764"/>
      <c r="BD760" s="764"/>
      <c r="BE760" s="764"/>
      <c r="BF760" s="764"/>
      <c r="BG760" s="764"/>
      <c r="BH760" s="764"/>
      <c r="BI760" s="764"/>
      <c r="BJ760" s="764"/>
      <c r="BK760" s="764"/>
      <c r="BL760" s="764"/>
      <c r="BM760" s="764"/>
      <c r="BN760" s="764"/>
      <c r="BO760" s="764"/>
      <c r="BP760" s="764"/>
      <c r="BQ760" s="764"/>
      <c r="BR760" s="764"/>
      <c r="BS760" s="764"/>
      <c r="BT760" s="764"/>
    </row>
    <row r="761" spans="1:72" s="811" customFormat="1" hidden="1" x14ac:dyDescent="0.3">
      <c r="A761" s="765">
        <f>IF(R761 = "", 0,1)</f>
        <v>0</v>
      </c>
      <c r="B761" s="764">
        <v>2015</v>
      </c>
      <c r="C761" s="764">
        <v>0</v>
      </c>
      <c r="D761" s="766" t="s">
        <v>435</v>
      </c>
      <c r="E761" s="767"/>
      <c r="F761" s="768"/>
      <c r="G761" s="812">
        <v>16</v>
      </c>
      <c r="H761" s="847" t="s">
        <v>468</v>
      </c>
      <c r="I761" s="847" t="s">
        <v>469</v>
      </c>
      <c r="J761" s="814" t="s">
        <v>328</v>
      </c>
      <c r="K761" s="766" t="s">
        <v>324</v>
      </c>
      <c r="L761" s="766">
        <v>43204</v>
      </c>
      <c r="M761" s="806"/>
      <c r="N761" s="847" t="s">
        <v>470</v>
      </c>
      <c r="O761" s="850" t="s">
        <v>346</v>
      </c>
      <c r="P761" s="851">
        <f t="shared" si="63"/>
        <v>0</v>
      </c>
      <c r="Q761" s="852">
        <v>72</v>
      </c>
      <c r="R761" s="851" t="str">
        <f t="shared" si="60"/>
        <v/>
      </c>
      <c r="S761" s="853"/>
      <c r="T761" s="850" t="s">
        <v>301</v>
      </c>
      <c r="U761" s="850" t="s">
        <v>419</v>
      </c>
      <c r="V761" s="850"/>
      <c r="W761" s="850" t="s">
        <v>471</v>
      </c>
      <c r="X761" s="775" t="str">
        <f t="shared" si="61"/>
        <v/>
      </c>
      <c r="Y761" s="764"/>
      <c r="Z761" s="764"/>
      <c r="AA761" s="764"/>
      <c r="AB761" s="764"/>
      <c r="AC761" s="764"/>
      <c r="AD761" s="764"/>
      <c r="AE761" s="764"/>
      <c r="AF761" s="764"/>
      <c r="AG761" s="764"/>
      <c r="AH761" s="764"/>
      <c r="AI761" s="764"/>
      <c r="AJ761" s="764"/>
      <c r="AK761" s="764"/>
      <c r="AL761" s="764"/>
      <c r="AM761" s="764"/>
      <c r="AN761" s="764"/>
      <c r="AO761" s="764"/>
      <c r="AP761" s="764"/>
      <c r="AQ761" s="764"/>
      <c r="AR761" s="764"/>
      <c r="AS761" s="764"/>
      <c r="AT761" s="764"/>
      <c r="AU761" s="764"/>
      <c r="AV761" s="764"/>
      <c r="AW761" s="764"/>
      <c r="AX761" s="764"/>
      <c r="AY761" s="764"/>
      <c r="AZ761" s="764"/>
      <c r="BA761" s="764"/>
      <c r="BB761" s="764"/>
      <c r="BC761" s="764"/>
      <c r="BD761" s="764"/>
      <c r="BE761" s="764"/>
      <c r="BF761" s="764"/>
      <c r="BG761" s="764"/>
      <c r="BH761" s="764"/>
      <c r="BI761" s="764"/>
      <c r="BJ761" s="764"/>
      <c r="BK761" s="764"/>
      <c r="BL761" s="764"/>
      <c r="BM761" s="764"/>
      <c r="BN761" s="764"/>
      <c r="BO761" s="764"/>
      <c r="BP761" s="764"/>
      <c r="BQ761" s="764"/>
      <c r="BR761" s="764"/>
      <c r="BS761" s="764"/>
      <c r="BT761" s="764"/>
    </row>
    <row r="762" spans="1:72" s="811" customFormat="1" hidden="1" x14ac:dyDescent="0.3">
      <c r="A762" s="765">
        <f t="shared" ref="A762:A792" si="64">IF(R762="",0,1)</f>
        <v>0</v>
      </c>
      <c r="B762" s="764">
        <v>2015</v>
      </c>
      <c r="C762" s="764">
        <v>0</v>
      </c>
      <c r="D762" s="766" t="s">
        <v>220</v>
      </c>
      <c r="E762" s="767"/>
      <c r="F762" s="768"/>
      <c r="G762" s="812">
        <v>12</v>
      </c>
      <c r="H762" s="847" t="s">
        <v>524</v>
      </c>
      <c r="I762" s="847" t="s">
        <v>525</v>
      </c>
      <c r="J762" s="814" t="s">
        <v>328</v>
      </c>
      <c r="K762" s="766" t="s">
        <v>324</v>
      </c>
      <c r="L762" s="766">
        <v>43204</v>
      </c>
      <c r="M762" s="806"/>
      <c r="N762" s="847" t="s">
        <v>526</v>
      </c>
      <c r="O762" s="850" t="s">
        <v>222</v>
      </c>
      <c r="P762" s="851">
        <f t="shared" si="63"/>
        <v>0</v>
      </c>
      <c r="Q762" s="852">
        <v>54</v>
      </c>
      <c r="R762" s="851" t="str">
        <f t="shared" si="60"/>
        <v/>
      </c>
      <c r="S762" s="853">
        <v>2135</v>
      </c>
      <c r="T762" s="850" t="s">
        <v>301</v>
      </c>
      <c r="U762" s="850" t="s">
        <v>647</v>
      </c>
      <c r="V762" s="850"/>
      <c r="W762" s="850" t="s">
        <v>527</v>
      </c>
      <c r="X762" s="775" t="str">
        <f t="shared" si="61"/>
        <v/>
      </c>
      <c r="Y762" s="764"/>
      <c r="Z762" s="764"/>
      <c r="AA762" s="764"/>
      <c r="AB762" s="764"/>
      <c r="AC762" s="764"/>
      <c r="AD762" s="764"/>
      <c r="AE762" s="764"/>
      <c r="AF762" s="764"/>
      <c r="AG762" s="764"/>
      <c r="AH762" s="764"/>
      <c r="AI762" s="764"/>
      <c r="AJ762" s="764"/>
      <c r="AK762" s="764"/>
      <c r="AL762" s="764"/>
      <c r="AM762" s="764"/>
      <c r="AN762" s="764"/>
      <c r="AO762" s="764"/>
      <c r="AP762" s="764"/>
      <c r="AQ762" s="764"/>
      <c r="AR762" s="764"/>
      <c r="AS762" s="764"/>
      <c r="AT762" s="764"/>
      <c r="AU762" s="764"/>
      <c r="AV762" s="764"/>
      <c r="AW762" s="764"/>
      <c r="AX762" s="764"/>
      <c r="AY762" s="764"/>
      <c r="AZ762" s="764"/>
      <c r="BA762" s="764"/>
      <c r="BB762" s="764"/>
      <c r="BC762" s="764"/>
      <c r="BD762" s="764"/>
      <c r="BE762" s="764"/>
      <c r="BF762" s="764"/>
      <c r="BG762" s="764"/>
      <c r="BH762" s="764"/>
      <c r="BI762" s="764"/>
      <c r="BJ762" s="764"/>
      <c r="BK762" s="764"/>
      <c r="BL762" s="764"/>
      <c r="BM762" s="764"/>
      <c r="BN762" s="764"/>
      <c r="BO762" s="764"/>
      <c r="BP762" s="764"/>
      <c r="BQ762" s="764"/>
      <c r="BR762" s="764"/>
      <c r="BS762" s="764"/>
      <c r="BT762" s="764"/>
    </row>
    <row r="763" spans="1:72" s="811" customFormat="1" hidden="1" x14ac:dyDescent="0.3">
      <c r="A763" s="765">
        <f t="shared" si="64"/>
        <v>0</v>
      </c>
      <c r="B763" s="764">
        <v>2015</v>
      </c>
      <c r="C763" s="764">
        <v>0</v>
      </c>
      <c r="D763" s="766" t="s">
        <v>536</v>
      </c>
      <c r="E763" s="767">
        <v>8</v>
      </c>
      <c r="F763" s="768"/>
      <c r="G763" s="812"/>
      <c r="H763" s="847" t="s">
        <v>537</v>
      </c>
      <c r="I763" s="847" t="s">
        <v>538</v>
      </c>
      <c r="J763" s="814" t="s">
        <v>539</v>
      </c>
      <c r="K763" s="766" t="s">
        <v>540</v>
      </c>
      <c r="L763" s="766">
        <v>43125</v>
      </c>
      <c r="M763" s="806"/>
      <c r="N763" s="847" t="s">
        <v>541</v>
      </c>
      <c r="O763" s="850" t="s">
        <v>446</v>
      </c>
      <c r="P763" s="851">
        <f t="shared" si="63"/>
        <v>0</v>
      </c>
      <c r="Q763" s="852">
        <v>32</v>
      </c>
      <c r="R763" s="851" t="str">
        <f t="shared" si="60"/>
        <v/>
      </c>
      <c r="S763" s="853">
        <v>1123</v>
      </c>
      <c r="T763" s="850" t="s">
        <v>38</v>
      </c>
      <c r="U763" s="850" t="s">
        <v>347</v>
      </c>
      <c r="V763" s="850"/>
      <c r="W763" s="850"/>
      <c r="X763" s="775" t="str">
        <f t="shared" si="61"/>
        <v/>
      </c>
      <c r="Y763" s="764"/>
      <c r="Z763" s="764"/>
      <c r="AA763" s="764"/>
      <c r="AB763" s="764"/>
      <c r="AC763" s="764"/>
      <c r="AD763" s="764"/>
      <c r="AE763" s="764"/>
      <c r="AF763" s="764"/>
      <c r="AG763" s="764"/>
      <c r="AH763" s="764"/>
      <c r="AI763" s="764"/>
      <c r="AJ763" s="764"/>
      <c r="AK763" s="764"/>
      <c r="AL763" s="764"/>
      <c r="AM763" s="764"/>
      <c r="AN763" s="764"/>
      <c r="AO763" s="764"/>
      <c r="AP763" s="764"/>
      <c r="AQ763" s="764"/>
      <c r="AR763" s="764"/>
      <c r="AS763" s="764"/>
      <c r="AT763" s="764"/>
      <c r="AU763" s="764"/>
      <c r="AV763" s="764"/>
      <c r="AW763" s="764"/>
      <c r="AX763" s="764"/>
      <c r="AY763" s="764"/>
      <c r="AZ763" s="764"/>
      <c r="BA763" s="764"/>
      <c r="BB763" s="764"/>
      <c r="BC763" s="764"/>
      <c r="BD763" s="764"/>
      <c r="BE763" s="764"/>
      <c r="BF763" s="764"/>
      <c r="BG763" s="764"/>
      <c r="BH763" s="764"/>
      <c r="BI763" s="764"/>
      <c r="BJ763" s="764"/>
      <c r="BK763" s="764"/>
      <c r="BL763" s="764"/>
      <c r="BM763" s="764"/>
      <c r="BN763" s="764"/>
      <c r="BO763" s="764"/>
      <c r="BP763" s="764"/>
      <c r="BQ763" s="764"/>
      <c r="BR763" s="764"/>
      <c r="BS763" s="764"/>
      <c r="BT763" s="764"/>
    </row>
    <row r="764" spans="1:72" s="811" customFormat="1" hidden="1" x14ac:dyDescent="0.3">
      <c r="A764" s="765">
        <f t="shared" si="64"/>
        <v>0</v>
      </c>
      <c r="B764" s="764">
        <v>2015</v>
      </c>
      <c r="C764" s="764">
        <v>0</v>
      </c>
      <c r="D764" s="766" t="s">
        <v>180</v>
      </c>
      <c r="E764" s="767"/>
      <c r="F764" s="768">
        <v>5</v>
      </c>
      <c r="G764" s="812"/>
      <c r="H764" s="847" t="s">
        <v>496</v>
      </c>
      <c r="I764" s="847" t="s">
        <v>497</v>
      </c>
      <c r="J764" s="814" t="s">
        <v>498</v>
      </c>
      <c r="K764" s="766" t="s">
        <v>324</v>
      </c>
      <c r="L764" s="766">
        <v>43223</v>
      </c>
      <c r="M764" s="806"/>
      <c r="N764" s="847"/>
      <c r="O764" s="850" t="s">
        <v>446</v>
      </c>
      <c r="P764" s="851">
        <f t="shared" si="63"/>
        <v>0</v>
      </c>
      <c r="Q764" s="852">
        <v>20</v>
      </c>
      <c r="R764" s="851" t="str">
        <f t="shared" si="60"/>
        <v/>
      </c>
      <c r="S764" s="853">
        <v>5929</v>
      </c>
      <c r="T764" s="847" t="s">
        <v>34</v>
      </c>
      <c r="U764" s="850" t="s">
        <v>326</v>
      </c>
      <c r="V764" s="850"/>
      <c r="W764" s="850" t="s">
        <v>499</v>
      </c>
      <c r="X764" s="775" t="str">
        <f t="shared" si="61"/>
        <v/>
      </c>
      <c r="Y764" s="764"/>
      <c r="Z764" s="764"/>
      <c r="AA764" s="764"/>
      <c r="AB764" s="764"/>
      <c r="AC764" s="764"/>
      <c r="AD764" s="764"/>
      <c r="AE764" s="764"/>
      <c r="AF764" s="764"/>
      <c r="AG764" s="764"/>
      <c r="AH764" s="764"/>
      <c r="AI764" s="764"/>
      <c r="AJ764" s="764"/>
      <c r="AK764" s="764"/>
      <c r="AL764" s="764"/>
      <c r="AM764" s="764"/>
      <c r="AN764" s="764"/>
      <c r="AO764" s="764"/>
      <c r="AP764" s="764"/>
      <c r="AQ764" s="764"/>
      <c r="AR764" s="764"/>
      <c r="AS764" s="764"/>
      <c r="AT764" s="764"/>
      <c r="AU764" s="764"/>
      <c r="AV764" s="764"/>
      <c r="AW764" s="764"/>
      <c r="AX764" s="764"/>
      <c r="AY764" s="764"/>
      <c r="AZ764" s="764"/>
      <c r="BA764" s="764"/>
      <c r="BB764" s="764"/>
      <c r="BC764" s="764"/>
      <c r="BD764" s="764"/>
      <c r="BE764" s="764"/>
      <c r="BF764" s="764"/>
      <c r="BG764" s="764"/>
      <c r="BH764" s="764"/>
      <c r="BI764" s="764"/>
      <c r="BJ764" s="764"/>
      <c r="BK764" s="764"/>
      <c r="BL764" s="764"/>
      <c r="BM764" s="764"/>
      <c r="BN764" s="764"/>
      <c r="BO764" s="764"/>
      <c r="BP764" s="764"/>
      <c r="BQ764" s="764"/>
      <c r="BR764" s="764"/>
      <c r="BS764" s="764"/>
      <c r="BT764" s="764"/>
    </row>
    <row r="765" spans="1:72" s="811" customFormat="1" hidden="1" x14ac:dyDescent="0.3">
      <c r="A765" s="765">
        <f t="shared" si="64"/>
        <v>0</v>
      </c>
      <c r="B765" s="764">
        <v>2015</v>
      </c>
      <c r="C765" s="764">
        <v>0</v>
      </c>
      <c r="D765" s="766" t="s">
        <v>435</v>
      </c>
      <c r="E765" s="767">
        <v>8</v>
      </c>
      <c r="F765" s="768"/>
      <c r="G765" s="812"/>
      <c r="H765" s="847" t="s">
        <v>122</v>
      </c>
      <c r="I765" s="847" t="s">
        <v>123</v>
      </c>
      <c r="J765" s="814" t="s">
        <v>370</v>
      </c>
      <c r="K765" s="766" t="s">
        <v>324</v>
      </c>
      <c r="L765" s="766">
        <v>43204</v>
      </c>
      <c r="M765" s="806"/>
      <c r="N765" s="847" t="s">
        <v>124</v>
      </c>
      <c r="O765" s="850" t="s">
        <v>372</v>
      </c>
      <c r="P765" s="851">
        <f t="shared" si="63"/>
        <v>0</v>
      </c>
      <c r="Q765" s="852">
        <v>32</v>
      </c>
      <c r="R765" s="851" t="str">
        <f t="shared" si="60"/>
        <v/>
      </c>
      <c r="S765" s="853">
        <v>639</v>
      </c>
      <c r="T765" s="850" t="s">
        <v>301</v>
      </c>
      <c r="U765" s="850" t="s">
        <v>338</v>
      </c>
      <c r="V765" s="850"/>
      <c r="W765" s="850"/>
      <c r="X765" s="775" t="str">
        <f t="shared" si="61"/>
        <v/>
      </c>
      <c r="Y765" s="764"/>
      <c r="Z765" s="764"/>
      <c r="AA765" s="764"/>
      <c r="AB765" s="764"/>
      <c r="AC765" s="764"/>
      <c r="AD765" s="764"/>
      <c r="AE765" s="764"/>
      <c r="AF765" s="764"/>
      <c r="AG765" s="764"/>
      <c r="AH765" s="764"/>
      <c r="AI765" s="764"/>
      <c r="AJ765" s="764"/>
      <c r="AK765" s="764"/>
      <c r="AL765" s="764"/>
      <c r="AM765" s="764"/>
      <c r="AN765" s="764"/>
      <c r="AO765" s="764"/>
      <c r="AP765" s="764"/>
      <c r="AQ765" s="764"/>
      <c r="AR765" s="764"/>
      <c r="AS765" s="764"/>
      <c r="AT765" s="764"/>
      <c r="AU765" s="764"/>
      <c r="AV765" s="764"/>
      <c r="AW765" s="764"/>
      <c r="AX765" s="764"/>
      <c r="AY765" s="764"/>
      <c r="AZ765" s="764"/>
      <c r="BA765" s="764"/>
      <c r="BB765" s="764"/>
      <c r="BC765" s="764"/>
      <c r="BD765" s="764"/>
      <c r="BE765" s="764"/>
      <c r="BF765" s="764"/>
      <c r="BG765" s="764"/>
      <c r="BH765" s="764"/>
      <c r="BI765" s="764"/>
      <c r="BJ765" s="764"/>
      <c r="BK765" s="764"/>
      <c r="BL765" s="764"/>
      <c r="BM765" s="764"/>
      <c r="BN765" s="764"/>
      <c r="BO765" s="764"/>
      <c r="BP765" s="764"/>
      <c r="BQ765" s="764"/>
      <c r="BR765" s="764"/>
      <c r="BS765" s="764"/>
      <c r="BT765" s="764"/>
    </row>
    <row r="766" spans="1:72" s="811" customFormat="1" hidden="1" x14ac:dyDescent="0.3">
      <c r="A766" s="765">
        <f t="shared" si="64"/>
        <v>0</v>
      </c>
      <c r="B766" s="764">
        <v>2015</v>
      </c>
      <c r="C766" s="764">
        <v>0</v>
      </c>
      <c r="D766" s="766" t="s">
        <v>53</v>
      </c>
      <c r="E766" s="767">
        <v>10</v>
      </c>
      <c r="F766" s="768"/>
      <c r="G766" s="812"/>
      <c r="H766" s="847" t="s">
        <v>406</v>
      </c>
      <c r="I766" s="847" t="s">
        <v>663</v>
      </c>
      <c r="J766" s="814" t="s">
        <v>407</v>
      </c>
      <c r="K766" s="766" t="s">
        <v>324</v>
      </c>
      <c r="L766" s="766">
        <v>43228</v>
      </c>
      <c r="M766" s="806"/>
      <c r="N766" s="847" t="s">
        <v>408</v>
      </c>
      <c r="O766" s="850" t="s">
        <v>372</v>
      </c>
      <c r="P766" s="851">
        <f t="shared" si="63"/>
        <v>0</v>
      </c>
      <c r="Q766" s="852">
        <v>40</v>
      </c>
      <c r="R766" s="851" t="str">
        <f t="shared" si="60"/>
        <v/>
      </c>
      <c r="S766" s="853">
        <v>9878</v>
      </c>
      <c r="T766" s="850" t="s">
        <v>31</v>
      </c>
      <c r="U766" s="850" t="s">
        <v>326</v>
      </c>
      <c r="V766" s="850"/>
      <c r="W766" s="850"/>
      <c r="X766" s="775" t="str">
        <f t="shared" si="61"/>
        <v/>
      </c>
      <c r="Y766" s="764"/>
      <c r="Z766" s="764"/>
      <c r="AA766" s="764"/>
      <c r="AB766" s="764"/>
      <c r="AC766" s="764"/>
      <c r="AD766" s="764"/>
      <c r="AE766" s="764"/>
      <c r="AF766" s="764"/>
      <c r="AG766" s="764"/>
      <c r="AH766" s="764"/>
      <c r="AI766" s="764"/>
      <c r="AJ766" s="764"/>
      <c r="AK766" s="764"/>
      <c r="AL766" s="764"/>
      <c r="AM766" s="764"/>
      <c r="AN766" s="764"/>
      <c r="AO766" s="764"/>
      <c r="AP766" s="764"/>
      <c r="AQ766" s="764"/>
      <c r="AR766" s="764"/>
      <c r="AS766" s="764"/>
      <c r="AT766" s="764"/>
      <c r="AU766" s="764"/>
      <c r="AV766" s="764"/>
      <c r="AW766" s="764"/>
      <c r="AX766" s="764"/>
      <c r="AY766" s="764"/>
      <c r="AZ766" s="764"/>
      <c r="BA766" s="764"/>
      <c r="BB766" s="764"/>
      <c r="BC766" s="764"/>
      <c r="BD766" s="764"/>
      <c r="BE766" s="764"/>
      <c r="BF766" s="764"/>
      <c r="BG766" s="764"/>
      <c r="BH766" s="764"/>
      <c r="BI766" s="764"/>
      <c r="BJ766" s="764"/>
      <c r="BK766" s="764"/>
      <c r="BL766" s="764"/>
      <c r="BM766" s="764"/>
      <c r="BN766" s="764"/>
      <c r="BO766" s="764"/>
      <c r="BP766" s="764"/>
      <c r="BQ766" s="764"/>
      <c r="BR766" s="764"/>
      <c r="BS766" s="764"/>
      <c r="BT766" s="764"/>
    </row>
    <row r="767" spans="1:72" s="811" customFormat="1" hidden="1" x14ac:dyDescent="0.3">
      <c r="A767" s="765">
        <f t="shared" si="64"/>
        <v>0</v>
      </c>
      <c r="B767" s="764">
        <v>2015</v>
      </c>
      <c r="C767" s="764">
        <v>0</v>
      </c>
      <c r="D767" s="766" t="s">
        <v>53</v>
      </c>
      <c r="E767" s="767">
        <v>10</v>
      </c>
      <c r="F767" s="768"/>
      <c r="G767" s="812"/>
      <c r="H767" s="847" t="s">
        <v>644</v>
      </c>
      <c r="I767" s="847" t="s">
        <v>685</v>
      </c>
      <c r="J767" s="814" t="s">
        <v>410</v>
      </c>
      <c r="K767" s="766" t="s">
        <v>357</v>
      </c>
      <c r="L767" s="766">
        <v>43119</v>
      </c>
      <c r="M767" s="806"/>
      <c r="N767" s="847" t="s">
        <v>411</v>
      </c>
      <c r="O767" s="850"/>
      <c r="P767" s="851">
        <f t="shared" si="63"/>
        <v>0</v>
      </c>
      <c r="Q767" s="852">
        <v>40</v>
      </c>
      <c r="R767" s="851" t="str">
        <f t="shared" si="60"/>
        <v/>
      </c>
      <c r="S767" s="853" t="s">
        <v>325</v>
      </c>
      <c r="T767" s="850" t="s">
        <v>35</v>
      </c>
      <c r="U767" s="850" t="s">
        <v>330</v>
      </c>
      <c r="V767" s="850"/>
      <c r="W767" s="850" t="s">
        <v>645</v>
      </c>
      <c r="X767" s="775" t="str">
        <f t="shared" si="61"/>
        <v/>
      </c>
      <c r="Y767" s="764"/>
      <c r="Z767" s="764"/>
      <c r="AA767" s="764"/>
      <c r="AB767" s="764"/>
      <c r="AC767" s="764"/>
      <c r="AD767" s="764"/>
      <c r="AE767" s="764"/>
      <c r="AF767" s="764"/>
      <c r="AG767" s="764"/>
      <c r="AH767" s="764"/>
      <c r="AI767" s="764"/>
      <c r="AJ767" s="764"/>
      <c r="AK767" s="764"/>
      <c r="AL767" s="764"/>
      <c r="AM767" s="764"/>
      <c r="AN767" s="764"/>
      <c r="AO767" s="764"/>
      <c r="AP767" s="764"/>
      <c r="AQ767" s="764"/>
      <c r="AR767" s="764"/>
      <c r="AS767" s="764"/>
      <c r="AT767" s="764"/>
      <c r="AU767" s="764"/>
      <c r="AV767" s="764"/>
      <c r="AW767" s="764"/>
      <c r="AX767" s="764"/>
      <c r="AY767" s="764"/>
      <c r="AZ767" s="764"/>
      <c r="BA767" s="764"/>
      <c r="BB767" s="764"/>
      <c r="BC767" s="764"/>
      <c r="BD767" s="764"/>
      <c r="BE767" s="764"/>
      <c r="BF767" s="764"/>
      <c r="BG767" s="764"/>
      <c r="BH767" s="764"/>
      <c r="BI767" s="764"/>
      <c r="BJ767" s="764"/>
      <c r="BK767" s="764"/>
      <c r="BL767" s="764"/>
      <c r="BM767" s="764"/>
      <c r="BN767" s="764"/>
      <c r="BO767" s="764"/>
      <c r="BP767" s="764"/>
      <c r="BQ767" s="764"/>
      <c r="BR767" s="764"/>
      <c r="BS767" s="764"/>
      <c r="BT767" s="764"/>
    </row>
    <row r="768" spans="1:72" s="811" customFormat="1" hidden="1" x14ac:dyDescent="0.3">
      <c r="A768" s="765">
        <f t="shared" si="64"/>
        <v>0</v>
      </c>
      <c r="B768" s="764">
        <v>2015</v>
      </c>
      <c r="C768" s="764">
        <v>0</v>
      </c>
      <c r="D768" s="766" t="s">
        <v>53</v>
      </c>
      <c r="E768" s="767"/>
      <c r="F768" s="768"/>
      <c r="G768" s="812">
        <v>20</v>
      </c>
      <c r="H768" s="847" t="s">
        <v>409</v>
      </c>
      <c r="I768" s="847" t="s">
        <v>685</v>
      </c>
      <c r="J768" s="814" t="s">
        <v>410</v>
      </c>
      <c r="K768" s="766" t="s">
        <v>357</v>
      </c>
      <c r="L768" s="766">
        <v>43119</v>
      </c>
      <c r="M768" s="806"/>
      <c r="N768" s="847" t="s">
        <v>411</v>
      </c>
      <c r="O768" s="850" t="s">
        <v>372</v>
      </c>
      <c r="P768" s="851">
        <f t="shared" si="63"/>
        <v>0</v>
      </c>
      <c r="Q768" s="852">
        <v>90</v>
      </c>
      <c r="R768" s="851" t="str">
        <f t="shared" si="60"/>
        <v/>
      </c>
      <c r="S768" s="853">
        <v>114556</v>
      </c>
      <c r="T768" s="850" t="s">
        <v>35</v>
      </c>
      <c r="U768" s="850" t="s">
        <v>330</v>
      </c>
      <c r="V768" s="850"/>
      <c r="W768" s="850"/>
      <c r="X768" s="775" t="str">
        <f t="shared" si="61"/>
        <v/>
      </c>
      <c r="Y768" s="764"/>
      <c r="Z768" s="764"/>
      <c r="AA768" s="764"/>
      <c r="AB768" s="764"/>
      <c r="AC768" s="764"/>
      <c r="AD768" s="764"/>
      <c r="AE768" s="764"/>
      <c r="AF768" s="764"/>
      <c r="AG768" s="764"/>
      <c r="AH768" s="764"/>
      <c r="AI768" s="764"/>
      <c r="AJ768" s="764"/>
      <c r="AK768" s="764"/>
      <c r="AL768" s="764"/>
      <c r="AM768" s="764"/>
      <c r="AN768" s="764"/>
      <c r="AO768" s="764"/>
      <c r="AP768" s="764"/>
      <c r="AQ768" s="764"/>
      <c r="AR768" s="764"/>
      <c r="AS768" s="764"/>
      <c r="AT768" s="764"/>
      <c r="AU768" s="764"/>
      <c r="AV768" s="764"/>
      <c r="AW768" s="764"/>
      <c r="AX768" s="764"/>
      <c r="AY768" s="764"/>
      <c r="AZ768" s="764"/>
      <c r="BA768" s="764"/>
      <c r="BB768" s="764"/>
      <c r="BC768" s="764"/>
      <c r="BD768" s="764"/>
      <c r="BE768" s="764"/>
      <c r="BF768" s="764"/>
      <c r="BG768" s="764"/>
      <c r="BH768" s="764"/>
      <c r="BI768" s="764"/>
      <c r="BJ768" s="764"/>
      <c r="BK768" s="764"/>
      <c r="BL768" s="764"/>
      <c r="BM768" s="764"/>
      <c r="BN768" s="764"/>
      <c r="BO768" s="764"/>
      <c r="BP768" s="764"/>
      <c r="BQ768" s="764"/>
      <c r="BR768" s="764"/>
      <c r="BS768" s="764"/>
      <c r="BT768" s="764"/>
    </row>
    <row r="769" spans="1:72" s="811" customFormat="1" hidden="1" x14ac:dyDescent="0.3">
      <c r="A769" s="765">
        <f t="shared" si="64"/>
        <v>0</v>
      </c>
      <c r="B769" s="764">
        <v>2015</v>
      </c>
      <c r="C769" s="764">
        <v>0</v>
      </c>
      <c r="D769" s="766" t="s">
        <v>180</v>
      </c>
      <c r="E769" s="767"/>
      <c r="F769" s="768">
        <v>16</v>
      </c>
      <c r="G769" s="812"/>
      <c r="H769" s="847" t="s">
        <v>569</v>
      </c>
      <c r="I769" s="847" t="s">
        <v>570</v>
      </c>
      <c r="J769" s="814" t="s">
        <v>571</v>
      </c>
      <c r="K769" s="766" t="s">
        <v>324</v>
      </c>
      <c r="L769" s="766">
        <v>43204</v>
      </c>
      <c r="M769" s="806"/>
      <c r="N769" s="847" t="s">
        <v>572</v>
      </c>
      <c r="O769" s="850" t="s">
        <v>346</v>
      </c>
      <c r="P769" s="851">
        <f t="shared" si="63"/>
        <v>0</v>
      </c>
      <c r="Q769" s="852">
        <v>64</v>
      </c>
      <c r="R769" s="851" t="str">
        <f t="shared" si="60"/>
        <v/>
      </c>
      <c r="S769" s="853">
        <v>4963</v>
      </c>
      <c r="T769" s="850" t="s">
        <v>25</v>
      </c>
      <c r="U769" s="850" t="s">
        <v>340</v>
      </c>
      <c r="V769" s="850"/>
      <c r="W769" s="850" t="s">
        <v>573</v>
      </c>
      <c r="X769" s="775" t="str">
        <f t="shared" si="61"/>
        <v/>
      </c>
      <c r="Y769" s="764"/>
      <c r="Z769" s="764"/>
      <c r="AA769" s="764"/>
      <c r="AB769" s="764"/>
      <c r="AC769" s="764"/>
      <c r="AD769" s="764"/>
      <c r="AE769" s="764"/>
      <c r="AF769" s="764"/>
      <c r="AG769" s="764"/>
      <c r="AH769" s="764"/>
      <c r="AI769" s="764"/>
      <c r="AJ769" s="764"/>
      <c r="AK769" s="764"/>
      <c r="AL769" s="764"/>
      <c r="AM769" s="764"/>
      <c r="AN769" s="764"/>
      <c r="AO769" s="764"/>
      <c r="AP769" s="764"/>
      <c r="AQ769" s="764"/>
      <c r="AR769" s="764"/>
      <c r="AS769" s="764"/>
      <c r="AT769" s="764"/>
      <c r="AU769" s="764"/>
      <c r="AV769" s="764"/>
      <c r="AW769" s="764"/>
      <c r="AX769" s="764"/>
      <c r="AY769" s="764"/>
      <c r="AZ769" s="764"/>
      <c r="BA769" s="764"/>
      <c r="BB769" s="764"/>
      <c r="BC769" s="764"/>
      <c r="BD769" s="764"/>
      <c r="BE769" s="764"/>
      <c r="BF769" s="764"/>
      <c r="BG769" s="764"/>
      <c r="BH769" s="764"/>
      <c r="BI769" s="764"/>
      <c r="BJ769" s="764"/>
      <c r="BK769" s="764"/>
      <c r="BL769" s="764"/>
      <c r="BM769" s="764"/>
      <c r="BN769" s="764"/>
      <c r="BO769" s="764"/>
      <c r="BP769" s="764"/>
      <c r="BQ769" s="764"/>
      <c r="BR769" s="764"/>
      <c r="BS769" s="764"/>
      <c r="BT769" s="764"/>
    </row>
    <row r="770" spans="1:72" s="811" customFormat="1" hidden="1" x14ac:dyDescent="0.3">
      <c r="A770" s="765">
        <f t="shared" si="64"/>
        <v>0</v>
      </c>
      <c r="B770" s="764">
        <v>2015</v>
      </c>
      <c r="C770" s="764">
        <v>0</v>
      </c>
      <c r="D770" s="766" t="s">
        <v>58</v>
      </c>
      <c r="E770" s="767"/>
      <c r="F770" s="768"/>
      <c r="G770" s="812">
        <v>8</v>
      </c>
      <c r="H770" s="847" t="s">
        <v>629</v>
      </c>
      <c r="I770" s="847" t="s">
        <v>630</v>
      </c>
      <c r="J770" s="814" t="s">
        <v>631</v>
      </c>
      <c r="K770" s="766" t="s">
        <v>324</v>
      </c>
      <c r="L770" s="766">
        <v>43228</v>
      </c>
      <c r="M770" s="806"/>
      <c r="N770" s="847" t="s">
        <v>632</v>
      </c>
      <c r="O770" s="850" t="s">
        <v>446</v>
      </c>
      <c r="P770" s="851">
        <f>IF($C770 &gt; 0,4*E770+4*F770+4.5*G770,0)</f>
        <v>0</v>
      </c>
      <c r="Q770" s="852">
        <v>36</v>
      </c>
      <c r="R770" s="851" t="str">
        <f t="shared" si="60"/>
        <v/>
      </c>
      <c r="S770" s="853">
        <v>6734</v>
      </c>
      <c r="T770" s="850" t="s">
        <v>30</v>
      </c>
      <c r="U770" s="850" t="s">
        <v>330</v>
      </c>
      <c r="V770" s="850"/>
      <c r="W770" s="850"/>
      <c r="X770" s="775" t="str">
        <f t="shared" si="61"/>
        <v/>
      </c>
      <c r="Y770" s="764"/>
      <c r="Z770" s="764"/>
      <c r="AA770" s="764"/>
      <c r="AB770" s="764"/>
      <c r="AC770" s="764"/>
      <c r="AD770" s="764"/>
      <c r="AE770" s="764"/>
      <c r="AF770" s="764"/>
      <c r="AG770" s="764"/>
      <c r="AH770" s="764"/>
      <c r="AI770" s="764"/>
      <c r="AJ770" s="764"/>
      <c r="AK770" s="764"/>
      <c r="AL770" s="764"/>
      <c r="AM770" s="764"/>
      <c r="AN770" s="764"/>
      <c r="AO770" s="764"/>
      <c r="AP770" s="764"/>
      <c r="AQ770" s="764"/>
      <c r="AR770" s="764"/>
      <c r="AS770" s="764"/>
      <c r="AT770" s="764"/>
      <c r="AU770" s="764"/>
      <c r="AV770" s="764"/>
      <c r="AW770" s="764"/>
      <c r="AX770" s="764"/>
      <c r="AY770" s="764"/>
      <c r="AZ770" s="764"/>
      <c r="BA770" s="764"/>
      <c r="BB770" s="764"/>
      <c r="BC770" s="764"/>
      <c r="BD770" s="764"/>
      <c r="BE770" s="764"/>
      <c r="BF770" s="764"/>
      <c r="BG770" s="764"/>
      <c r="BH770" s="764"/>
      <c r="BI770" s="764"/>
      <c r="BJ770" s="764"/>
      <c r="BK770" s="764"/>
      <c r="BL770" s="764"/>
      <c r="BM770" s="764"/>
      <c r="BN770" s="764"/>
      <c r="BO770" s="764"/>
      <c r="BP770" s="764"/>
      <c r="BQ770" s="764"/>
      <c r="BR770" s="764"/>
      <c r="BS770" s="764"/>
      <c r="BT770" s="764"/>
    </row>
    <row r="771" spans="1:72" s="811" customFormat="1" hidden="1" x14ac:dyDescent="0.3">
      <c r="A771" s="765">
        <f t="shared" si="64"/>
        <v>0</v>
      </c>
      <c r="B771" s="764">
        <v>2015</v>
      </c>
      <c r="C771" s="764">
        <v>0</v>
      </c>
      <c r="D771" s="766" t="s">
        <v>184</v>
      </c>
      <c r="E771" s="767">
        <v>20</v>
      </c>
      <c r="F771" s="768"/>
      <c r="G771" s="812"/>
      <c r="H771" s="847" t="s">
        <v>1249</v>
      </c>
      <c r="I771" s="847" t="s">
        <v>414</v>
      </c>
      <c r="J771" s="814" t="s">
        <v>370</v>
      </c>
      <c r="K771" s="766" t="s">
        <v>324</v>
      </c>
      <c r="L771" s="766">
        <v>43204</v>
      </c>
      <c r="M771" s="806"/>
      <c r="N771" s="847" t="s">
        <v>415</v>
      </c>
      <c r="O771" s="850" t="s">
        <v>346</v>
      </c>
      <c r="P771" s="851">
        <f t="shared" ref="P771:P801" si="65">IF($C771&gt;0,4*E771+4*F771+4.5*G771,0)</f>
        <v>0</v>
      </c>
      <c r="Q771" s="852">
        <v>80</v>
      </c>
      <c r="R771" s="851" t="str">
        <f t="shared" si="60"/>
        <v/>
      </c>
      <c r="S771" s="853">
        <v>5761</v>
      </c>
      <c r="T771" s="850" t="s">
        <v>301</v>
      </c>
      <c r="U771" s="850" t="s">
        <v>348</v>
      </c>
      <c r="V771" s="850"/>
      <c r="W771" s="850" t="s">
        <v>334</v>
      </c>
      <c r="X771" s="775" t="str">
        <f t="shared" si="61"/>
        <v/>
      </c>
      <c r="Y771" s="764"/>
      <c r="Z771" s="764"/>
      <c r="AA771" s="764"/>
      <c r="AB771" s="764"/>
      <c r="AC771" s="764"/>
      <c r="AD771" s="764"/>
      <c r="AE771" s="764"/>
      <c r="AF771" s="764"/>
      <c r="AG771" s="764"/>
      <c r="AH771" s="764"/>
      <c r="AI771" s="764"/>
      <c r="AJ771" s="764"/>
      <c r="AK771" s="764"/>
      <c r="AL771" s="764"/>
      <c r="AM771" s="764"/>
      <c r="AN771" s="764"/>
      <c r="AO771" s="764"/>
      <c r="AP771" s="764"/>
      <c r="AQ771" s="764"/>
      <c r="AR771" s="764"/>
      <c r="AS771" s="764"/>
      <c r="AT771" s="764"/>
      <c r="AU771" s="764"/>
      <c r="AV771" s="764"/>
      <c r="AW771" s="764"/>
      <c r="AX771" s="764"/>
      <c r="AY771" s="764"/>
      <c r="AZ771" s="764"/>
      <c r="BA771" s="764"/>
      <c r="BB771" s="764"/>
      <c r="BC771" s="764"/>
      <c r="BD771" s="764"/>
      <c r="BE771" s="764"/>
      <c r="BF771" s="764"/>
      <c r="BG771" s="764"/>
      <c r="BH771" s="764"/>
      <c r="BI771" s="764"/>
      <c r="BJ771" s="764"/>
      <c r="BK771" s="764"/>
      <c r="BL771" s="764"/>
      <c r="BM771" s="764"/>
      <c r="BN771" s="764"/>
      <c r="BO771" s="764"/>
      <c r="BP771" s="764"/>
      <c r="BQ771" s="764"/>
      <c r="BR771" s="764"/>
      <c r="BS771" s="764"/>
      <c r="BT771" s="764"/>
    </row>
    <row r="772" spans="1:72" s="811" customFormat="1" hidden="1" x14ac:dyDescent="0.3">
      <c r="A772" s="765">
        <f t="shared" si="64"/>
        <v>0</v>
      </c>
      <c r="B772" s="764">
        <v>2015</v>
      </c>
      <c r="C772" s="764">
        <v>0</v>
      </c>
      <c r="D772" s="766" t="s">
        <v>58</v>
      </c>
      <c r="E772" s="767"/>
      <c r="F772" s="768"/>
      <c r="G772" s="812">
        <v>10</v>
      </c>
      <c r="H772" s="847" t="s">
        <v>639</v>
      </c>
      <c r="I772" s="847" t="s">
        <v>174</v>
      </c>
      <c r="J772" s="814" t="s">
        <v>652</v>
      </c>
      <c r="K772" s="766" t="s">
        <v>357</v>
      </c>
      <c r="L772" s="766">
        <v>43119</v>
      </c>
      <c r="M772" s="806"/>
      <c r="N772" s="847" t="s">
        <v>640</v>
      </c>
      <c r="O772" s="850" t="s">
        <v>346</v>
      </c>
      <c r="P772" s="851">
        <f t="shared" si="65"/>
        <v>0</v>
      </c>
      <c r="Q772" s="852">
        <v>45</v>
      </c>
      <c r="R772" s="851" t="str">
        <f t="shared" si="60"/>
        <v/>
      </c>
      <c r="S772" s="853">
        <v>2743</v>
      </c>
      <c r="T772" s="850" t="s">
        <v>20</v>
      </c>
      <c r="U772" s="850" t="s">
        <v>326</v>
      </c>
      <c r="V772" s="850"/>
      <c r="W772" s="850" t="s">
        <v>641</v>
      </c>
      <c r="X772" s="775" t="str">
        <f t="shared" si="61"/>
        <v/>
      </c>
      <c r="Y772" s="764"/>
      <c r="Z772" s="764"/>
      <c r="AA772" s="764"/>
      <c r="AB772" s="764"/>
      <c r="AC772" s="764"/>
      <c r="AD772" s="764"/>
      <c r="AE772" s="764"/>
      <c r="AF772" s="764"/>
      <c r="AG772" s="764"/>
      <c r="AH772" s="764"/>
      <c r="AI772" s="764"/>
      <c r="AJ772" s="764"/>
      <c r="AK772" s="764"/>
      <c r="AL772" s="764"/>
      <c r="AM772" s="764"/>
      <c r="AN772" s="764"/>
      <c r="AO772" s="764"/>
      <c r="AP772" s="764"/>
      <c r="AQ772" s="764"/>
      <c r="AR772" s="764"/>
      <c r="AS772" s="764"/>
      <c r="AT772" s="764"/>
      <c r="AU772" s="764"/>
      <c r="AV772" s="764"/>
      <c r="AW772" s="764"/>
      <c r="AX772" s="764"/>
      <c r="AY772" s="764"/>
      <c r="AZ772" s="764"/>
      <c r="BA772" s="764"/>
      <c r="BB772" s="764"/>
      <c r="BC772" s="764"/>
      <c r="BD772" s="764"/>
      <c r="BE772" s="764"/>
      <c r="BF772" s="764"/>
      <c r="BG772" s="764"/>
      <c r="BH772" s="764"/>
      <c r="BI772" s="764"/>
      <c r="BJ772" s="764"/>
      <c r="BK772" s="764"/>
      <c r="BL772" s="764"/>
      <c r="BM772" s="764"/>
      <c r="BN772" s="764"/>
      <c r="BO772" s="764"/>
      <c r="BP772" s="764"/>
      <c r="BQ772" s="764"/>
      <c r="BR772" s="764"/>
      <c r="BS772" s="764"/>
      <c r="BT772" s="764"/>
    </row>
    <row r="773" spans="1:72" s="811" customFormat="1" hidden="1" x14ac:dyDescent="0.3">
      <c r="A773" s="765">
        <f t="shared" si="64"/>
        <v>0</v>
      </c>
      <c r="B773" s="764">
        <v>2015</v>
      </c>
      <c r="C773" s="764">
        <v>0</v>
      </c>
      <c r="D773" s="766" t="s">
        <v>475</v>
      </c>
      <c r="E773" s="767"/>
      <c r="F773" s="768"/>
      <c r="G773" s="812">
        <v>8</v>
      </c>
      <c r="H773" s="847" t="s">
        <v>16</v>
      </c>
      <c r="I773" s="847" t="s">
        <v>166</v>
      </c>
      <c r="J773" s="814" t="s">
        <v>371</v>
      </c>
      <c r="K773" s="766" t="s">
        <v>324</v>
      </c>
      <c r="L773" s="766">
        <v>43204</v>
      </c>
      <c r="M773" s="806"/>
      <c r="N773" s="847" t="s">
        <v>478</v>
      </c>
      <c r="O773" s="850" t="s">
        <v>372</v>
      </c>
      <c r="P773" s="851">
        <f t="shared" si="65"/>
        <v>0</v>
      </c>
      <c r="Q773" s="852">
        <v>36</v>
      </c>
      <c r="R773" s="851" t="str">
        <f t="shared" si="60"/>
        <v/>
      </c>
      <c r="S773" s="853">
        <v>5460</v>
      </c>
      <c r="T773" s="850" t="s">
        <v>25</v>
      </c>
      <c r="U773" s="850" t="s">
        <v>347</v>
      </c>
      <c r="V773" s="850"/>
      <c r="W773" s="850"/>
      <c r="X773" s="775" t="str">
        <f t="shared" si="61"/>
        <v/>
      </c>
      <c r="Y773" s="764"/>
      <c r="Z773" s="764"/>
      <c r="AA773" s="764"/>
      <c r="AB773" s="764"/>
      <c r="AC773" s="764"/>
      <c r="AD773" s="764"/>
      <c r="AE773" s="764"/>
      <c r="AF773" s="764"/>
      <c r="AG773" s="764"/>
      <c r="AH773" s="764"/>
      <c r="AI773" s="764"/>
      <c r="AJ773" s="764"/>
      <c r="AK773" s="764"/>
      <c r="AL773" s="764"/>
      <c r="AM773" s="764"/>
      <c r="AN773" s="764"/>
      <c r="AO773" s="764"/>
      <c r="AP773" s="764"/>
      <c r="AQ773" s="764"/>
      <c r="AR773" s="764"/>
      <c r="AS773" s="764"/>
      <c r="AT773" s="764"/>
      <c r="AU773" s="764"/>
      <c r="AV773" s="764"/>
      <c r="AW773" s="764"/>
      <c r="AX773" s="764"/>
      <c r="AY773" s="764"/>
      <c r="AZ773" s="764"/>
      <c r="BA773" s="764"/>
      <c r="BB773" s="764"/>
      <c r="BC773" s="764"/>
      <c r="BD773" s="764"/>
      <c r="BE773" s="764"/>
      <c r="BF773" s="764"/>
      <c r="BG773" s="764"/>
      <c r="BH773" s="764"/>
      <c r="BI773" s="764"/>
      <c r="BJ773" s="764"/>
      <c r="BK773" s="764"/>
      <c r="BL773" s="764"/>
      <c r="BM773" s="764"/>
      <c r="BN773" s="764"/>
      <c r="BO773" s="764"/>
      <c r="BP773" s="764"/>
      <c r="BQ773" s="764"/>
      <c r="BR773" s="764"/>
      <c r="BS773" s="764"/>
      <c r="BT773" s="764"/>
    </row>
    <row r="774" spans="1:72" s="811" customFormat="1" hidden="1" x14ac:dyDescent="0.3">
      <c r="A774" s="765">
        <f t="shared" si="64"/>
        <v>0</v>
      </c>
      <c r="B774" s="764">
        <v>2015</v>
      </c>
      <c r="C774" s="764">
        <v>0</v>
      </c>
      <c r="D774" s="766" t="s">
        <v>51</v>
      </c>
      <c r="E774" s="767">
        <v>48</v>
      </c>
      <c r="F774" s="768"/>
      <c r="G774" s="812"/>
      <c r="H774" s="847" t="s">
        <v>417</v>
      </c>
      <c r="I774" s="847" t="s">
        <v>170</v>
      </c>
      <c r="J774" s="814" t="s">
        <v>416</v>
      </c>
      <c r="K774" s="766" t="s">
        <v>324</v>
      </c>
      <c r="L774" s="766">
        <v>43204</v>
      </c>
      <c r="M774" s="806"/>
      <c r="N774" s="847" t="s">
        <v>418</v>
      </c>
      <c r="O774" s="850" t="s">
        <v>372</v>
      </c>
      <c r="P774" s="851">
        <f t="shared" si="65"/>
        <v>0</v>
      </c>
      <c r="Q774" s="852">
        <v>192</v>
      </c>
      <c r="R774" s="851" t="str">
        <f t="shared" si="60"/>
        <v/>
      </c>
      <c r="S774" s="853"/>
      <c r="T774" s="850" t="s">
        <v>300</v>
      </c>
      <c r="U774" s="850" t="s">
        <v>330</v>
      </c>
      <c r="V774" s="850"/>
      <c r="W774" s="850" t="s">
        <v>36</v>
      </c>
      <c r="X774" s="775" t="str">
        <f t="shared" si="61"/>
        <v/>
      </c>
      <c r="Y774" s="764"/>
      <c r="Z774" s="764"/>
      <c r="AA774" s="764"/>
      <c r="AB774" s="764"/>
      <c r="AC774" s="764"/>
      <c r="AD774" s="764"/>
      <c r="AE774" s="764"/>
      <c r="AF774" s="764"/>
      <c r="AG774" s="764"/>
      <c r="AH774" s="764"/>
      <c r="AI774" s="764"/>
      <c r="AJ774" s="764"/>
      <c r="AK774" s="764"/>
      <c r="AL774" s="764"/>
      <c r="AM774" s="764"/>
      <c r="AN774" s="764"/>
      <c r="AO774" s="764"/>
      <c r="AP774" s="764"/>
      <c r="AQ774" s="764"/>
      <c r="AR774" s="764"/>
      <c r="AS774" s="764"/>
      <c r="AT774" s="764"/>
      <c r="AU774" s="764"/>
      <c r="AV774" s="764"/>
      <c r="AW774" s="764"/>
      <c r="AX774" s="764"/>
      <c r="AY774" s="764"/>
      <c r="AZ774" s="764"/>
      <c r="BA774" s="764"/>
      <c r="BB774" s="764"/>
      <c r="BC774" s="764"/>
      <c r="BD774" s="764"/>
      <c r="BE774" s="764"/>
      <c r="BF774" s="764"/>
      <c r="BG774" s="764"/>
      <c r="BH774" s="764"/>
      <c r="BI774" s="764"/>
      <c r="BJ774" s="764"/>
      <c r="BK774" s="764"/>
      <c r="BL774" s="764"/>
      <c r="BM774" s="764"/>
      <c r="BN774" s="764"/>
      <c r="BO774" s="764"/>
      <c r="BP774" s="764"/>
      <c r="BQ774" s="764"/>
      <c r="BR774" s="764"/>
      <c r="BS774" s="764"/>
      <c r="BT774" s="764"/>
    </row>
    <row r="775" spans="1:72" s="811" customFormat="1" hidden="1" x14ac:dyDescent="0.3">
      <c r="A775" s="765">
        <f t="shared" si="64"/>
        <v>0</v>
      </c>
      <c r="B775" s="764">
        <v>2015</v>
      </c>
      <c r="C775" s="764">
        <v>0</v>
      </c>
      <c r="D775" s="766" t="s">
        <v>220</v>
      </c>
      <c r="E775" s="767">
        <v>8</v>
      </c>
      <c r="F775" s="768"/>
      <c r="G775" s="812"/>
      <c r="H775" s="847" t="s">
        <v>521</v>
      </c>
      <c r="I775" s="847" t="s">
        <v>522</v>
      </c>
      <c r="J775" s="814" t="s">
        <v>352</v>
      </c>
      <c r="K775" s="766" t="s">
        <v>324</v>
      </c>
      <c r="L775" s="766">
        <v>43204</v>
      </c>
      <c r="M775" s="806"/>
      <c r="N775" s="847" t="s">
        <v>1329</v>
      </c>
      <c r="O775" s="850" t="s">
        <v>222</v>
      </c>
      <c r="P775" s="851">
        <f t="shared" si="65"/>
        <v>0</v>
      </c>
      <c r="Q775" s="852">
        <v>32</v>
      </c>
      <c r="R775" s="851" t="str">
        <f t="shared" ref="R775:R822" si="66">IF(C775&gt;0,IF((P775-Q775)&gt;0,MAX(0,P775-Q775),""),"")</f>
        <v/>
      </c>
      <c r="S775" s="853">
        <v>3149</v>
      </c>
      <c r="T775" s="850" t="s">
        <v>300</v>
      </c>
      <c r="U775" s="850" t="s">
        <v>116</v>
      </c>
      <c r="V775" s="850"/>
      <c r="W775" s="850" t="s">
        <v>5</v>
      </c>
      <c r="X775" s="775" t="str">
        <f t="shared" ref="X775:X822" si="67">IF(C775&gt;0,IF((P775-Q775)&lt;0,MAX(Q775-P775,0),""),"")</f>
        <v/>
      </c>
      <c r="Y775" s="764"/>
      <c r="Z775" s="764"/>
      <c r="AA775" s="764"/>
      <c r="AB775" s="764"/>
      <c r="AC775" s="764"/>
      <c r="AD775" s="764"/>
      <c r="AE775" s="764"/>
      <c r="AF775" s="764"/>
      <c r="AG775" s="764"/>
      <c r="AH775" s="764"/>
      <c r="AI775" s="764"/>
      <c r="AJ775" s="764"/>
      <c r="AK775" s="764"/>
      <c r="AL775" s="764"/>
      <c r="AM775" s="764"/>
      <c r="AN775" s="764"/>
      <c r="AO775" s="764"/>
      <c r="AP775" s="764"/>
      <c r="AQ775" s="764"/>
      <c r="AR775" s="764"/>
      <c r="AS775" s="764"/>
      <c r="AT775" s="764"/>
      <c r="AU775" s="764"/>
      <c r="AV775" s="764"/>
      <c r="AW775" s="764"/>
      <c r="AX775" s="764"/>
      <c r="AY775" s="764"/>
      <c r="AZ775" s="764"/>
      <c r="BA775" s="764"/>
      <c r="BB775" s="764"/>
      <c r="BC775" s="764"/>
      <c r="BD775" s="764"/>
      <c r="BE775" s="764"/>
      <c r="BF775" s="764"/>
      <c r="BG775" s="764"/>
      <c r="BH775" s="764"/>
      <c r="BI775" s="764"/>
      <c r="BJ775" s="764"/>
      <c r="BK775" s="764"/>
      <c r="BL775" s="764"/>
      <c r="BM775" s="764"/>
      <c r="BN775" s="764"/>
      <c r="BO775" s="764"/>
      <c r="BP775" s="764"/>
      <c r="BQ775" s="764"/>
      <c r="BR775" s="764"/>
      <c r="BS775" s="764"/>
      <c r="BT775" s="764"/>
    </row>
    <row r="776" spans="1:72" s="811" customFormat="1" hidden="1" x14ac:dyDescent="0.3">
      <c r="A776" s="765">
        <f t="shared" si="64"/>
        <v>0</v>
      </c>
      <c r="B776" s="764">
        <v>2015</v>
      </c>
      <c r="C776" s="764">
        <v>0</v>
      </c>
      <c r="D776" s="766" t="s">
        <v>536</v>
      </c>
      <c r="E776" s="767">
        <v>4</v>
      </c>
      <c r="F776" s="768"/>
      <c r="G776" s="812"/>
      <c r="H776" s="847" t="s">
        <v>546</v>
      </c>
      <c r="I776" s="847" t="s">
        <v>547</v>
      </c>
      <c r="J776" s="814" t="s">
        <v>548</v>
      </c>
      <c r="K776" s="766" t="s">
        <v>324</v>
      </c>
      <c r="L776" s="766">
        <v>43207</v>
      </c>
      <c r="M776" s="806"/>
      <c r="N776" s="847" t="s">
        <v>549</v>
      </c>
      <c r="O776" s="850"/>
      <c r="P776" s="851">
        <f t="shared" si="65"/>
        <v>0</v>
      </c>
      <c r="Q776" s="852">
        <v>16</v>
      </c>
      <c r="R776" s="851" t="str">
        <f t="shared" si="66"/>
        <v/>
      </c>
      <c r="S776" s="853" t="s">
        <v>325</v>
      </c>
      <c r="T776" s="850" t="s">
        <v>38</v>
      </c>
      <c r="U776" s="850" t="s">
        <v>330</v>
      </c>
      <c r="V776" s="850"/>
      <c r="W776" s="850"/>
      <c r="X776" s="775" t="str">
        <f t="shared" si="67"/>
        <v/>
      </c>
      <c r="Y776" s="764"/>
      <c r="Z776" s="764"/>
      <c r="AA776" s="764"/>
      <c r="AB776" s="764"/>
      <c r="AC776" s="764"/>
      <c r="AD776" s="764"/>
      <c r="AE776" s="764"/>
      <c r="AF776" s="764"/>
      <c r="AG776" s="764"/>
      <c r="AH776" s="764"/>
      <c r="AI776" s="764"/>
      <c r="AJ776" s="764"/>
      <c r="AK776" s="764"/>
      <c r="AL776" s="764"/>
      <c r="AM776" s="764"/>
      <c r="AN776" s="764"/>
      <c r="AO776" s="764"/>
      <c r="AP776" s="764"/>
      <c r="AQ776" s="764"/>
      <c r="AR776" s="764"/>
      <c r="AS776" s="764"/>
      <c r="AT776" s="764"/>
      <c r="AU776" s="764"/>
      <c r="AV776" s="764"/>
      <c r="AW776" s="764"/>
      <c r="AX776" s="764"/>
      <c r="AY776" s="764"/>
      <c r="AZ776" s="764"/>
      <c r="BA776" s="764"/>
      <c r="BB776" s="764"/>
      <c r="BC776" s="764"/>
      <c r="BD776" s="764"/>
      <c r="BE776" s="764"/>
      <c r="BF776" s="764"/>
      <c r="BG776" s="764"/>
      <c r="BH776" s="764"/>
      <c r="BI776" s="764"/>
      <c r="BJ776" s="764"/>
      <c r="BK776" s="764"/>
      <c r="BL776" s="764"/>
      <c r="BM776" s="764"/>
      <c r="BN776" s="764"/>
      <c r="BO776" s="764"/>
      <c r="BP776" s="764"/>
      <c r="BQ776" s="764"/>
      <c r="BR776" s="764"/>
      <c r="BS776" s="764"/>
      <c r="BT776" s="764"/>
    </row>
    <row r="777" spans="1:72" s="811" customFormat="1" hidden="1" x14ac:dyDescent="0.3">
      <c r="A777" s="765">
        <f t="shared" si="64"/>
        <v>0</v>
      </c>
      <c r="B777" s="764">
        <v>2015</v>
      </c>
      <c r="C777" s="764">
        <v>0</v>
      </c>
      <c r="D777" s="766" t="s">
        <v>220</v>
      </c>
      <c r="E777" s="767"/>
      <c r="F777" s="768"/>
      <c r="G777" s="812">
        <v>8</v>
      </c>
      <c r="H777" s="847" t="s">
        <v>203</v>
      </c>
      <c r="I777" s="847" t="s">
        <v>204</v>
      </c>
      <c r="J777" s="814" t="s">
        <v>688</v>
      </c>
      <c r="K777" s="766" t="s">
        <v>324</v>
      </c>
      <c r="L777" s="766">
        <v>43204</v>
      </c>
      <c r="M777" s="806"/>
      <c r="N777" s="847" t="s">
        <v>205</v>
      </c>
      <c r="O777" s="850" t="s">
        <v>222</v>
      </c>
      <c r="P777" s="851">
        <f t="shared" si="65"/>
        <v>0</v>
      </c>
      <c r="Q777" s="852">
        <v>36</v>
      </c>
      <c r="R777" s="851" t="str">
        <f t="shared" si="66"/>
        <v/>
      </c>
      <c r="S777" s="853">
        <v>4964</v>
      </c>
      <c r="T777" s="850" t="s">
        <v>25</v>
      </c>
      <c r="U777" s="850" t="s">
        <v>326</v>
      </c>
      <c r="V777" s="850"/>
      <c r="W777" s="850" t="s">
        <v>159</v>
      </c>
      <c r="X777" s="775" t="str">
        <f t="shared" si="67"/>
        <v/>
      </c>
      <c r="Y777" s="764"/>
      <c r="Z777" s="764"/>
      <c r="AA777" s="764"/>
      <c r="AB777" s="764"/>
      <c r="AC777" s="764"/>
      <c r="AD777" s="764"/>
      <c r="AE777" s="764"/>
      <c r="AF777" s="764"/>
      <c r="AG777" s="764"/>
      <c r="AH777" s="764"/>
      <c r="AI777" s="764"/>
      <c r="AJ777" s="764"/>
      <c r="AK777" s="764"/>
      <c r="AL777" s="764"/>
      <c r="AM777" s="764"/>
      <c r="AN777" s="764"/>
      <c r="AO777" s="764"/>
      <c r="AP777" s="764"/>
      <c r="AQ777" s="764"/>
      <c r="AR777" s="764"/>
      <c r="AS777" s="764"/>
      <c r="AT777" s="764"/>
      <c r="AU777" s="764"/>
      <c r="AV777" s="764"/>
      <c r="AW777" s="764"/>
      <c r="AX777" s="764"/>
      <c r="AY777" s="764"/>
      <c r="AZ777" s="764"/>
      <c r="BA777" s="764"/>
      <c r="BB777" s="764"/>
      <c r="BC777" s="764"/>
      <c r="BD777" s="764"/>
      <c r="BE777" s="764"/>
      <c r="BF777" s="764"/>
      <c r="BG777" s="764"/>
      <c r="BH777" s="764"/>
      <c r="BI777" s="764"/>
      <c r="BJ777" s="764"/>
      <c r="BK777" s="764"/>
      <c r="BL777" s="764"/>
      <c r="BM777" s="764"/>
      <c r="BN777" s="764"/>
      <c r="BO777" s="764"/>
      <c r="BP777" s="764"/>
      <c r="BQ777" s="764"/>
      <c r="BR777" s="764"/>
      <c r="BS777" s="764"/>
      <c r="BT777" s="764"/>
    </row>
    <row r="778" spans="1:72" s="811" customFormat="1" hidden="1" x14ac:dyDescent="0.3">
      <c r="A778" s="765">
        <f t="shared" si="64"/>
        <v>0</v>
      </c>
      <c r="B778" s="764">
        <v>2015</v>
      </c>
      <c r="C778" s="764">
        <v>0</v>
      </c>
      <c r="D778" s="766" t="s">
        <v>450</v>
      </c>
      <c r="E778" s="767"/>
      <c r="F778" s="768"/>
      <c r="G778" s="812">
        <v>20</v>
      </c>
      <c r="H778" s="847" t="s">
        <v>450</v>
      </c>
      <c r="I778" s="847" t="s">
        <v>451</v>
      </c>
      <c r="J778" s="814" t="s">
        <v>452</v>
      </c>
      <c r="K778" s="766" t="s">
        <v>324</v>
      </c>
      <c r="L778" s="766">
        <v>43221</v>
      </c>
      <c r="M778" s="806"/>
      <c r="N778" s="847" t="s">
        <v>453</v>
      </c>
      <c r="O778" s="850" t="s">
        <v>372</v>
      </c>
      <c r="P778" s="851">
        <f t="shared" si="65"/>
        <v>0</v>
      </c>
      <c r="Q778" s="852">
        <v>90</v>
      </c>
      <c r="R778" s="851" t="str">
        <f t="shared" si="66"/>
        <v/>
      </c>
      <c r="S778" s="853">
        <v>4193</v>
      </c>
      <c r="T778" s="847" t="s">
        <v>22</v>
      </c>
      <c r="U778" s="850" t="s">
        <v>330</v>
      </c>
      <c r="V778" s="850"/>
      <c r="W778" s="850"/>
      <c r="X778" s="775" t="str">
        <f t="shared" si="67"/>
        <v/>
      </c>
      <c r="Y778" s="764"/>
      <c r="Z778" s="764"/>
      <c r="AA778" s="764"/>
      <c r="AB778" s="764"/>
      <c r="AC778" s="764"/>
      <c r="AD778" s="764"/>
      <c r="AE778" s="764"/>
      <c r="AF778" s="764"/>
      <c r="AG778" s="764"/>
      <c r="AH778" s="764"/>
      <c r="AI778" s="764"/>
      <c r="AJ778" s="764"/>
      <c r="AK778" s="764"/>
      <c r="AL778" s="764"/>
      <c r="AM778" s="764"/>
      <c r="AN778" s="764"/>
      <c r="AO778" s="764"/>
      <c r="AP778" s="764"/>
      <c r="AQ778" s="764"/>
      <c r="AR778" s="764"/>
      <c r="AS778" s="764"/>
      <c r="AT778" s="764"/>
      <c r="AU778" s="764"/>
      <c r="AV778" s="764"/>
      <c r="AW778" s="764"/>
      <c r="AX778" s="764"/>
      <c r="AY778" s="764"/>
      <c r="AZ778" s="764"/>
      <c r="BA778" s="764"/>
      <c r="BB778" s="764"/>
      <c r="BC778" s="764"/>
      <c r="BD778" s="764"/>
      <c r="BE778" s="764"/>
      <c r="BF778" s="764"/>
      <c r="BG778" s="764"/>
      <c r="BH778" s="764"/>
      <c r="BI778" s="764"/>
      <c r="BJ778" s="764"/>
      <c r="BK778" s="764"/>
      <c r="BL778" s="764"/>
      <c r="BM778" s="764"/>
      <c r="BN778" s="764"/>
      <c r="BO778" s="764"/>
      <c r="BP778" s="764"/>
      <c r="BQ778" s="764"/>
      <c r="BR778" s="764"/>
      <c r="BS778" s="764"/>
      <c r="BT778" s="764"/>
    </row>
    <row r="779" spans="1:72" s="811" customFormat="1" hidden="1" x14ac:dyDescent="0.3">
      <c r="A779" s="765">
        <f t="shared" si="64"/>
        <v>0</v>
      </c>
      <c r="B779" s="764">
        <v>2015</v>
      </c>
      <c r="C779" s="764">
        <v>0</v>
      </c>
      <c r="D779" s="766" t="s">
        <v>454</v>
      </c>
      <c r="E779" s="767"/>
      <c r="F779" s="768"/>
      <c r="G779" s="812">
        <v>8</v>
      </c>
      <c r="H779" s="847" t="s">
        <v>464</v>
      </c>
      <c r="I779" s="847" t="s">
        <v>465</v>
      </c>
      <c r="J779" s="814" t="s">
        <v>466</v>
      </c>
      <c r="K779" s="766" t="s">
        <v>324</v>
      </c>
      <c r="L779" s="766">
        <v>43223</v>
      </c>
      <c r="M779" s="806"/>
      <c r="N779" s="847" t="s">
        <v>467</v>
      </c>
      <c r="O779" s="850"/>
      <c r="P779" s="851">
        <f t="shared" si="65"/>
        <v>0</v>
      </c>
      <c r="Q779" s="852">
        <v>36</v>
      </c>
      <c r="R779" s="851" t="str">
        <f t="shared" si="66"/>
        <v/>
      </c>
      <c r="S779" s="853" t="s">
        <v>216</v>
      </c>
      <c r="T779" s="847" t="s">
        <v>37</v>
      </c>
      <c r="U779" s="850" t="s">
        <v>326</v>
      </c>
      <c r="V779" s="850"/>
      <c r="W779" s="850"/>
      <c r="X779" s="775" t="str">
        <f t="shared" si="67"/>
        <v/>
      </c>
      <c r="Y779" s="764"/>
      <c r="Z779" s="764"/>
      <c r="AA779" s="764"/>
      <c r="AB779" s="764"/>
      <c r="AC779" s="764"/>
      <c r="AD779" s="764"/>
      <c r="AE779" s="764"/>
      <c r="AF779" s="764"/>
      <c r="AG779" s="764"/>
      <c r="AH779" s="764"/>
      <c r="AI779" s="764"/>
      <c r="AJ779" s="764"/>
      <c r="AK779" s="764"/>
      <c r="AL779" s="764"/>
      <c r="AM779" s="764"/>
      <c r="AN779" s="764"/>
      <c r="AO779" s="764"/>
      <c r="AP779" s="764"/>
      <c r="AQ779" s="764"/>
      <c r="AR779" s="764"/>
      <c r="AS779" s="764"/>
      <c r="AT779" s="764"/>
      <c r="AU779" s="764"/>
      <c r="AV779" s="764"/>
      <c r="AW779" s="764"/>
      <c r="AX779" s="764"/>
      <c r="AY779" s="764"/>
      <c r="AZ779" s="764"/>
      <c r="BA779" s="764"/>
      <c r="BB779" s="764"/>
      <c r="BC779" s="764"/>
      <c r="BD779" s="764"/>
      <c r="BE779" s="764"/>
      <c r="BF779" s="764"/>
      <c r="BG779" s="764"/>
      <c r="BH779" s="764"/>
      <c r="BI779" s="764"/>
      <c r="BJ779" s="764"/>
      <c r="BK779" s="764"/>
      <c r="BL779" s="764"/>
      <c r="BM779" s="764"/>
      <c r="BN779" s="764"/>
      <c r="BO779" s="764"/>
      <c r="BP779" s="764"/>
      <c r="BQ779" s="764"/>
      <c r="BR779" s="764"/>
      <c r="BS779" s="764"/>
      <c r="BT779" s="764"/>
    </row>
    <row r="780" spans="1:72" s="811" customFormat="1" hidden="1" x14ac:dyDescent="0.3">
      <c r="A780" s="765">
        <f t="shared" si="64"/>
        <v>0</v>
      </c>
      <c r="B780" s="764">
        <v>2015</v>
      </c>
      <c r="C780" s="764">
        <v>0</v>
      </c>
      <c r="D780" s="766" t="s">
        <v>388</v>
      </c>
      <c r="E780" s="767">
        <v>134</v>
      </c>
      <c r="F780" s="768"/>
      <c r="G780" s="812"/>
      <c r="H780" s="847" t="s">
        <v>149</v>
      </c>
      <c r="I780" s="847" t="s">
        <v>150</v>
      </c>
      <c r="J780" s="814" t="s">
        <v>619</v>
      </c>
      <c r="K780" s="766" t="s">
        <v>324</v>
      </c>
      <c r="L780" s="766">
        <v>43204</v>
      </c>
      <c r="M780" s="806"/>
      <c r="N780" s="847" t="s">
        <v>151</v>
      </c>
      <c r="O780" s="850" t="s">
        <v>222</v>
      </c>
      <c r="P780" s="851">
        <f t="shared" si="65"/>
        <v>0</v>
      </c>
      <c r="Q780" s="852">
        <v>536</v>
      </c>
      <c r="R780" s="851" t="str">
        <f t="shared" si="66"/>
        <v/>
      </c>
      <c r="S780" s="853">
        <v>2855</v>
      </c>
      <c r="T780" s="850" t="s">
        <v>300</v>
      </c>
      <c r="U780" s="850" t="s">
        <v>348</v>
      </c>
      <c r="V780" s="850"/>
      <c r="W780" s="850" t="s">
        <v>152</v>
      </c>
      <c r="X780" s="775" t="str">
        <f t="shared" si="67"/>
        <v/>
      </c>
      <c r="Y780" s="764"/>
      <c r="Z780" s="764"/>
      <c r="AA780" s="764"/>
      <c r="AB780" s="764"/>
      <c r="AC780" s="764"/>
      <c r="AD780" s="764"/>
      <c r="AE780" s="764"/>
      <c r="AF780" s="764"/>
      <c r="AG780" s="764"/>
      <c r="AH780" s="764"/>
      <c r="AI780" s="764"/>
      <c r="AJ780" s="764"/>
      <c r="AK780" s="764"/>
      <c r="AL780" s="764"/>
      <c r="AM780" s="764"/>
      <c r="AN780" s="764"/>
      <c r="AO780" s="764"/>
      <c r="AP780" s="764"/>
      <c r="AQ780" s="764"/>
      <c r="AR780" s="764"/>
      <c r="AS780" s="764"/>
      <c r="AT780" s="764"/>
      <c r="AU780" s="764"/>
      <c r="AV780" s="764"/>
      <c r="AW780" s="764"/>
      <c r="AX780" s="764"/>
      <c r="AY780" s="764"/>
      <c r="AZ780" s="764"/>
      <c r="BA780" s="764"/>
      <c r="BB780" s="764"/>
      <c r="BC780" s="764"/>
      <c r="BD780" s="764"/>
      <c r="BE780" s="764"/>
      <c r="BF780" s="764"/>
      <c r="BG780" s="764"/>
      <c r="BH780" s="764"/>
      <c r="BI780" s="764"/>
      <c r="BJ780" s="764"/>
      <c r="BK780" s="764"/>
      <c r="BL780" s="764"/>
      <c r="BM780" s="764"/>
      <c r="BN780" s="764"/>
      <c r="BO780" s="764"/>
      <c r="BP780" s="764"/>
      <c r="BQ780" s="764"/>
      <c r="BR780" s="764"/>
      <c r="BS780" s="764"/>
      <c r="BT780" s="764"/>
    </row>
    <row r="781" spans="1:72" s="811" customFormat="1" hidden="1" x14ac:dyDescent="0.3">
      <c r="A781" s="765">
        <f t="shared" si="64"/>
        <v>0</v>
      </c>
      <c r="B781" s="764">
        <v>2015</v>
      </c>
      <c r="C781" s="764">
        <v>0</v>
      </c>
      <c r="D781" s="766" t="s">
        <v>58</v>
      </c>
      <c r="E781" s="767"/>
      <c r="F781" s="768"/>
      <c r="G781" s="812">
        <v>10</v>
      </c>
      <c r="H781" s="847" t="s">
        <v>6</v>
      </c>
      <c r="I781" s="847" t="s">
        <v>677</v>
      </c>
      <c r="J781" s="814" t="s">
        <v>678</v>
      </c>
      <c r="K781" s="766" t="s">
        <v>357</v>
      </c>
      <c r="L781" s="766">
        <v>43119</v>
      </c>
      <c r="M781" s="806"/>
      <c r="N781" s="847" t="s">
        <v>679</v>
      </c>
      <c r="O781" s="850" t="s">
        <v>372</v>
      </c>
      <c r="P781" s="851">
        <f t="shared" si="65"/>
        <v>0</v>
      </c>
      <c r="Q781" s="852">
        <v>50</v>
      </c>
      <c r="R781" s="851" t="str">
        <f t="shared" si="66"/>
        <v/>
      </c>
      <c r="S781" s="853">
        <v>2109</v>
      </c>
      <c r="T781" s="850" t="s">
        <v>20</v>
      </c>
      <c r="U781" s="850" t="s">
        <v>419</v>
      </c>
      <c r="V781" s="850"/>
      <c r="W781" s="850"/>
      <c r="X781" s="775" t="str">
        <f t="shared" si="67"/>
        <v/>
      </c>
      <c r="Y781" s="764"/>
      <c r="Z781" s="764"/>
      <c r="AA781" s="764"/>
      <c r="AB781" s="764"/>
      <c r="AC781" s="764"/>
      <c r="AD781" s="764"/>
      <c r="AE781" s="764"/>
      <c r="AF781" s="764"/>
      <c r="AG781" s="764"/>
      <c r="AH781" s="764"/>
      <c r="AI781" s="764"/>
      <c r="AJ781" s="764"/>
      <c r="AK781" s="764"/>
      <c r="AL781" s="764"/>
      <c r="AM781" s="764"/>
      <c r="AN781" s="764"/>
      <c r="AO781" s="764"/>
      <c r="AP781" s="764"/>
      <c r="AQ781" s="764"/>
      <c r="AR781" s="764"/>
      <c r="AS781" s="764"/>
      <c r="AT781" s="764"/>
      <c r="AU781" s="764"/>
      <c r="AV781" s="764"/>
      <c r="AW781" s="764"/>
      <c r="AX781" s="764"/>
      <c r="AY781" s="764"/>
      <c r="AZ781" s="764"/>
      <c r="BA781" s="764"/>
      <c r="BB781" s="764"/>
      <c r="BC781" s="764"/>
      <c r="BD781" s="764"/>
      <c r="BE781" s="764"/>
      <c r="BF781" s="764"/>
      <c r="BG781" s="764"/>
      <c r="BH781" s="764"/>
      <c r="BI781" s="764"/>
      <c r="BJ781" s="764"/>
      <c r="BK781" s="764"/>
      <c r="BL781" s="764"/>
      <c r="BM781" s="764"/>
      <c r="BN781" s="764"/>
      <c r="BO781" s="764"/>
      <c r="BP781" s="764"/>
      <c r="BQ781" s="764"/>
      <c r="BR781" s="764"/>
      <c r="BS781" s="764"/>
      <c r="BT781" s="764"/>
    </row>
    <row r="782" spans="1:72" s="811" customFormat="1" hidden="1" x14ac:dyDescent="0.3">
      <c r="A782" s="765">
        <f t="shared" si="64"/>
        <v>0</v>
      </c>
      <c r="B782" s="764">
        <v>2015</v>
      </c>
      <c r="C782" s="764">
        <v>0</v>
      </c>
      <c r="D782" s="766" t="s">
        <v>380</v>
      </c>
      <c r="E782" s="767"/>
      <c r="F782" s="768"/>
      <c r="G782" s="812">
        <v>14</v>
      </c>
      <c r="H782" s="847" t="s">
        <v>383</v>
      </c>
      <c r="I782" s="847" t="s">
        <v>381</v>
      </c>
      <c r="J782" s="814" t="s">
        <v>385</v>
      </c>
      <c r="K782" s="766" t="s">
        <v>324</v>
      </c>
      <c r="L782" s="766">
        <v>43207</v>
      </c>
      <c r="M782" s="806"/>
      <c r="N782" s="847" t="s">
        <v>382</v>
      </c>
      <c r="O782" s="850" t="s">
        <v>222</v>
      </c>
      <c r="P782" s="851">
        <f t="shared" si="65"/>
        <v>0</v>
      </c>
      <c r="Q782" s="852">
        <v>63</v>
      </c>
      <c r="R782" s="851" t="str">
        <f t="shared" si="66"/>
        <v/>
      </c>
      <c r="S782" s="853">
        <v>2790</v>
      </c>
      <c r="T782" s="850" t="s">
        <v>40</v>
      </c>
      <c r="U782" s="850" t="s">
        <v>330</v>
      </c>
      <c r="V782" s="850"/>
      <c r="W782" s="850" t="s">
        <v>162</v>
      </c>
      <c r="X782" s="775" t="str">
        <f t="shared" si="67"/>
        <v/>
      </c>
      <c r="Y782" s="764"/>
      <c r="Z782" s="764"/>
      <c r="AA782" s="764"/>
      <c r="AB782" s="764"/>
      <c r="AC782" s="764"/>
      <c r="AD782" s="764"/>
      <c r="AE782" s="764"/>
      <c r="AF782" s="764"/>
      <c r="AG782" s="764"/>
      <c r="AH782" s="764"/>
      <c r="AI782" s="764"/>
      <c r="AJ782" s="764"/>
      <c r="AK782" s="764"/>
      <c r="AL782" s="764"/>
      <c r="AM782" s="764"/>
      <c r="AN782" s="764"/>
      <c r="AO782" s="764"/>
      <c r="AP782" s="764"/>
      <c r="AQ782" s="764"/>
      <c r="AR782" s="764"/>
      <c r="AS782" s="764"/>
      <c r="AT782" s="764"/>
      <c r="AU782" s="764"/>
      <c r="AV782" s="764"/>
      <c r="AW782" s="764"/>
      <c r="AX782" s="764"/>
      <c r="AY782" s="764"/>
      <c r="AZ782" s="764"/>
      <c r="BA782" s="764"/>
      <c r="BB782" s="764"/>
      <c r="BC782" s="764"/>
      <c r="BD782" s="764"/>
      <c r="BE782" s="764"/>
      <c r="BF782" s="764"/>
      <c r="BG782" s="764"/>
      <c r="BH782" s="764"/>
      <c r="BI782" s="764"/>
      <c r="BJ782" s="764"/>
      <c r="BK782" s="764"/>
      <c r="BL782" s="764"/>
      <c r="BM782" s="764"/>
      <c r="BN782" s="764"/>
      <c r="BO782" s="764"/>
      <c r="BP782" s="764"/>
      <c r="BQ782" s="764"/>
      <c r="BR782" s="764"/>
      <c r="BS782" s="764"/>
      <c r="BT782" s="764"/>
    </row>
    <row r="783" spans="1:72" s="811" customFormat="1" hidden="1" x14ac:dyDescent="0.3">
      <c r="A783" s="765">
        <f t="shared" si="64"/>
        <v>0</v>
      </c>
      <c r="B783" s="764">
        <v>2015</v>
      </c>
      <c r="C783" s="764">
        <v>0</v>
      </c>
      <c r="D783" s="766" t="s">
        <v>475</v>
      </c>
      <c r="E783" s="767">
        <v>10</v>
      </c>
      <c r="F783" s="768"/>
      <c r="G783" s="812"/>
      <c r="H783" s="847" t="s">
        <v>477</v>
      </c>
      <c r="I783" s="847" t="s">
        <v>169</v>
      </c>
      <c r="J783" s="814" t="s">
        <v>683</v>
      </c>
      <c r="K783" s="766" t="s">
        <v>324</v>
      </c>
      <c r="L783" s="766">
        <v>43228</v>
      </c>
      <c r="M783" s="806"/>
      <c r="N783" s="847" t="s">
        <v>218</v>
      </c>
      <c r="O783" s="850"/>
      <c r="P783" s="851">
        <f t="shared" si="65"/>
        <v>0</v>
      </c>
      <c r="Q783" s="852">
        <v>40</v>
      </c>
      <c r="R783" s="851" t="str">
        <f t="shared" si="66"/>
        <v/>
      </c>
      <c r="S783" s="853">
        <v>2195</v>
      </c>
      <c r="T783" s="850" t="s">
        <v>329</v>
      </c>
      <c r="U783" s="850" t="s">
        <v>347</v>
      </c>
      <c r="V783" s="850"/>
      <c r="W783" s="850"/>
      <c r="X783" s="775" t="str">
        <f t="shared" si="67"/>
        <v/>
      </c>
      <c r="Y783" s="764"/>
      <c r="Z783" s="764"/>
      <c r="AA783" s="764"/>
      <c r="AB783" s="764"/>
      <c r="AC783" s="764"/>
      <c r="AD783" s="764"/>
      <c r="AE783" s="764"/>
      <c r="AF783" s="764"/>
      <c r="AG783" s="764"/>
      <c r="AH783" s="764"/>
      <c r="AI783" s="764"/>
      <c r="AJ783" s="764"/>
      <c r="AK783" s="764"/>
      <c r="AL783" s="764"/>
      <c r="AM783" s="764"/>
      <c r="AN783" s="764"/>
      <c r="AO783" s="764"/>
      <c r="AP783" s="764"/>
      <c r="AQ783" s="764"/>
      <c r="AR783" s="764"/>
      <c r="AS783" s="764"/>
      <c r="AT783" s="764"/>
      <c r="AU783" s="764"/>
      <c r="AV783" s="764"/>
      <c r="AW783" s="764"/>
      <c r="AX783" s="764"/>
      <c r="AY783" s="764"/>
      <c r="AZ783" s="764"/>
      <c r="BA783" s="764"/>
      <c r="BB783" s="764"/>
      <c r="BC783" s="764"/>
      <c r="BD783" s="764"/>
      <c r="BE783" s="764"/>
      <c r="BF783" s="764"/>
      <c r="BG783" s="764"/>
      <c r="BH783" s="764"/>
      <c r="BI783" s="764"/>
      <c r="BJ783" s="764"/>
      <c r="BK783" s="764"/>
      <c r="BL783" s="764"/>
      <c r="BM783" s="764"/>
      <c r="BN783" s="764"/>
      <c r="BO783" s="764"/>
      <c r="BP783" s="764"/>
      <c r="BQ783" s="764"/>
      <c r="BR783" s="764"/>
      <c r="BS783" s="764"/>
      <c r="BT783" s="764"/>
    </row>
    <row r="784" spans="1:72" s="811" customFormat="1" hidden="1" x14ac:dyDescent="0.3">
      <c r="A784" s="765">
        <f t="shared" si="64"/>
        <v>0</v>
      </c>
      <c r="B784" s="764">
        <v>2015</v>
      </c>
      <c r="C784" s="764">
        <v>0</v>
      </c>
      <c r="D784" s="766" t="s">
        <v>51</v>
      </c>
      <c r="E784" s="767"/>
      <c r="F784" s="768">
        <v>10</v>
      </c>
      <c r="G784" s="812"/>
      <c r="H784" s="847" t="s">
        <v>1471</v>
      </c>
      <c r="I784" s="847" t="s">
        <v>170</v>
      </c>
      <c r="J784" s="814" t="s">
        <v>416</v>
      </c>
      <c r="K784" s="766" t="s">
        <v>324</v>
      </c>
      <c r="L784" s="766">
        <v>43204</v>
      </c>
      <c r="M784" s="806"/>
      <c r="N784" s="847" t="s">
        <v>495</v>
      </c>
      <c r="O784" s="850" t="s">
        <v>346</v>
      </c>
      <c r="P784" s="851">
        <f t="shared" si="65"/>
        <v>0</v>
      </c>
      <c r="Q784" s="852">
        <v>40</v>
      </c>
      <c r="R784" s="851" t="str">
        <f t="shared" si="66"/>
        <v/>
      </c>
      <c r="S784" s="853"/>
      <c r="T784" s="850" t="s">
        <v>300</v>
      </c>
      <c r="U784" s="850" t="s">
        <v>330</v>
      </c>
      <c r="V784" s="850"/>
      <c r="W784" s="850"/>
      <c r="X784" s="775" t="str">
        <f t="shared" si="67"/>
        <v/>
      </c>
      <c r="Y784" s="764"/>
      <c r="Z784" s="764"/>
      <c r="AA784" s="764"/>
      <c r="AB784" s="764"/>
      <c r="AC784" s="764"/>
      <c r="AD784" s="764"/>
      <c r="AE784" s="764"/>
      <c r="AF784" s="764"/>
      <c r="AG784" s="764"/>
      <c r="AH784" s="764"/>
      <c r="AI784" s="764"/>
      <c r="AJ784" s="764"/>
      <c r="AK784" s="764"/>
      <c r="AL784" s="764"/>
      <c r="AM784" s="764"/>
      <c r="AN784" s="764"/>
      <c r="AO784" s="764"/>
      <c r="AP784" s="764"/>
      <c r="AQ784" s="764"/>
      <c r="AR784" s="764"/>
      <c r="AS784" s="764"/>
      <c r="AT784" s="764"/>
      <c r="AU784" s="764"/>
      <c r="AV784" s="764"/>
      <c r="AW784" s="764"/>
      <c r="AX784" s="764"/>
      <c r="AY784" s="764"/>
      <c r="AZ784" s="764"/>
      <c r="BA784" s="764"/>
      <c r="BB784" s="764"/>
      <c r="BC784" s="764"/>
      <c r="BD784" s="764"/>
      <c r="BE784" s="764"/>
      <c r="BF784" s="764"/>
      <c r="BG784" s="764"/>
      <c r="BH784" s="764"/>
      <c r="BI784" s="764"/>
      <c r="BJ784" s="764"/>
      <c r="BK784" s="764"/>
      <c r="BL784" s="764"/>
      <c r="BM784" s="764"/>
      <c r="BN784" s="764"/>
      <c r="BO784" s="764"/>
      <c r="BP784" s="764"/>
      <c r="BQ784" s="764"/>
      <c r="BR784" s="764"/>
      <c r="BS784" s="764"/>
      <c r="BT784" s="764"/>
    </row>
    <row r="785" spans="1:72" s="811" customFormat="1" hidden="1" x14ac:dyDescent="0.3">
      <c r="A785" s="765">
        <f t="shared" si="64"/>
        <v>0</v>
      </c>
      <c r="B785" s="764">
        <v>2015</v>
      </c>
      <c r="C785" s="764">
        <v>0</v>
      </c>
      <c r="D785" s="766" t="s">
        <v>180</v>
      </c>
      <c r="E785" s="767"/>
      <c r="F785" s="767">
        <v>8</v>
      </c>
      <c r="G785" s="862"/>
      <c r="H785" s="847" t="s">
        <v>565</v>
      </c>
      <c r="I785" s="847" t="s">
        <v>566</v>
      </c>
      <c r="J785" s="814" t="s">
        <v>567</v>
      </c>
      <c r="K785" s="766" t="s">
        <v>324</v>
      </c>
      <c r="L785" s="766">
        <v>43223</v>
      </c>
      <c r="M785" s="806"/>
      <c r="N785" s="847" t="s">
        <v>568</v>
      </c>
      <c r="O785" s="850" t="s">
        <v>346</v>
      </c>
      <c r="P785" s="851">
        <f t="shared" si="65"/>
        <v>0</v>
      </c>
      <c r="Q785" s="852">
        <v>36</v>
      </c>
      <c r="R785" s="851" t="str">
        <f t="shared" si="66"/>
        <v/>
      </c>
      <c r="S785" s="853">
        <v>1795</v>
      </c>
      <c r="T785" s="847" t="s">
        <v>37</v>
      </c>
      <c r="U785" s="850" t="s">
        <v>347</v>
      </c>
      <c r="V785" s="850"/>
      <c r="W785" s="850" t="s">
        <v>474</v>
      </c>
      <c r="X785" s="775" t="str">
        <f t="shared" si="67"/>
        <v/>
      </c>
      <c r="Y785" s="764"/>
      <c r="Z785" s="764"/>
      <c r="AA785" s="764"/>
      <c r="AB785" s="764"/>
      <c r="AC785" s="764"/>
      <c r="AD785" s="764"/>
      <c r="AE785" s="764"/>
      <c r="AF785" s="764"/>
      <c r="AG785" s="764"/>
      <c r="AH785" s="764"/>
      <c r="AI785" s="764"/>
      <c r="AJ785" s="764"/>
      <c r="AK785" s="764"/>
      <c r="AL785" s="764"/>
      <c r="AM785" s="764"/>
      <c r="AN785" s="764"/>
      <c r="AO785" s="764"/>
      <c r="AP785" s="764"/>
      <c r="AQ785" s="764"/>
      <c r="AR785" s="764"/>
      <c r="AS785" s="764"/>
      <c r="AT785" s="764"/>
      <c r="AU785" s="764"/>
      <c r="AV785" s="764"/>
      <c r="AW785" s="764"/>
      <c r="AX785" s="764"/>
      <c r="AY785" s="764"/>
      <c r="AZ785" s="764"/>
      <c r="BA785" s="764"/>
      <c r="BB785" s="764"/>
      <c r="BC785" s="764"/>
      <c r="BD785" s="764"/>
      <c r="BE785" s="764"/>
      <c r="BF785" s="764"/>
      <c r="BG785" s="764"/>
      <c r="BH785" s="764"/>
      <c r="BI785" s="764"/>
      <c r="BJ785" s="764"/>
      <c r="BK785" s="764"/>
      <c r="BL785" s="764"/>
      <c r="BM785" s="764"/>
      <c r="BN785" s="764"/>
      <c r="BO785" s="764"/>
      <c r="BP785" s="764"/>
      <c r="BQ785" s="764"/>
      <c r="BR785" s="764"/>
      <c r="BS785" s="764"/>
      <c r="BT785" s="764"/>
    </row>
    <row r="786" spans="1:72" s="811" customFormat="1" hidden="1" x14ac:dyDescent="0.3">
      <c r="A786" s="765">
        <f t="shared" si="64"/>
        <v>0</v>
      </c>
      <c r="B786" s="764">
        <v>2015</v>
      </c>
      <c r="C786" s="764">
        <v>0</v>
      </c>
      <c r="D786" s="766" t="s">
        <v>58</v>
      </c>
      <c r="E786" s="767"/>
      <c r="F786" s="768">
        <v>10</v>
      </c>
      <c r="G786" s="812"/>
      <c r="H786" s="847" t="s">
        <v>602</v>
      </c>
      <c r="I786" s="847" t="s">
        <v>603</v>
      </c>
      <c r="J786" s="814" t="s">
        <v>604</v>
      </c>
      <c r="K786" s="766" t="s">
        <v>357</v>
      </c>
      <c r="L786" s="766">
        <v>43119</v>
      </c>
      <c r="M786" s="806"/>
      <c r="N786" s="847" t="s">
        <v>7</v>
      </c>
      <c r="O786" s="850" t="s">
        <v>346</v>
      </c>
      <c r="P786" s="851">
        <f t="shared" si="65"/>
        <v>0</v>
      </c>
      <c r="Q786" s="852">
        <v>40</v>
      </c>
      <c r="R786" s="851" t="str">
        <f t="shared" si="66"/>
        <v/>
      </c>
      <c r="S786" s="853" t="s">
        <v>325</v>
      </c>
      <c r="T786" s="850" t="s">
        <v>33</v>
      </c>
      <c r="U786" s="850" t="s">
        <v>330</v>
      </c>
      <c r="V786" s="850"/>
      <c r="W786" s="850" t="s">
        <v>605</v>
      </c>
      <c r="X786" s="775" t="str">
        <f t="shared" si="67"/>
        <v/>
      </c>
      <c r="Y786" s="764"/>
      <c r="Z786" s="764"/>
      <c r="AA786" s="764"/>
      <c r="AB786" s="764"/>
      <c r="AC786" s="764"/>
      <c r="AD786" s="764"/>
      <c r="AE786" s="764"/>
      <c r="AF786" s="764"/>
      <c r="AG786" s="764"/>
      <c r="AH786" s="764"/>
      <c r="AI786" s="764"/>
      <c r="AJ786" s="764"/>
      <c r="AK786" s="764"/>
      <c r="AL786" s="764"/>
      <c r="AM786" s="764"/>
      <c r="AN786" s="764"/>
      <c r="AO786" s="764"/>
      <c r="AP786" s="764"/>
      <c r="AQ786" s="764"/>
      <c r="AR786" s="764"/>
      <c r="AS786" s="764"/>
      <c r="AT786" s="764"/>
      <c r="AU786" s="764"/>
      <c r="AV786" s="764"/>
      <c r="AW786" s="764"/>
      <c r="AX786" s="764"/>
      <c r="AY786" s="764"/>
      <c r="AZ786" s="764"/>
      <c r="BA786" s="764"/>
      <c r="BB786" s="764"/>
      <c r="BC786" s="764"/>
      <c r="BD786" s="764"/>
      <c r="BE786" s="764"/>
      <c r="BF786" s="764"/>
      <c r="BG786" s="764"/>
      <c r="BH786" s="764"/>
      <c r="BI786" s="764"/>
      <c r="BJ786" s="764"/>
      <c r="BK786" s="764"/>
      <c r="BL786" s="764"/>
      <c r="BM786" s="764"/>
      <c r="BN786" s="764"/>
      <c r="BO786" s="764"/>
      <c r="BP786" s="764"/>
      <c r="BQ786" s="764"/>
      <c r="BR786" s="764"/>
      <c r="BS786" s="764"/>
      <c r="BT786" s="764"/>
    </row>
    <row r="787" spans="1:72" s="811" customFormat="1" hidden="1" x14ac:dyDescent="0.3">
      <c r="A787" s="765">
        <f t="shared" si="64"/>
        <v>0</v>
      </c>
      <c r="B787" s="764">
        <v>2015</v>
      </c>
      <c r="C787" s="764">
        <v>0</v>
      </c>
      <c r="D787" s="766" t="s">
        <v>189</v>
      </c>
      <c r="E787" s="767"/>
      <c r="F787" s="768"/>
      <c r="G787" s="812">
        <v>20</v>
      </c>
      <c r="H787" s="847" t="s">
        <v>421</v>
      </c>
      <c r="I787" s="847" t="s">
        <v>359</v>
      </c>
      <c r="J787" s="814" t="s">
        <v>360</v>
      </c>
      <c r="K787" s="766" t="s">
        <v>324</v>
      </c>
      <c r="L787" s="766">
        <v>43204</v>
      </c>
      <c r="M787" s="806"/>
      <c r="N787" s="847" t="s">
        <v>422</v>
      </c>
      <c r="O787" s="850"/>
      <c r="P787" s="851">
        <f t="shared" si="65"/>
        <v>0</v>
      </c>
      <c r="Q787" s="852">
        <v>90</v>
      </c>
      <c r="R787" s="851" t="str">
        <f t="shared" si="66"/>
        <v/>
      </c>
      <c r="S787" s="853">
        <v>1070</v>
      </c>
      <c r="T787" s="850" t="s">
        <v>300</v>
      </c>
      <c r="U787" s="850" t="s">
        <v>398</v>
      </c>
      <c r="V787" s="850"/>
      <c r="W787" s="850"/>
      <c r="X787" s="775" t="str">
        <f t="shared" si="67"/>
        <v/>
      </c>
      <c r="Y787" s="764"/>
      <c r="Z787" s="764"/>
      <c r="AA787" s="764"/>
      <c r="AB787" s="764"/>
      <c r="AC787" s="764"/>
      <c r="AD787" s="764"/>
      <c r="AE787" s="764"/>
      <c r="AF787" s="764"/>
      <c r="AG787" s="764"/>
      <c r="AH787" s="764"/>
      <c r="AI787" s="764"/>
      <c r="AJ787" s="764"/>
      <c r="AK787" s="764"/>
      <c r="AL787" s="764"/>
      <c r="AM787" s="764"/>
      <c r="AN787" s="764"/>
      <c r="AO787" s="764"/>
      <c r="AP787" s="764"/>
      <c r="AQ787" s="764"/>
      <c r="AR787" s="764"/>
      <c r="AS787" s="764"/>
      <c r="AT787" s="764"/>
      <c r="AU787" s="764"/>
      <c r="AV787" s="764"/>
      <c r="AW787" s="764"/>
      <c r="AX787" s="764"/>
      <c r="AY787" s="764"/>
      <c r="AZ787" s="764"/>
      <c r="BA787" s="764"/>
      <c r="BB787" s="764"/>
      <c r="BC787" s="764"/>
      <c r="BD787" s="764"/>
      <c r="BE787" s="764"/>
      <c r="BF787" s="764"/>
      <c r="BG787" s="764"/>
      <c r="BH787" s="764"/>
      <c r="BI787" s="764"/>
      <c r="BJ787" s="764"/>
      <c r="BK787" s="764"/>
      <c r="BL787" s="764"/>
      <c r="BM787" s="764"/>
      <c r="BN787" s="764"/>
      <c r="BO787" s="764"/>
      <c r="BP787" s="764"/>
      <c r="BQ787" s="764"/>
      <c r="BR787" s="764"/>
      <c r="BS787" s="764"/>
      <c r="BT787" s="764"/>
    </row>
    <row r="788" spans="1:72" s="811" customFormat="1" hidden="1" x14ac:dyDescent="0.3">
      <c r="A788" s="765">
        <f t="shared" si="64"/>
        <v>0</v>
      </c>
      <c r="B788" s="764">
        <v>2015</v>
      </c>
      <c r="C788" s="764">
        <v>0</v>
      </c>
      <c r="D788" s="766" t="s">
        <v>189</v>
      </c>
      <c r="E788" s="767"/>
      <c r="F788" s="768"/>
      <c r="G788" s="812">
        <v>20</v>
      </c>
      <c r="H788" s="847" t="s">
        <v>423</v>
      </c>
      <c r="I788" s="847" t="s">
        <v>424</v>
      </c>
      <c r="J788" s="814" t="s">
        <v>425</v>
      </c>
      <c r="K788" s="766" t="s">
        <v>361</v>
      </c>
      <c r="L788" s="766">
        <v>43026</v>
      </c>
      <c r="M788" s="806"/>
      <c r="N788" s="847" t="s">
        <v>426</v>
      </c>
      <c r="O788" s="850" t="s">
        <v>346</v>
      </c>
      <c r="P788" s="851">
        <f t="shared" si="65"/>
        <v>0</v>
      </c>
      <c r="Q788" s="852">
        <v>90</v>
      </c>
      <c r="R788" s="851" t="str">
        <f t="shared" si="66"/>
        <v/>
      </c>
      <c r="S788" s="853">
        <v>1071</v>
      </c>
      <c r="T788" s="847" t="s">
        <v>22</v>
      </c>
      <c r="U788" s="850" t="s">
        <v>338</v>
      </c>
      <c r="V788" s="850"/>
      <c r="W788" s="850" t="s">
        <v>584</v>
      </c>
      <c r="X788" s="775" t="str">
        <f t="shared" si="67"/>
        <v/>
      </c>
      <c r="Y788" s="764"/>
      <c r="Z788" s="764"/>
      <c r="AA788" s="764"/>
      <c r="AB788" s="764"/>
      <c r="AC788" s="764"/>
      <c r="AD788" s="764"/>
      <c r="AE788" s="764"/>
      <c r="AF788" s="764"/>
      <c r="AG788" s="764"/>
      <c r="AH788" s="764"/>
      <c r="AI788" s="764"/>
      <c r="AJ788" s="764"/>
      <c r="AK788" s="764"/>
      <c r="AL788" s="764"/>
      <c r="AM788" s="764"/>
      <c r="AN788" s="764"/>
      <c r="AO788" s="764"/>
      <c r="AP788" s="764"/>
      <c r="AQ788" s="764"/>
      <c r="AR788" s="764"/>
      <c r="AS788" s="764"/>
      <c r="AT788" s="764"/>
      <c r="AU788" s="764"/>
      <c r="AV788" s="764"/>
      <c r="AW788" s="764"/>
      <c r="AX788" s="764"/>
      <c r="AY788" s="764"/>
      <c r="AZ788" s="764"/>
      <c r="BA788" s="764"/>
      <c r="BB788" s="764"/>
      <c r="BC788" s="764"/>
      <c r="BD788" s="764"/>
      <c r="BE788" s="764"/>
      <c r="BF788" s="764"/>
      <c r="BG788" s="764"/>
      <c r="BH788" s="764"/>
      <c r="BI788" s="764"/>
      <c r="BJ788" s="764"/>
      <c r="BK788" s="764"/>
      <c r="BL788" s="764"/>
      <c r="BM788" s="764"/>
      <c r="BN788" s="764"/>
      <c r="BO788" s="764"/>
      <c r="BP788" s="764"/>
      <c r="BQ788" s="764"/>
      <c r="BR788" s="764"/>
      <c r="BS788" s="764"/>
      <c r="BT788" s="764"/>
    </row>
    <row r="789" spans="1:72" s="811" customFormat="1" hidden="1" x14ac:dyDescent="0.3">
      <c r="A789" s="765">
        <f t="shared" si="64"/>
        <v>0</v>
      </c>
      <c r="B789" s="764">
        <v>2015</v>
      </c>
      <c r="C789" s="764">
        <v>0</v>
      </c>
      <c r="D789" s="766" t="s">
        <v>220</v>
      </c>
      <c r="E789" s="767"/>
      <c r="F789" s="768"/>
      <c r="G789" s="812">
        <v>16</v>
      </c>
      <c r="H789" s="847" t="s">
        <v>528</v>
      </c>
      <c r="I789" s="847" t="s">
        <v>529</v>
      </c>
      <c r="J789" s="814" t="s">
        <v>115</v>
      </c>
      <c r="K789" s="766" t="s">
        <v>324</v>
      </c>
      <c r="L789" s="766">
        <v>43204</v>
      </c>
      <c r="M789" s="806"/>
      <c r="N789" s="847" t="s">
        <v>530</v>
      </c>
      <c r="O789" s="850" t="s">
        <v>346</v>
      </c>
      <c r="P789" s="851">
        <f t="shared" si="65"/>
        <v>0</v>
      </c>
      <c r="Q789" s="852">
        <v>72</v>
      </c>
      <c r="R789" s="851" t="str">
        <f t="shared" si="66"/>
        <v/>
      </c>
      <c r="S789" s="853">
        <v>2097</v>
      </c>
      <c r="T789" s="850" t="s">
        <v>300</v>
      </c>
      <c r="U789" s="850" t="s">
        <v>387</v>
      </c>
      <c r="V789" s="850"/>
      <c r="W789" s="850" t="s">
        <v>531</v>
      </c>
      <c r="X789" s="775" t="str">
        <f t="shared" si="67"/>
        <v/>
      </c>
      <c r="Y789" s="764"/>
      <c r="Z789" s="764"/>
      <c r="AA789" s="764"/>
      <c r="AB789" s="764"/>
      <c r="AC789" s="764"/>
      <c r="AD789" s="764"/>
      <c r="AE789" s="764"/>
      <c r="AF789" s="764"/>
      <c r="AG789" s="764"/>
      <c r="AH789" s="764"/>
      <c r="AI789" s="764"/>
      <c r="AJ789" s="764"/>
      <c r="AK789" s="764"/>
      <c r="AL789" s="764"/>
      <c r="AM789" s="764"/>
      <c r="AN789" s="764"/>
      <c r="AO789" s="764"/>
      <c r="AP789" s="764"/>
      <c r="AQ789" s="764"/>
      <c r="AR789" s="764"/>
      <c r="AS789" s="764"/>
      <c r="AT789" s="764"/>
      <c r="AU789" s="764"/>
      <c r="AV789" s="764"/>
      <c r="AW789" s="764"/>
      <c r="AX789" s="764"/>
      <c r="AY789" s="764"/>
      <c r="AZ789" s="764"/>
      <c r="BA789" s="764"/>
      <c r="BB789" s="764"/>
      <c r="BC789" s="764"/>
      <c r="BD789" s="764"/>
      <c r="BE789" s="764"/>
      <c r="BF789" s="764"/>
      <c r="BG789" s="764"/>
      <c r="BH789" s="764"/>
      <c r="BI789" s="764"/>
      <c r="BJ789" s="764"/>
      <c r="BK789" s="764"/>
      <c r="BL789" s="764"/>
      <c r="BM789" s="764"/>
      <c r="BN789" s="764"/>
      <c r="BO789" s="764"/>
      <c r="BP789" s="764"/>
      <c r="BQ789" s="764"/>
      <c r="BR789" s="764"/>
      <c r="BS789" s="764"/>
      <c r="BT789" s="764"/>
    </row>
    <row r="790" spans="1:72" s="811" customFormat="1" hidden="1" x14ac:dyDescent="0.3">
      <c r="A790" s="765">
        <f t="shared" si="64"/>
        <v>0</v>
      </c>
      <c r="B790" s="764">
        <v>2015</v>
      </c>
      <c r="C790" s="764">
        <v>0</v>
      </c>
      <c r="D790" s="766" t="s">
        <v>58</v>
      </c>
      <c r="E790" s="767"/>
      <c r="F790" s="768"/>
      <c r="G790" s="812">
        <v>8</v>
      </c>
      <c r="H790" s="847" t="s">
        <v>651</v>
      </c>
      <c r="I790" s="847" t="s">
        <v>642</v>
      </c>
      <c r="J790" s="814" t="s">
        <v>390</v>
      </c>
      <c r="K790" s="766" t="s">
        <v>357</v>
      </c>
      <c r="L790" s="766">
        <v>43119</v>
      </c>
      <c r="M790" s="806"/>
      <c r="N790" s="847"/>
      <c r="O790" s="850" t="s">
        <v>346</v>
      </c>
      <c r="P790" s="851">
        <f t="shared" si="65"/>
        <v>0</v>
      </c>
      <c r="Q790" s="852">
        <v>36</v>
      </c>
      <c r="R790" s="851" t="str">
        <f t="shared" si="66"/>
        <v/>
      </c>
      <c r="S790" s="853">
        <v>8040</v>
      </c>
      <c r="T790" s="850" t="s">
        <v>20</v>
      </c>
      <c r="U790" s="850" t="s">
        <v>367</v>
      </c>
      <c r="V790" s="850"/>
      <c r="W790" s="850" t="s">
        <v>643</v>
      </c>
      <c r="X790" s="775" t="str">
        <f t="shared" si="67"/>
        <v/>
      </c>
      <c r="Y790" s="764"/>
      <c r="Z790" s="764"/>
      <c r="AA790" s="764"/>
      <c r="AB790" s="764"/>
      <c r="AC790" s="764"/>
      <c r="AD790" s="764"/>
      <c r="AE790" s="764"/>
      <c r="AF790" s="764"/>
      <c r="AG790" s="764"/>
      <c r="AH790" s="764"/>
      <c r="AI790" s="764"/>
      <c r="AJ790" s="764"/>
      <c r="AK790" s="764"/>
      <c r="AL790" s="764"/>
      <c r="AM790" s="764"/>
      <c r="AN790" s="764"/>
      <c r="AO790" s="764"/>
      <c r="AP790" s="764"/>
      <c r="AQ790" s="764"/>
      <c r="AR790" s="764"/>
      <c r="AS790" s="764"/>
      <c r="AT790" s="764"/>
      <c r="AU790" s="764"/>
      <c r="AV790" s="764"/>
      <c r="AW790" s="764"/>
      <c r="AX790" s="764"/>
      <c r="AY790" s="764"/>
      <c r="AZ790" s="764"/>
      <c r="BA790" s="764"/>
      <c r="BB790" s="764"/>
      <c r="BC790" s="764"/>
      <c r="BD790" s="764"/>
      <c r="BE790" s="764"/>
      <c r="BF790" s="764"/>
      <c r="BG790" s="764"/>
      <c r="BH790" s="764"/>
      <c r="BI790" s="764"/>
      <c r="BJ790" s="764"/>
      <c r="BK790" s="764"/>
      <c r="BL790" s="764"/>
      <c r="BM790" s="764"/>
      <c r="BN790" s="764"/>
      <c r="BO790" s="764"/>
      <c r="BP790" s="764"/>
      <c r="BQ790" s="764"/>
      <c r="BR790" s="764"/>
      <c r="BS790" s="764"/>
      <c r="BT790" s="764"/>
    </row>
    <row r="791" spans="1:72" s="811" customFormat="1" hidden="1" x14ac:dyDescent="0.3">
      <c r="A791" s="765">
        <f t="shared" si="64"/>
        <v>0</v>
      </c>
      <c r="B791" s="764">
        <v>2015</v>
      </c>
      <c r="C791" s="764">
        <v>0</v>
      </c>
      <c r="D791" s="766" t="s">
        <v>58</v>
      </c>
      <c r="E791" s="767"/>
      <c r="F791" s="768">
        <v>16</v>
      </c>
      <c r="G791" s="812"/>
      <c r="H791" s="847" t="s">
        <v>613</v>
      </c>
      <c r="I791" s="847" t="s">
        <v>614</v>
      </c>
      <c r="J791" s="814" t="s">
        <v>390</v>
      </c>
      <c r="K791" s="766" t="s">
        <v>357</v>
      </c>
      <c r="L791" s="766">
        <v>43119</v>
      </c>
      <c r="M791" s="806"/>
      <c r="N791" s="847" t="s">
        <v>615</v>
      </c>
      <c r="O791" s="850" t="s">
        <v>346</v>
      </c>
      <c r="P791" s="851">
        <f t="shared" si="65"/>
        <v>0</v>
      </c>
      <c r="Q791" s="852">
        <v>64</v>
      </c>
      <c r="R791" s="851" t="str">
        <f t="shared" si="66"/>
        <v/>
      </c>
      <c r="S791" s="853">
        <v>1108</v>
      </c>
      <c r="T791" s="850" t="s">
        <v>20</v>
      </c>
      <c r="U791" s="850" t="s">
        <v>340</v>
      </c>
      <c r="V791" s="850"/>
      <c r="W791" s="850" t="s">
        <v>616</v>
      </c>
      <c r="X791" s="775" t="str">
        <f t="shared" si="67"/>
        <v/>
      </c>
      <c r="Y791" s="764"/>
      <c r="Z791" s="764"/>
      <c r="AA791" s="764"/>
      <c r="AB791" s="764"/>
      <c r="AC791" s="764"/>
      <c r="AD791" s="764"/>
      <c r="AE791" s="764"/>
      <c r="AF791" s="764"/>
      <c r="AG791" s="764"/>
      <c r="AH791" s="764"/>
      <c r="AI791" s="764"/>
      <c r="AJ791" s="764"/>
      <c r="AK791" s="764"/>
      <c r="AL791" s="764"/>
      <c r="AM791" s="764"/>
      <c r="AN791" s="764"/>
      <c r="AO791" s="764"/>
      <c r="AP791" s="764"/>
      <c r="AQ791" s="764"/>
      <c r="AR791" s="764"/>
      <c r="AS791" s="764"/>
      <c r="AT791" s="764"/>
      <c r="AU791" s="764"/>
      <c r="AV791" s="764"/>
      <c r="AW791" s="764"/>
      <c r="AX791" s="764"/>
      <c r="AY791" s="764"/>
      <c r="AZ791" s="764"/>
      <c r="BA791" s="764"/>
      <c r="BB791" s="764"/>
      <c r="BC791" s="764"/>
      <c r="BD791" s="764"/>
      <c r="BE791" s="764"/>
      <c r="BF791" s="764"/>
      <c r="BG791" s="764"/>
      <c r="BH791" s="764"/>
      <c r="BI791" s="764"/>
      <c r="BJ791" s="764"/>
      <c r="BK791" s="764"/>
      <c r="BL791" s="764"/>
      <c r="BM791" s="764"/>
      <c r="BN791" s="764"/>
      <c r="BO791" s="764"/>
      <c r="BP791" s="764"/>
      <c r="BQ791" s="764"/>
      <c r="BR791" s="764"/>
      <c r="BS791" s="764"/>
      <c r="BT791" s="764"/>
    </row>
    <row r="792" spans="1:72" s="811" customFormat="1" hidden="1" x14ac:dyDescent="0.3">
      <c r="A792" s="765">
        <f t="shared" si="64"/>
        <v>0</v>
      </c>
      <c r="B792" s="764">
        <v>2015</v>
      </c>
      <c r="C792" s="764">
        <v>0</v>
      </c>
      <c r="D792" s="766" t="s">
        <v>58</v>
      </c>
      <c r="E792" s="767"/>
      <c r="F792" s="768"/>
      <c r="G792" s="812">
        <v>8</v>
      </c>
      <c r="H792" s="847" t="s">
        <v>633</v>
      </c>
      <c r="I792" s="847" t="s">
        <v>634</v>
      </c>
      <c r="J792" s="814" t="s">
        <v>635</v>
      </c>
      <c r="K792" s="766" t="s">
        <v>324</v>
      </c>
      <c r="L792" s="766">
        <v>43207</v>
      </c>
      <c r="M792" s="806"/>
      <c r="N792" s="847" t="s">
        <v>636</v>
      </c>
      <c r="O792" s="850" t="s">
        <v>346</v>
      </c>
      <c r="P792" s="851">
        <f t="shared" si="65"/>
        <v>0</v>
      </c>
      <c r="Q792" s="852">
        <v>36</v>
      </c>
      <c r="R792" s="851" t="str">
        <f t="shared" si="66"/>
        <v/>
      </c>
      <c r="S792" s="853">
        <v>2358</v>
      </c>
      <c r="T792" s="850" t="s">
        <v>40</v>
      </c>
      <c r="U792" s="850" t="s">
        <v>326</v>
      </c>
      <c r="V792" s="850"/>
      <c r="W792" s="850" t="s">
        <v>637</v>
      </c>
      <c r="X792" s="775" t="str">
        <f t="shared" si="67"/>
        <v/>
      </c>
      <c r="Y792" s="764"/>
      <c r="Z792" s="764"/>
      <c r="AA792" s="764"/>
      <c r="AB792" s="764"/>
      <c r="AC792" s="764"/>
      <c r="AD792" s="764"/>
      <c r="AE792" s="764"/>
      <c r="AF792" s="764"/>
      <c r="AG792" s="764"/>
      <c r="AH792" s="764"/>
      <c r="AI792" s="764"/>
      <c r="AJ792" s="764"/>
      <c r="AK792" s="764"/>
      <c r="AL792" s="764"/>
      <c r="AM792" s="764"/>
      <c r="AN792" s="764"/>
      <c r="AO792" s="764"/>
      <c r="AP792" s="764"/>
      <c r="AQ792" s="764"/>
      <c r="AR792" s="764"/>
      <c r="AS792" s="764"/>
      <c r="AT792" s="764"/>
      <c r="AU792" s="764"/>
      <c r="AV792" s="764"/>
      <c r="AW792" s="764"/>
      <c r="AX792" s="764"/>
      <c r="AY792" s="764"/>
      <c r="AZ792" s="764"/>
      <c r="BA792" s="764"/>
      <c r="BB792" s="764"/>
      <c r="BC792" s="764"/>
      <c r="BD792" s="764"/>
      <c r="BE792" s="764"/>
      <c r="BF792" s="764"/>
      <c r="BG792" s="764"/>
      <c r="BH792" s="764"/>
      <c r="BI792" s="764"/>
      <c r="BJ792" s="764"/>
      <c r="BK792" s="764"/>
      <c r="BL792" s="764"/>
      <c r="BM792" s="764"/>
      <c r="BN792" s="764"/>
      <c r="BO792" s="764"/>
      <c r="BP792" s="764"/>
      <c r="BQ792" s="764"/>
      <c r="BR792" s="764"/>
      <c r="BS792" s="764"/>
      <c r="BT792" s="764"/>
    </row>
    <row r="793" spans="1:72" s="811" customFormat="1" hidden="1" x14ac:dyDescent="0.3">
      <c r="A793" s="765">
        <f>IF(R793 = "", 0,1)</f>
        <v>0</v>
      </c>
      <c r="B793" s="764">
        <v>2015</v>
      </c>
      <c r="C793" s="764">
        <v>0</v>
      </c>
      <c r="D793" s="766" t="s">
        <v>118</v>
      </c>
      <c r="E793" s="767"/>
      <c r="F793" s="768">
        <v>24</v>
      </c>
      <c r="G793" s="812"/>
      <c r="H793" s="847" t="s">
        <v>427</v>
      </c>
      <c r="I793" s="847" t="s">
        <v>533</v>
      </c>
      <c r="J793" s="814" t="s">
        <v>403</v>
      </c>
      <c r="K793" s="766" t="s">
        <v>324</v>
      </c>
      <c r="L793" s="766">
        <v>43204</v>
      </c>
      <c r="M793" s="806"/>
      <c r="N793" s="847" t="s">
        <v>428</v>
      </c>
      <c r="O793" s="850" t="s">
        <v>446</v>
      </c>
      <c r="P793" s="851">
        <f t="shared" si="65"/>
        <v>0</v>
      </c>
      <c r="Q793" s="852">
        <v>96</v>
      </c>
      <c r="R793" s="851" t="str">
        <f t="shared" si="66"/>
        <v/>
      </c>
      <c r="S793" s="853">
        <v>13009</v>
      </c>
      <c r="T793" s="850" t="s">
        <v>24</v>
      </c>
      <c r="U793" s="850" t="s">
        <v>338</v>
      </c>
      <c r="V793" s="850"/>
      <c r="W793" s="850"/>
      <c r="X793" s="775" t="str">
        <f t="shared" si="67"/>
        <v/>
      </c>
      <c r="Y793" s="764"/>
      <c r="Z793" s="764"/>
      <c r="AA793" s="764"/>
      <c r="AB793" s="764"/>
      <c r="AC793" s="764"/>
      <c r="AD793" s="764"/>
      <c r="AE793" s="764"/>
      <c r="AF793" s="764"/>
      <c r="AG793" s="764"/>
      <c r="AH793" s="764"/>
      <c r="AI793" s="764"/>
      <c r="AJ793" s="764"/>
      <c r="AK793" s="764"/>
      <c r="AL793" s="764"/>
      <c r="AM793" s="764"/>
      <c r="AN793" s="764"/>
      <c r="AO793" s="764"/>
      <c r="AP793" s="764"/>
      <c r="AQ793" s="764"/>
      <c r="AR793" s="764"/>
      <c r="AS793" s="764"/>
      <c r="AT793" s="764"/>
      <c r="AU793" s="764"/>
      <c r="AV793" s="764"/>
      <c r="AW793" s="764"/>
      <c r="AX793" s="764"/>
      <c r="AY793" s="764"/>
      <c r="AZ793" s="764"/>
      <c r="BA793" s="764"/>
      <c r="BB793" s="764"/>
      <c r="BC793" s="764"/>
      <c r="BD793" s="764"/>
      <c r="BE793" s="764"/>
      <c r="BF793" s="764"/>
      <c r="BG793" s="764"/>
      <c r="BH793" s="764"/>
      <c r="BI793" s="764"/>
      <c r="BJ793" s="764"/>
      <c r="BK793" s="764"/>
      <c r="BL793" s="764"/>
      <c r="BM793" s="764"/>
      <c r="BN793" s="764"/>
      <c r="BO793" s="764"/>
      <c r="BP793" s="764"/>
      <c r="BQ793" s="764"/>
      <c r="BR793" s="764"/>
      <c r="BS793" s="764"/>
      <c r="BT793" s="764"/>
    </row>
    <row r="794" spans="1:72" s="811" customFormat="1" hidden="1" x14ac:dyDescent="0.3">
      <c r="A794" s="765">
        <f t="shared" ref="A794:A821" si="68">IF(R794="",0,1)</f>
        <v>0</v>
      </c>
      <c r="B794" s="764">
        <v>2015</v>
      </c>
      <c r="C794" s="764">
        <v>0</v>
      </c>
      <c r="D794" s="766" t="s">
        <v>118</v>
      </c>
      <c r="E794" s="767"/>
      <c r="F794" s="768"/>
      <c r="G794" s="812">
        <v>8</v>
      </c>
      <c r="H794" s="847" t="s">
        <v>429</v>
      </c>
      <c r="I794" s="847" t="s">
        <v>430</v>
      </c>
      <c r="J794" s="814" t="s">
        <v>431</v>
      </c>
      <c r="K794" s="766" t="s">
        <v>324</v>
      </c>
      <c r="L794" s="766">
        <v>43204</v>
      </c>
      <c r="M794" s="806"/>
      <c r="N794" s="847" t="s">
        <v>432</v>
      </c>
      <c r="O794" s="850" t="s">
        <v>446</v>
      </c>
      <c r="P794" s="851">
        <f t="shared" si="65"/>
        <v>0</v>
      </c>
      <c r="Q794" s="852">
        <v>36</v>
      </c>
      <c r="R794" s="851" t="str">
        <f t="shared" si="66"/>
        <v/>
      </c>
      <c r="S794" s="853">
        <v>5435</v>
      </c>
      <c r="T794" s="850" t="s">
        <v>25</v>
      </c>
      <c r="U794" s="850" t="s">
        <v>330</v>
      </c>
      <c r="V794" s="850"/>
      <c r="W794" s="850"/>
      <c r="X794" s="775" t="str">
        <f t="shared" si="67"/>
        <v/>
      </c>
      <c r="Y794" s="764"/>
      <c r="Z794" s="764"/>
      <c r="AA794" s="764"/>
      <c r="AB794" s="764"/>
      <c r="AC794" s="764"/>
      <c r="AD794" s="764"/>
      <c r="AE794" s="764"/>
      <c r="AF794" s="764"/>
      <c r="AG794" s="764"/>
      <c r="AH794" s="764"/>
      <c r="AI794" s="764"/>
      <c r="AJ794" s="764"/>
      <c r="AK794" s="764"/>
      <c r="AL794" s="764"/>
      <c r="AM794" s="764"/>
      <c r="AN794" s="764"/>
      <c r="AO794" s="764"/>
      <c r="AP794" s="764"/>
      <c r="AQ794" s="764"/>
      <c r="AR794" s="764"/>
      <c r="AS794" s="764"/>
      <c r="AT794" s="764"/>
      <c r="AU794" s="764"/>
      <c r="AV794" s="764"/>
      <c r="AW794" s="764"/>
      <c r="AX794" s="764"/>
      <c r="AY794" s="764"/>
      <c r="AZ794" s="764"/>
      <c r="BA794" s="764"/>
      <c r="BB794" s="764"/>
      <c r="BC794" s="764"/>
      <c r="BD794" s="764"/>
      <c r="BE794" s="764"/>
      <c r="BF794" s="764"/>
      <c r="BG794" s="764"/>
      <c r="BH794" s="764"/>
      <c r="BI794" s="764"/>
      <c r="BJ794" s="764"/>
      <c r="BK794" s="764"/>
      <c r="BL794" s="764"/>
      <c r="BM794" s="764"/>
      <c r="BN794" s="764"/>
      <c r="BO794" s="764"/>
      <c r="BP794" s="764"/>
      <c r="BQ794" s="764"/>
      <c r="BR794" s="764"/>
      <c r="BS794" s="764"/>
      <c r="BT794" s="764"/>
    </row>
    <row r="795" spans="1:72" s="811" customFormat="1" hidden="1" x14ac:dyDescent="0.3">
      <c r="A795" s="765">
        <f t="shared" si="68"/>
        <v>0</v>
      </c>
      <c r="B795" s="764">
        <v>2015</v>
      </c>
      <c r="C795" s="764">
        <v>0</v>
      </c>
      <c r="D795" s="766" t="s">
        <v>58</v>
      </c>
      <c r="E795" s="767"/>
      <c r="F795" s="768">
        <v>8</v>
      </c>
      <c r="G795" s="812"/>
      <c r="H795" s="847" t="s">
        <v>8</v>
      </c>
      <c r="I795" s="847" t="s">
        <v>627</v>
      </c>
      <c r="J795" s="814" t="s">
        <v>596</v>
      </c>
      <c r="K795" s="766" t="s">
        <v>357</v>
      </c>
      <c r="L795" s="766">
        <v>43119</v>
      </c>
      <c r="M795" s="806"/>
      <c r="N795" s="847" t="s">
        <v>628</v>
      </c>
      <c r="O795" s="850" t="s">
        <v>446</v>
      </c>
      <c r="P795" s="851">
        <f t="shared" si="65"/>
        <v>0</v>
      </c>
      <c r="Q795" s="852">
        <v>32</v>
      </c>
      <c r="R795" s="851" t="str">
        <f t="shared" si="66"/>
        <v/>
      </c>
      <c r="S795" s="853">
        <v>1715</v>
      </c>
      <c r="T795" s="850" t="s">
        <v>20</v>
      </c>
      <c r="U795" s="850" t="s">
        <v>391</v>
      </c>
      <c r="V795" s="850"/>
      <c r="W795" s="850"/>
      <c r="X795" s="775" t="str">
        <f t="shared" si="67"/>
        <v/>
      </c>
      <c r="Y795" s="764"/>
      <c r="Z795" s="764"/>
      <c r="AA795" s="764"/>
      <c r="AB795" s="764"/>
      <c r="AC795" s="764"/>
      <c r="AD795" s="764"/>
      <c r="AE795" s="764"/>
      <c r="AF795" s="764"/>
      <c r="AG795" s="764"/>
      <c r="AH795" s="764"/>
      <c r="AI795" s="764"/>
      <c r="AJ795" s="764"/>
      <c r="AK795" s="764"/>
      <c r="AL795" s="764"/>
      <c r="AM795" s="764"/>
      <c r="AN795" s="764"/>
      <c r="AO795" s="764"/>
      <c r="AP795" s="764"/>
      <c r="AQ795" s="764"/>
      <c r="AR795" s="764"/>
      <c r="AS795" s="764"/>
      <c r="AT795" s="764"/>
      <c r="AU795" s="764"/>
      <c r="AV795" s="764"/>
      <c r="AW795" s="764"/>
      <c r="AX795" s="764"/>
      <c r="AY795" s="764"/>
      <c r="AZ795" s="764"/>
      <c r="BA795" s="764"/>
      <c r="BB795" s="764"/>
      <c r="BC795" s="764"/>
      <c r="BD795" s="764"/>
      <c r="BE795" s="764"/>
      <c r="BF795" s="764"/>
      <c r="BG795" s="764"/>
      <c r="BH795" s="764"/>
      <c r="BI795" s="764"/>
      <c r="BJ795" s="764"/>
      <c r="BK795" s="764"/>
      <c r="BL795" s="764"/>
      <c r="BM795" s="764"/>
      <c r="BN795" s="764"/>
      <c r="BO795" s="764"/>
      <c r="BP795" s="764"/>
      <c r="BQ795" s="764"/>
      <c r="BR795" s="764"/>
      <c r="BS795" s="764"/>
      <c r="BT795" s="764"/>
    </row>
    <row r="796" spans="1:72" s="811" customFormat="1" hidden="1" x14ac:dyDescent="0.3">
      <c r="A796" s="765">
        <f t="shared" si="68"/>
        <v>0</v>
      </c>
      <c r="B796" s="764">
        <v>2015</v>
      </c>
      <c r="C796" s="764">
        <v>0</v>
      </c>
      <c r="D796" s="766" t="s">
        <v>53</v>
      </c>
      <c r="E796" s="767"/>
      <c r="F796" s="768"/>
      <c r="G796" s="812">
        <v>10</v>
      </c>
      <c r="H796" s="847" t="s">
        <v>686</v>
      </c>
      <c r="I796" s="847" t="s">
        <v>59</v>
      </c>
      <c r="J796" s="814" t="s">
        <v>687</v>
      </c>
      <c r="K796" s="766" t="s">
        <v>324</v>
      </c>
      <c r="L796" s="766">
        <v>43228</v>
      </c>
      <c r="M796" s="806"/>
      <c r="N796" s="847" t="s">
        <v>649</v>
      </c>
      <c r="O796" s="850" t="s">
        <v>222</v>
      </c>
      <c r="P796" s="851">
        <f t="shared" si="65"/>
        <v>0</v>
      </c>
      <c r="Q796" s="852">
        <v>45</v>
      </c>
      <c r="R796" s="851" t="str">
        <f t="shared" si="66"/>
        <v/>
      </c>
      <c r="S796" s="853"/>
      <c r="T796" s="850" t="s">
        <v>20</v>
      </c>
      <c r="U796" s="850" t="s">
        <v>330</v>
      </c>
      <c r="V796" s="850"/>
      <c r="W796" s="850" t="s">
        <v>650</v>
      </c>
      <c r="X796" s="775" t="str">
        <f t="shared" si="67"/>
        <v/>
      </c>
      <c r="Y796" s="764"/>
      <c r="Z796" s="764"/>
      <c r="AA796" s="764"/>
      <c r="AB796" s="764"/>
      <c r="AC796" s="764"/>
      <c r="AD796" s="764"/>
      <c r="AE796" s="764"/>
      <c r="AF796" s="764"/>
      <c r="AG796" s="764"/>
      <c r="AH796" s="764"/>
      <c r="AI796" s="764"/>
      <c r="AJ796" s="764"/>
      <c r="AK796" s="764"/>
      <c r="AL796" s="764"/>
      <c r="AM796" s="764"/>
      <c r="AN796" s="764"/>
      <c r="AO796" s="764"/>
      <c r="AP796" s="764"/>
      <c r="AQ796" s="764"/>
      <c r="AR796" s="764"/>
      <c r="AS796" s="764"/>
      <c r="AT796" s="764"/>
      <c r="AU796" s="764"/>
      <c r="AV796" s="764"/>
      <c r="AW796" s="764"/>
      <c r="AX796" s="764"/>
      <c r="AY796" s="764"/>
      <c r="AZ796" s="764"/>
      <c r="BA796" s="764"/>
      <c r="BB796" s="764"/>
      <c r="BC796" s="764"/>
      <c r="BD796" s="764"/>
      <c r="BE796" s="764"/>
      <c r="BF796" s="764"/>
      <c r="BG796" s="764"/>
      <c r="BH796" s="764"/>
      <c r="BI796" s="764"/>
      <c r="BJ796" s="764"/>
      <c r="BK796" s="764"/>
      <c r="BL796" s="764"/>
      <c r="BM796" s="764"/>
      <c r="BN796" s="764"/>
      <c r="BO796" s="764"/>
      <c r="BP796" s="764"/>
      <c r="BQ796" s="764"/>
      <c r="BR796" s="764"/>
      <c r="BS796" s="764"/>
      <c r="BT796" s="764"/>
    </row>
    <row r="797" spans="1:72" s="811" customFormat="1" hidden="1" x14ac:dyDescent="0.3">
      <c r="A797" s="765">
        <f t="shared" si="68"/>
        <v>0</v>
      </c>
      <c r="B797" s="764">
        <v>2015</v>
      </c>
      <c r="C797" s="764">
        <v>0</v>
      </c>
      <c r="D797" s="766" t="s">
        <v>435</v>
      </c>
      <c r="E797" s="767"/>
      <c r="F797" s="768"/>
      <c r="G797" s="812"/>
      <c r="H797" s="847" t="s">
        <v>191</v>
      </c>
      <c r="I797" s="847" t="s">
        <v>699</v>
      </c>
      <c r="J797" s="814" t="s">
        <v>699</v>
      </c>
      <c r="K797" s="766" t="s">
        <v>324</v>
      </c>
      <c r="L797" s="766">
        <v>43204</v>
      </c>
      <c r="M797" s="806"/>
      <c r="N797" s="847">
        <v>111</v>
      </c>
      <c r="O797" s="850"/>
      <c r="P797" s="851">
        <f t="shared" si="65"/>
        <v>0</v>
      </c>
      <c r="Q797" s="852">
        <v>120</v>
      </c>
      <c r="R797" s="851" t="str">
        <f t="shared" si="66"/>
        <v/>
      </c>
      <c r="S797" s="853" t="s">
        <v>325</v>
      </c>
      <c r="T797" s="850" t="s">
        <v>694</v>
      </c>
      <c r="U797" s="850"/>
      <c r="V797" s="850"/>
      <c r="W797" s="850" t="s">
        <v>217</v>
      </c>
      <c r="X797" s="775" t="str">
        <f t="shared" si="67"/>
        <v/>
      </c>
      <c r="Y797" s="764"/>
      <c r="Z797" s="764"/>
      <c r="AA797" s="764"/>
      <c r="AB797" s="764"/>
      <c r="AC797" s="764"/>
      <c r="AD797" s="764"/>
      <c r="AE797" s="764"/>
      <c r="AF797" s="764"/>
      <c r="AG797" s="764"/>
      <c r="AH797" s="764"/>
      <c r="AI797" s="764"/>
      <c r="AJ797" s="764"/>
      <c r="AK797" s="764"/>
      <c r="AL797" s="764"/>
      <c r="AM797" s="764"/>
      <c r="AN797" s="764"/>
      <c r="AO797" s="764"/>
      <c r="AP797" s="764"/>
      <c r="AQ797" s="764"/>
      <c r="AR797" s="764"/>
      <c r="AS797" s="764"/>
      <c r="AT797" s="764"/>
      <c r="AU797" s="764"/>
      <c r="AV797" s="764"/>
      <c r="AW797" s="764"/>
      <c r="AX797" s="764"/>
      <c r="AY797" s="764"/>
      <c r="AZ797" s="764"/>
      <c r="BA797" s="764"/>
      <c r="BB797" s="764"/>
      <c r="BC797" s="764"/>
      <c r="BD797" s="764"/>
      <c r="BE797" s="764"/>
      <c r="BF797" s="764"/>
      <c r="BG797" s="764"/>
      <c r="BH797" s="764"/>
      <c r="BI797" s="764"/>
      <c r="BJ797" s="764"/>
      <c r="BK797" s="764"/>
      <c r="BL797" s="764"/>
      <c r="BM797" s="764"/>
      <c r="BN797" s="764"/>
      <c r="BO797" s="764"/>
      <c r="BP797" s="764"/>
      <c r="BQ797" s="764"/>
      <c r="BR797" s="764"/>
      <c r="BS797" s="764"/>
      <c r="BT797" s="764"/>
    </row>
    <row r="798" spans="1:72" s="811" customFormat="1" hidden="1" x14ac:dyDescent="0.3">
      <c r="A798" s="765">
        <f t="shared" si="68"/>
        <v>0</v>
      </c>
      <c r="B798" s="764">
        <v>2015</v>
      </c>
      <c r="C798" s="764">
        <v>0</v>
      </c>
      <c r="D798" s="766" t="s">
        <v>475</v>
      </c>
      <c r="E798" s="767"/>
      <c r="F798" s="768">
        <v>40</v>
      </c>
      <c r="G798" s="812"/>
      <c r="H798" s="847" t="s">
        <v>384</v>
      </c>
      <c r="I798" s="847" t="s">
        <v>662</v>
      </c>
      <c r="J798" s="814" t="s">
        <v>371</v>
      </c>
      <c r="K798" s="766" t="s">
        <v>324</v>
      </c>
      <c r="L798" s="766">
        <v>43204</v>
      </c>
      <c r="M798" s="806"/>
      <c r="N798" s="847" t="s">
        <v>386</v>
      </c>
      <c r="O798" s="850"/>
      <c r="P798" s="851">
        <f t="shared" si="65"/>
        <v>0</v>
      </c>
      <c r="Q798" s="852">
        <v>160</v>
      </c>
      <c r="R798" s="851" t="str">
        <f t="shared" si="66"/>
        <v/>
      </c>
      <c r="S798" s="853">
        <v>8459</v>
      </c>
      <c r="T798" s="850" t="s">
        <v>300</v>
      </c>
      <c r="U798" s="850" t="s">
        <v>367</v>
      </c>
      <c r="V798" s="850"/>
      <c r="W798" s="850"/>
      <c r="X798" s="775" t="str">
        <f t="shared" si="67"/>
        <v/>
      </c>
      <c r="Y798" s="764"/>
      <c r="Z798" s="764"/>
      <c r="AA798" s="764"/>
      <c r="AB798" s="764"/>
      <c r="AC798" s="764"/>
      <c r="AD798" s="764"/>
      <c r="AE798" s="764"/>
      <c r="AF798" s="764"/>
      <c r="AG798" s="764"/>
      <c r="AH798" s="764"/>
      <c r="AI798" s="764"/>
      <c r="AJ798" s="764"/>
      <c r="AK798" s="764"/>
      <c r="AL798" s="764"/>
      <c r="AM798" s="764"/>
      <c r="AN798" s="764"/>
      <c r="AO798" s="764"/>
      <c r="AP798" s="764"/>
      <c r="AQ798" s="764"/>
      <c r="AR798" s="764"/>
      <c r="AS798" s="764"/>
      <c r="AT798" s="764"/>
      <c r="AU798" s="764"/>
      <c r="AV798" s="764"/>
      <c r="AW798" s="764"/>
      <c r="AX798" s="764"/>
      <c r="AY798" s="764"/>
      <c r="AZ798" s="764"/>
      <c r="BA798" s="764"/>
      <c r="BB798" s="764"/>
      <c r="BC798" s="764"/>
      <c r="BD798" s="764"/>
      <c r="BE798" s="764"/>
      <c r="BF798" s="764"/>
      <c r="BG798" s="764"/>
      <c r="BH798" s="764"/>
      <c r="BI798" s="764"/>
      <c r="BJ798" s="764"/>
      <c r="BK798" s="764"/>
      <c r="BL798" s="764"/>
      <c r="BM798" s="764"/>
      <c r="BN798" s="764"/>
      <c r="BO798" s="764"/>
      <c r="BP798" s="764"/>
      <c r="BQ798" s="764"/>
      <c r="BR798" s="764"/>
      <c r="BS798" s="764"/>
      <c r="BT798" s="764"/>
    </row>
    <row r="799" spans="1:72" s="811" customFormat="1" hidden="1" x14ac:dyDescent="0.3">
      <c r="A799" s="765">
        <f t="shared" si="68"/>
        <v>0</v>
      </c>
      <c r="B799" s="764">
        <v>2015</v>
      </c>
      <c r="C799" s="764">
        <v>0</v>
      </c>
      <c r="D799" s="766" t="s">
        <v>475</v>
      </c>
      <c r="E799" s="767"/>
      <c r="F799" s="768"/>
      <c r="G799" s="812">
        <v>8</v>
      </c>
      <c r="H799" s="847" t="s">
        <v>219</v>
      </c>
      <c r="I799" s="847" t="s">
        <v>168</v>
      </c>
      <c r="J799" s="814" t="s">
        <v>683</v>
      </c>
      <c r="K799" s="766" t="s">
        <v>324</v>
      </c>
      <c r="L799" s="766">
        <v>43228</v>
      </c>
      <c r="M799" s="806"/>
      <c r="N799" s="847" t="s">
        <v>684</v>
      </c>
      <c r="O799" s="850" t="s">
        <v>372</v>
      </c>
      <c r="P799" s="851">
        <f t="shared" si="65"/>
        <v>0</v>
      </c>
      <c r="Q799" s="852">
        <v>36</v>
      </c>
      <c r="R799" s="851" t="str">
        <f t="shared" si="66"/>
        <v/>
      </c>
      <c r="S799" s="853"/>
      <c r="T799" s="850" t="s">
        <v>329</v>
      </c>
      <c r="U799" s="850" t="s">
        <v>330</v>
      </c>
      <c r="V799" s="850"/>
      <c r="W799" s="850"/>
      <c r="X799" s="775" t="str">
        <f t="shared" si="67"/>
        <v/>
      </c>
      <c r="Y799" s="764"/>
      <c r="Z799" s="764"/>
      <c r="AA799" s="764"/>
      <c r="AB799" s="764"/>
      <c r="AC799" s="764"/>
      <c r="AD799" s="764"/>
      <c r="AE799" s="764"/>
      <c r="AF799" s="764"/>
      <c r="AG799" s="764"/>
      <c r="AH799" s="764"/>
      <c r="AI799" s="764"/>
      <c r="AJ799" s="764"/>
      <c r="AK799" s="764"/>
      <c r="AL799" s="764"/>
      <c r="AM799" s="764"/>
      <c r="AN799" s="764"/>
      <c r="AO799" s="764"/>
      <c r="AP799" s="764"/>
      <c r="AQ799" s="764"/>
      <c r="AR799" s="764"/>
      <c r="AS799" s="764"/>
      <c r="AT799" s="764"/>
      <c r="AU799" s="764"/>
      <c r="AV799" s="764"/>
      <c r="AW799" s="764"/>
      <c r="AX799" s="764"/>
      <c r="AY799" s="764"/>
      <c r="AZ799" s="764"/>
      <c r="BA799" s="764"/>
      <c r="BB799" s="764"/>
      <c r="BC799" s="764"/>
      <c r="BD799" s="764"/>
      <c r="BE799" s="764"/>
      <c r="BF799" s="764"/>
      <c r="BG799" s="764"/>
      <c r="BH799" s="764"/>
      <c r="BI799" s="764"/>
      <c r="BJ799" s="764"/>
      <c r="BK799" s="764"/>
      <c r="BL799" s="764"/>
      <c r="BM799" s="764"/>
      <c r="BN799" s="764"/>
      <c r="BO799" s="764"/>
      <c r="BP799" s="764"/>
      <c r="BQ799" s="764"/>
      <c r="BR799" s="764"/>
      <c r="BS799" s="764"/>
      <c r="BT799" s="764"/>
    </row>
    <row r="800" spans="1:72" s="811" customFormat="1" hidden="1" x14ac:dyDescent="0.3">
      <c r="A800" s="765">
        <f t="shared" si="68"/>
        <v>0</v>
      </c>
      <c r="B800" s="764">
        <v>2015</v>
      </c>
      <c r="C800" s="764">
        <v>0</v>
      </c>
      <c r="D800" s="766" t="s">
        <v>189</v>
      </c>
      <c r="E800" s="767">
        <v>8</v>
      </c>
      <c r="F800" s="768"/>
      <c r="G800" s="812"/>
      <c r="H800" s="847" t="s">
        <v>44</v>
      </c>
      <c r="I800" s="847" t="s">
        <v>45</v>
      </c>
      <c r="J800" s="814" t="s">
        <v>360</v>
      </c>
      <c r="K800" s="766" t="s">
        <v>324</v>
      </c>
      <c r="L800" s="766">
        <v>43204</v>
      </c>
      <c r="M800" s="806"/>
      <c r="N800" s="847" t="s">
        <v>46</v>
      </c>
      <c r="O800" s="850" t="s">
        <v>372</v>
      </c>
      <c r="P800" s="851">
        <f t="shared" si="65"/>
        <v>0</v>
      </c>
      <c r="Q800" s="852">
        <v>32</v>
      </c>
      <c r="R800" s="851" t="str">
        <f t="shared" si="66"/>
        <v/>
      </c>
      <c r="S800" s="853" t="s">
        <v>325</v>
      </c>
      <c r="T800" s="850" t="s">
        <v>300</v>
      </c>
      <c r="U800" s="850" t="s">
        <v>349</v>
      </c>
      <c r="V800" s="850"/>
      <c r="W800" s="850"/>
      <c r="X800" s="775" t="str">
        <f t="shared" si="67"/>
        <v/>
      </c>
      <c r="Y800" s="764"/>
      <c r="Z800" s="764"/>
      <c r="AA800" s="764"/>
      <c r="AB800" s="764"/>
      <c r="AC800" s="764"/>
      <c r="AD800" s="764"/>
      <c r="AE800" s="764"/>
      <c r="AF800" s="764"/>
      <c r="AG800" s="764"/>
      <c r="AH800" s="764"/>
      <c r="AI800" s="764"/>
      <c r="AJ800" s="764"/>
      <c r="AK800" s="764"/>
      <c r="AL800" s="764"/>
      <c r="AM800" s="764"/>
      <c r="AN800" s="764"/>
      <c r="AO800" s="764"/>
      <c r="AP800" s="764"/>
      <c r="AQ800" s="764"/>
      <c r="AR800" s="764"/>
      <c r="AS800" s="764"/>
      <c r="AT800" s="764"/>
      <c r="AU800" s="764"/>
      <c r="AV800" s="764"/>
      <c r="AW800" s="764"/>
      <c r="AX800" s="764"/>
      <c r="AY800" s="764"/>
      <c r="AZ800" s="764"/>
      <c r="BA800" s="764"/>
      <c r="BB800" s="764"/>
      <c r="BC800" s="764"/>
      <c r="BD800" s="764"/>
      <c r="BE800" s="764"/>
      <c r="BF800" s="764"/>
      <c r="BG800" s="764"/>
      <c r="BH800" s="764"/>
      <c r="BI800" s="764"/>
      <c r="BJ800" s="764"/>
      <c r="BK800" s="764"/>
      <c r="BL800" s="764"/>
      <c r="BM800" s="764"/>
      <c r="BN800" s="764"/>
      <c r="BO800" s="764"/>
      <c r="BP800" s="764"/>
      <c r="BQ800" s="764"/>
      <c r="BR800" s="764"/>
      <c r="BS800" s="764"/>
      <c r="BT800" s="764"/>
    </row>
    <row r="801" spans="1:72" s="811" customFormat="1" hidden="1" x14ac:dyDescent="0.3">
      <c r="A801" s="765">
        <f t="shared" si="68"/>
        <v>0</v>
      </c>
      <c r="B801" s="764">
        <v>2015</v>
      </c>
      <c r="C801" s="764">
        <v>0</v>
      </c>
      <c r="D801" s="766" t="s">
        <v>220</v>
      </c>
      <c r="E801" s="767"/>
      <c r="F801" s="768">
        <v>2</v>
      </c>
      <c r="G801" s="812"/>
      <c r="H801" s="847" t="s">
        <v>515</v>
      </c>
      <c r="I801" s="847" t="s">
        <v>516</v>
      </c>
      <c r="J801" s="814" t="s">
        <v>401</v>
      </c>
      <c r="K801" s="766" t="s">
        <v>324</v>
      </c>
      <c r="L801" s="766">
        <v>43204</v>
      </c>
      <c r="M801" s="806"/>
      <c r="N801" s="847" t="s">
        <v>517</v>
      </c>
      <c r="O801" s="850"/>
      <c r="P801" s="851">
        <f t="shared" si="65"/>
        <v>0</v>
      </c>
      <c r="Q801" s="852">
        <v>8</v>
      </c>
      <c r="R801" s="851" t="str">
        <f t="shared" si="66"/>
        <v/>
      </c>
      <c r="S801" s="853" t="s">
        <v>325</v>
      </c>
      <c r="T801" s="850" t="s">
        <v>301</v>
      </c>
      <c r="U801" s="850" t="s">
        <v>349</v>
      </c>
      <c r="V801" s="850"/>
      <c r="W801" s="850"/>
      <c r="X801" s="775" t="str">
        <f t="shared" si="67"/>
        <v/>
      </c>
      <c r="Y801" s="764"/>
      <c r="Z801" s="764"/>
      <c r="AA801" s="764"/>
      <c r="AB801" s="764"/>
      <c r="AC801" s="764"/>
      <c r="AD801" s="764"/>
      <c r="AE801" s="764"/>
      <c r="AF801" s="764"/>
      <c r="AG801" s="764"/>
      <c r="AH801" s="764"/>
      <c r="AI801" s="764"/>
      <c r="AJ801" s="764"/>
      <c r="AK801" s="764"/>
      <c r="AL801" s="764"/>
      <c r="AM801" s="764"/>
      <c r="AN801" s="764"/>
      <c r="AO801" s="764"/>
      <c r="AP801" s="764"/>
      <c r="AQ801" s="764"/>
      <c r="AR801" s="764"/>
      <c r="AS801" s="764"/>
      <c r="AT801" s="764"/>
      <c r="AU801" s="764"/>
      <c r="AV801" s="764"/>
      <c r="AW801" s="764"/>
      <c r="AX801" s="764"/>
      <c r="AY801" s="764"/>
      <c r="AZ801" s="764"/>
      <c r="BA801" s="764"/>
      <c r="BB801" s="764"/>
      <c r="BC801" s="764"/>
      <c r="BD801" s="764"/>
      <c r="BE801" s="764"/>
      <c r="BF801" s="764"/>
      <c r="BG801" s="764"/>
      <c r="BH801" s="764"/>
      <c r="BI801" s="764"/>
      <c r="BJ801" s="764"/>
      <c r="BK801" s="764"/>
      <c r="BL801" s="764"/>
      <c r="BM801" s="764"/>
      <c r="BN801" s="764"/>
      <c r="BO801" s="764"/>
      <c r="BP801" s="764"/>
      <c r="BQ801" s="764"/>
      <c r="BR801" s="764"/>
      <c r="BS801" s="764"/>
      <c r="BT801" s="764"/>
    </row>
    <row r="802" spans="1:72" s="811" customFormat="1" hidden="1" x14ac:dyDescent="0.3">
      <c r="A802" s="765">
        <f t="shared" si="68"/>
        <v>0</v>
      </c>
      <c r="B802" s="764">
        <v>2015</v>
      </c>
      <c r="C802" s="764">
        <v>0</v>
      </c>
      <c r="D802" s="766" t="s">
        <v>500</v>
      </c>
      <c r="E802" s="767"/>
      <c r="F802" s="768">
        <v>10</v>
      </c>
      <c r="G802" s="812"/>
      <c r="H802" s="847" t="s">
        <v>127</v>
      </c>
      <c r="I802" s="847" t="s">
        <v>502</v>
      </c>
      <c r="J802" s="814" t="s">
        <v>337</v>
      </c>
      <c r="K802" s="766" t="s">
        <v>324</v>
      </c>
      <c r="L802" s="766">
        <v>43204</v>
      </c>
      <c r="M802" s="806"/>
      <c r="N802" s="847" t="s">
        <v>128</v>
      </c>
      <c r="O802" s="850"/>
      <c r="P802" s="851">
        <f>IF($C802 &gt; 0,4*E802+4*F802+4.5*G802,0)</f>
        <v>0</v>
      </c>
      <c r="Q802" s="852">
        <v>40</v>
      </c>
      <c r="R802" s="851" t="str">
        <f t="shared" si="66"/>
        <v/>
      </c>
      <c r="S802" s="853" t="s">
        <v>325</v>
      </c>
      <c r="T802" s="850" t="s">
        <v>29</v>
      </c>
      <c r="U802" s="850" t="s">
        <v>330</v>
      </c>
      <c r="V802" s="850"/>
      <c r="W802" s="850" t="s">
        <v>209</v>
      </c>
      <c r="X802" s="775" t="str">
        <f t="shared" si="67"/>
        <v/>
      </c>
      <c r="Y802" s="764"/>
      <c r="Z802" s="764"/>
      <c r="AA802" s="764"/>
      <c r="AB802" s="764"/>
      <c r="AC802" s="764"/>
      <c r="AD802" s="764"/>
      <c r="AE802" s="764"/>
      <c r="AF802" s="764"/>
      <c r="AG802" s="764"/>
      <c r="AH802" s="764"/>
      <c r="AI802" s="764"/>
      <c r="AJ802" s="764"/>
      <c r="AK802" s="764"/>
      <c r="AL802" s="764"/>
      <c r="AM802" s="764"/>
      <c r="AN802" s="764"/>
      <c r="AO802" s="764"/>
      <c r="AP802" s="764"/>
      <c r="AQ802" s="764"/>
      <c r="AR802" s="764"/>
      <c r="AS802" s="764"/>
      <c r="AT802" s="764"/>
      <c r="AU802" s="764"/>
      <c r="AV802" s="764"/>
      <c r="AW802" s="764"/>
      <c r="AX802" s="764"/>
      <c r="AY802" s="764"/>
      <c r="AZ802" s="764"/>
      <c r="BA802" s="764"/>
      <c r="BB802" s="764"/>
      <c r="BC802" s="764"/>
      <c r="BD802" s="764"/>
      <c r="BE802" s="764"/>
      <c r="BF802" s="764"/>
      <c r="BG802" s="764"/>
      <c r="BH802" s="764"/>
      <c r="BI802" s="764"/>
      <c r="BJ802" s="764"/>
      <c r="BK802" s="764"/>
      <c r="BL802" s="764"/>
      <c r="BM802" s="764"/>
      <c r="BN802" s="764"/>
      <c r="BO802" s="764"/>
      <c r="BP802" s="764"/>
      <c r="BQ802" s="764"/>
      <c r="BR802" s="764"/>
      <c r="BS802" s="764"/>
      <c r="BT802" s="764"/>
    </row>
    <row r="803" spans="1:72" s="811" customFormat="1" hidden="1" x14ac:dyDescent="0.3">
      <c r="A803" s="765">
        <f t="shared" si="68"/>
        <v>0</v>
      </c>
      <c r="B803" s="764">
        <v>2015</v>
      </c>
      <c r="C803" s="764">
        <v>0</v>
      </c>
      <c r="D803" s="766" t="s">
        <v>58</v>
      </c>
      <c r="E803" s="767">
        <v>8</v>
      </c>
      <c r="F803" s="768"/>
      <c r="G803" s="812"/>
      <c r="H803" s="847" t="s">
        <v>594</v>
      </c>
      <c r="I803" s="847" t="s">
        <v>595</v>
      </c>
      <c r="J803" s="814" t="s">
        <v>596</v>
      </c>
      <c r="K803" s="766" t="s">
        <v>357</v>
      </c>
      <c r="L803" s="766">
        <v>43119</v>
      </c>
      <c r="M803" s="806"/>
      <c r="N803" s="847" t="s">
        <v>597</v>
      </c>
      <c r="O803" s="850" t="s">
        <v>346</v>
      </c>
      <c r="P803" s="851">
        <f t="shared" ref="P803:P821" si="69">IF($C803&gt;0,4*E803+4*F803+4.5*G803,0)</f>
        <v>0</v>
      </c>
      <c r="Q803" s="852">
        <v>32</v>
      </c>
      <c r="R803" s="851" t="str">
        <f t="shared" si="66"/>
        <v/>
      </c>
      <c r="S803" s="853">
        <v>3072</v>
      </c>
      <c r="T803" s="850" t="s">
        <v>20</v>
      </c>
      <c r="U803" s="850" t="s">
        <v>116</v>
      </c>
      <c r="V803" s="850"/>
      <c r="W803" s="850" t="s">
        <v>598</v>
      </c>
      <c r="X803" s="775" t="str">
        <f t="shared" si="67"/>
        <v/>
      </c>
      <c r="Y803" s="764"/>
      <c r="Z803" s="764"/>
      <c r="AA803" s="764"/>
      <c r="AB803" s="764"/>
      <c r="AC803" s="764"/>
      <c r="AD803" s="764"/>
      <c r="AE803" s="764"/>
      <c r="AF803" s="764"/>
      <c r="AG803" s="764"/>
      <c r="AH803" s="764"/>
      <c r="AI803" s="764"/>
      <c r="AJ803" s="764"/>
      <c r="AK803" s="764"/>
      <c r="AL803" s="764"/>
      <c r="AM803" s="764"/>
      <c r="AN803" s="764"/>
      <c r="AO803" s="764"/>
      <c r="AP803" s="764"/>
      <c r="AQ803" s="764"/>
      <c r="AR803" s="764"/>
      <c r="AS803" s="764"/>
      <c r="AT803" s="764"/>
      <c r="AU803" s="764"/>
      <c r="AV803" s="764"/>
      <c r="AW803" s="764"/>
      <c r="AX803" s="764"/>
      <c r="AY803" s="764"/>
      <c r="AZ803" s="764"/>
      <c r="BA803" s="764"/>
      <c r="BB803" s="764"/>
      <c r="BC803" s="764"/>
      <c r="BD803" s="764"/>
      <c r="BE803" s="764"/>
      <c r="BF803" s="764"/>
      <c r="BG803" s="764"/>
      <c r="BH803" s="764"/>
      <c r="BI803" s="764"/>
      <c r="BJ803" s="764"/>
      <c r="BK803" s="764"/>
      <c r="BL803" s="764"/>
      <c r="BM803" s="764"/>
      <c r="BN803" s="764"/>
      <c r="BO803" s="764"/>
      <c r="BP803" s="764"/>
      <c r="BQ803" s="764"/>
      <c r="BR803" s="764"/>
      <c r="BS803" s="764"/>
      <c r="BT803" s="764"/>
    </row>
    <row r="804" spans="1:72" s="811" customFormat="1" hidden="1" x14ac:dyDescent="0.3">
      <c r="A804" s="765">
        <f t="shared" si="68"/>
        <v>0</v>
      </c>
      <c r="B804" s="764">
        <v>2015</v>
      </c>
      <c r="C804" s="764">
        <v>0</v>
      </c>
      <c r="D804" s="766" t="s">
        <v>536</v>
      </c>
      <c r="E804" s="767"/>
      <c r="F804" s="768">
        <v>16</v>
      </c>
      <c r="G804" s="812"/>
      <c r="H804" s="847" t="s">
        <v>550</v>
      </c>
      <c r="I804" s="847" t="s">
        <v>551</v>
      </c>
      <c r="J804" s="814" t="s">
        <v>552</v>
      </c>
      <c r="K804" s="766" t="s">
        <v>324</v>
      </c>
      <c r="L804" s="766">
        <v>43207</v>
      </c>
      <c r="M804" s="806"/>
      <c r="N804" s="847" t="s">
        <v>553</v>
      </c>
      <c r="O804" s="850" t="s">
        <v>372</v>
      </c>
      <c r="P804" s="851">
        <f t="shared" si="69"/>
        <v>0</v>
      </c>
      <c r="Q804" s="852">
        <v>64</v>
      </c>
      <c r="R804" s="851" t="str">
        <f t="shared" si="66"/>
        <v/>
      </c>
      <c r="S804" s="853" t="s">
        <v>325</v>
      </c>
      <c r="T804" s="850" t="s">
        <v>39</v>
      </c>
      <c r="U804" s="850" t="s">
        <v>347</v>
      </c>
      <c r="V804" s="850"/>
      <c r="W804" s="850"/>
      <c r="X804" s="775" t="str">
        <f t="shared" si="67"/>
        <v/>
      </c>
      <c r="Y804" s="764"/>
      <c r="Z804" s="764"/>
      <c r="AA804" s="764"/>
      <c r="AB804" s="764"/>
      <c r="AC804" s="764"/>
      <c r="AD804" s="764"/>
      <c r="AE804" s="764"/>
      <c r="AF804" s="764"/>
      <c r="AG804" s="764"/>
      <c r="AH804" s="764"/>
      <c r="AI804" s="764"/>
      <c r="AJ804" s="764"/>
      <c r="AK804" s="764"/>
      <c r="AL804" s="764"/>
      <c r="AM804" s="764"/>
      <c r="AN804" s="764"/>
      <c r="AO804" s="764"/>
      <c r="AP804" s="764"/>
      <c r="AQ804" s="764"/>
      <c r="AR804" s="764"/>
      <c r="AS804" s="764"/>
      <c r="AT804" s="764"/>
      <c r="AU804" s="764"/>
      <c r="AV804" s="764"/>
      <c r="AW804" s="764"/>
      <c r="AX804" s="764"/>
      <c r="AY804" s="764"/>
      <c r="AZ804" s="764"/>
      <c r="BA804" s="764"/>
      <c r="BB804" s="764"/>
      <c r="BC804" s="764"/>
      <c r="BD804" s="764"/>
      <c r="BE804" s="764"/>
      <c r="BF804" s="764"/>
      <c r="BG804" s="764"/>
      <c r="BH804" s="764"/>
      <c r="BI804" s="764"/>
      <c r="BJ804" s="764"/>
      <c r="BK804" s="764"/>
      <c r="BL804" s="764"/>
      <c r="BM804" s="764"/>
      <c r="BN804" s="764"/>
      <c r="BO804" s="764"/>
      <c r="BP804" s="764"/>
      <c r="BQ804" s="764"/>
      <c r="BR804" s="764"/>
      <c r="BS804" s="764"/>
      <c r="BT804" s="764"/>
    </row>
    <row r="805" spans="1:72" s="811" customFormat="1" hidden="1" x14ac:dyDescent="0.3">
      <c r="A805" s="765">
        <f t="shared" si="68"/>
        <v>0</v>
      </c>
      <c r="B805" s="764">
        <v>2015</v>
      </c>
      <c r="C805" s="764">
        <v>0</v>
      </c>
      <c r="D805" s="766" t="s">
        <v>475</v>
      </c>
      <c r="E805" s="767"/>
      <c r="F805" s="768"/>
      <c r="G805" s="812">
        <v>6</v>
      </c>
      <c r="H805" s="847" t="s">
        <v>489</v>
      </c>
      <c r="I805" s="847" t="s">
        <v>167</v>
      </c>
      <c r="J805" s="814" t="s">
        <v>683</v>
      </c>
      <c r="K805" s="766" t="s">
        <v>324</v>
      </c>
      <c r="L805" s="766">
        <v>43228</v>
      </c>
      <c r="M805" s="806"/>
      <c r="N805" s="847"/>
      <c r="O805" s="850"/>
      <c r="P805" s="851">
        <f t="shared" si="69"/>
        <v>0</v>
      </c>
      <c r="Q805" s="852">
        <v>27</v>
      </c>
      <c r="R805" s="851" t="str">
        <f t="shared" si="66"/>
        <v/>
      </c>
      <c r="S805" s="853"/>
      <c r="T805" s="850" t="s">
        <v>329</v>
      </c>
      <c r="U805" s="850" t="s">
        <v>326</v>
      </c>
      <c r="V805" s="850"/>
      <c r="W805" s="850" t="s">
        <v>221</v>
      </c>
      <c r="X805" s="775" t="str">
        <f t="shared" si="67"/>
        <v/>
      </c>
      <c r="Y805" s="764"/>
      <c r="Z805" s="764"/>
      <c r="AA805" s="764"/>
      <c r="AB805" s="764"/>
      <c r="AC805" s="764"/>
      <c r="AD805" s="764"/>
      <c r="AE805" s="764"/>
      <c r="AF805" s="764"/>
      <c r="AG805" s="764"/>
      <c r="AH805" s="764"/>
      <c r="AI805" s="764"/>
      <c r="AJ805" s="764"/>
      <c r="AK805" s="764"/>
      <c r="AL805" s="764"/>
      <c r="AM805" s="764"/>
      <c r="AN805" s="764"/>
      <c r="AO805" s="764"/>
      <c r="AP805" s="764"/>
      <c r="AQ805" s="764"/>
      <c r="AR805" s="764"/>
      <c r="AS805" s="764"/>
      <c r="AT805" s="764"/>
      <c r="AU805" s="764"/>
      <c r="AV805" s="764"/>
      <c r="AW805" s="764"/>
      <c r="AX805" s="764"/>
      <c r="AY805" s="764"/>
      <c r="AZ805" s="764"/>
      <c r="BA805" s="764"/>
      <c r="BB805" s="764"/>
      <c r="BC805" s="764"/>
      <c r="BD805" s="764"/>
      <c r="BE805" s="764"/>
      <c r="BF805" s="764"/>
      <c r="BG805" s="764"/>
      <c r="BH805" s="764"/>
      <c r="BI805" s="764"/>
      <c r="BJ805" s="764"/>
      <c r="BK805" s="764"/>
      <c r="BL805" s="764"/>
      <c r="BM805" s="764"/>
      <c r="BN805" s="764"/>
      <c r="BO805" s="764"/>
      <c r="BP805" s="764"/>
      <c r="BQ805" s="764"/>
      <c r="BR805" s="764"/>
      <c r="BS805" s="764"/>
      <c r="BT805" s="764"/>
    </row>
    <row r="806" spans="1:72" s="811" customFormat="1" hidden="1" x14ac:dyDescent="0.3">
      <c r="A806" s="765">
        <f t="shared" si="68"/>
        <v>0</v>
      </c>
      <c r="B806" s="764">
        <v>2015</v>
      </c>
      <c r="C806" s="764">
        <v>0</v>
      </c>
      <c r="D806" s="766" t="s">
        <v>475</v>
      </c>
      <c r="E806" s="767"/>
      <c r="F806" s="768"/>
      <c r="G806" s="812">
        <v>24</v>
      </c>
      <c r="H806" s="847" t="s">
        <v>681</v>
      </c>
      <c r="I806" s="847" t="s">
        <v>167</v>
      </c>
      <c r="J806" s="814" t="s">
        <v>683</v>
      </c>
      <c r="K806" s="766" t="s">
        <v>324</v>
      </c>
      <c r="L806" s="766">
        <v>43228</v>
      </c>
      <c r="M806" s="806"/>
      <c r="N806" s="847" t="s">
        <v>488</v>
      </c>
      <c r="O806" s="850"/>
      <c r="P806" s="851">
        <f t="shared" si="69"/>
        <v>0</v>
      </c>
      <c r="Q806" s="852">
        <v>108</v>
      </c>
      <c r="R806" s="851" t="str">
        <f t="shared" si="66"/>
        <v/>
      </c>
      <c r="S806" s="853"/>
      <c r="T806" s="850" t="s">
        <v>329</v>
      </c>
      <c r="U806" s="850" t="s">
        <v>326</v>
      </c>
      <c r="V806" s="850"/>
      <c r="W806" s="850" t="s">
        <v>221</v>
      </c>
      <c r="X806" s="775" t="str">
        <f t="shared" si="67"/>
        <v/>
      </c>
      <c r="Y806" s="764"/>
      <c r="Z806" s="764"/>
      <c r="AA806" s="764"/>
      <c r="AB806" s="764"/>
      <c r="AC806" s="764"/>
      <c r="AD806" s="764"/>
      <c r="AE806" s="764"/>
      <c r="AF806" s="764"/>
      <c r="AG806" s="764"/>
      <c r="AH806" s="764"/>
      <c r="AI806" s="764"/>
      <c r="AJ806" s="764"/>
      <c r="AK806" s="764"/>
      <c r="AL806" s="764"/>
      <c r="AM806" s="764"/>
      <c r="AN806" s="764"/>
      <c r="AO806" s="764"/>
      <c r="AP806" s="764"/>
      <c r="AQ806" s="764"/>
      <c r="AR806" s="764"/>
      <c r="AS806" s="764"/>
      <c r="AT806" s="764"/>
      <c r="AU806" s="764"/>
      <c r="AV806" s="764"/>
      <c r="AW806" s="764"/>
      <c r="AX806" s="764"/>
      <c r="AY806" s="764"/>
      <c r="AZ806" s="764"/>
      <c r="BA806" s="764"/>
      <c r="BB806" s="764"/>
      <c r="BC806" s="764"/>
      <c r="BD806" s="764"/>
      <c r="BE806" s="764"/>
      <c r="BF806" s="764"/>
      <c r="BG806" s="764"/>
      <c r="BH806" s="764"/>
      <c r="BI806" s="764"/>
      <c r="BJ806" s="764"/>
      <c r="BK806" s="764"/>
      <c r="BL806" s="764"/>
      <c r="BM806" s="764"/>
      <c r="BN806" s="764"/>
      <c r="BO806" s="764"/>
      <c r="BP806" s="764"/>
      <c r="BQ806" s="764"/>
      <c r="BR806" s="764"/>
      <c r="BS806" s="764"/>
      <c r="BT806" s="764"/>
    </row>
    <row r="807" spans="1:72" s="811" customFormat="1" hidden="1" x14ac:dyDescent="0.3">
      <c r="A807" s="765">
        <f t="shared" si="68"/>
        <v>0</v>
      </c>
      <c r="B807" s="764">
        <v>2015</v>
      </c>
      <c r="C807" s="764">
        <v>0</v>
      </c>
      <c r="D807" s="766" t="s">
        <v>439</v>
      </c>
      <c r="E807" s="767">
        <v>10</v>
      </c>
      <c r="F807" s="768"/>
      <c r="G807" s="812"/>
      <c r="H807" s="847" t="s">
        <v>440</v>
      </c>
      <c r="I807" s="847" t="s">
        <v>18</v>
      </c>
      <c r="J807" s="814" t="s">
        <v>19</v>
      </c>
      <c r="K807" s="766" t="s">
        <v>324</v>
      </c>
      <c r="L807" s="766">
        <v>43228</v>
      </c>
      <c r="M807" s="806"/>
      <c r="N807" s="847" t="s">
        <v>442</v>
      </c>
      <c r="O807" s="850" t="s">
        <v>222</v>
      </c>
      <c r="P807" s="851">
        <f t="shared" si="69"/>
        <v>0</v>
      </c>
      <c r="Q807" s="852">
        <v>40</v>
      </c>
      <c r="R807" s="851" t="str">
        <f t="shared" si="66"/>
        <v/>
      </c>
      <c r="S807" s="853" t="s">
        <v>325</v>
      </c>
      <c r="T807" s="850" t="s">
        <v>30</v>
      </c>
      <c r="U807" s="850" t="s">
        <v>347</v>
      </c>
      <c r="V807" s="850"/>
      <c r="W807" s="850" t="s">
        <v>443</v>
      </c>
      <c r="X807" s="775" t="str">
        <f t="shared" si="67"/>
        <v/>
      </c>
      <c r="Y807" s="764"/>
      <c r="Z807" s="764"/>
      <c r="AA807" s="764"/>
      <c r="AB807" s="764"/>
      <c r="AC807" s="764"/>
      <c r="AD807" s="764"/>
      <c r="AE807" s="764"/>
      <c r="AF807" s="764"/>
      <c r="AG807" s="764"/>
      <c r="AH807" s="764"/>
      <c r="AI807" s="764"/>
      <c r="AJ807" s="764"/>
      <c r="AK807" s="764"/>
      <c r="AL807" s="764"/>
      <c r="AM807" s="764"/>
      <c r="AN807" s="764"/>
      <c r="AO807" s="764"/>
      <c r="AP807" s="764"/>
      <c r="AQ807" s="764"/>
      <c r="AR807" s="764"/>
      <c r="AS807" s="764"/>
      <c r="AT807" s="764"/>
      <c r="AU807" s="764"/>
      <c r="AV807" s="764"/>
      <c r="AW807" s="764"/>
      <c r="AX807" s="764"/>
      <c r="AY807" s="764"/>
      <c r="AZ807" s="764"/>
      <c r="BA807" s="764"/>
      <c r="BB807" s="764"/>
      <c r="BC807" s="764"/>
      <c r="BD807" s="764"/>
      <c r="BE807" s="764"/>
      <c r="BF807" s="764"/>
      <c r="BG807" s="764"/>
      <c r="BH807" s="764"/>
      <c r="BI807" s="764"/>
      <c r="BJ807" s="764"/>
      <c r="BK807" s="764"/>
      <c r="BL807" s="764"/>
      <c r="BM807" s="764"/>
      <c r="BN807" s="764"/>
      <c r="BO807" s="764"/>
      <c r="BP807" s="764"/>
      <c r="BQ807" s="764"/>
      <c r="BR807" s="764"/>
      <c r="BS807" s="764"/>
      <c r="BT807" s="764"/>
    </row>
    <row r="808" spans="1:72" s="811" customFormat="1" hidden="1" x14ac:dyDescent="0.3">
      <c r="A808" s="765">
        <f t="shared" si="68"/>
        <v>0</v>
      </c>
      <c r="B808" s="764">
        <v>2015</v>
      </c>
      <c r="C808" s="764">
        <v>0</v>
      </c>
      <c r="D808" s="766" t="s">
        <v>58</v>
      </c>
      <c r="E808" s="767"/>
      <c r="F808" s="768">
        <v>20</v>
      </c>
      <c r="G808" s="812"/>
      <c r="H808" s="847" t="s">
        <v>606</v>
      </c>
      <c r="I808" s="847" t="s">
        <v>335</v>
      </c>
      <c r="J808" s="814" t="s">
        <v>390</v>
      </c>
      <c r="K808" s="766" t="s">
        <v>324</v>
      </c>
      <c r="L808" s="766">
        <v>43119</v>
      </c>
      <c r="M808" s="806"/>
      <c r="N808" s="847" t="s">
        <v>607</v>
      </c>
      <c r="O808" s="850" t="s">
        <v>346</v>
      </c>
      <c r="P808" s="851">
        <f t="shared" si="69"/>
        <v>0</v>
      </c>
      <c r="Q808" s="852">
        <v>80</v>
      </c>
      <c r="R808" s="851" t="str">
        <f t="shared" si="66"/>
        <v/>
      </c>
      <c r="S808" s="853">
        <v>4488</v>
      </c>
      <c r="T808" s="850" t="s">
        <v>20</v>
      </c>
      <c r="U808" s="850" t="s">
        <v>338</v>
      </c>
      <c r="V808" s="850"/>
      <c r="W808" s="850" t="s">
        <v>336</v>
      </c>
      <c r="X808" s="775" t="str">
        <f t="shared" si="67"/>
        <v/>
      </c>
      <c r="Y808" s="764"/>
      <c r="Z808" s="764"/>
      <c r="AA808" s="764"/>
      <c r="AB808" s="764"/>
      <c r="AC808" s="764"/>
      <c r="AD808" s="764"/>
      <c r="AE808" s="764"/>
      <c r="AF808" s="764"/>
      <c r="AG808" s="764"/>
      <c r="AH808" s="764"/>
      <c r="AI808" s="764"/>
      <c r="AJ808" s="764"/>
      <c r="AK808" s="764"/>
      <c r="AL808" s="764"/>
      <c r="AM808" s="764"/>
      <c r="AN808" s="764"/>
      <c r="AO808" s="764"/>
      <c r="AP808" s="764"/>
      <c r="AQ808" s="764"/>
      <c r="AR808" s="764"/>
      <c r="AS808" s="764"/>
      <c r="AT808" s="764"/>
      <c r="AU808" s="764"/>
      <c r="AV808" s="764"/>
      <c r="AW808" s="764"/>
      <c r="AX808" s="764"/>
      <c r="AY808" s="764"/>
      <c r="AZ808" s="764"/>
      <c r="BA808" s="764"/>
      <c r="BB808" s="764"/>
      <c r="BC808" s="764"/>
      <c r="BD808" s="764"/>
      <c r="BE808" s="764"/>
      <c r="BF808" s="764"/>
      <c r="BG808" s="764"/>
      <c r="BH808" s="764"/>
      <c r="BI808" s="764"/>
      <c r="BJ808" s="764"/>
      <c r="BK808" s="764"/>
      <c r="BL808" s="764"/>
      <c r="BM808" s="764"/>
      <c r="BN808" s="764"/>
      <c r="BO808" s="764"/>
      <c r="BP808" s="764"/>
      <c r="BQ808" s="764"/>
      <c r="BR808" s="764"/>
      <c r="BS808" s="764"/>
      <c r="BT808" s="764"/>
    </row>
    <row r="809" spans="1:72" s="811" customFormat="1" hidden="1" x14ac:dyDescent="0.3">
      <c r="A809" s="765">
        <f t="shared" si="68"/>
        <v>0</v>
      </c>
      <c r="B809" s="764">
        <v>2015</v>
      </c>
      <c r="C809" s="764">
        <v>0</v>
      </c>
      <c r="D809" s="766" t="s">
        <v>439</v>
      </c>
      <c r="E809" s="767">
        <v>14</v>
      </c>
      <c r="F809" s="768"/>
      <c r="G809" s="812">
        <v>8</v>
      </c>
      <c r="H809" s="847" t="s">
        <v>447</v>
      </c>
      <c r="I809" s="847" t="s">
        <v>448</v>
      </c>
      <c r="J809" s="814" t="s">
        <v>352</v>
      </c>
      <c r="K809" s="766" t="s">
        <v>324</v>
      </c>
      <c r="L809" s="766">
        <v>43204</v>
      </c>
      <c r="M809" s="806"/>
      <c r="N809" s="847" t="s">
        <v>449</v>
      </c>
      <c r="O809" s="850"/>
      <c r="P809" s="851">
        <f t="shared" si="69"/>
        <v>0</v>
      </c>
      <c r="Q809" s="852">
        <v>92</v>
      </c>
      <c r="R809" s="851" t="str">
        <f t="shared" si="66"/>
        <v/>
      </c>
      <c r="S809" s="853" t="s">
        <v>17</v>
      </c>
      <c r="T809" s="850" t="s">
        <v>300</v>
      </c>
      <c r="U809" s="850" t="s">
        <v>347</v>
      </c>
      <c r="V809" s="850"/>
      <c r="W809" s="850"/>
      <c r="X809" s="775" t="str">
        <f t="shared" si="67"/>
        <v/>
      </c>
      <c r="Y809" s="764"/>
      <c r="Z809" s="764"/>
      <c r="AA809" s="764"/>
      <c r="AB809" s="764"/>
      <c r="AC809" s="764"/>
      <c r="AD809" s="764"/>
      <c r="AE809" s="764"/>
      <c r="AF809" s="764"/>
      <c r="AG809" s="764"/>
      <c r="AH809" s="764"/>
      <c r="AI809" s="764"/>
      <c r="AJ809" s="764"/>
      <c r="AK809" s="764"/>
      <c r="AL809" s="764"/>
      <c r="AM809" s="764"/>
      <c r="AN809" s="764"/>
      <c r="AO809" s="764"/>
      <c r="AP809" s="764"/>
      <c r="AQ809" s="764"/>
      <c r="AR809" s="764"/>
      <c r="AS809" s="764"/>
      <c r="AT809" s="764"/>
      <c r="AU809" s="764"/>
      <c r="AV809" s="764"/>
      <c r="AW809" s="764"/>
      <c r="AX809" s="764"/>
      <c r="AY809" s="764"/>
      <c r="AZ809" s="764"/>
      <c r="BA809" s="764"/>
      <c r="BB809" s="764"/>
      <c r="BC809" s="764"/>
      <c r="BD809" s="764"/>
      <c r="BE809" s="764"/>
      <c r="BF809" s="764"/>
      <c r="BG809" s="764"/>
      <c r="BH809" s="764"/>
      <c r="BI809" s="764"/>
      <c r="BJ809" s="764"/>
      <c r="BK809" s="764"/>
      <c r="BL809" s="764"/>
      <c r="BM809" s="764"/>
      <c r="BN809" s="764"/>
      <c r="BO809" s="764"/>
      <c r="BP809" s="764"/>
      <c r="BQ809" s="764"/>
      <c r="BR809" s="764"/>
      <c r="BS809" s="764"/>
      <c r="BT809" s="764"/>
    </row>
    <row r="810" spans="1:72" s="811" customFormat="1" hidden="1" x14ac:dyDescent="0.3">
      <c r="A810" s="765">
        <f t="shared" si="68"/>
        <v>0</v>
      </c>
      <c r="B810" s="764">
        <v>2015</v>
      </c>
      <c r="C810" s="764">
        <v>0</v>
      </c>
      <c r="D810" s="766" t="s">
        <v>439</v>
      </c>
      <c r="E810" s="767"/>
      <c r="F810" s="768"/>
      <c r="G810" s="812">
        <v>8</v>
      </c>
      <c r="H810" s="847" t="s">
        <v>444</v>
      </c>
      <c r="I810" s="847" t="s">
        <v>445</v>
      </c>
      <c r="J810" s="814" t="s">
        <v>441</v>
      </c>
      <c r="K810" s="766" t="s">
        <v>324</v>
      </c>
      <c r="L810" s="766">
        <v>43228</v>
      </c>
      <c r="M810" s="806"/>
      <c r="N810" s="847">
        <v>111</v>
      </c>
      <c r="O810" s="850" t="s">
        <v>446</v>
      </c>
      <c r="P810" s="851">
        <f t="shared" si="69"/>
        <v>0</v>
      </c>
      <c r="Q810" s="852">
        <v>36</v>
      </c>
      <c r="R810" s="851" t="str">
        <f t="shared" si="66"/>
        <v/>
      </c>
      <c r="S810" s="853" t="s">
        <v>325</v>
      </c>
      <c r="T810" s="850" t="s">
        <v>30</v>
      </c>
      <c r="U810" s="850" t="s">
        <v>326</v>
      </c>
      <c r="V810" s="850"/>
      <c r="W810" s="850"/>
      <c r="X810" s="775" t="str">
        <f t="shared" si="67"/>
        <v/>
      </c>
      <c r="Y810" s="764"/>
      <c r="Z810" s="764"/>
      <c r="AA810" s="764"/>
      <c r="AB810" s="764"/>
      <c r="AC810" s="764"/>
      <c r="AD810" s="764"/>
      <c r="AE810" s="764"/>
      <c r="AF810" s="764"/>
      <c r="AG810" s="764"/>
      <c r="AH810" s="764"/>
      <c r="AI810" s="764"/>
      <c r="AJ810" s="764"/>
      <c r="AK810" s="764"/>
      <c r="AL810" s="764"/>
      <c r="AM810" s="764"/>
      <c r="AN810" s="764"/>
      <c r="AO810" s="764"/>
      <c r="AP810" s="764"/>
      <c r="AQ810" s="764"/>
      <c r="AR810" s="764"/>
      <c r="AS810" s="764"/>
      <c r="AT810" s="764"/>
      <c r="AU810" s="764"/>
      <c r="AV810" s="764"/>
      <c r="AW810" s="764"/>
      <c r="AX810" s="764"/>
      <c r="AY810" s="764"/>
      <c r="AZ810" s="764"/>
      <c r="BA810" s="764"/>
      <c r="BB810" s="764"/>
      <c r="BC810" s="764"/>
      <c r="BD810" s="764"/>
      <c r="BE810" s="764"/>
      <c r="BF810" s="764"/>
      <c r="BG810" s="764"/>
      <c r="BH810" s="764"/>
      <c r="BI810" s="764"/>
      <c r="BJ810" s="764"/>
      <c r="BK810" s="764"/>
      <c r="BL810" s="764"/>
      <c r="BM810" s="764"/>
      <c r="BN810" s="764"/>
      <c r="BO810" s="764"/>
      <c r="BP810" s="764"/>
      <c r="BQ810" s="764"/>
      <c r="BR810" s="764"/>
      <c r="BS810" s="764"/>
      <c r="BT810" s="764"/>
    </row>
    <row r="811" spans="1:72" s="811" customFormat="1" hidden="1" x14ac:dyDescent="0.3">
      <c r="A811" s="765">
        <f t="shared" si="68"/>
        <v>0</v>
      </c>
      <c r="B811" s="764">
        <v>2015</v>
      </c>
      <c r="C811" s="764">
        <v>0</v>
      </c>
      <c r="D811" s="766" t="s">
        <v>114</v>
      </c>
      <c r="E811" s="767">
        <v>10</v>
      </c>
      <c r="F811" s="768"/>
      <c r="G811" s="812"/>
      <c r="H811" s="847" t="s">
        <v>60</v>
      </c>
      <c r="I811" s="847" t="s">
        <v>61</v>
      </c>
      <c r="J811" s="814" t="s">
        <v>363</v>
      </c>
      <c r="K811" s="766" t="s">
        <v>324</v>
      </c>
      <c r="L811" s="766">
        <v>43204</v>
      </c>
      <c r="M811" s="806"/>
      <c r="N811" s="847" t="s">
        <v>120</v>
      </c>
      <c r="O811" s="850" t="s">
        <v>346</v>
      </c>
      <c r="P811" s="851">
        <f t="shared" si="69"/>
        <v>0</v>
      </c>
      <c r="Q811" s="852">
        <v>40</v>
      </c>
      <c r="R811" s="851" t="str">
        <f t="shared" si="66"/>
        <v/>
      </c>
      <c r="S811" s="853">
        <v>1832</v>
      </c>
      <c r="T811" s="850" t="s">
        <v>25</v>
      </c>
      <c r="U811" s="850" t="s">
        <v>338</v>
      </c>
      <c r="V811" s="850"/>
      <c r="W811" s="850" t="s">
        <v>121</v>
      </c>
      <c r="X811" s="775" t="str">
        <f t="shared" si="67"/>
        <v/>
      </c>
      <c r="Y811" s="764"/>
      <c r="Z811" s="764"/>
      <c r="AA811" s="764"/>
      <c r="AB811" s="764"/>
      <c r="AC811" s="764"/>
      <c r="AD811" s="764"/>
      <c r="AE811" s="764"/>
      <c r="AF811" s="764"/>
      <c r="AG811" s="764"/>
      <c r="AH811" s="764"/>
      <c r="AI811" s="764"/>
      <c r="AJ811" s="764"/>
      <c r="AK811" s="764"/>
      <c r="AL811" s="764"/>
      <c r="AM811" s="764"/>
      <c r="AN811" s="764"/>
      <c r="AO811" s="764"/>
      <c r="AP811" s="764"/>
      <c r="AQ811" s="764"/>
      <c r="AR811" s="764"/>
      <c r="AS811" s="764"/>
      <c r="AT811" s="764"/>
      <c r="AU811" s="764"/>
      <c r="AV811" s="764"/>
      <c r="AW811" s="764"/>
      <c r="AX811" s="764"/>
      <c r="AY811" s="764"/>
      <c r="AZ811" s="764"/>
      <c r="BA811" s="764"/>
      <c r="BB811" s="764"/>
      <c r="BC811" s="764"/>
      <c r="BD811" s="764"/>
      <c r="BE811" s="764"/>
      <c r="BF811" s="764"/>
      <c r="BG811" s="764"/>
      <c r="BH811" s="764"/>
      <c r="BI811" s="764"/>
      <c r="BJ811" s="764"/>
      <c r="BK811" s="764"/>
      <c r="BL811" s="764"/>
      <c r="BM811" s="764"/>
      <c r="BN811" s="764"/>
      <c r="BO811" s="764"/>
      <c r="BP811" s="764"/>
      <c r="BQ811" s="764"/>
      <c r="BR811" s="764"/>
      <c r="BS811" s="764"/>
      <c r="BT811" s="764"/>
    </row>
    <row r="812" spans="1:72" s="811" customFormat="1" hidden="1" x14ac:dyDescent="0.3">
      <c r="A812" s="765">
        <f t="shared" si="68"/>
        <v>0</v>
      </c>
      <c r="B812" s="764">
        <v>2015</v>
      </c>
      <c r="C812" s="764">
        <v>0</v>
      </c>
      <c r="D812" s="766" t="s">
        <v>388</v>
      </c>
      <c r="E812" s="767"/>
      <c r="F812" s="768"/>
      <c r="G812" s="812">
        <v>15</v>
      </c>
      <c r="H812" s="847" t="s">
        <v>136</v>
      </c>
      <c r="I812" s="847" t="s">
        <v>433</v>
      </c>
      <c r="J812" s="814" t="s">
        <v>371</v>
      </c>
      <c r="K812" s="766" t="s">
        <v>324</v>
      </c>
      <c r="L812" s="766">
        <v>43204</v>
      </c>
      <c r="M812" s="806"/>
      <c r="N812" s="847" t="s">
        <v>434</v>
      </c>
      <c r="O812" s="850"/>
      <c r="P812" s="851">
        <f t="shared" si="69"/>
        <v>0</v>
      </c>
      <c r="Q812" s="852">
        <v>67.5</v>
      </c>
      <c r="R812" s="851" t="str">
        <f t="shared" si="66"/>
        <v/>
      </c>
      <c r="S812" s="853">
        <v>1461</v>
      </c>
      <c r="T812" s="850" t="s">
        <v>25</v>
      </c>
      <c r="U812" s="850" t="s">
        <v>348</v>
      </c>
      <c r="V812" s="850"/>
      <c r="W812" s="850"/>
      <c r="X812" s="775" t="str">
        <f t="shared" si="67"/>
        <v/>
      </c>
      <c r="Y812" s="764"/>
      <c r="Z812" s="764"/>
      <c r="AA812" s="764"/>
      <c r="AB812" s="764"/>
      <c r="AC812" s="764"/>
      <c r="AD812" s="764"/>
      <c r="AE812" s="764"/>
      <c r="AF812" s="764"/>
      <c r="AG812" s="764"/>
      <c r="AH812" s="764"/>
      <c r="AI812" s="764"/>
      <c r="AJ812" s="764"/>
      <c r="AK812" s="764"/>
      <c r="AL812" s="764"/>
      <c r="AM812" s="764"/>
      <c r="AN812" s="764"/>
      <c r="AO812" s="764"/>
      <c r="AP812" s="764"/>
      <c r="AQ812" s="764"/>
      <c r="AR812" s="764"/>
      <c r="AS812" s="764"/>
      <c r="AT812" s="764"/>
      <c r="AU812" s="764"/>
      <c r="AV812" s="764"/>
      <c r="AW812" s="764"/>
      <c r="AX812" s="764"/>
      <c r="AY812" s="764"/>
      <c r="AZ812" s="764"/>
      <c r="BA812" s="764"/>
      <c r="BB812" s="764"/>
      <c r="BC812" s="764"/>
      <c r="BD812" s="764"/>
      <c r="BE812" s="764"/>
      <c r="BF812" s="764"/>
      <c r="BG812" s="764"/>
      <c r="BH812" s="764"/>
      <c r="BI812" s="764"/>
      <c r="BJ812" s="764"/>
      <c r="BK812" s="764"/>
      <c r="BL812" s="764"/>
      <c r="BM812" s="764"/>
      <c r="BN812" s="764"/>
      <c r="BO812" s="764"/>
      <c r="BP812" s="764"/>
      <c r="BQ812" s="764"/>
      <c r="BR812" s="764"/>
      <c r="BS812" s="764"/>
      <c r="BT812" s="764"/>
    </row>
    <row r="813" spans="1:72" s="811" customFormat="1" hidden="1" x14ac:dyDescent="0.3">
      <c r="A813" s="765">
        <f t="shared" si="68"/>
        <v>0</v>
      </c>
      <c r="B813" s="764">
        <v>2015</v>
      </c>
      <c r="C813" s="764">
        <v>0</v>
      </c>
      <c r="D813" s="766" t="s">
        <v>454</v>
      </c>
      <c r="E813" s="767"/>
      <c r="F813" s="768"/>
      <c r="G813" s="812">
        <v>16</v>
      </c>
      <c r="H813" s="847" t="s">
        <v>455</v>
      </c>
      <c r="I813" s="847" t="s">
        <v>456</v>
      </c>
      <c r="J813" s="814" t="s">
        <v>688</v>
      </c>
      <c r="K813" s="766" t="s">
        <v>324</v>
      </c>
      <c r="L813" s="766">
        <v>43204</v>
      </c>
      <c r="M813" s="806"/>
      <c r="N813" s="847" t="s">
        <v>457</v>
      </c>
      <c r="O813" s="850"/>
      <c r="P813" s="851">
        <f t="shared" si="69"/>
        <v>0</v>
      </c>
      <c r="Q813" s="852">
        <v>72</v>
      </c>
      <c r="R813" s="851" t="str">
        <f t="shared" si="66"/>
        <v/>
      </c>
      <c r="S813" s="853">
        <v>3879</v>
      </c>
      <c r="T813" s="850" t="s">
        <v>301</v>
      </c>
      <c r="U813" s="850" t="s">
        <v>347</v>
      </c>
      <c r="V813" s="850"/>
      <c r="W813" s="850"/>
      <c r="X813" s="775" t="str">
        <f t="shared" si="67"/>
        <v/>
      </c>
      <c r="Y813" s="764"/>
      <c r="Z813" s="764"/>
      <c r="AA813" s="764"/>
      <c r="AB813" s="764"/>
      <c r="AC813" s="764"/>
      <c r="AD813" s="764"/>
      <c r="AE813" s="764"/>
      <c r="AF813" s="764"/>
      <c r="AG813" s="764"/>
      <c r="AH813" s="764"/>
      <c r="AI813" s="764"/>
      <c r="AJ813" s="764"/>
      <c r="AK813" s="764"/>
      <c r="AL813" s="764"/>
      <c r="AM813" s="764"/>
      <c r="AN813" s="764"/>
      <c r="AO813" s="764"/>
      <c r="AP813" s="764"/>
      <c r="AQ813" s="764"/>
      <c r="AR813" s="764"/>
      <c r="AS813" s="764"/>
      <c r="AT813" s="764"/>
      <c r="AU813" s="764"/>
      <c r="AV813" s="764"/>
      <c r="AW813" s="764"/>
      <c r="AX813" s="764"/>
      <c r="AY813" s="764"/>
      <c r="AZ813" s="764"/>
      <c r="BA813" s="764"/>
      <c r="BB813" s="764"/>
      <c r="BC813" s="764"/>
      <c r="BD813" s="764"/>
      <c r="BE813" s="764"/>
      <c r="BF813" s="764"/>
      <c r="BG813" s="764"/>
      <c r="BH813" s="764"/>
      <c r="BI813" s="764"/>
      <c r="BJ813" s="764"/>
      <c r="BK813" s="764"/>
      <c r="BL813" s="764"/>
      <c r="BM813" s="764"/>
      <c r="BN813" s="764"/>
      <c r="BO813" s="764"/>
      <c r="BP813" s="764"/>
      <c r="BQ813" s="764"/>
      <c r="BR813" s="764"/>
      <c r="BS813" s="764"/>
      <c r="BT813" s="764"/>
    </row>
    <row r="814" spans="1:72" s="811" customFormat="1" hidden="1" x14ac:dyDescent="0.3">
      <c r="A814" s="765">
        <f t="shared" si="68"/>
        <v>0</v>
      </c>
      <c r="B814" s="764">
        <v>2015</v>
      </c>
      <c r="C814" s="764">
        <v>0</v>
      </c>
      <c r="D814" s="766" t="s">
        <v>454</v>
      </c>
      <c r="E814" s="767">
        <v>8</v>
      </c>
      <c r="F814" s="768"/>
      <c r="G814" s="812"/>
      <c r="H814" s="847" t="s">
        <v>62</v>
      </c>
      <c r="I814" s="847" t="s">
        <v>458</v>
      </c>
      <c r="J814" s="814" t="s">
        <v>688</v>
      </c>
      <c r="K814" s="766" t="s">
        <v>324</v>
      </c>
      <c r="L814" s="766">
        <v>43204</v>
      </c>
      <c r="M814" s="806"/>
      <c r="N814" s="847" t="s">
        <v>457</v>
      </c>
      <c r="O814" s="850" t="s">
        <v>446</v>
      </c>
      <c r="P814" s="851">
        <f t="shared" si="69"/>
        <v>0</v>
      </c>
      <c r="Q814" s="852">
        <v>32</v>
      </c>
      <c r="R814" s="851" t="str">
        <f t="shared" si="66"/>
        <v/>
      </c>
      <c r="S814" s="853">
        <v>675</v>
      </c>
      <c r="T814" s="850" t="s">
        <v>301</v>
      </c>
      <c r="U814" s="850" t="s">
        <v>347</v>
      </c>
      <c r="V814" s="850"/>
      <c r="W814" s="850"/>
      <c r="X814" s="775" t="str">
        <f t="shared" si="67"/>
        <v/>
      </c>
      <c r="Y814" s="764"/>
      <c r="Z814" s="764"/>
      <c r="AA814" s="764"/>
      <c r="AB814" s="764"/>
      <c r="AC814" s="764"/>
      <c r="AD814" s="764"/>
      <c r="AE814" s="764"/>
      <c r="AF814" s="764"/>
      <c r="AG814" s="764"/>
      <c r="AH814" s="764"/>
      <c r="AI814" s="764"/>
      <c r="AJ814" s="764"/>
      <c r="AK814" s="764"/>
      <c r="AL814" s="764"/>
      <c r="AM814" s="764"/>
      <c r="AN814" s="764"/>
      <c r="AO814" s="764"/>
      <c r="AP814" s="764"/>
      <c r="AQ814" s="764"/>
      <c r="AR814" s="764"/>
      <c r="AS814" s="764"/>
      <c r="AT814" s="764"/>
      <c r="AU814" s="764"/>
      <c r="AV814" s="764"/>
      <c r="AW814" s="764"/>
      <c r="AX814" s="764"/>
      <c r="AY814" s="764"/>
      <c r="AZ814" s="764"/>
      <c r="BA814" s="764"/>
      <c r="BB814" s="764"/>
      <c r="BC814" s="764"/>
      <c r="BD814" s="764"/>
      <c r="BE814" s="764"/>
      <c r="BF814" s="764"/>
      <c r="BG814" s="764"/>
      <c r="BH814" s="764"/>
      <c r="BI814" s="764"/>
      <c r="BJ814" s="764"/>
      <c r="BK814" s="764"/>
      <c r="BL814" s="764"/>
      <c r="BM814" s="764"/>
      <c r="BN814" s="764"/>
      <c r="BO814" s="764"/>
      <c r="BP814" s="764"/>
      <c r="BQ814" s="764"/>
      <c r="BR814" s="764"/>
      <c r="BS814" s="764"/>
      <c r="BT814" s="764"/>
    </row>
    <row r="815" spans="1:72" s="811" customFormat="1" hidden="1" x14ac:dyDescent="0.3">
      <c r="A815" s="765">
        <f t="shared" si="68"/>
        <v>0</v>
      </c>
      <c r="B815" s="764">
        <v>2015</v>
      </c>
      <c r="C815" s="764">
        <v>0</v>
      </c>
      <c r="D815" s="766" t="s">
        <v>475</v>
      </c>
      <c r="E815" s="767"/>
      <c r="F815" s="768"/>
      <c r="G815" s="812">
        <v>6</v>
      </c>
      <c r="H815" s="847" t="s">
        <v>483</v>
      </c>
      <c r="I815" s="847" t="s">
        <v>167</v>
      </c>
      <c r="J815" s="814" t="s">
        <v>683</v>
      </c>
      <c r="K815" s="766" t="s">
        <v>324</v>
      </c>
      <c r="L815" s="766">
        <v>43228</v>
      </c>
      <c r="M815" s="806"/>
      <c r="N815" s="847"/>
      <c r="O815" s="850"/>
      <c r="P815" s="851">
        <f t="shared" si="69"/>
        <v>0</v>
      </c>
      <c r="Q815" s="852">
        <v>30</v>
      </c>
      <c r="R815" s="851" t="str">
        <f t="shared" si="66"/>
        <v/>
      </c>
      <c r="S815" s="853"/>
      <c r="T815" s="850" t="s">
        <v>329</v>
      </c>
      <c r="U815" s="850" t="s">
        <v>326</v>
      </c>
      <c r="V815" s="850"/>
      <c r="W815" s="850" t="s">
        <v>221</v>
      </c>
      <c r="X815" s="775" t="str">
        <f t="shared" si="67"/>
        <v/>
      </c>
      <c r="Y815" s="764"/>
      <c r="Z815" s="764"/>
      <c r="AA815" s="764"/>
      <c r="AB815" s="764"/>
      <c r="AC815" s="764"/>
      <c r="AD815" s="764"/>
      <c r="AE815" s="764"/>
      <c r="AF815" s="764"/>
      <c r="AG815" s="764"/>
      <c r="AH815" s="764"/>
      <c r="AI815" s="764"/>
      <c r="AJ815" s="764"/>
      <c r="AK815" s="764"/>
      <c r="AL815" s="764"/>
      <c r="AM815" s="764"/>
      <c r="AN815" s="764"/>
      <c r="AO815" s="764"/>
      <c r="AP815" s="764"/>
      <c r="AQ815" s="764"/>
      <c r="AR815" s="764"/>
      <c r="AS815" s="764"/>
      <c r="AT815" s="764"/>
      <c r="AU815" s="764"/>
      <c r="AV815" s="764"/>
      <c r="AW815" s="764"/>
      <c r="AX815" s="764"/>
      <c r="AY815" s="764"/>
      <c r="AZ815" s="764"/>
      <c r="BA815" s="764"/>
      <c r="BB815" s="764"/>
      <c r="BC815" s="764"/>
      <c r="BD815" s="764"/>
      <c r="BE815" s="764"/>
      <c r="BF815" s="764"/>
      <c r="BG815" s="764"/>
      <c r="BH815" s="764"/>
      <c r="BI815" s="764"/>
      <c r="BJ815" s="764"/>
      <c r="BK815" s="764"/>
      <c r="BL815" s="764"/>
      <c r="BM815" s="764"/>
      <c r="BN815" s="764"/>
      <c r="BO815" s="764"/>
      <c r="BP815" s="764"/>
      <c r="BQ815" s="764"/>
      <c r="BR815" s="764"/>
      <c r="BS815" s="764"/>
      <c r="BT815" s="764"/>
    </row>
    <row r="816" spans="1:72" s="811" customFormat="1" hidden="1" x14ac:dyDescent="0.3">
      <c r="A816" s="765">
        <f t="shared" si="68"/>
        <v>0</v>
      </c>
      <c r="B816" s="764">
        <v>2015</v>
      </c>
      <c r="C816" s="764">
        <v>0</v>
      </c>
      <c r="D816" s="766" t="s">
        <v>220</v>
      </c>
      <c r="E816" s="767"/>
      <c r="F816" s="768"/>
      <c r="G816" s="812">
        <v>12</v>
      </c>
      <c r="H816" s="847" t="s">
        <v>163</v>
      </c>
      <c r="I816" s="813" t="s">
        <v>214</v>
      </c>
      <c r="J816" s="814" t="s">
        <v>420</v>
      </c>
      <c r="K816" s="766" t="s">
        <v>324</v>
      </c>
      <c r="L816" s="766">
        <v>43204</v>
      </c>
      <c r="M816" s="806"/>
      <c r="N816" s="847"/>
      <c r="O816" s="850" t="s">
        <v>222</v>
      </c>
      <c r="P816" s="851">
        <f t="shared" si="69"/>
        <v>0</v>
      </c>
      <c r="Q816" s="852">
        <v>54</v>
      </c>
      <c r="R816" s="851" t="str">
        <f t="shared" si="66"/>
        <v/>
      </c>
      <c r="S816" s="853">
        <v>4960</v>
      </c>
      <c r="T816" s="850" t="s">
        <v>301</v>
      </c>
      <c r="U816" s="850" t="s">
        <v>367</v>
      </c>
      <c r="V816" s="850"/>
      <c r="W816" s="850" t="s">
        <v>510</v>
      </c>
      <c r="X816" s="775" t="str">
        <f t="shared" si="67"/>
        <v/>
      </c>
      <c r="Y816" s="764"/>
      <c r="Z816" s="764"/>
      <c r="AA816" s="764"/>
      <c r="AB816" s="764"/>
      <c r="AC816" s="764"/>
      <c r="AD816" s="764"/>
      <c r="AE816" s="764"/>
      <c r="AF816" s="764"/>
      <c r="AG816" s="764"/>
      <c r="AH816" s="764"/>
      <c r="AI816" s="764"/>
      <c r="AJ816" s="764"/>
      <c r="AK816" s="764"/>
      <c r="AL816" s="764"/>
      <c r="AM816" s="764"/>
      <c r="AN816" s="764"/>
      <c r="AO816" s="764"/>
      <c r="AP816" s="764"/>
      <c r="AQ816" s="764"/>
      <c r="AR816" s="764"/>
      <c r="AS816" s="764"/>
      <c r="AT816" s="764"/>
      <c r="AU816" s="764"/>
      <c r="AV816" s="764"/>
      <c r="AW816" s="764"/>
      <c r="AX816" s="764"/>
      <c r="AY816" s="764"/>
      <c r="AZ816" s="764"/>
      <c r="BA816" s="764"/>
      <c r="BB816" s="764"/>
      <c r="BC816" s="764"/>
      <c r="BD816" s="764"/>
      <c r="BE816" s="764"/>
      <c r="BF816" s="764"/>
      <c r="BG816" s="764"/>
      <c r="BH816" s="764"/>
      <c r="BI816" s="764"/>
      <c r="BJ816" s="764"/>
      <c r="BK816" s="764"/>
      <c r="BL816" s="764"/>
      <c r="BM816" s="764"/>
      <c r="BN816" s="764"/>
      <c r="BO816" s="764"/>
      <c r="BP816" s="764"/>
      <c r="BQ816" s="764"/>
      <c r="BR816" s="764"/>
      <c r="BS816" s="764"/>
      <c r="BT816" s="764"/>
    </row>
    <row r="817" spans="1:72" s="811" customFormat="1" hidden="1" x14ac:dyDescent="0.3">
      <c r="A817" s="765">
        <f t="shared" si="68"/>
        <v>0</v>
      </c>
      <c r="B817" s="764">
        <v>2015</v>
      </c>
      <c r="C817" s="764">
        <v>0</v>
      </c>
      <c r="D817" s="766" t="s">
        <v>220</v>
      </c>
      <c r="E817" s="767"/>
      <c r="F817" s="768"/>
      <c r="G817" s="812">
        <v>16</v>
      </c>
      <c r="H817" s="847" t="s">
        <v>215</v>
      </c>
      <c r="I817" s="847" t="s">
        <v>214</v>
      </c>
      <c r="J817" s="814" t="s">
        <v>420</v>
      </c>
      <c r="K817" s="766" t="s">
        <v>324</v>
      </c>
      <c r="L817" s="766">
        <v>43204</v>
      </c>
      <c r="M817" s="806"/>
      <c r="N817" s="847"/>
      <c r="O817" s="850" t="s">
        <v>346</v>
      </c>
      <c r="P817" s="851">
        <f t="shared" si="69"/>
        <v>0</v>
      </c>
      <c r="Q817" s="852">
        <v>72</v>
      </c>
      <c r="R817" s="851" t="str">
        <f t="shared" si="66"/>
        <v/>
      </c>
      <c r="S817" s="853">
        <v>4960</v>
      </c>
      <c r="T817" s="850" t="s">
        <v>301</v>
      </c>
      <c r="U817" s="850" t="s">
        <v>367</v>
      </c>
      <c r="V817" s="850"/>
      <c r="W817" s="850" t="s">
        <v>510</v>
      </c>
      <c r="X817" s="775" t="str">
        <f t="shared" si="67"/>
        <v/>
      </c>
      <c r="Y817" s="764"/>
      <c r="Z817" s="764"/>
      <c r="AA817" s="764"/>
      <c r="AB817" s="764"/>
      <c r="AC817" s="764"/>
      <c r="AD817" s="764"/>
      <c r="AE817" s="764"/>
      <c r="AF817" s="764"/>
      <c r="AG817" s="764"/>
      <c r="AH817" s="764"/>
      <c r="AI817" s="764"/>
      <c r="AJ817" s="764"/>
      <c r="AK817" s="764"/>
      <c r="AL817" s="764"/>
      <c r="AM817" s="764"/>
      <c r="AN817" s="764"/>
      <c r="AO817" s="764"/>
      <c r="AP817" s="764"/>
      <c r="AQ817" s="764"/>
      <c r="AR817" s="764"/>
      <c r="AS817" s="764"/>
      <c r="AT817" s="764"/>
      <c r="AU817" s="764"/>
      <c r="AV817" s="764"/>
      <c r="AW817" s="764"/>
      <c r="AX817" s="764"/>
      <c r="AY817" s="764"/>
      <c r="AZ817" s="764"/>
      <c r="BA817" s="764"/>
      <c r="BB817" s="764"/>
      <c r="BC817" s="764"/>
      <c r="BD817" s="764"/>
      <c r="BE817" s="764"/>
      <c r="BF817" s="764"/>
      <c r="BG817" s="764"/>
      <c r="BH817" s="764"/>
      <c r="BI817" s="764"/>
      <c r="BJ817" s="764"/>
      <c r="BK817" s="764"/>
      <c r="BL817" s="764"/>
      <c r="BM817" s="764"/>
      <c r="BN817" s="764"/>
      <c r="BO817" s="764"/>
      <c r="BP817" s="764"/>
      <c r="BQ817" s="764"/>
      <c r="BR817" s="764"/>
      <c r="BS817" s="764"/>
      <c r="BT817" s="764"/>
    </row>
    <row r="818" spans="1:72" s="811" customFormat="1" hidden="1" x14ac:dyDescent="0.3">
      <c r="A818" s="765">
        <f t="shared" si="68"/>
        <v>0</v>
      </c>
      <c r="B818" s="764">
        <v>2015</v>
      </c>
      <c r="C818" s="764">
        <v>0</v>
      </c>
      <c r="D818" s="766" t="s">
        <v>435</v>
      </c>
      <c r="E818" s="767"/>
      <c r="F818" s="768"/>
      <c r="G818" s="812">
        <v>25</v>
      </c>
      <c r="H818" s="847" t="s">
        <v>376</v>
      </c>
      <c r="I818" s="847" t="s">
        <v>377</v>
      </c>
      <c r="J818" s="814" t="s">
        <v>412</v>
      </c>
      <c r="K818" s="766" t="s">
        <v>324</v>
      </c>
      <c r="L818" s="766">
        <v>43204</v>
      </c>
      <c r="M818" s="806"/>
      <c r="N818" s="847" t="s">
        <v>379</v>
      </c>
      <c r="O818" s="850" t="s">
        <v>222</v>
      </c>
      <c r="P818" s="851">
        <f t="shared" si="69"/>
        <v>0</v>
      </c>
      <c r="Q818" s="852">
        <v>112.5</v>
      </c>
      <c r="R818" s="851" t="str">
        <f t="shared" si="66"/>
        <v/>
      </c>
      <c r="S818" s="853">
        <v>1353</v>
      </c>
      <c r="T818" s="850" t="s">
        <v>301</v>
      </c>
      <c r="U818" s="850" t="s">
        <v>405</v>
      </c>
      <c r="V818" s="850"/>
      <c r="W818" s="850" t="s">
        <v>676</v>
      </c>
      <c r="X818" s="775" t="str">
        <f t="shared" si="67"/>
        <v/>
      </c>
      <c r="Y818" s="764"/>
      <c r="Z818" s="764"/>
      <c r="AA818" s="764"/>
      <c r="AB818" s="764"/>
      <c r="AC818" s="764"/>
      <c r="AD818" s="764"/>
      <c r="AE818" s="764"/>
      <c r="AF818" s="764"/>
      <c r="AG818" s="764"/>
      <c r="AH818" s="764"/>
      <c r="AI818" s="764"/>
      <c r="AJ818" s="764"/>
      <c r="AK818" s="764"/>
      <c r="AL818" s="764"/>
      <c r="AM818" s="764"/>
      <c r="AN818" s="764"/>
      <c r="AO818" s="764"/>
      <c r="AP818" s="764"/>
      <c r="AQ818" s="764"/>
      <c r="AR818" s="764"/>
      <c r="AS818" s="764"/>
      <c r="AT818" s="764"/>
      <c r="AU818" s="764"/>
      <c r="AV818" s="764"/>
      <c r="AW818" s="764"/>
      <c r="AX818" s="764"/>
      <c r="AY818" s="764"/>
      <c r="AZ818" s="764"/>
      <c r="BA818" s="764"/>
      <c r="BB818" s="764"/>
      <c r="BC818" s="764"/>
      <c r="BD818" s="764"/>
      <c r="BE818" s="764"/>
      <c r="BF818" s="764"/>
      <c r="BG818" s="764"/>
      <c r="BH818" s="764"/>
      <c r="BI818" s="764"/>
      <c r="BJ818" s="764"/>
      <c r="BK818" s="764"/>
      <c r="BL818" s="764"/>
      <c r="BM818" s="764"/>
      <c r="BN818" s="764"/>
      <c r="BO818" s="764"/>
      <c r="BP818" s="764"/>
      <c r="BQ818" s="764"/>
      <c r="BR818" s="764"/>
      <c r="BS818" s="764"/>
      <c r="BT818" s="764"/>
    </row>
    <row r="819" spans="1:72" s="811" customFormat="1" hidden="1" x14ac:dyDescent="0.3">
      <c r="A819" s="765">
        <f t="shared" si="68"/>
        <v>0</v>
      </c>
      <c r="B819" s="764">
        <v>2014</v>
      </c>
      <c r="C819" s="764">
        <v>0</v>
      </c>
      <c r="D819" s="766" t="s">
        <v>179</v>
      </c>
      <c r="E819" s="767">
        <v>20</v>
      </c>
      <c r="F819" s="768"/>
      <c r="G819" s="812"/>
      <c r="H819" s="847" t="s">
        <v>9</v>
      </c>
      <c r="I819" s="847" t="s">
        <v>10</v>
      </c>
      <c r="J819" s="814" t="s">
        <v>11</v>
      </c>
      <c r="K819" s="766" t="s">
        <v>324</v>
      </c>
      <c r="L819" s="766">
        <v>43204</v>
      </c>
      <c r="M819" s="806"/>
      <c r="N819" s="847" t="s">
        <v>12</v>
      </c>
      <c r="O819" s="850"/>
      <c r="P819" s="851">
        <f t="shared" si="69"/>
        <v>0</v>
      </c>
      <c r="Q819" s="852">
        <v>80</v>
      </c>
      <c r="R819" s="851" t="str">
        <f t="shared" si="66"/>
        <v/>
      </c>
      <c r="S819" s="853">
        <v>2111</v>
      </c>
      <c r="T819" s="850" t="s">
        <v>24</v>
      </c>
      <c r="U819" s="850" t="s">
        <v>326</v>
      </c>
      <c r="V819" s="850"/>
      <c r="W819" s="850"/>
      <c r="X819" s="775" t="str">
        <f t="shared" si="67"/>
        <v/>
      </c>
      <c r="Y819" s="764"/>
      <c r="Z819" s="764"/>
      <c r="AA819" s="764"/>
      <c r="AB819" s="764"/>
      <c r="AC819" s="764"/>
      <c r="AD819" s="764"/>
      <c r="AE819" s="764"/>
      <c r="AF819" s="764"/>
      <c r="AG819" s="764"/>
      <c r="AH819" s="764"/>
      <c r="AI819" s="764"/>
      <c r="AJ819" s="764"/>
      <c r="AK819" s="764"/>
      <c r="AL819" s="764"/>
      <c r="AM819" s="764"/>
      <c r="AN819" s="764"/>
      <c r="AO819" s="764"/>
      <c r="AP819" s="764"/>
      <c r="AQ819" s="764"/>
      <c r="AR819" s="764"/>
      <c r="AS819" s="764"/>
      <c r="AT819" s="764"/>
      <c r="AU819" s="764"/>
      <c r="AV819" s="764"/>
      <c r="AW819" s="764"/>
      <c r="AX819" s="764"/>
      <c r="AY819" s="764"/>
      <c r="AZ819" s="764"/>
      <c r="BA819" s="764"/>
      <c r="BB819" s="764"/>
      <c r="BC819" s="764"/>
      <c r="BD819" s="764"/>
      <c r="BE819" s="764"/>
      <c r="BF819" s="764"/>
      <c r="BG819" s="764"/>
      <c r="BH819" s="764"/>
      <c r="BI819" s="764"/>
      <c r="BJ819" s="764"/>
      <c r="BK819" s="764"/>
      <c r="BL819" s="764"/>
      <c r="BM819" s="764"/>
      <c r="BN819" s="764"/>
      <c r="BO819" s="764"/>
      <c r="BP819" s="764"/>
      <c r="BQ819" s="764"/>
      <c r="BR819" s="764"/>
      <c r="BS819" s="764"/>
      <c r="BT819" s="764"/>
    </row>
    <row r="820" spans="1:72" s="811" customFormat="1" hidden="1" x14ac:dyDescent="0.3">
      <c r="A820" s="765">
        <f t="shared" si="68"/>
        <v>0</v>
      </c>
      <c r="B820" s="764">
        <v>2014</v>
      </c>
      <c r="C820" s="764">
        <v>0</v>
      </c>
      <c r="D820" s="766" t="s">
        <v>184</v>
      </c>
      <c r="E820" s="767">
        <v>5</v>
      </c>
      <c r="F820" s="768"/>
      <c r="G820" s="812"/>
      <c r="H820" s="847" t="s">
        <v>396</v>
      </c>
      <c r="I820" s="847" t="s">
        <v>208</v>
      </c>
      <c r="J820" s="814" t="s">
        <v>352</v>
      </c>
      <c r="K820" s="766" t="s">
        <v>324</v>
      </c>
      <c r="L820" s="766">
        <v>43204</v>
      </c>
      <c r="M820" s="806"/>
      <c r="N820" s="847" t="s">
        <v>397</v>
      </c>
      <c r="O820" s="850"/>
      <c r="P820" s="851">
        <f t="shared" si="69"/>
        <v>0</v>
      </c>
      <c r="Q820" s="852">
        <v>20</v>
      </c>
      <c r="R820" s="851" t="str">
        <f t="shared" si="66"/>
        <v/>
      </c>
      <c r="S820" s="853"/>
      <c r="T820" s="850" t="s">
        <v>300</v>
      </c>
      <c r="U820" s="850" t="s">
        <v>658</v>
      </c>
      <c r="V820" s="850"/>
      <c r="W820" s="850"/>
      <c r="X820" s="775" t="str">
        <f t="shared" si="67"/>
        <v/>
      </c>
      <c r="Y820" s="764"/>
      <c r="Z820" s="764"/>
      <c r="AA820" s="764"/>
      <c r="AB820" s="764"/>
      <c r="AC820" s="764"/>
      <c r="AD820" s="764"/>
      <c r="AE820" s="764"/>
      <c r="AF820" s="764"/>
      <c r="AG820" s="764"/>
      <c r="AH820" s="764"/>
      <c r="AI820" s="764"/>
      <c r="AJ820" s="764"/>
      <c r="AK820" s="764"/>
      <c r="AL820" s="764"/>
      <c r="AM820" s="764"/>
      <c r="AN820" s="764"/>
      <c r="AO820" s="764"/>
      <c r="AP820" s="764"/>
      <c r="AQ820" s="764"/>
      <c r="AR820" s="764"/>
      <c r="AS820" s="764"/>
      <c r="AT820" s="764"/>
      <c r="AU820" s="764"/>
      <c r="AV820" s="764"/>
      <c r="AW820" s="764"/>
      <c r="AX820" s="764"/>
      <c r="AY820" s="764"/>
      <c r="AZ820" s="764"/>
      <c r="BA820" s="764"/>
      <c r="BB820" s="764"/>
      <c r="BC820" s="764"/>
      <c r="BD820" s="764"/>
      <c r="BE820" s="764"/>
      <c r="BF820" s="764"/>
      <c r="BG820" s="764"/>
      <c r="BH820" s="764"/>
      <c r="BI820" s="764"/>
      <c r="BJ820" s="764"/>
      <c r="BK820" s="764"/>
      <c r="BL820" s="764"/>
      <c r="BM820" s="764"/>
      <c r="BN820" s="764"/>
      <c r="BO820" s="764"/>
      <c r="BP820" s="764"/>
      <c r="BQ820" s="764"/>
      <c r="BR820" s="764"/>
      <c r="BS820" s="764"/>
      <c r="BT820" s="764"/>
    </row>
    <row r="821" spans="1:72" s="811" customFormat="1" hidden="1" x14ac:dyDescent="0.3">
      <c r="A821" s="765">
        <f t="shared" si="68"/>
        <v>0</v>
      </c>
      <c r="B821" s="764">
        <v>2014</v>
      </c>
      <c r="C821" s="764">
        <v>0</v>
      </c>
      <c r="D821" s="766" t="s">
        <v>184</v>
      </c>
      <c r="E821" s="767">
        <v>12</v>
      </c>
      <c r="F821" s="768"/>
      <c r="G821" s="812"/>
      <c r="H821" s="847" t="s">
        <v>181</v>
      </c>
      <c r="I821" s="847" t="s">
        <v>206</v>
      </c>
      <c r="J821" s="814" t="s">
        <v>378</v>
      </c>
      <c r="K821" s="766" t="s">
        <v>324</v>
      </c>
      <c r="L821" s="766">
        <v>43204</v>
      </c>
      <c r="M821" s="806"/>
      <c r="N821" s="847" t="s">
        <v>413</v>
      </c>
      <c r="O821" s="850"/>
      <c r="P821" s="786">
        <f t="shared" si="69"/>
        <v>0</v>
      </c>
      <c r="Q821" s="787">
        <v>48</v>
      </c>
      <c r="R821" s="786" t="str">
        <f t="shared" si="66"/>
        <v/>
      </c>
      <c r="S821" s="853">
        <v>5761</v>
      </c>
      <c r="T821" s="850" t="s">
        <v>301</v>
      </c>
      <c r="U821" s="850" t="s">
        <v>658</v>
      </c>
      <c r="V821" s="850"/>
      <c r="W821" s="850" t="s">
        <v>333</v>
      </c>
      <c r="X821" s="775" t="str">
        <f t="shared" si="67"/>
        <v/>
      </c>
      <c r="Y821" s="764"/>
      <c r="Z821" s="764"/>
      <c r="AA821" s="764"/>
      <c r="AB821" s="764"/>
      <c r="AC821" s="764"/>
      <c r="AD821" s="764"/>
      <c r="AE821" s="764"/>
      <c r="AF821" s="764"/>
      <c r="AG821" s="764"/>
      <c r="AH821" s="764"/>
      <c r="AI821" s="764"/>
      <c r="AJ821" s="764"/>
      <c r="AK821" s="764"/>
      <c r="AL821" s="764"/>
      <c r="AM821" s="764"/>
      <c r="AN821" s="764"/>
      <c r="AO821" s="764"/>
      <c r="AP821" s="764"/>
      <c r="AQ821" s="764"/>
      <c r="AR821" s="764"/>
      <c r="AS821" s="764"/>
      <c r="AT821" s="764"/>
      <c r="AU821" s="764"/>
      <c r="AV821" s="764"/>
      <c r="AW821" s="764"/>
      <c r="AX821" s="764"/>
      <c r="AY821" s="764"/>
      <c r="AZ821" s="764"/>
      <c r="BA821" s="764"/>
      <c r="BB821" s="764"/>
      <c r="BC821" s="764"/>
      <c r="BD821" s="764"/>
      <c r="BE821" s="764"/>
      <c r="BF821" s="764"/>
      <c r="BG821" s="764"/>
      <c r="BH821" s="764"/>
      <c r="BI821" s="764"/>
      <c r="BJ821" s="764"/>
      <c r="BK821" s="764"/>
      <c r="BL821" s="764"/>
      <c r="BM821" s="764"/>
      <c r="BN821" s="764"/>
      <c r="BO821" s="764"/>
      <c r="BP821" s="764"/>
      <c r="BQ821" s="764"/>
      <c r="BR821" s="764"/>
      <c r="BS821" s="764"/>
      <c r="BT821" s="764"/>
    </row>
    <row r="822" spans="1:72" s="811" customFormat="1" x14ac:dyDescent="0.3">
      <c r="A822" s="683">
        <f>IF(R822="",0,1)</f>
        <v>0</v>
      </c>
      <c r="B822" s="674">
        <v>2022</v>
      </c>
      <c r="C822" s="674">
        <v>0</v>
      </c>
      <c r="D822" s="863"/>
      <c r="E822" s="864"/>
      <c r="F822" s="865"/>
      <c r="G822" s="866"/>
      <c r="H822" s="1026"/>
      <c r="I822" s="867"/>
      <c r="J822" s="868"/>
      <c r="K822" s="863"/>
      <c r="L822" s="863"/>
      <c r="M822" s="869"/>
      <c r="N822" s="867"/>
      <c r="O822" s="1002"/>
      <c r="P822" s="693">
        <f t="shared" ref="P822" si="70">IF($C822 &gt; 0,5*E822+5*F822+5*G822,0)</f>
        <v>0</v>
      </c>
      <c r="Q822" s="694"/>
      <c r="R822" s="693" t="str">
        <f t="shared" si="66"/>
        <v/>
      </c>
      <c r="S822" s="1003"/>
      <c r="T822" s="870"/>
      <c r="U822" s="870"/>
      <c r="V822" s="870"/>
      <c r="W822" s="870"/>
      <c r="X822" s="871" t="str">
        <f t="shared" si="67"/>
        <v/>
      </c>
    </row>
    <row r="823" spans="1:72" x14ac:dyDescent="0.3">
      <c r="A823" s="872">
        <f>SUM(A822:A822)</f>
        <v>0</v>
      </c>
      <c r="B823" s="871"/>
      <c r="C823" s="811"/>
      <c r="D823" s="873" t="s">
        <v>64</v>
      </c>
      <c r="E823" s="864">
        <f>SUMIF($C4:$C822,"&gt;0",E4:E822)</f>
        <v>335</v>
      </c>
      <c r="F823" s="865">
        <f>SUMIF($C4:$C822,"&gt;0",F4:F822)</f>
        <v>114</v>
      </c>
      <c r="G823" s="1025">
        <f>SUMIF($C4:$C822,"&gt;0",G4:G822)</f>
        <v>497</v>
      </c>
      <c r="H823" s="1027">
        <f>SUM(E823:G823)</f>
        <v>946</v>
      </c>
      <c r="I823" s="874" t="s">
        <v>175</v>
      </c>
      <c r="J823" s="875">
        <f t="shared" ref="J823:J841" si="71">E823/$S$877</f>
        <v>5.583333333333333</v>
      </c>
      <c r="K823" s="876">
        <f t="shared" ref="K823:K841" si="72">F823/$S$878</f>
        <v>1.425</v>
      </c>
      <c r="L823" s="877">
        <f t="shared" ref="L823:L841" si="73">G823/$S$879</f>
        <v>8.2833333333333332</v>
      </c>
      <c r="M823" s="878">
        <f t="shared" ref="M823:M841" si="74">J823+K823+L823</f>
        <v>15.291666666666666</v>
      </c>
      <c r="N823" s="879"/>
      <c r="O823" s="880"/>
      <c r="P823" s="1001">
        <f>SUMIF($C8:$C822,"&gt;0",P8:P822)</f>
        <v>4185</v>
      </c>
      <c r="Q823" s="1001">
        <f>SUMIF($C8:$C822,"&gt;0",Q8:Q822)</f>
        <v>3645</v>
      </c>
      <c r="R823" s="1001">
        <f>SUMIF($C8:$C822,"&gt;0",R8:R822)</f>
        <v>560</v>
      </c>
      <c r="S823" s="1049">
        <f>SUMIF(S8:S104,"cash",Q8:Q104)</f>
        <v>2255</v>
      </c>
      <c r="T823" s="880"/>
      <c r="V823" s="880"/>
      <c r="W823" s="679" t="s">
        <v>65</v>
      </c>
      <c r="X823" s="1001">
        <f>SUMIF($C8:$C822,"&gt;0",X8:X822)</f>
        <v>-540</v>
      </c>
    </row>
    <row r="824" spans="1:72" x14ac:dyDescent="0.3">
      <c r="D824" s="888" t="s">
        <v>1011</v>
      </c>
      <c r="E824" s="864">
        <f>SUMIF($V$4:$V$51,$D824,E$4:E$51)</f>
        <v>272</v>
      </c>
      <c r="F824" s="865">
        <f t="shared" ref="F824:G826" si="75">SUMIF($V$4:$V$51,$D824,F$4:F$51)</f>
        <v>44</v>
      </c>
      <c r="G824" s="1025">
        <f t="shared" si="75"/>
        <v>311</v>
      </c>
      <c r="H824" s="1015"/>
      <c r="I824" s="1037"/>
      <c r="J824" s="1032">
        <f t="shared" si="71"/>
        <v>4.5333333333333332</v>
      </c>
      <c r="K824" s="876">
        <f t="shared" si="72"/>
        <v>0.55000000000000004</v>
      </c>
      <c r="L824" s="877">
        <f t="shared" si="73"/>
        <v>5.1833333333333336</v>
      </c>
      <c r="M824" s="878">
        <f t="shared" si="74"/>
        <v>10.266666666666666</v>
      </c>
      <c r="R824" s="884"/>
    </row>
    <row r="825" spans="1:72" x14ac:dyDescent="0.3">
      <c r="A825" s="871"/>
      <c r="B825" s="871"/>
      <c r="D825" s="1074"/>
      <c r="E825" s="864">
        <f>SUMIF($V$4:$V$51,$D825,E$4:E$51)</f>
        <v>0</v>
      </c>
      <c r="F825" s="865">
        <f t="shared" si="75"/>
        <v>0</v>
      </c>
      <c r="G825" s="1025">
        <f t="shared" si="75"/>
        <v>0</v>
      </c>
      <c r="H825" s="1036"/>
      <c r="I825" s="1038"/>
      <c r="J825" s="1032">
        <f t="shared" si="71"/>
        <v>0</v>
      </c>
      <c r="K825" s="876">
        <f t="shared" si="72"/>
        <v>0</v>
      </c>
      <c r="L825" s="877">
        <f t="shared" si="73"/>
        <v>0</v>
      </c>
      <c r="M825" s="878">
        <f t="shared" si="74"/>
        <v>0</v>
      </c>
      <c r="P825" s="885"/>
      <c r="Q825" s="1000"/>
      <c r="R825" s="678"/>
    </row>
    <row r="826" spans="1:72" x14ac:dyDescent="0.3">
      <c r="B826" s="871"/>
      <c r="C826" s="881"/>
      <c r="D826" s="873"/>
      <c r="E826" s="864">
        <f>SUMIF($V$4:$V$51,$D826,E$4:E$51)</f>
        <v>0</v>
      </c>
      <c r="F826" s="865">
        <f t="shared" si="75"/>
        <v>0</v>
      </c>
      <c r="G826" s="1025">
        <f t="shared" si="75"/>
        <v>0</v>
      </c>
      <c r="H826" s="1036"/>
      <c r="I826" s="1038"/>
      <c r="J826" s="1032">
        <f t="shared" si="71"/>
        <v>0</v>
      </c>
      <c r="K826" s="876">
        <f t="shared" si="72"/>
        <v>0</v>
      </c>
      <c r="L826" s="877">
        <f t="shared" si="73"/>
        <v>0</v>
      </c>
      <c r="M826" s="878">
        <f t="shared" si="74"/>
        <v>0</v>
      </c>
      <c r="R826" s="678"/>
    </row>
    <row r="827" spans="1:72" x14ac:dyDescent="0.3">
      <c r="B827" s="871"/>
      <c r="C827" s="881"/>
      <c r="D827" s="873"/>
      <c r="E827" s="864">
        <f t="shared" ref="E827:G841" si="76">SUMIF($V$284:$V$387,$D827,E$284:E$387)</f>
        <v>0</v>
      </c>
      <c r="F827" s="865">
        <f t="shared" si="76"/>
        <v>0</v>
      </c>
      <c r="G827" s="1028">
        <f t="shared" si="76"/>
        <v>0</v>
      </c>
      <c r="H827" s="1035"/>
      <c r="I827" s="1038"/>
      <c r="J827" s="1032">
        <f t="shared" si="71"/>
        <v>0</v>
      </c>
      <c r="K827" s="876">
        <f t="shared" si="72"/>
        <v>0</v>
      </c>
      <c r="L827" s="877">
        <f t="shared" si="73"/>
        <v>0</v>
      </c>
      <c r="M827" s="878">
        <f t="shared" si="74"/>
        <v>0</v>
      </c>
      <c r="R827" s="678"/>
    </row>
    <row r="828" spans="1:72" ht="14.5" thickBot="1" x14ac:dyDescent="0.35">
      <c r="B828" s="871"/>
      <c r="C828" s="881"/>
      <c r="D828" s="886"/>
      <c r="E828" s="864">
        <f t="shared" si="76"/>
        <v>0</v>
      </c>
      <c r="F828" s="865">
        <f t="shared" si="76"/>
        <v>0</v>
      </c>
      <c r="G828" s="1028">
        <f t="shared" si="76"/>
        <v>0</v>
      </c>
      <c r="H828" s="1035"/>
      <c r="I828" s="1038"/>
      <c r="J828" s="1032">
        <f t="shared" si="71"/>
        <v>0</v>
      </c>
      <c r="K828" s="876">
        <f t="shared" si="72"/>
        <v>0</v>
      </c>
      <c r="L828" s="877">
        <f t="shared" si="73"/>
        <v>0</v>
      </c>
      <c r="M828" s="878">
        <f t="shared" si="74"/>
        <v>0</v>
      </c>
      <c r="P828" s="678"/>
      <c r="Q828" s="678"/>
      <c r="R828" s="678"/>
    </row>
    <row r="829" spans="1:72" ht="14.5" thickTop="1" x14ac:dyDescent="0.3">
      <c r="B829" s="871"/>
      <c r="C829" s="881"/>
      <c r="D829" s="886"/>
      <c r="E829" s="864">
        <f t="shared" si="76"/>
        <v>0</v>
      </c>
      <c r="F829" s="865">
        <f t="shared" si="76"/>
        <v>0</v>
      </c>
      <c r="G829" s="1028">
        <f t="shared" si="76"/>
        <v>0</v>
      </c>
      <c r="H829" s="1035"/>
      <c r="I829" s="1038"/>
      <c r="J829" s="1032">
        <f t="shared" si="71"/>
        <v>0</v>
      </c>
      <c r="K829" s="876">
        <f t="shared" si="72"/>
        <v>0</v>
      </c>
      <c r="L829" s="877">
        <f t="shared" si="73"/>
        <v>0</v>
      </c>
      <c r="M829" s="878">
        <f t="shared" si="74"/>
        <v>0</v>
      </c>
      <c r="O829" s="1078"/>
      <c r="P829" s="1079"/>
      <c r="Q829" s="1080"/>
      <c r="R829" s="1081"/>
      <c r="S829" s="1082"/>
    </row>
    <row r="830" spans="1:72" s="678" customFormat="1" x14ac:dyDescent="0.3">
      <c r="A830" s="674"/>
      <c r="B830" s="871"/>
      <c r="C830" s="881"/>
      <c r="D830" s="886"/>
      <c r="E830" s="864">
        <f t="shared" si="76"/>
        <v>0</v>
      </c>
      <c r="F830" s="865">
        <f t="shared" si="76"/>
        <v>0</v>
      </c>
      <c r="G830" s="1028">
        <f t="shared" si="76"/>
        <v>0</v>
      </c>
      <c r="H830" s="1035"/>
      <c r="I830" s="1038"/>
      <c r="J830" s="1032">
        <f t="shared" si="71"/>
        <v>0</v>
      </c>
      <c r="K830" s="876">
        <f t="shared" si="72"/>
        <v>0</v>
      </c>
      <c r="L830" s="877">
        <f t="shared" si="73"/>
        <v>0</v>
      </c>
      <c r="M830" s="878">
        <f t="shared" si="74"/>
        <v>0</v>
      </c>
      <c r="N830" s="681"/>
      <c r="O830" s="1083" t="s">
        <v>2860</v>
      </c>
      <c r="P830" s="1076" t="s">
        <v>2861</v>
      </c>
      <c r="Q830" s="881"/>
      <c r="S830" s="1084"/>
      <c r="Y830" s="674"/>
      <c r="Z830" s="674"/>
      <c r="AA830" s="674"/>
      <c r="AB830" s="674"/>
      <c r="AC830" s="674"/>
      <c r="AD830" s="674"/>
      <c r="AE830" s="674"/>
      <c r="AF830" s="674"/>
      <c r="AG830" s="674"/>
      <c r="AH830" s="674"/>
      <c r="AI830" s="674"/>
      <c r="AJ830" s="674"/>
      <c r="AK830" s="674"/>
      <c r="AL830" s="674"/>
      <c r="AM830" s="674"/>
      <c r="AN830" s="674"/>
      <c r="AO830" s="674"/>
      <c r="AP830" s="674"/>
      <c r="AQ830" s="674"/>
      <c r="AR830" s="674"/>
      <c r="AS830" s="674"/>
      <c r="AT830" s="674"/>
      <c r="AU830" s="674"/>
      <c r="AV830" s="674"/>
      <c r="AW830" s="674"/>
      <c r="AX830" s="674"/>
      <c r="AY830" s="674"/>
      <c r="AZ830" s="674"/>
      <c r="BA830" s="674"/>
      <c r="BB830" s="674"/>
      <c r="BC830" s="674"/>
      <c r="BD830" s="674"/>
      <c r="BE830" s="674"/>
      <c r="BF830" s="674"/>
      <c r="BG830" s="674"/>
      <c r="BH830" s="674"/>
      <c r="BI830" s="674"/>
      <c r="BJ830" s="674"/>
      <c r="BK830" s="674"/>
      <c r="BL830" s="674"/>
      <c r="BM830" s="674"/>
      <c r="BN830" s="674"/>
      <c r="BO830" s="674"/>
      <c r="BP830" s="674"/>
      <c r="BQ830" s="674"/>
      <c r="BR830" s="674"/>
      <c r="BS830" s="674"/>
      <c r="BT830" s="674"/>
    </row>
    <row r="831" spans="1:72" s="678" customFormat="1" x14ac:dyDescent="0.3">
      <c r="A831" s="674"/>
      <c r="B831" s="871"/>
      <c r="C831" s="881"/>
      <c r="D831" s="886"/>
      <c r="E831" s="864">
        <f t="shared" si="76"/>
        <v>0</v>
      </c>
      <c r="F831" s="865">
        <f t="shared" si="76"/>
        <v>0</v>
      </c>
      <c r="G831" s="1028">
        <f t="shared" si="76"/>
        <v>0</v>
      </c>
      <c r="H831" s="1035"/>
      <c r="I831" s="1038"/>
      <c r="J831" s="1032">
        <f t="shared" si="71"/>
        <v>0</v>
      </c>
      <c r="K831" s="876">
        <f t="shared" si="72"/>
        <v>0</v>
      </c>
      <c r="L831" s="877">
        <f t="shared" si="73"/>
        <v>0</v>
      </c>
      <c r="M831" s="878">
        <f t="shared" si="74"/>
        <v>0</v>
      </c>
      <c r="N831" s="681"/>
      <c r="O831" s="1085"/>
      <c r="P831" s="1077" t="s">
        <v>2862</v>
      </c>
      <c r="Q831" s="881"/>
      <c r="S831" s="1084"/>
      <c r="Y831" s="674"/>
      <c r="Z831" s="674"/>
      <c r="AA831" s="674"/>
      <c r="AB831" s="674"/>
      <c r="AC831" s="674"/>
      <c r="AD831" s="674"/>
      <c r="AE831" s="674"/>
      <c r="AF831" s="674"/>
      <c r="AG831" s="674"/>
      <c r="AH831" s="674"/>
      <c r="AI831" s="674"/>
      <c r="AJ831" s="674"/>
      <c r="AK831" s="674"/>
      <c r="AL831" s="674"/>
      <c r="AM831" s="674"/>
      <c r="AN831" s="674"/>
      <c r="AO831" s="674"/>
      <c r="AP831" s="674"/>
      <c r="AQ831" s="674"/>
      <c r="AR831" s="674"/>
      <c r="AS831" s="674"/>
      <c r="AT831" s="674"/>
      <c r="AU831" s="674"/>
      <c r="AV831" s="674"/>
      <c r="AW831" s="674"/>
      <c r="AX831" s="674"/>
      <c r="AY831" s="674"/>
      <c r="AZ831" s="674"/>
      <c r="BA831" s="674"/>
      <c r="BB831" s="674"/>
      <c r="BC831" s="674"/>
      <c r="BD831" s="674"/>
      <c r="BE831" s="674"/>
      <c r="BF831" s="674"/>
      <c r="BG831" s="674"/>
      <c r="BH831" s="674"/>
      <c r="BI831" s="674"/>
      <c r="BJ831" s="674"/>
      <c r="BK831" s="674"/>
      <c r="BL831" s="674"/>
      <c r="BM831" s="674"/>
      <c r="BN831" s="674"/>
      <c r="BO831" s="674"/>
      <c r="BP831" s="674"/>
      <c r="BQ831" s="674"/>
      <c r="BR831" s="674"/>
      <c r="BS831" s="674"/>
      <c r="BT831" s="674"/>
    </row>
    <row r="832" spans="1:72" s="678" customFormat="1" x14ac:dyDescent="0.3">
      <c r="A832" s="674"/>
      <c r="B832" s="871"/>
      <c r="C832" s="881"/>
      <c r="D832" s="886"/>
      <c r="E832" s="864">
        <f t="shared" si="76"/>
        <v>0</v>
      </c>
      <c r="F832" s="865">
        <f t="shared" si="76"/>
        <v>0</v>
      </c>
      <c r="G832" s="1028">
        <f t="shared" si="76"/>
        <v>0</v>
      </c>
      <c r="H832" s="1035"/>
      <c r="I832" s="1038"/>
      <c r="J832" s="1032">
        <f t="shared" si="71"/>
        <v>0</v>
      </c>
      <c r="K832" s="876">
        <f t="shared" si="72"/>
        <v>0</v>
      </c>
      <c r="L832" s="877">
        <f t="shared" si="73"/>
        <v>0</v>
      </c>
      <c r="M832" s="878">
        <f t="shared" si="74"/>
        <v>0</v>
      </c>
      <c r="N832" s="681"/>
      <c r="O832" s="1083"/>
      <c r="P832" s="1075" t="s">
        <v>2863</v>
      </c>
      <c r="Q832" s="881"/>
      <c r="S832" s="1084"/>
      <c r="Y832" s="674"/>
      <c r="Z832" s="674"/>
      <c r="AA832" s="674"/>
      <c r="AB832" s="674"/>
      <c r="AC832" s="674"/>
      <c r="AD832" s="674"/>
      <c r="AE832" s="674"/>
      <c r="AF832" s="674"/>
      <c r="AG832" s="674"/>
      <c r="AH832" s="674"/>
      <c r="AI832" s="674"/>
      <c r="AJ832" s="674"/>
      <c r="AK832" s="674"/>
      <c r="AL832" s="674"/>
      <c r="AM832" s="674"/>
      <c r="AN832" s="674"/>
      <c r="AO832" s="674"/>
      <c r="AP832" s="674"/>
      <c r="AQ832" s="674"/>
      <c r="AR832" s="674"/>
      <c r="AS832" s="674"/>
      <c r="AT832" s="674"/>
      <c r="AU832" s="674"/>
      <c r="AV832" s="674"/>
      <c r="AW832" s="674"/>
      <c r="AX832" s="674"/>
      <c r="AY832" s="674"/>
      <c r="AZ832" s="674"/>
      <c r="BA832" s="674"/>
      <c r="BB832" s="674"/>
      <c r="BC832" s="674"/>
      <c r="BD832" s="674"/>
      <c r="BE832" s="674"/>
      <c r="BF832" s="674"/>
      <c r="BG832" s="674"/>
      <c r="BH832" s="674"/>
      <c r="BI832" s="674"/>
      <c r="BJ832" s="674"/>
      <c r="BK832" s="674"/>
      <c r="BL832" s="674"/>
      <c r="BM832" s="674"/>
      <c r="BN832" s="674"/>
      <c r="BO832" s="674"/>
      <c r="BP832" s="674"/>
      <c r="BQ832" s="674"/>
      <c r="BR832" s="674"/>
      <c r="BS832" s="674"/>
      <c r="BT832" s="674"/>
    </row>
    <row r="833" spans="1:72" s="678" customFormat="1" ht="14.5" thickBot="1" x14ac:dyDescent="0.35">
      <c r="A833" s="674"/>
      <c r="B833" s="871"/>
      <c r="C833" s="881"/>
      <c r="D833" s="886"/>
      <c r="E833" s="864">
        <f t="shared" si="76"/>
        <v>0</v>
      </c>
      <c r="F833" s="865">
        <f t="shared" si="76"/>
        <v>0</v>
      </c>
      <c r="G833" s="1028">
        <f t="shared" si="76"/>
        <v>0</v>
      </c>
      <c r="H833" s="1035"/>
      <c r="I833" s="1038"/>
      <c r="J833" s="1032">
        <f t="shared" si="71"/>
        <v>0</v>
      </c>
      <c r="K833" s="876">
        <f t="shared" si="72"/>
        <v>0</v>
      </c>
      <c r="L833" s="877">
        <f t="shared" si="73"/>
        <v>0</v>
      </c>
      <c r="M833" s="878">
        <f t="shared" si="74"/>
        <v>0</v>
      </c>
      <c r="N833" s="681"/>
      <c r="O833" s="1086"/>
      <c r="P833" s="1087"/>
      <c r="Q833" s="1088"/>
      <c r="R833" s="1089"/>
      <c r="S833" s="1090"/>
      <c r="Y833" s="674"/>
      <c r="Z833" s="674"/>
      <c r="AA833" s="674"/>
      <c r="AB833" s="674"/>
      <c r="AC833" s="674"/>
      <c r="AD833" s="674"/>
      <c r="AE833" s="674"/>
      <c r="AF833" s="674"/>
      <c r="AG833" s="674"/>
      <c r="AH833" s="674"/>
      <c r="AI833" s="674"/>
      <c r="AJ833" s="674"/>
      <c r="AK833" s="674"/>
      <c r="AL833" s="674"/>
      <c r="AM833" s="674"/>
      <c r="AN833" s="674"/>
      <c r="AO833" s="674"/>
      <c r="AP833" s="674"/>
      <c r="AQ833" s="674"/>
      <c r="AR833" s="674"/>
      <c r="AS833" s="674"/>
      <c r="AT833" s="674"/>
      <c r="AU833" s="674"/>
      <c r="AV833" s="674"/>
      <c r="AW833" s="674"/>
      <c r="AX833" s="674"/>
      <c r="AY833" s="674"/>
      <c r="AZ833" s="674"/>
      <c r="BA833" s="674"/>
      <c r="BB833" s="674"/>
      <c r="BC833" s="674"/>
      <c r="BD833" s="674"/>
      <c r="BE833" s="674"/>
      <c r="BF833" s="674"/>
      <c r="BG833" s="674"/>
      <c r="BH833" s="674"/>
      <c r="BI833" s="674"/>
      <c r="BJ833" s="674"/>
      <c r="BK833" s="674"/>
      <c r="BL833" s="674"/>
      <c r="BM833" s="674"/>
      <c r="BN833" s="674"/>
      <c r="BO833" s="674"/>
      <c r="BP833" s="674"/>
      <c r="BQ833" s="674"/>
      <c r="BR833" s="674"/>
      <c r="BS833" s="674"/>
      <c r="BT833" s="674"/>
    </row>
    <row r="834" spans="1:72" s="678" customFormat="1" ht="14.5" thickTop="1" x14ac:dyDescent="0.3">
      <c r="A834" s="674"/>
      <c r="B834" s="871"/>
      <c r="C834" s="881"/>
      <c r="D834" s="886"/>
      <c r="E834" s="864">
        <f t="shared" si="76"/>
        <v>0</v>
      </c>
      <c r="F834" s="865">
        <f t="shared" si="76"/>
        <v>0</v>
      </c>
      <c r="G834" s="1028">
        <f t="shared" si="76"/>
        <v>0</v>
      </c>
      <c r="H834" s="1035"/>
      <c r="I834" s="1038"/>
      <c r="J834" s="1032">
        <f t="shared" si="71"/>
        <v>0</v>
      </c>
      <c r="K834" s="876">
        <f t="shared" si="72"/>
        <v>0</v>
      </c>
      <c r="L834" s="877">
        <f t="shared" si="73"/>
        <v>0</v>
      </c>
      <c r="M834" s="878">
        <f t="shared" si="74"/>
        <v>0</v>
      </c>
      <c r="N834" s="681"/>
      <c r="P834" s="883"/>
      <c r="Q834" s="881"/>
      <c r="Y834" s="674"/>
      <c r="Z834" s="674"/>
      <c r="AA834" s="674"/>
      <c r="AB834" s="674"/>
      <c r="AC834" s="674"/>
      <c r="AD834" s="674"/>
      <c r="AE834" s="674"/>
      <c r="AF834" s="674"/>
      <c r="AG834" s="674"/>
      <c r="AH834" s="674"/>
      <c r="AI834" s="674"/>
      <c r="AJ834" s="674"/>
      <c r="AK834" s="674"/>
      <c r="AL834" s="674"/>
      <c r="AM834" s="674"/>
      <c r="AN834" s="674"/>
      <c r="AO834" s="674"/>
      <c r="AP834" s="674"/>
      <c r="AQ834" s="674"/>
      <c r="AR834" s="674"/>
      <c r="AS834" s="674"/>
      <c r="AT834" s="674"/>
      <c r="AU834" s="674"/>
      <c r="AV834" s="674"/>
      <c r="AW834" s="674"/>
      <c r="AX834" s="674"/>
      <c r="AY834" s="674"/>
      <c r="AZ834" s="674"/>
      <c r="BA834" s="674"/>
      <c r="BB834" s="674"/>
      <c r="BC834" s="674"/>
      <c r="BD834" s="674"/>
      <c r="BE834" s="674"/>
      <c r="BF834" s="674"/>
      <c r="BG834" s="674"/>
      <c r="BH834" s="674"/>
      <c r="BI834" s="674"/>
      <c r="BJ834" s="674"/>
      <c r="BK834" s="674"/>
      <c r="BL834" s="674"/>
      <c r="BM834" s="674"/>
      <c r="BN834" s="674"/>
      <c r="BO834" s="674"/>
      <c r="BP834" s="674"/>
      <c r="BQ834" s="674"/>
      <c r="BR834" s="674"/>
      <c r="BS834" s="674"/>
      <c r="BT834" s="674"/>
    </row>
    <row r="835" spans="1:72" s="678" customFormat="1" x14ac:dyDescent="0.3">
      <c r="A835" s="674"/>
      <c r="B835" s="871"/>
      <c r="C835" s="881"/>
      <c r="D835" s="886"/>
      <c r="E835" s="864">
        <f t="shared" si="76"/>
        <v>0</v>
      </c>
      <c r="F835" s="865">
        <f t="shared" si="76"/>
        <v>0</v>
      </c>
      <c r="G835" s="1028">
        <f t="shared" si="76"/>
        <v>0</v>
      </c>
      <c r="H835" s="1035"/>
      <c r="I835" s="1038"/>
      <c r="J835" s="1032">
        <f t="shared" si="71"/>
        <v>0</v>
      </c>
      <c r="K835" s="876">
        <f t="shared" si="72"/>
        <v>0</v>
      </c>
      <c r="L835" s="877">
        <f t="shared" si="73"/>
        <v>0</v>
      </c>
      <c r="M835" s="878">
        <f t="shared" si="74"/>
        <v>0</v>
      </c>
      <c r="N835" s="681"/>
      <c r="P835" s="883"/>
      <c r="Q835" s="881"/>
      <c r="W835" s="678" t="s">
        <v>1037</v>
      </c>
      <c r="Y835" s="674"/>
      <c r="Z835" s="674"/>
      <c r="AA835" s="674"/>
      <c r="AB835" s="674"/>
      <c r="AC835" s="674"/>
      <c r="AD835" s="674"/>
      <c r="AE835" s="674"/>
      <c r="AF835" s="674"/>
      <c r="AG835" s="674"/>
      <c r="AH835" s="674"/>
      <c r="AI835" s="674"/>
      <c r="AJ835" s="674"/>
      <c r="AK835" s="674"/>
      <c r="AL835" s="674"/>
      <c r="AM835" s="674"/>
      <c r="AN835" s="674"/>
      <c r="AO835" s="674"/>
      <c r="AP835" s="674"/>
      <c r="AQ835" s="674"/>
      <c r="AR835" s="674"/>
      <c r="AS835" s="674"/>
      <c r="AT835" s="674"/>
      <c r="AU835" s="674"/>
      <c r="AV835" s="674"/>
      <c r="AW835" s="674"/>
      <c r="AX835" s="674"/>
      <c r="AY835" s="674"/>
      <c r="AZ835" s="674"/>
      <c r="BA835" s="674"/>
      <c r="BB835" s="674"/>
      <c r="BC835" s="674"/>
      <c r="BD835" s="674"/>
      <c r="BE835" s="674"/>
      <c r="BF835" s="674"/>
      <c r="BG835" s="674"/>
      <c r="BH835" s="674"/>
      <c r="BI835" s="674"/>
      <c r="BJ835" s="674"/>
      <c r="BK835" s="674"/>
      <c r="BL835" s="674"/>
      <c r="BM835" s="674"/>
      <c r="BN835" s="674"/>
      <c r="BO835" s="674"/>
      <c r="BP835" s="674"/>
      <c r="BQ835" s="674"/>
      <c r="BR835" s="674"/>
      <c r="BS835" s="674"/>
      <c r="BT835" s="674"/>
    </row>
    <row r="836" spans="1:72" s="678" customFormat="1" x14ac:dyDescent="0.3">
      <c r="A836" s="674"/>
      <c r="B836" s="871"/>
      <c r="C836" s="881"/>
      <c r="D836" s="886"/>
      <c r="E836" s="864">
        <f t="shared" si="76"/>
        <v>0</v>
      </c>
      <c r="F836" s="865">
        <f t="shared" si="76"/>
        <v>0</v>
      </c>
      <c r="G836" s="1028">
        <f t="shared" si="76"/>
        <v>0</v>
      </c>
      <c r="H836" s="1035"/>
      <c r="I836" s="1038"/>
      <c r="J836" s="1032">
        <f t="shared" si="71"/>
        <v>0</v>
      </c>
      <c r="K836" s="876">
        <f t="shared" si="72"/>
        <v>0</v>
      </c>
      <c r="L836" s="877">
        <f t="shared" si="73"/>
        <v>0</v>
      </c>
      <c r="M836" s="878">
        <f t="shared" si="74"/>
        <v>0</v>
      </c>
      <c r="N836" s="681"/>
      <c r="P836" s="883"/>
      <c r="Q836" s="881"/>
      <c r="Y836" s="674"/>
      <c r="Z836" s="674"/>
      <c r="AA836" s="674"/>
      <c r="AB836" s="674"/>
      <c r="AC836" s="674"/>
      <c r="AD836" s="674"/>
      <c r="AE836" s="674"/>
      <c r="AF836" s="674"/>
      <c r="AG836" s="674"/>
      <c r="AH836" s="674"/>
      <c r="AI836" s="674"/>
      <c r="AJ836" s="674"/>
      <c r="AK836" s="674"/>
      <c r="AL836" s="674"/>
      <c r="AM836" s="674"/>
      <c r="AN836" s="674"/>
      <c r="AO836" s="674"/>
      <c r="AP836" s="674"/>
      <c r="AQ836" s="674"/>
      <c r="AR836" s="674"/>
      <c r="AS836" s="674"/>
      <c r="AT836" s="674"/>
      <c r="AU836" s="674"/>
      <c r="AV836" s="674"/>
      <c r="AW836" s="674"/>
      <c r="AX836" s="674"/>
      <c r="AY836" s="674"/>
      <c r="AZ836" s="674"/>
      <c r="BA836" s="674"/>
      <c r="BB836" s="674"/>
      <c r="BC836" s="674"/>
      <c r="BD836" s="674"/>
      <c r="BE836" s="674"/>
      <c r="BF836" s="674"/>
      <c r="BG836" s="674"/>
      <c r="BH836" s="674"/>
      <c r="BI836" s="674"/>
      <c r="BJ836" s="674"/>
      <c r="BK836" s="674"/>
      <c r="BL836" s="674"/>
      <c r="BM836" s="674"/>
      <c r="BN836" s="674"/>
      <c r="BO836" s="674"/>
      <c r="BP836" s="674"/>
      <c r="BQ836" s="674"/>
      <c r="BR836" s="674"/>
      <c r="BS836" s="674"/>
      <c r="BT836" s="674"/>
    </row>
    <row r="837" spans="1:72" s="678" customFormat="1" x14ac:dyDescent="0.3">
      <c r="A837" s="674"/>
      <c r="B837" s="871"/>
      <c r="C837" s="881"/>
      <c r="D837" s="886"/>
      <c r="E837" s="864">
        <f t="shared" si="76"/>
        <v>0</v>
      </c>
      <c r="F837" s="865">
        <f t="shared" si="76"/>
        <v>0</v>
      </c>
      <c r="G837" s="1028">
        <f t="shared" si="76"/>
        <v>0</v>
      </c>
      <c r="H837" s="1035"/>
      <c r="I837" s="1038"/>
      <c r="J837" s="1032">
        <f t="shared" si="71"/>
        <v>0</v>
      </c>
      <c r="K837" s="876">
        <f t="shared" si="72"/>
        <v>0</v>
      </c>
      <c r="L837" s="877">
        <f t="shared" si="73"/>
        <v>0</v>
      </c>
      <c r="M837" s="878">
        <f t="shared" si="74"/>
        <v>0</v>
      </c>
      <c r="N837" s="681"/>
      <c r="P837" s="883"/>
      <c r="Q837" s="881"/>
      <c r="Y837" s="674"/>
      <c r="Z837" s="674"/>
      <c r="AA837" s="674"/>
      <c r="AB837" s="674"/>
      <c r="AC837" s="674"/>
      <c r="AD837" s="674"/>
      <c r="AE837" s="674"/>
      <c r="AF837" s="674"/>
      <c r="AG837" s="674"/>
      <c r="AH837" s="674"/>
      <c r="AI837" s="674"/>
      <c r="AJ837" s="674"/>
      <c r="AK837" s="674"/>
      <c r="AL837" s="674"/>
      <c r="AM837" s="674"/>
      <c r="AN837" s="674"/>
      <c r="AO837" s="674"/>
      <c r="AP837" s="674"/>
      <c r="AQ837" s="674"/>
      <c r="AR837" s="674"/>
      <c r="AS837" s="674"/>
      <c r="AT837" s="674"/>
      <c r="AU837" s="674"/>
      <c r="AV837" s="674"/>
      <c r="AW837" s="674"/>
      <c r="AX837" s="674"/>
      <c r="AY837" s="674"/>
      <c r="AZ837" s="674"/>
      <c r="BA837" s="674"/>
      <c r="BB837" s="674"/>
      <c r="BC837" s="674"/>
      <c r="BD837" s="674"/>
      <c r="BE837" s="674"/>
      <c r="BF837" s="674"/>
      <c r="BG837" s="674"/>
      <c r="BH837" s="674"/>
      <c r="BI837" s="674"/>
      <c r="BJ837" s="674"/>
      <c r="BK837" s="674"/>
      <c r="BL837" s="674"/>
      <c r="BM837" s="674"/>
      <c r="BN837" s="674"/>
      <c r="BO837" s="674"/>
      <c r="BP837" s="674"/>
      <c r="BQ837" s="674"/>
      <c r="BR837" s="674"/>
      <c r="BS837" s="674"/>
      <c r="BT837" s="674"/>
    </row>
    <row r="838" spans="1:72" s="678" customFormat="1" x14ac:dyDescent="0.3">
      <c r="A838" s="674"/>
      <c r="B838" s="871"/>
      <c r="C838" s="881"/>
      <c r="D838" s="886"/>
      <c r="E838" s="864">
        <f t="shared" si="76"/>
        <v>0</v>
      </c>
      <c r="F838" s="865">
        <f t="shared" si="76"/>
        <v>0</v>
      </c>
      <c r="G838" s="1028">
        <f t="shared" si="76"/>
        <v>0</v>
      </c>
      <c r="H838" s="1035"/>
      <c r="I838" s="1038"/>
      <c r="J838" s="1032">
        <f t="shared" si="71"/>
        <v>0</v>
      </c>
      <c r="K838" s="876">
        <f t="shared" si="72"/>
        <v>0</v>
      </c>
      <c r="L838" s="877">
        <f t="shared" si="73"/>
        <v>0</v>
      </c>
      <c r="M838" s="878">
        <f t="shared" si="74"/>
        <v>0</v>
      </c>
      <c r="N838" s="681"/>
      <c r="P838" s="883"/>
      <c r="Q838" s="881"/>
      <c r="Y838" s="674"/>
      <c r="Z838" s="674"/>
      <c r="AA838" s="674"/>
      <c r="AB838" s="674"/>
      <c r="AC838" s="674"/>
      <c r="AD838" s="674"/>
      <c r="AE838" s="674"/>
      <c r="AF838" s="674"/>
      <c r="AG838" s="674"/>
      <c r="AH838" s="674"/>
      <c r="AI838" s="674"/>
      <c r="AJ838" s="674"/>
      <c r="AK838" s="674"/>
      <c r="AL838" s="674"/>
      <c r="AM838" s="674"/>
      <c r="AN838" s="674"/>
      <c r="AO838" s="674"/>
      <c r="AP838" s="674"/>
      <c r="AQ838" s="674"/>
      <c r="AR838" s="674"/>
      <c r="AS838" s="674"/>
      <c r="AT838" s="674"/>
      <c r="AU838" s="674"/>
      <c r="AV838" s="674"/>
      <c r="AW838" s="674"/>
      <c r="AX838" s="674"/>
      <c r="AY838" s="674"/>
      <c r="AZ838" s="674"/>
      <c r="BA838" s="674"/>
      <c r="BB838" s="674"/>
      <c r="BC838" s="674"/>
      <c r="BD838" s="674"/>
      <c r="BE838" s="674"/>
      <c r="BF838" s="674"/>
      <c r="BG838" s="674"/>
      <c r="BH838" s="674"/>
      <c r="BI838" s="674"/>
      <c r="BJ838" s="674"/>
      <c r="BK838" s="674"/>
      <c r="BL838" s="674"/>
      <c r="BM838" s="674"/>
      <c r="BN838" s="674"/>
      <c r="BO838" s="674"/>
      <c r="BP838" s="674"/>
      <c r="BQ838" s="674"/>
      <c r="BR838" s="674"/>
      <c r="BS838" s="674"/>
      <c r="BT838" s="674"/>
    </row>
    <row r="839" spans="1:72" s="678" customFormat="1" x14ac:dyDescent="0.3">
      <c r="A839" s="674"/>
      <c r="B839" s="871"/>
      <c r="C839" s="881"/>
      <c r="D839" s="886"/>
      <c r="E839" s="864">
        <f t="shared" si="76"/>
        <v>0</v>
      </c>
      <c r="F839" s="865">
        <f t="shared" si="76"/>
        <v>0</v>
      </c>
      <c r="G839" s="1028">
        <f t="shared" si="76"/>
        <v>0</v>
      </c>
      <c r="H839" s="1035"/>
      <c r="I839" s="1038"/>
      <c r="J839" s="1032">
        <f t="shared" si="71"/>
        <v>0</v>
      </c>
      <c r="K839" s="876">
        <f t="shared" si="72"/>
        <v>0</v>
      </c>
      <c r="L839" s="877">
        <f t="shared" si="73"/>
        <v>0</v>
      </c>
      <c r="M839" s="878">
        <f t="shared" si="74"/>
        <v>0</v>
      </c>
      <c r="N839" s="681"/>
      <c r="P839" s="883"/>
      <c r="Q839" s="881"/>
      <c r="Y839" s="674"/>
      <c r="Z839" s="674"/>
      <c r="AA839" s="674"/>
      <c r="AB839" s="674"/>
      <c r="AC839" s="674"/>
      <c r="AD839" s="674"/>
      <c r="AE839" s="674"/>
      <c r="AF839" s="674"/>
      <c r="AG839" s="674"/>
      <c r="AH839" s="674"/>
      <c r="AI839" s="674"/>
      <c r="AJ839" s="674"/>
      <c r="AK839" s="674"/>
      <c r="AL839" s="674"/>
      <c r="AM839" s="674"/>
      <c r="AN839" s="674"/>
      <c r="AO839" s="674"/>
      <c r="AP839" s="674"/>
      <c r="AQ839" s="674"/>
      <c r="AR839" s="674"/>
      <c r="AS839" s="674"/>
      <c r="AT839" s="674"/>
      <c r="AU839" s="674"/>
      <c r="AV839" s="674"/>
      <c r="AW839" s="674"/>
      <c r="AX839" s="674"/>
      <c r="AY839" s="674"/>
      <c r="AZ839" s="674"/>
      <c r="BA839" s="674"/>
      <c r="BB839" s="674"/>
      <c r="BC839" s="674"/>
      <c r="BD839" s="674"/>
      <c r="BE839" s="674"/>
      <c r="BF839" s="674"/>
      <c r="BG839" s="674"/>
      <c r="BH839" s="674"/>
      <c r="BI839" s="674"/>
      <c r="BJ839" s="674"/>
      <c r="BK839" s="674"/>
      <c r="BL839" s="674"/>
      <c r="BM839" s="674"/>
      <c r="BN839" s="674"/>
      <c r="BO839" s="674"/>
      <c r="BP839" s="674"/>
      <c r="BQ839" s="674"/>
      <c r="BR839" s="674"/>
      <c r="BS839" s="674"/>
      <c r="BT839" s="674"/>
    </row>
    <row r="840" spans="1:72" s="678" customFormat="1" x14ac:dyDescent="0.3">
      <c r="A840" s="674"/>
      <c r="B840" s="871"/>
      <c r="C840" s="881"/>
      <c r="D840" s="886"/>
      <c r="E840" s="864">
        <f t="shared" si="76"/>
        <v>0</v>
      </c>
      <c r="F840" s="865">
        <f t="shared" si="76"/>
        <v>0</v>
      </c>
      <c r="G840" s="1028">
        <f t="shared" si="76"/>
        <v>0</v>
      </c>
      <c r="H840" s="1035"/>
      <c r="I840" s="1038"/>
      <c r="J840" s="1032">
        <f t="shared" si="71"/>
        <v>0</v>
      </c>
      <c r="K840" s="876">
        <f t="shared" si="72"/>
        <v>0</v>
      </c>
      <c r="L840" s="877">
        <f t="shared" si="73"/>
        <v>0</v>
      </c>
      <c r="M840" s="878">
        <f t="shared" si="74"/>
        <v>0</v>
      </c>
      <c r="N840" s="681"/>
      <c r="P840" s="883"/>
      <c r="Q840" s="881"/>
      <c r="Y840" s="674"/>
      <c r="Z840" s="674"/>
      <c r="AA840" s="674"/>
      <c r="AB840" s="674"/>
      <c r="AC840" s="674"/>
      <c r="AD840" s="674"/>
      <c r="AE840" s="674"/>
      <c r="AF840" s="674"/>
      <c r="AG840" s="674"/>
      <c r="AH840" s="674"/>
      <c r="AI840" s="674"/>
      <c r="AJ840" s="674"/>
      <c r="AK840" s="674"/>
      <c r="AL840" s="674"/>
      <c r="AM840" s="674"/>
      <c r="AN840" s="674"/>
      <c r="AO840" s="674"/>
      <c r="AP840" s="674"/>
      <c r="AQ840" s="674"/>
      <c r="AR840" s="674"/>
      <c r="AS840" s="674"/>
      <c r="AT840" s="674"/>
      <c r="AU840" s="674"/>
      <c r="AV840" s="674"/>
      <c r="AW840" s="674"/>
      <c r="AX840" s="674"/>
      <c r="AY840" s="674"/>
      <c r="AZ840" s="674"/>
      <c r="BA840" s="674"/>
      <c r="BB840" s="674"/>
      <c r="BC840" s="674"/>
      <c r="BD840" s="674"/>
      <c r="BE840" s="674"/>
      <c r="BF840" s="674"/>
      <c r="BG840" s="674"/>
      <c r="BH840" s="674"/>
      <c r="BI840" s="674"/>
      <c r="BJ840" s="674"/>
      <c r="BK840" s="674"/>
      <c r="BL840" s="674"/>
      <c r="BM840" s="674"/>
      <c r="BN840" s="674"/>
      <c r="BO840" s="674"/>
      <c r="BP840" s="674"/>
      <c r="BQ840" s="674"/>
      <c r="BR840" s="674"/>
      <c r="BS840" s="674"/>
      <c r="BT840" s="674"/>
    </row>
    <row r="841" spans="1:72" s="678" customFormat="1" x14ac:dyDescent="0.3">
      <c r="A841" s="674"/>
      <c r="B841" s="871"/>
      <c r="C841" s="881"/>
      <c r="D841" s="887"/>
      <c r="E841" s="864">
        <f t="shared" si="76"/>
        <v>0</v>
      </c>
      <c r="F841" s="865">
        <f t="shared" si="76"/>
        <v>0</v>
      </c>
      <c r="G841" s="1028">
        <f t="shared" si="76"/>
        <v>0</v>
      </c>
      <c r="H841" s="1035"/>
      <c r="I841" s="1038"/>
      <c r="J841" s="1032">
        <f t="shared" si="71"/>
        <v>0</v>
      </c>
      <c r="K841" s="876">
        <f t="shared" si="72"/>
        <v>0</v>
      </c>
      <c r="L841" s="877">
        <f t="shared" si="73"/>
        <v>0</v>
      </c>
      <c r="M841" s="878">
        <f t="shared" si="74"/>
        <v>0</v>
      </c>
      <c r="N841" s="681"/>
      <c r="P841" s="883"/>
      <c r="Q841" s="881"/>
      <c r="Y841" s="674"/>
      <c r="Z841" s="674"/>
      <c r="AA841" s="674"/>
      <c r="AB841" s="674"/>
      <c r="AC841" s="674"/>
      <c r="AD841" s="674"/>
      <c r="AE841" s="674"/>
      <c r="AF841" s="674"/>
      <c r="AG841" s="674"/>
      <c r="AH841" s="674"/>
      <c r="AI841" s="674"/>
      <c r="AJ841" s="674"/>
      <c r="AK841" s="674"/>
      <c r="AL841" s="674"/>
      <c r="AM841" s="674"/>
      <c r="AN841" s="674"/>
      <c r="AO841" s="674"/>
      <c r="AP841" s="674"/>
      <c r="AQ841" s="674"/>
      <c r="AR841" s="674"/>
      <c r="AS841" s="674"/>
      <c r="AT841" s="674"/>
      <c r="AU841" s="674"/>
      <c r="AV841" s="674"/>
      <c r="AW841" s="674"/>
      <c r="AX841" s="674"/>
      <c r="AY841" s="674"/>
      <c r="AZ841" s="674"/>
      <c r="BA841" s="674"/>
      <c r="BB841" s="674"/>
      <c r="BC841" s="674"/>
      <c r="BD841" s="674"/>
      <c r="BE841" s="674"/>
      <c r="BF841" s="674"/>
      <c r="BG841" s="674"/>
      <c r="BH841" s="674"/>
      <c r="BI841" s="674"/>
      <c r="BJ841" s="674"/>
      <c r="BK841" s="674"/>
      <c r="BL841" s="674"/>
      <c r="BM841" s="674"/>
      <c r="BN841" s="674"/>
      <c r="BO841" s="674"/>
      <c r="BP841" s="674"/>
      <c r="BQ841" s="674"/>
      <c r="BR841" s="674"/>
      <c r="BS841" s="674"/>
      <c r="BT841" s="674"/>
    </row>
    <row r="842" spans="1:72" x14ac:dyDescent="0.3">
      <c r="A842" s="871"/>
      <c r="B842" s="871"/>
      <c r="D842" s="888" t="s">
        <v>1011</v>
      </c>
      <c r="E842" s="864">
        <f>ROUNDUP(J824,0)</f>
        <v>5</v>
      </c>
      <c r="F842" s="865">
        <v>0</v>
      </c>
      <c r="G842" s="1028">
        <f>ROUNDUP(L824,0)</f>
        <v>6</v>
      </c>
      <c r="H842" s="1036"/>
      <c r="I842" s="1039"/>
      <c r="J842" s="1033"/>
      <c r="K842" s="876"/>
      <c r="L842" s="877"/>
      <c r="M842" s="878"/>
      <c r="R842" s="678"/>
      <c r="AA842" s="871" t="str">
        <f>IF(C842&gt;0,IF((P842-Q842)&lt;0,MAX(Q842-P842,0),""),"")</f>
        <v/>
      </c>
    </row>
    <row r="843" spans="1:72" x14ac:dyDescent="0.3">
      <c r="D843" s="891"/>
      <c r="E843" s="864">
        <f>IF(E825&gt;0,E824+E825-(60*E842),0)</f>
        <v>0</v>
      </c>
      <c r="F843" s="865">
        <f>IF(F825&gt;0,F824+F825-(60*F842),0)</f>
        <v>0</v>
      </c>
      <c r="G843" s="1028">
        <f>IF(G825&gt;0,G824+G825-(60*G842),0)</f>
        <v>0</v>
      </c>
      <c r="H843" s="1036"/>
      <c r="I843" s="1039"/>
      <c r="J843" s="1033">
        <f>E824+E825-(60*E842)</f>
        <v>-28</v>
      </c>
      <c r="K843" s="876"/>
      <c r="L843" s="890">
        <f>G824+G825-(60*G842)</f>
        <v>-49</v>
      </c>
      <c r="M843" s="878"/>
      <c r="R843" s="678"/>
    </row>
    <row r="844" spans="1:72" x14ac:dyDescent="0.3">
      <c r="D844" s="873"/>
      <c r="E844" s="865">
        <f>IF(E826&gt;0,E824+E826-(60*E842),0)</f>
        <v>0</v>
      </c>
      <c r="F844" s="865">
        <f>IF(F826&gt;0,F824+F826-(60*F842),0)</f>
        <v>0</v>
      </c>
      <c r="G844" s="1028">
        <f>IF(G826&gt;0,G824+G826-(60*G842),0)</f>
        <v>0</v>
      </c>
      <c r="H844" s="1036"/>
      <c r="I844" s="1039"/>
      <c r="J844" s="1033"/>
      <c r="K844" s="876"/>
      <c r="L844" s="877"/>
      <c r="M844" s="878"/>
      <c r="R844" s="678"/>
      <c r="Z844" s="679"/>
      <c r="AA844" s="882"/>
    </row>
    <row r="845" spans="1:72" x14ac:dyDescent="0.3">
      <c r="D845" s="873"/>
      <c r="E845" s="864">
        <f t="shared" ref="E845:G845" si="77">J827</f>
        <v>0</v>
      </c>
      <c r="F845" s="865">
        <f t="shared" si="77"/>
        <v>0</v>
      </c>
      <c r="G845" s="1028">
        <f t="shared" si="77"/>
        <v>0</v>
      </c>
      <c r="H845" s="1036"/>
      <c r="I845" s="1039"/>
      <c r="J845" s="1033"/>
      <c r="K845" s="876"/>
      <c r="L845" s="877"/>
      <c r="M845" s="878"/>
      <c r="R845" s="678"/>
      <c r="Z845" s="679"/>
      <c r="AA845" s="882"/>
    </row>
    <row r="846" spans="1:72" x14ac:dyDescent="0.3">
      <c r="D846" s="873"/>
      <c r="E846" s="864">
        <f>SUM(E824:E841)</f>
        <v>272</v>
      </c>
      <c r="F846" s="865">
        <f>SUM(F824:F841)</f>
        <v>44</v>
      </c>
      <c r="G846" s="1028">
        <f>SUM(G824:G841)</f>
        <v>311</v>
      </c>
      <c r="H846" s="1035"/>
      <c r="I846" s="1040"/>
      <c r="J846" s="1032"/>
      <c r="K846" s="876"/>
      <c r="L846" s="877"/>
      <c r="M846" s="878"/>
      <c r="R846" s="678"/>
      <c r="Z846" s="679"/>
      <c r="AA846" s="882"/>
    </row>
    <row r="847" spans="1:72" x14ac:dyDescent="0.3">
      <c r="D847" s="893" t="s">
        <v>176</v>
      </c>
      <c r="E847" s="864">
        <f>R877</f>
        <v>25</v>
      </c>
      <c r="F847" s="895">
        <f>R878</f>
        <v>46</v>
      </c>
      <c r="G847" s="1031">
        <f>R879</f>
        <v>-17</v>
      </c>
      <c r="H847" s="1035"/>
      <c r="I847" s="1038"/>
      <c r="J847" s="1034"/>
      <c r="K847" s="896"/>
      <c r="L847" s="896"/>
      <c r="M847" s="878"/>
      <c r="R847" s="678"/>
      <c r="Z847" s="679"/>
      <c r="AA847" s="882"/>
    </row>
    <row r="848" spans="1:72" x14ac:dyDescent="0.3">
      <c r="R848" s="678"/>
      <c r="Z848" s="679"/>
      <c r="AA848" s="882"/>
    </row>
    <row r="849" spans="1:72" x14ac:dyDescent="0.3">
      <c r="A849" s="678"/>
      <c r="B849" s="678"/>
      <c r="C849" s="678"/>
      <c r="D849" s="1097" t="s">
        <v>2720</v>
      </c>
      <c r="E849" s="1097"/>
      <c r="F849" s="1097"/>
      <c r="G849" s="1097"/>
      <c r="H849" s="1097"/>
      <c r="I849" s="1097"/>
      <c r="J849" s="1097"/>
      <c r="K849" s="1097"/>
      <c r="L849" s="1097"/>
      <c r="M849" s="1097"/>
      <c r="N849" s="1097"/>
      <c r="O849" s="1097"/>
      <c r="P849" s="1097"/>
      <c r="Q849" s="1097"/>
      <c r="R849" s="1097"/>
      <c r="S849" s="1097"/>
      <c r="T849" s="1097"/>
      <c r="U849" s="676"/>
    </row>
    <row r="850" spans="1:72" x14ac:dyDescent="0.3">
      <c r="A850" s="678"/>
      <c r="B850" s="678"/>
      <c r="C850" s="678"/>
      <c r="D850" s="678"/>
      <c r="E850" s="678"/>
      <c r="F850" s="681"/>
      <c r="G850" s="674" t="s">
        <v>1030</v>
      </c>
      <c r="I850" s="681"/>
      <c r="K850" s="674" t="s">
        <v>177</v>
      </c>
      <c r="L850" s="674" t="s">
        <v>1022</v>
      </c>
      <c r="R850" s="678"/>
    </row>
    <row r="851" spans="1:72" x14ac:dyDescent="0.3">
      <c r="A851" s="678"/>
      <c r="B851" s="678"/>
      <c r="D851" s="678"/>
      <c r="E851" s="678"/>
      <c r="G851" s="898">
        <v>5</v>
      </c>
      <c r="H851" s="899" t="s">
        <v>67</v>
      </c>
      <c r="I851" s="897">
        <f>E823</f>
        <v>335</v>
      </c>
      <c r="J851" s="674" t="str">
        <f>CONCATENATE("@ ",K851)</f>
        <v>@ 2.5</v>
      </c>
      <c r="K851" s="900">
        <v>2.5</v>
      </c>
      <c r="L851" s="674">
        <v>2.5</v>
      </c>
      <c r="N851" s="674"/>
      <c r="O851" s="679" t="s">
        <v>192</v>
      </c>
      <c r="P851" s="677" t="s">
        <v>49</v>
      </c>
      <c r="Q851" s="1098">
        <f>P823</f>
        <v>4185</v>
      </c>
      <c r="R851" s="1098"/>
    </row>
    <row r="852" spans="1:72" x14ac:dyDescent="0.3">
      <c r="A852" s="678"/>
      <c r="B852" s="678"/>
      <c r="D852" s="678"/>
      <c r="E852" s="678"/>
      <c r="G852" s="898">
        <v>5</v>
      </c>
      <c r="H852" s="901" t="s">
        <v>66</v>
      </c>
      <c r="I852" s="897">
        <f>F823</f>
        <v>114</v>
      </c>
      <c r="J852" s="674" t="str">
        <f>CONCATENATE("@ ",K852)</f>
        <v>@ 3.49</v>
      </c>
      <c r="K852" s="900">
        <v>3.49</v>
      </c>
      <c r="L852" s="674">
        <v>3.49</v>
      </c>
      <c r="N852" s="674"/>
      <c r="O852" s="679" t="s">
        <v>68</v>
      </c>
      <c r="P852" s="677" t="s">
        <v>50</v>
      </c>
      <c r="Q852" s="1098">
        <f>-1*Q823</f>
        <v>-3645</v>
      </c>
      <c r="R852" s="1098"/>
    </row>
    <row r="853" spans="1:72" s="903" customFormat="1" ht="14.5" thickBot="1" x14ac:dyDescent="0.35">
      <c r="A853" s="678"/>
      <c r="B853" s="678"/>
      <c r="C853" s="674"/>
      <c r="D853" s="678"/>
      <c r="E853" s="678"/>
      <c r="F853" s="674"/>
      <c r="G853" s="898">
        <v>5</v>
      </c>
      <c r="H853" s="881" t="s">
        <v>657</v>
      </c>
      <c r="I853" s="897">
        <f>G823</f>
        <v>497</v>
      </c>
      <c r="J853" s="674" t="str">
        <f>CONCATENATE("@ ",K853)</f>
        <v>@ 2.99</v>
      </c>
      <c r="K853" s="900">
        <v>2.99</v>
      </c>
      <c r="L853" s="674">
        <v>2.99</v>
      </c>
      <c r="M853" s="897"/>
      <c r="N853" s="674"/>
      <c r="O853" s="679"/>
      <c r="P853" s="677" t="s">
        <v>54</v>
      </c>
      <c r="Q853" s="1098">
        <f>X823</f>
        <v>-540</v>
      </c>
      <c r="R853" s="1098"/>
      <c r="S853" s="902"/>
      <c r="W853" s="678"/>
      <c r="X853" s="678"/>
      <c r="Y853" s="674"/>
      <c r="Z853" s="674"/>
      <c r="AA853" s="674"/>
      <c r="AB853" s="674"/>
      <c r="AC853" s="674"/>
      <c r="AD853" s="674"/>
      <c r="AE853" s="674"/>
      <c r="AF853" s="674"/>
      <c r="AG853" s="674"/>
      <c r="AH853" s="674"/>
      <c r="AI853" s="674"/>
      <c r="AJ853" s="674"/>
      <c r="AK853" s="674"/>
      <c r="AL853" s="674"/>
      <c r="AM853" s="674"/>
      <c r="AN853" s="674"/>
      <c r="AO853" s="674"/>
      <c r="AP853" s="674"/>
      <c r="AQ853" s="674"/>
      <c r="AR853" s="674"/>
      <c r="AS853" s="674"/>
      <c r="AT853" s="674"/>
      <c r="AU853" s="674"/>
      <c r="AV853" s="674"/>
      <c r="AW853" s="674"/>
      <c r="AX853" s="674"/>
      <c r="AY853" s="674"/>
      <c r="AZ853" s="674"/>
      <c r="BA853" s="674"/>
      <c r="BB853" s="674"/>
      <c r="BC853" s="674"/>
      <c r="BD853" s="674"/>
      <c r="BE853" s="674"/>
      <c r="BF853" s="674"/>
      <c r="BG853" s="674"/>
      <c r="BH853" s="674"/>
      <c r="BI853" s="674"/>
      <c r="BJ853" s="674"/>
      <c r="BK853" s="674"/>
      <c r="BL853" s="674"/>
      <c r="BM853" s="674"/>
      <c r="BN853" s="674"/>
      <c r="BO853" s="674"/>
      <c r="BP853" s="674"/>
      <c r="BQ853" s="674"/>
      <c r="BR853" s="674"/>
      <c r="BS853" s="674"/>
      <c r="BT853" s="674"/>
    </row>
    <row r="854" spans="1:72" s="903" customFormat="1" x14ac:dyDescent="0.3">
      <c r="A854" s="678"/>
      <c r="B854" s="678"/>
      <c r="C854" s="678"/>
      <c r="D854" s="678"/>
      <c r="E854" s="678"/>
      <c r="F854" s="674"/>
      <c r="G854" s="674"/>
      <c r="H854" s="677" t="s">
        <v>69</v>
      </c>
      <c r="I854" s="904">
        <f>SUM(I851:I853)</f>
        <v>946</v>
      </c>
      <c r="J854" s="674"/>
      <c r="K854" s="674"/>
      <c r="L854" s="674"/>
      <c r="M854" s="897"/>
      <c r="N854" s="674"/>
      <c r="O854" s="881"/>
      <c r="P854" s="677" t="s">
        <v>223</v>
      </c>
      <c r="Q854" s="1098">
        <f>R823</f>
        <v>560</v>
      </c>
      <c r="R854" s="1098"/>
      <c r="S854" s="905"/>
      <c r="W854" s="678"/>
      <c r="X854" s="678"/>
      <c r="Y854" s="674"/>
      <c r="Z854" s="674"/>
      <c r="AA854" s="674"/>
      <c r="AB854" s="674"/>
      <c r="AC854" s="674"/>
      <c r="AD854" s="674"/>
      <c r="AE854" s="674"/>
      <c r="AF854" s="674"/>
      <c r="AG854" s="674"/>
      <c r="AH854" s="674"/>
      <c r="AI854" s="674"/>
      <c r="AJ854" s="674"/>
      <c r="AK854" s="674"/>
      <c r="AL854" s="674"/>
      <c r="AM854" s="674"/>
      <c r="AN854" s="674"/>
      <c r="AO854" s="674"/>
      <c r="AP854" s="674"/>
      <c r="AQ854" s="674"/>
      <c r="AR854" s="674"/>
      <c r="AS854" s="674"/>
      <c r="AT854" s="674"/>
      <c r="AU854" s="674"/>
      <c r="AV854" s="674"/>
      <c r="AW854" s="674"/>
      <c r="AX854" s="674"/>
      <c r="AY854" s="674"/>
      <c r="AZ854" s="674"/>
      <c r="BA854" s="674"/>
      <c r="BB854" s="674"/>
      <c r="BC854" s="674"/>
      <c r="BD854" s="674"/>
      <c r="BE854" s="674"/>
      <c r="BF854" s="674"/>
      <c r="BG854" s="674"/>
      <c r="BH854" s="674"/>
      <c r="BI854" s="674"/>
      <c r="BJ854" s="674"/>
      <c r="BK854" s="674"/>
      <c r="BL854" s="674"/>
      <c r="BM854" s="674"/>
      <c r="BN854" s="674"/>
      <c r="BO854" s="674"/>
      <c r="BP854" s="674"/>
      <c r="BQ854" s="674"/>
      <c r="BR854" s="674"/>
      <c r="BS854" s="674"/>
      <c r="BT854" s="674"/>
    </row>
    <row r="855" spans="1:72" s="903" customFormat="1" ht="14.5" thickBot="1" x14ac:dyDescent="0.35">
      <c r="A855" s="678"/>
      <c r="B855" s="678"/>
      <c r="C855" s="678"/>
      <c r="D855" s="678"/>
      <c r="E855" s="678"/>
      <c r="F855" s="674"/>
      <c r="G855" s="674"/>
      <c r="H855" s="677" t="s">
        <v>1031</v>
      </c>
      <c r="I855" s="897"/>
      <c r="J855" s="674"/>
      <c r="K855" s="674"/>
      <c r="L855" s="674"/>
      <c r="M855" s="897"/>
      <c r="N855" s="681"/>
      <c r="O855" s="679"/>
      <c r="P855" s="871"/>
      <c r="Q855" s="881"/>
      <c r="R855" s="678"/>
      <c r="S855" s="905"/>
      <c r="W855" s="678"/>
      <c r="X855" s="678"/>
      <c r="Y855" s="674"/>
      <c r="Z855" s="674"/>
      <c r="AA855" s="674"/>
      <c r="AB855" s="674"/>
      <c r="AC855" s="674"/>
      <c r="AD855" s="674"/>
      <c r="AE855" s="674"/>
      <c r="AF855" s="674"/>
      <c r="AG855" s="674"/>
      <c r="AH855" s="674"/>
      <c r="AI855" s="674"/>
      <c r="AJ855" s="674"/>
      <c r="AK855" s="674"/>
      <c r="AL855" s="674"/>
      <c r="AM855" s="674"/>
      <c r="AN855" s="674"/>
      <c r="AO855" s="674"/>
      <c r="AP855" s="674"/>
      <c r="AQ855" s="674"/>
      <c r="AR855" s="674"/>
      <c r="AS855" s="674"/>
      <c r="AT855" s="674"/>
      <c r="AU855" s="674"/>
      <c r="AV855" s="674"/>
      <c r="AW855" s="674"/>
      <c r="AX855" s="674"/>
      <c r="AY855" s="674"/>
      <c r="AZ855" s="674"/>
      <c r="BA855" s="674"/>
      <c r="BB855" s="674"/>
      <c r="BC855" s="674"/>
      <c r="BD855" s="674"/>
      <c r="BE855" s="674"/>
      <c r="BF855" s="674"/>
      <c r="BG855" s="674"/>
      <c r="BH855" s="674"/>
      <c r="BI855" s="674"/>
      <c r="BJ855" s="674"/>
      <c r="BK855" s="674"/>
      <c r="BL855" s="674"/>
      <c r="BM855" s="674"/>
      <c r="BN855" s="674"/>
      <c r="BO855" s="674"/>
      <c r="BP855" s="674"/>
      <c r="BQ855" s="674"/>
      <c r="BR855" s="674"/>
      <c r="BS855" s="674"/>
      <c r="BT855" s="674"/>
    </row>
    <row r="856" spans="1:72" s="903" customFormat="1" x14ac:dyDescent="0.3">
      <c r="A856" s="678"/>
      <c r="B856" s="678"/>
      <c r="C856" s="678"/>
      <c r="D856" s="678"/>
      <c r="E856" s="678"/>
      <c r="F856" s="674"/>
      <c r="G856" s="674"/>
      <c r="H856" s="677" t="s">
        <v>70</v>
      </c>
      <c r="I856" s="904">
        <f>I854-I855</f>
        <v>946</v>
      </c>
      <c r="J856" s="674"/>
      <c r="K856" s="674"/>
      <c r="L856" s="674"/>
      <c r="M856" s="897"/>
      <c r="N856" s="681"/>
      <c r="O856" s="679"/>
      <c r="P856" s="871"/>
      <c r="Q856" s="881"/>
      <c r="R856" s="678"/>
      <c r="S856" s="905"/>
      <c r="W856" s="678"/>
      <c r="X856" s="678"/>
      <c r="Y856" s="674"/>
      <c r="Z856" s="674"/>
      <c r="AA856" s="674"/>
      <c r="AB856" s="674"/>
      <c r="AC856" s="674"/>
      <c r="AD856" s="674"/>
      <c r="AE856" s="674"/>
      <c r="AF856" s="674"/>
      <c r="AG856" s="674"/>
      <c r="AH856" s="674"/>
      <c r="AI856" s="674"/>
      <c r="AJ856" s="674"/>
      <c r="AK856" s="674"/>
      <c r="AL856" s="674"/>
      <c r="AM856" s="674"/>
      <c r="AN856" s="674"/>
      <c r="AO856" s="674"/>
      <c r="AP856" s="674"/>
      <c r="AQ856" s="674"/>
      <c r="AR856" s="674"/>
      <c r="AS856" s="674"/>
      <c r="AT856" s="674"/>
      <c r="AU856" s="674"/>
      <c r="AV856" s="674"/>
      <c r="AW856" s="674"/>
      <c r="AX856" s="674"/>
      <c r="AY856" s="674"/>
      <c r="AZ856" s="674"/>
      <c r="BA856" s="674"/>
      <c r="BB856" s="674"/>
      <c r="BC856" s="674"/>
      <c r="BD856" s="674"/>
      <c r="BE856" s="674"/>
      <c r="BF856" s="674"/>
      <c r="BG856" s="674"/>
      <c r="BH856" s="674"/>
      <c r="BI856" s="674"/>
      <c r="BJ856" s="674"/>
      <c r="BK856" s="674"/>
      <c r="BL856" s="674"/>
      <c r="BM856" s="674"/>
      <c r="BN856" s="674"/>
      <c r="BO856" s="674"/>
      <c r="BP856" s="674"/>
      <c r="BQ856" s="674"/>
      <c r="BR856" s="674"/>
      <c r="BS856" s="674"/>
      <c r="BT856" s="674"/>
    </row>
    <row r="857" spans="1:72" s="903" customFormat="1" x14ac:dyDescent="0.3">
      <c r="A857" s="678"/>
      <c r="B857" s="678"/>
      <c r="C857" s="678"/>
      <c r="D857" s="678"/>
      <c r="E857" s="678"/>
      <c r="F857" s="674"/>
      <c r="G857" s="674"/>
      <c r="H857" s="678"/>
      <c r="I857" s="678"/>
      <c r="J857" s="674"/>
      <c r="K857" s="674"/>
      <c r="L857" s="674"/>
      <c r="M857" s="897"/>
      <c r="N857" s="674"/>
      <c r="O857" s="674"/>
      <c r="P857" s="674"/>
      <c r="Q857" s="881"/>
      <c r="R857" s="678"/>
      <c r="S857" s="905"/>
      <c r="T857" s="678"/>
      <c r="U857" s="678"/>
      <c r="V857" s="678"/>
      <c r="W857" s="678"/>
      <c r="X857" s="678"/>
      <c r="Y857" s="674"/>
      <c r="Z857" s="674"/>
      <c r="AA857" s="674"/>
      <c r="AB857" s="674"/>
      <c r="AC857" s="674"/>
      <c r="AD857" s="674"/>
      <c r="AE857" s="674"/>
      <c r="AF857" s="674"/>
      <c r="AG857" s="674"/>
      <c r="AH857" s="674"/>
      <c r="AI857" s="674"/>
      <c r="AJ857" s="674"/>
      <c r="AK857" s="674"/>
      <c r="AL857" s="674"/>
      <c r="AM857" s="674"/>
      <c r="AN857" s="674"/>
      <c r="AO857" s="674"/>
      <c r="AP857" s="674"/>
      <c r="AQ857" s="674"/>
      <c r="AR857" s="674"/>
      <c r="AS857" s="674"/>
      <c r="AT857" s="674"/>
      <c r="AU857" s="674"/>
      <c r="AV857" s="674"/>
      <c r="AW857" s="674"/>
      <c r="AX857" s="674"/>
      <c r="AY857" s="674"/>
      <c r="AZ857" s="674"/>
      <c r="BA857" s="674"/>
      <c r="BB857" s="674"/>
      <c r="BC857" s="674"/>
      <c r="BD857" s="674"/>
      <c r="BE857" s="674"/>
      <c r="BF857" s="674"/>
      <c r="BG857" s="674"/>
      <c r="BH857" s="674"/>
      <c r="BI857" s="674"/>
      <c r="BJ857" s="674"/>
      <c r="BK857" s="674"/>
      <c r="BL857" s="674"/>
      <c r="BM857" s="674"/>
      <c r="BN857" s="674"/>
      <c r="BO857" s="674"/>
      <c r="BP857" s="674"/>
      <c r="BQ857" s="674"/>
      <c r="BR857" s="674"/>
      <c r="BS857" s="674"/>
      <c r="BT857" s="674"/>
    </row>
    <row r="858" spans="1:72" s="903" customFormat="1" x14ac:dyDescent="0.3">
      <c r="A858" s="678"/>
      <c r="B858" s="678"/>
      <c r="C858" s="678"/>
      <c r="D858" s="678"/>
      <c r="E858" s="678"/>
      <c r="F858" s="674"/>
      <c r="G858" s="674"/>
      <c r="H858" s="679" t="s">
        <v>71</v>
      </c>
      <c r="I858" s="906">
        <f>Q851</f>
        <v>4185</v>
      </c>
      <c r="J858" s="907"/>
      <c r="K858" s="674"/>
      <c r="L858" s="674"/>
      <c r="M858" s="897"/>
      <c r="N858" s="681"/>
      <c r="O858" s="678"/>
      <c r="P858" s="883"/>
      <c r="Q858" s="881"/>
      <c r="R858" s="678"/>
      <c r="S858" s="905"/>
      <c r="T858" s="883"/>
      <c r="U858" s="678"/>
      <c r="V858" s="678"/>
      <c r="W858" s="678"/>
      <c r="X858" s="678"/>
      <c r="Y858" s="674"/>
      <c r="Z858" s="674"/>
      <c r="AA858" s="674"/>
      <c r="AB858" s="674"/>
      <c r="AC858" s="674"/>
      <c r="AD858" s="674"/>
      <c r="AE858" s="674"/>
      <c r="AF858" s="674"/>
      <c r="AG858" s="674"/>
      <c r="AH858" s="674"/>
      <c r="AI858" s="674"/>
      <c r="AJ858" s="674"/>
      <c r="AK858" s="674"/>
      <c r="AL858" s="674"/>
      <c r="AM858" s="674"/>
      <c r="AN858" s="674"/>
      <c r="AO858" s="674"/>
      <c r="AP858" s="674"/>
      <c r="AQ858" s="674"/>
      <c r="AR858" s="674"/>
      <c r="AS858" s="674"/>
      <c r="AT858" s="674"/>
      <c r="AU858" s="674"/>
      <c r="AV858" s="674"/>
      <c r="AW858" s="674"/>
      <c r="AX858" s="674"/>
      <c r="AY858" s="674"/>
      <c r="AZ858" s="674"/>
      <c r="BA858" s="674"/>
      <c r="BB858" s="674"/>
      <c r="BC858" s="674"/>
      <c r="BD858" s="674"/>
      <c r="BE858" s="674"/>
      <c r="BF858" s="674"/>
      <c r="BG858" s="674"/>
      <c r="BH858" s="674"/>
      <c r="BI858" s="674"/>
      <c r="BJ858" s="674"/>
      <c r="BK858" s="674"/>
      <c r="BL858" s="674"/>
      <c r="BM858" s="674"/>
      <c r="BN858" s="674"/>
      <c r="BO858" s="674"/>
      <c r="BP858" s="674"/>
      <c r="BQ858" s="674"/>
      <c r="BR858" s="674"/>
      <c r="BS858" s="674"/>
      <c r="BT858" s="674"/>
    </row>
    <row r="859" spans="1:72" s="903" customFormat="1" x14ac:dyDescent="0.3">
      <c r="A859" s="678"/>
      <c r="B859" s="678"/>
      <c r="C859" s="678"/>
      <c r="D859" s="678"/>
      <c r="E859" s="678"/>
      <c r="F859" s="674"/>
      <c r="G859" s="674"/>
      <c r="H859" s="679" t="s">
        <v>72</v>
      </c>
      <c r="I859" s="906">
        <f>T881</f>
        <v>0</v>
      </c>
      <c r="J859" s="674"/>
      <c r="K859" s="674"/>
      <c r="L859" s="674"/>
      <c r="M859" s="897"/>
      <c r="N859" s="681"/>
      <c r="O859" s="678"/>
      <c r="P859" s="883"/>
      <c r="Q859" s="881"/>
      <c r="R859" s="678"/>
      <c r="S859" s="905"/>
      <c r="T859" s="678"/>
      <c r="U859" s="678"/>
      <c r="V859" s="678"/>
      <c r="W859" s="678"/>
      <c r="X859" s="678"/>
      <c r="Y859" s="674"/>
      <c r="Z859" s="674"/>
      <c r="AA859" s="674"/>
      <c r="AB859" s="674"/>
      <c r="AC859" s="674"/>
      <c r="AD859" s="674"/>
      <c r="AE859" s="674"/>
      <c r="AF859" s="674"/>
      <c r="AG859" s="674"/>
      <c r="AH859" s="674"/>
      <c r="AI859" s="674"/>
      <c r="AJ859" s="674"/>
      <c r="AK859" s="674"/>
      <c r="AL859" s="674"/>
      <c r="AM859" s="674"/>
      <c r="AN859" s="674"/>
      <c r="AO859" s="674"/>
      <c r="AP859" s="674"/>
      <c r="AQ859" s="674"/>
      <c r="AR859" s="674"/>
      <c r="AS859" s="674"/>
      <c r="AT859" s="674"/>
      <c r="AU859" s="674"/>
      <c r="AV859" s="674"/>
      <c r="AW859" s="674"/>
      <c r="AX859" s="674"/>
      <c r="AY859" s="674"/>
      <c r="AZ859" s="674"/>
      <c r="BA859" s="674"/>
      <c r="BB859" s="674"/>
      <c r="BC859" s="674"/>
      <c r="BD859" s="674"/>
      <c r="BE859" s="674"/>
      <c r="BF859" s="674"/>
      <c r="BG859" s="674"/>
      <c r="BH859" s="674"/>
      <c r="BI859" s="674"/>
      <c r="BJ859" s="674"/>
      <c r="BK859" s="674"/>
      <c r="BL859" s="674"/>
      <c r="BM859" s="674"/>
      <c r="BN859" s="674"/>
      <c r="BO859" s="674"/>
      <c r="BP859" s="674"/>
      <c r="BQ859" s="674"/>
      <c r="BR859" s="674"/>
      <c r="BS859" s="674"/>
      <c r="BT859" s="674"/>
    </row>
    <row r="860" spans="1:72" s="903" customFormat="1" x14ac:dyDescent="0.3">
      <c r="A860" s="674"/>
      <c r="B860" s="674"/>
      <c r="C860" s="674"/>
      <c r="D860" s="678"/>
      <c r="E860" s="678"/>
      <c r="F860" s="674"/>
      <c r="G860" s="674"/>
      <c r="H860" s="679" t="s">
        <v>73</v>
      </c>
      <c r="I860" s="906">
        <f>I858-I859</f>
        <v>4185</v>
      </c>
      <c r="J860" s="674"/>
      <c r="K860" s="674"/>
      <c r="L860" s="674"/>
      <c r="M860" s="897"/>
      <c r="N860" s="681"/>
      <c r="O860" s="678"/>
      <c r="P860" s="883"/>
      <c r="Q860" s="881"/>
      <c r="R860" s="883"/>
      <c r="S860" s="678"/>
      <c r="T860" s="678"/>
      <c r="U860" s="678"/>
      <c r="V860" s="678"/>
      <c r="W860" s="678"/>
      <c r="X860" s="678"/>
      <c r="Y860" s="674"/>
      <c r="Z860" s="674"/>
      <c r="AA860" s="674"/>
      <c r="AB860" s="674"/>
      <c r="AC860" s="674"/>
      <c r="AD860" s="674"/>
      <c r="AE860" s="674"/>
      <c r="AF860" s="674"/>
      <c r="AG860" s="674"/>
      <c r="AH860" s="674"/>
      <c r="AI860" s="674"/>
      <c r="AJ860" s="674"/>
      <c r="AK860" s="674"/>
      <c r="AL860" s="674"/>
      <c r="AM860" s="674"/>
      <c r="AN860" s="674"/>
      <c r="AO860" s="674"/>
      <c r="AP860" s="674"/>
      <c r="AQ860" s="674"/>
      <c r="AR860" s="674"/>
      <c r="AS860" s="674"/>
      <c r="AT860" s="674"/>
      <c r="AU860" s="674"/>
      <c r="AV860" s="674"/>
      <c r="AW860" s="674"/>
      <c r="AX860" s="674"/>
      <c r="AY860" s="674"/>
      <c r="AZ860" s="674"/>
      <c r="BA860" s="674"/>
      <c r="BB860" s="674"/>
      <c r="BC860" s="674"/>
      <c r="BD860" s="674"/>
      <c r="BE860" s="674"/>
      <c r="BF860" s="674"/>
      <c r="BG860" s="674"/>
      <c r="BH860" s="674"/>
      <c r="BI860" s="674"/>
      <c r="BJ860" s="674"/>
      <c r="BK860" s="674"/>
      <c r="BL860" s="674"/>
      <c r="BM860" s="674"/>
      <c r="BN860" s="674"/>
      <c r="BO860" s="674"/>
      <c r="BP860" s="674"/>
      <c r="BQ860" s="674"/>
      <c r="BR860" s="674"/>
      <c r="BS860" s="674"/>
      <c r="BT860" s="674"/>
    </row>
    <row r="861" spans="1:72" s="903" customFormat="1" x14ac:dyDescent="0.3">
      <c r="A861" s="678"/>
      <c r="B861" s="678"/>
      <c r="C861" s="678"/>
      <c r="D861" s="678"/>
      <c r="E861" s="678"/>
      <c r="F861" s="674"/>
      <c r="G861" s="674"/>
      <c r="H861" s="679" t="s">
        <v>75</v>
      </c>
      <c r="I861" s="906">
        <f>I860-I871-I872</f>
        <v>3239</v>
      </c>
      <c r="J861" s="908">
        <f>I861/I856</f>
        <v>3.4238900634249472</v>
      </c>
      <c r="K861" s="674" t="s">
        <v>76</v>
      </c>
      <c r="L861" s="674"/>
      <c r="M861" s="897"/>
      <c r="N861" s="681"/>
      <c r="O861" s="678"/>
      <c r="P861" s="883"/>
      <c r="Q861" s="881"/>
      <c r="R861" s="883"/>
      <c r="S861" s="678"/>
      <c r="T861" s="678"/>
      <c r="U861" s="678"/>
      <c r="V861" s="678"/>
      <c r="W861" s="678"/>
      <c r="X861" s="678"/>
      <c r="Y861" s="674"/>
      <c r="Z861" s="674"/>
      <c r="AA861" s="674"/>
      <c r="AB861" s="674"/>
      <c r="AC861" s="674"/>
      <c r="AD861" s="674"/>
      <c r="AE861" s="674"/>
      <c r="AF861" s="674"/>
      <c r="AG861" s="674"/>
      <c r="AH861" s="674"/>
      <c r="AI861" s="674"/>
      <c r="AJ861" s="674"/>
      <c r="AK861" s="674"/>
      <c r="AL861" s="674"/>
      <c r="AM861" s="674"/>
      <c r="AN861" s="674"/>
      <c r="AO861" s="674"/>
      <c r="AP861" s="674"/>
      <c r="AQ861" s="674"/>
      <c r="AR861" s="674"/>
      <c r="AS861" s="674"/>
      <c r="AT861" s="674"/>
      <c r="AU861" s="674"/>
      <c r="AV861" s="674"/>
      <c r="AW861" s="674"/>
      <c r="AX861" s="674"/>
      <c r="AY861" s="674"/>
      <c r="AZ861" s="674"/>
      <c r="BA861" s="674"/>
      <c r="BB861" s="674"/>
      <c r="BC861" s="674"/>
      <c r="BD861" s="674"/>
      <c r="BE861" s="674"/>
      <c r="BF861" s="674"/>
      <c r="BG861" s="674"/>
      <c r="BH861" s="674"/>
      <c r="BI861" s="674"/>
      <c r="BJ861" s="674"/>
      <c r="BK861" s="674"/>
      <c r="BL861" s="674"/>
      <c r="BM861" s="674"/>
      <c r="BN861" s="674"/>
      <c r="BO861" s="674"/>
      <c r="BP861" s="674"/>
      <c r="BQ861" s="674"/>
      <c r="BR861" s="674"/>
      <c r="BS861" s="674"/>
      <c r="BT861" s="674"/>
    </row>
    <row r="862" spans="1:72" s="903" customFormat="1" x14ac:dyDescent="0.3">
      <c r="A862" s="678"/>
      <c r="B862" s="678"/>
      <c r="C862" s="678"/>
      <c r="D862" s="678"/>
      <c r="E862" s="678"/>
      <c r="F862" s="674"/>
      <c r="G862" s="674"/>
      <c r="H862" s="679" t="s">
        <v>55</v>
      </c>
      <c r="I862" s="909"/>
      <c r="J862" s="674"/>
      <c r="K862" s="674"/>
      <c r="L862" s="674"/>
      <c r="M862" s="897"/>
      <c r="N862" s="681"/>
      <c r="O862" s="678"/>
      <c r="P862" s="883"/>
      <c r="Q862" s="881"/>
      <c r="R862" s="883"/>
      <c r="S862" s="678"/>
      <c r="T862" s="678"/>
      <c r="U862" s="678"/>
      <c r="V862" s="678"/>
      <c r="W862" s="678"/>
      <c r="X862" s="678"/>
      <c r="Y862" s="674"/>
      <c r="Z862" s="674"/>
      <c r="AA862" s="674"/>
      <c r="AB862" s="674"/>
      <c r="AC862" s="674"/>
      <c r="AD862" s="674"/>
      <c r="AE862" s="674"/>
      <c r="AF862" s="674"/>
      <c r="AG862" s="674"/>
      <c r="AH862" s="674"/>
      <c r="AI862" s="674"/>
      <c r="AJ862" s="674"/>
      <c r="AK862" s="674"/>
      <c r="AL862" s="674"/>
      <c r="AM862" s="674"/>
      <c r="AN862" s="674"/>
      <c r="AO862" s="674"/>
      <c r="AP862" s="674"/>
      <c r="AQ862" s="674"/>
      <c r="AR862" s="674"/>
      <c r="AS862" s="674"/>
      <c r="AT862" s="674"/>
      <c r="AU862" s="674"/>
      <c r="AV862" s="674"/>
      <c r="AW862" s="674"/>
      <c r="AX862" s="674"/>
      <c r="AY862" s="674"/>
      <c r="AZ862" s="674"/>
      <c r="BA862" s="674"/>
      <c r="BB862" s="674"/>
      <c r="BC862" s="674"/>
      <c r="BD862" s="674"/>
      <c r="BE862" s="674"/>
      <c r="BF862" s="674"/>
      <c r="BG862" s="674"/>
      <c r="BH862" s="674"/>
      <c r="BI862" s="674"/>
      <c r="BJ862" s="674"/>
      <c r="BK862" s="674"/>
      <c r="BL862" s="674"/>
      <c r="BM862" s="674"/>
      <c r="BN862" s="674"/>
      <c r="BO862" s="674"/>
      <c r="BP862" s="674"/>
      <c r="BQ862" s="674"/>
      <c r="BR862" s="674"/>
      <c r="BS862" s="674"/>
      <c r="BT862" s="674"/>
    </row>
    <row r="863" spans="1:72" s="903" customFormat="1" x14ac:dyDescent="0.3">
      <c r="A863" s="678"/>
      <c r="B863" s="678"/>
      <c r="C863" s="678"/>
      <c r="D863" s="678"/>
      <c r="E863" s="678"/>
      <c r="F863" s="674"/>
      <c r="G863" s="674"/>
      <c r="H863" s="679" t="s">
        <v>56</v>
      </c>
      <c r="I863" s="906"/>
      <c r="J863" s="674"/>
      <c r="K863" s="674"/>
      <c r="L863" s="674"/>
      <c r="M863" s="897"/>
      <c r="N863" s="681"/>
      <c r="O863" s="678"/>
      <c r="P863" s="883"/>
      <c r="Q863" s="881"/>
      <c r="R863" s="883"/>
      <c r="S863" s="678"/>
      <c r="T863" s="678"/>
      <c r="U863" s="678"/>
      <c r="V863" s="678"/>
      <c r="W863" s="678"/>
      <c r="X863" s="678"/>
      <c r="Y863" s="674"/>
      <c r="Z863" s="674"/>
      <c r="AA863" s="674"/>
      <c r="AB863" s="674"/>
      <c r="AC863" s="674"/>
      <c r="AD863" s="674"/>
      <c r="AE863" s="674"/>
      <c r="AF863" s="674"/>
      <c r="AG863" s="674"/>
      <c r="AH863" s="674"/>
      <c r="AI863" s="674"/>
      <c r="AJ863" s="674"/>
      <c r="AK863" s="674"/>
      <c r="AL863" s="674"/>
      <c r="AM863" s="674"/>
      <c r="AN863" s="674"/>
      <c r="AO863" s="674"/>
      <c r="AP863" s="674"/>
      <c r="AQ863" s="674"/>
      <c r="AR863" s="674"/>
      <c r="AS863" s="674"/>
      <c r="AT863" s="674"/>
      <c r="AU863" s="674"/>
      <c r="AV863" s="674"/>
      <c r="AW863" s="674"/>
      <c r="AX863" s="674"/>
      <c r="AY863" s="674"/>
      <c r="AZ863" s="674"/>
      <c r="BA863" s="674"/>
      <c r="BB863" s="674"/>
      <c r="BC863" s="674"/>
      <c r="BD863" s="674"/>
      <c r="BE863" s="674"/>
      <c r="BF863" s="674"/>
      <c r="BG863" s="674"/>
      <c r="BH863" s="674"/>
      <c r="BI863" s="674"/>
      <c r="BJ863" s="674"/>
      <c r="BK863" s="674"/>
      <c r="BL863" s="674"/>
      <c r="BM863" s="674"/>
      <c r="BN863" s="674"/>
      <c r="BO863" s="674"/>
      <c r="BP863" s="674"/>
      <c r="BQ863" s="674"/>
      <c r="BR863" s="674"/>
      <c r="BS863" s="674"/>
      <c r="BT863" s="674"/>
    </row>
    <row r="864" spans="1:72" s="903" customFormat="1" x14ac:dyDescent="0.3">
      <c r="A864" s="678"/>
      <c r="B864" s="678"/>
      <c r="C864" s="678"/>
      <c r="D864" s="678"/>
      <c r="E864" s="678"/>
      <c r="F864" s="674"/>
      <c r="G864" s="674"/>
      <c r="H864" s="679" t="s">
        <v>1906</v>
      </c>
      <c r="I864" s="906"/>
      <c r="J864" s="674"/>
      <c r="K864" s="674"/>
      <c r="L864" s="674"/>
      <c r="M864" s="897"/>
      <c r="N864" s="681"/>
      <c r="O864" s="678"/>
      <c r="P864" s="883"/>
      <c r="Q864" s="881"/>
      <c r="R864" s="883"/>
      <c r="S864" s="678"/>
      <c r="T864" s="678"/>
      <c r="U864" s="678"/>
      <c r="V864" s="678"/>
      <c r="W864" s="678"/>
      <c r="X864" s="678"/>
      <c r="Y864" s="674"/>
      <c r="Z864" s="674"/>
      <c r="AA864" s="674"/>
      <c r="AB864" s="674"/>
      <c r="AC864" s="674"/>
      <c r="AD864" s="674"/>
      <c r="AE864" s="674"/>
      <c r="AF864" s="674"/>
      <c r="AG864" s="674"/>
      <c r="AH864" s="674"/>
      <c r="AI864" s="674"/>
      <c r="AJ864" s="674"/>
      <c r="AK864" s="674"/>
      <c r="AL864" s="674"/>
      <c r="AM864" s="674"/>
      <c r="AN864" s="674"/>
      <c r="AO864" s="674"/>
      <c r="AP864" s="674"/>
      <c r="AQ864" s="674"/>
      <c r="AR864" s="674"/>
      <c r="AS864" s="674"/>
      <c r="AT864" s="674"/>
      <c r="AU864" s="674"/>
      <c r="AV864" s="674"/>
      <c r="AW864" s="674"/>
      <c r="AX864" s="674"/>
      <c r="AY864" s="674"/>
      <c r="AZ864" s="674"/>
      <c r="BA864" s="674"/>
      <c r="BB864" s="674"/>
      <c r="BC864" s="674"/>
      <c r="BD864" s="674"/>
      <c r="BE864" s="674"/>
      <c r="BF864" s="674"/>
      <c r="BG864" s="674"/>
      <c r="BH864" s="674"/>
      <c r="BI864" s="674"/>
      <c r="BJ864" s="674"/>
      <c r="BK864" s="674"/>
      <c r="BL864" s="674"/>
      <c r="BM864" s="674"/>
      <c r="BN864" s="674"/>
      <c r="BO864" s="674"/>
      <c r="BP864" s="674"/>
      <c r="BQ864" s="674"/>
      <c r="BR864" s="674"/>
      <c r="BS864" s="674"/>
      <c r="BT864" s="674"/>
    </row>
    <row r="865" spans="1:72" s="903" customFormat="1" x14ac:dyDescent="0.3">
      <c r="A865" s="678"/>
      <c r="B865" s="678"/>
      <c r="C865" s="678"/>
      <c r="D865" s="678"/>
      <c r="E865" s="678"/>
      <c r="F865" s="674"/>
      <c r="G865" s="674"/>
      <c r="H865" s="679" t="s">
        <v>80</v>
      </c>
      <c r="I865" s="906" t="e">
        <f>AI881</f>
        <v>#DIV/0!</v>
      </c>
      <c r="J865" s="674"/>
      <c r="K865" s="674"/>
      <c r="L865" s="674"/>
      <c r="M865" s="897"/>
      <c r="N865" s="681"/>
      <c r="O865" s="678"/>
      <c r="P865" s="883"/>
      <c r="Q865" s="881"/>
      <c r="R865" s="883"/>
      <c r="S865" s="678"/>
      <c r="T865" s="678"/>
      <c r="U865" s="678"/>
      <c r="V865" s="678"/>
      <c r="W865" s="678"/>
      <c r="X865" s="678"/>
      <c r="Y865" s="674"/>
      <c r="Z865" s="674"/>
      <c r="AA865" s="674"/>
      <c r="AB865" s="674"/>
      <c r="AC865" s="674"/>
      <c r="AD865" s="674"/>
      <c r="AE865" s="674"/>
      <c r="AF865" s="674"/>
      <c r="AG865" s="674"/>
      <c r="AH865" s="674"/>
      <c r="AI865" s="674"/>
      <c r="AJ865" s="674"/>
      <c r="AK865" s="674"/>
      <c r="AL865" s="674"/>
      <c r="AM865" s="674"/>
      <c r="AN865" s="674"/>
      <c r="AO865" s="674"/>
      <c r="AP865" s="674"/>
      <c r="AQ865" s="674"/>
      <c r="AR865" s="674"/>
      <c r="AS865" s="674"/>
      <c r="AT865" s="674"/>
      <c r="AU865" s="674"/>
      <c r="AV865" s="674"/>
      <c r="AW865" s="674"/>
      <c r="AX865" s="674"/>
      <c r="AY865" s="674"/>
      <c r="AZ865" s="674"/>
      <c r="BA865" s="674"/>
      <c r="BB865" s="674"/>
      <c r="BC865" s="674"/>
      <c r="BD865" s="674"/>
      <c r="BE865" s="674"/>
      <c r="BF865" s="674"/>
      <c r="BG865" s="674"/>
      <c r="BH865" s="674"/>
      <c r="BI865" s="674"/>
      <c r="BJ865" s="674"/>
      <c r="BK865" s="674"/>
      <c r="BL865" s="674"/>
      <c r="BM865" s="674"/>
      <c r="BN865" s="674"/>
      <c r="BO865" s="674"/>
      <c r="BP865" s="674"/>
      <c r="BQ865" s="674"/>
      <c r="BR865" s="674"/>
      <c r="BS865" s="674"/>
      <c r="BT865" s="674"/>
    </row>
    <row r="866" spans="1:72" s="903" customFormat="1" x14ac:dyDescent="0.3">
      <c r="A866" s="678"/>
      <c r="B866" s="678"/>
      <c r="C866" s="678"/>
      <c r="D866" s="674"/>
      <c r="E866" s="674"/>
      <c r="F866" s="674"/>
      <c r="G866" s="674"/>
      <c r="H866" s="679" t="s">
        <v>1036</v>
      </c>
      <c r="I866" s="906"/>
      <c r="J866" s="674"/>
      <c r="K866" s="674"/>
      <c r="L866" s="674"/>
      <c r="M866" s="897"/>
      <c r="N866" s="681"/>
      <c r="O866" s="678"/>
      <c r="P866" s="679"/>
      <c r="Q866" s="910"/>
      <c r="R866" s="910"/>
      <c r="S866" s="678"/>
      <c r="T866" s="678"/>
      <c r="U866" s="678"/>
      <c r="V866" s="678"/>
      <c r="W866" s="678"/>
      <c r="X866" s="678"/>
      <c r="Y866" s="674"/>
      <c r="Z866" s="674"/>
      <c r="AA866" s="674"/>
      <c r="AB866" s="674"/>
      <c r="AC866" s="674"/>
      <c r="AD866" s="674"/>
      <c r="AE866" s="674"/>
      <c r="AF866" s="674"/>
      <c r="AG866" s="674"/>
      <c r="AH866" s="674"/>
      <c r="AI866" s="674"/>
      <c r="AJ866" s="674"/>
      <c r="AK866" s="674"/>
      <c r="AL866" s="674"/>
      <c r="AM866" s="674"/>
      <c r="AN866" s="674"/>
      <c r="AO866" s="674"/>
      <c r="AP866" s="674"/>
      <c r="AQ866" s="674"/>
      <c r="AR866" s="674"/>
      <c r="AS866" s="674"/>
      <c r="AT866" s="674"/>
      <c r="AU866" s="674"/>
      <c r="AV866" s="674"/>
      <c r="AW866" s="674"/>
      <c r="AX866" s="674"/>
      <c r="AY866" s="674"/>
      <c r="AZ866" s="674"/>
      <c r="BA866" s="674"/>
      <c r="BB866" s="674"/>
      <c r="BC866" s="674"/>
      <c r="BD866" s="674"/>
      <c r="BE866" s="674"/>
      <c r="BF866" s="674"/>
      <c r="BG866" s="674"/>
      <c r="BH866" s="674"/>
      <c r="BI866" s="674"/>
      <c r="BJ866" s="674"/>
      <c r="BK866" s="674"/>
      <c r="BL866" s="674"/>
      <c r="BM866" s="674"/>
      <c r="BN866" s="674"/>
      <c r="BO866" s="674"/>
      <c r="BP866" s="674"/>
      <c r="BQ866" s="674"/>
      <c r="BR866" s="674"/>
      <c r="BS866" s="674"/>
      <c r="BT866" s="674"/>
    </row>
    <row r="867" spans="1:72" s="903" customFormat="1" x14ac:dyDescent="0.3">
      <c r="A867" s="678"/>
      <c r="B867" s="678"/>
      <c r="C867" s="678"/>
      <c r="D867" s="674"/>
      <c r="E867" s="674"/>
      <c r="F867" s="674"/>
      <c r="G867" s="674"/>
      <c r="H867" s="679" t="s">
        <v>82</v>
      </c>
      <c r="I867" s="911">
        <f>U881</f>
        <v>355</v>
      </c>
      <c r="J867" s="912" t="s">
        <v>1881</v>
      </c>
      <c r="K867" s="674"/>
      <c r="L867" s="674"/>
      <c r="M867" s="897"/>
      <c r="N867" s="681"/>
      <c r="O867" s="678"/>
      <c r="P867" s="679"/>
      <c r="Q867" s="913"/>
      <c r="R867" s="913"/>
      <c r="S867" s="678"/>
      <c r="T867" s="678"/>
      <c r="U867" s="678"/>
      <c r="V867" s="678"/>
      <c r="W867" s="678"/>
      <c r="X867" s="678"/>
      <c r="Y867" s="674"/>
      <c r="Z867" s="674"/>
      <c r="AA867" s="674"/>
      <c r="AB867" s="674"/>
      <c r="AC867" s="674"/>
      <c r="AD867" s="674"/>
      <c r="AE867" s="674"/>
      <c r="AF867" s="674"/>
      <c r="AG867" s="674"/>
      <c r="AH867" s="674"/>
      <c r="AI867" s="674"/>
      <c r="AJ867" s="674"/>
      <c r="AK867" s="674"/>
      <c r="AL867" s="674"/>
      <c r="AM867" s="674"/>
      <c r="AN867" s="674"/>
      <c r="AO867" s="674"/>
      <c r="AP867" s="674"/>
      <c r="AQ867" s="674"/>
      <c r="AR867" s="674"/>
      <c r="AS867" s="674"/>
      <c r="AT867" s="674"/>
      <c r="AU867" s="674"/>
      <c r="AV867" s="674"/>
      <c r="AW867" s="674"/>
      <c r="AX867" s="674"/>
      <c r="AY867" s="674"/>
      <c r="AZ867" s="674"/>
      <c r="BA867" s="674"/>
      <c r="BB867" s="674"/>
      <c r="BC867" s="674"/>
      <c r="BD867" s="674"/>
      <c r="BE867" s="674"/>
      <c r="BF867" s="674"/>
      <c r="BG867" s="674"/>
      <c r="BH867" s="674"/>
      <c r="BI867" s="674"/>
      <c r="BJ867" s="674"/>
      <c r="BK867" s="674"/>
      <c r="BL867" s="674"/>
      <c r="BM867" s="674"/>
      <c r="BN867" s="674"/>
      <c r="BO867" s="674"/>
      <c r="BP867" s="674"/>
      <c r="BQ867" s="674"/>
      <c r="BR867" s="674"/>
      <c r="BS867" s="674"/>
      <c r="BT867" s="674"/>
    </row>
    <row r="868" spans="1:72" s="903" customFormat="1" ht="14.5" thickBot="1" x14ac:dyDescent="0.35">
      <c r="A868" s="678"/>
      <c r="B868" s="678"/>
      <c r="C868" s="678"/>
      <c r="D868" s="678"/>
      <c r="E868" s="678"/>
      <c r="F868" s="674"/>
      <c r="G868" s="674"/>
      <c r="H868" s="679" t="s">
        <v>1032</v>
      </c>
      <c r="I868" s="914">
        <f>SUMIF($AG$890:$AG$918,CONCATENATE("=",$AH$928),$AN$890:$AN$918)</f>
        <v>0</v>
      </c>
      <c r="J868" s="674"/>
      <c r="K868" s="674"/>
      <c r="L868" s="674"/>
      <c r="M868" s="897"/>
      <c r="N868" s="681"/>
      <c r="O868" s="678"/>
      <c r="P868" s="679"/>
      <c r="Q868" s="913"/>
      <c r="R868" s="913"/>
      <c r="S868" s="678"/>
      <c r="T868" s="678"/>
      <c r="U868" s="678"/>
      <c r="V868" s="678"/>
      <c r="W868" s="678"/>
      <c r="X868" s="678"/>
      <c r="Y868" s="674"/>
      <c r="Z868" s="674"/>
      <c r="AA868" s="674"/>
      <c r="AB868" s="674"/>
      <c r="AC868" s="674"/>
      <c r="AD868" s="674"/>
      <c r="AE868" s="674"/>
      <c r="AF868" s="674"/>
      <c r="AG868" s="674"/>
      <c r="AH868" s="674"/>
      <c r="AI868" s="674"/>
      <c r="AJ868" s="674"/>
      <c r="AK868" s="674"/>
      <c r="AL868" s="674"/>
      <c r="AM868" s="674"/>
      <c r="AN868" s="674"/>
      <c r="AO868" s="674"/>
      <c r="AP868" s="674"/>
      <c r="AQ868" s="674"/>
      <c r="AR868" s="674"/>
      <c r="AS868" s="674"/>
      <c r="AT868" s="674"/>
      <c r="AU868" s="674"/>
      <c r="AV868" s="674"/>
      <c r="AW868" s="674"/>
      <c r="AX868" s="674"/>
      <c r="AY868" s="674"/>
      <c r="AZ868" s="674"/>
      <c r="BA868" s="674"/>
      <c r="BB868" s="674"/>
      <c r="BC868" s="674"/>
      <c r="BD868" s="674"/>
      <c r="BE868" s="674"/>
      <c r="BF868" s="674"/>
      <c r="BG868" s="674"/>
      <c r="BH868" s="674"/>
      <c r="BI868" s="674"/>
      <c r="BJ868" s="674"/>
      <c r="BK868" s="674"/>
      <c r="BL868" s="674"/>
      <c r="BM868" s="674"/>
      <c r="BN868" s="674"/>
      <c r="BO868" s="674"/>
      <c r="BP868" s="674"/>
      <c r="BQ868" s="674"/>
      <c r="BR868" s="674"/>
      <c r="BS868" s="674"/>
      <c r="BT868" s="674"/>
    </row>
    <row r="869" spans="1:72" x14ac:dyDescent="0.3">
      <c r="A869" s="678"/>
      <c r="B869" s="678"/>
      <c r="C869" s="678"/>
      <c r="D869" s="678"/>
      <c r="E869" s="678"/>
      <c r="H869" s="677" t="s">
        <v>83</v>
      </c>
      <c r="I869" s="915" t="e">
        <f>SUM(I861:I868)</f>
        <v>#DIV/0!</v>
      </c>
      <c r="J869" s="916" t="e">
        <f>I869/I856</f>
        <v>#DIV/0!</v>
      </c>
      <c r="K869" s="674" t="s">
        <v>76</v>
      </c>
      <c r="P869" s="679"/>
      <c r="Q869" s="913"/>
      <c r="R869" s="913"/>
      <c r="S869" s="674"/>
    </row>
    <row r="870" spans="1:72" x14ac:dyDescent="0.3">
      <c r="A870" s="678"/>
      <c r="B870" s="678"/>
      <c r="C870" s="678"/>
      <c r="D870" s="678"/>
      <c r="E870" s="678"/>
      <c r="H870" s="679"/>
      <c r="I870" s="906"/>
      <c r="J870" s="914"/>
      <c r="P870" s="679"/>
      <c r="Q870" s="913"/>
      <c r="R870" s="913"/>
      <c r="S870" s="674"/>
    </row>
    <row r="871" spans="1:72" x14ac:dyDescent="0.3">
      <c r="A871" s="678"/>
      <c r="B871" s="678"/>
      <c r="C871" s="678"/>
      <c r="D871" s="678"/>
      <c r="E871" s="678"/>
      <c r="H871" s="679" t="s">
        <v>84</v>
      </c>
      <c r="I871" s="906">
        <f>($I$856)*J871</f>
        <v>473</v>
      </c>
      <c r="J871" s="908">
        <v>0.5</v>
      </c>
      <c r="K871" s="674" t="s">
        <v>85</v>
      </c>
      <c r="M871" s="674"/>
      <c r="N871" s="674"/>
      <c r="O871" s="674"/>
      <c r="P871" s="674"/>
      <c r="Q871" s="679"/>
      <c r="R871" s="678"/>
      <c r="S871" s="674"/>
    </row>
    <row r="872" spans="1:72" x14ac:dyDescent="0.3">
      <c r="A872" s="678"/>
      <c r="B872" s="678"/>
      <c r="C872" s="678"/>
      <c r="D872" s="678"/>
      <c r="E872" s="678"/>
      <c r="H872" s="679" t="s">
        <v>86</v>
      </c>
      <c r="I872" s="906">
        <f>($I$856)*J872</f>
        <v>473</v>
      </c>
      <c r="J872" s="908">
        <v>0.5</v>
      </c>
      <c r="K872" s="674" t="s">
        <v>85</v>
      </c>
      <c r="M872" s="674"/>
      <c r="N872" s="917">
        <f>I871+I872</f>
        <v>946</v>
      </c>
      <c r="O872" s="674" t="s">
        <v>1025</v>
      </c>
      <c r="P872" s="918"/>
      <c r="Q872" s="679"/>
      <c r="R872" s="678"/>
      <c r="S872" s="674"/>
    </row>
    <row r="873" spans="1:72" x14ac:dyDescent="0.3">
      <c r="A873" s="678"/>
      <c r="B873" s="678"/>
      <c r="C873" s="678"/>
      <c r="D873" s="678"/>
      <c r="E873" s="678"/>
      <c r="H873" s="679" t="s">
        <v>81</v>
      </c>
      <c r="I873" s="906">
        <f>I866*-1</f>
        <v>0</v>
      </c>
      <c r="J873" s="908"/>
      <c r="M873" s="674"/>
      <c r="N873" s="674"/>
      <c r="O873" s="674"/>
      <c r="P873" s="674"/>
      <c r="Q873" s="679"/>
      <c r="R873" s="678"/>
      <c r="S873" s="674"/>
    </row>
    <row r="874" spans="1:72" x14ac:dyDescent="0.3">
      <c r="C874" s="678"/>
      <c r="D874" s="678"/>
      <c r="E874" s="678"/>
      <c r="H874" s="679" t="s">
        <v>80</v>
      </c>
      <c r="I874" s="906" t="e">
        <f>AI881*-1</f>
        <v>#DIV/0!</v>
      </c>
      <c r="J874" s="914"/>
      <c r="R874" s="674"/>
    </row>
    <row r="875" spans="1:72" ht="14.5" thickBot="1" x14ac:dyDescent="0.35">
      <c r="C875" s="678"/>
      <c r="D875" s="678"/>
      <c r="E875" s="678"/>
      <c r="H875" s="679" t="s">
        <v>87</v>
      </c>
      <c r="I875" s="906">
        <f>Q853-I868</f>
        <v>-540</v>
      </c>
      <c r="J875" s="914"/>
      <c r="P875" s="678"/>
      <c r="Q875" s="883"/>
      <c r="R875" s="881"/>
      <c r="S875" s="674"/>
      <c r="T875" s="678" t="s">
        <v>88</v>
      </c>
      <c r="X875" s="903"/>
    </row>
    <row r="876" spans="1:72" x14ac:dyDescent="0.3">
      <c r="C876" s="678"/>
      <c r="D876" s="678"/>
      <c r="E876" s="678"/>
      <c r="H876" s="677" t="s">
        <v>89</v>
      </c>
      <c r="I876" s="915" t="e">
        <f>SUM(I871:I875)</f>
        <v>#DIV/0!</v>
      </c>
      <c r="J876" s="914"/>
      <c r="N876" s="677" t="s">
        <v>90</v>
      </c>
      <c r="O876" s="677" t="s">
        <v>91</v>
      </c>
      <c r="P876" s="677" t="s">
        <v>201</v>
      </c>
      <c r="Q876" s="881" t="s">
        <v>1297</v>
      </c>
      <c r="R876" s="677" t="s">
        <v>92</v>
      </c>
      <c r="S876" s="674"/>
      <c r="T876" s="678" t="s">
        <v>93</v>
      </c>
      <c r="U876" s="678" t="s">
        <v>94</v>
      </c>
      <c r="X876" s="903"/>
    </row>
    <row r="877" spans="1:72" ht="14.5" x14ac:dyDescent="0.35">
      <c r="C877" s="678"/>
      <c r="D877" s="678"/>
      <c r="E877" s="678"/>
      <c r="H877" s="677"/>
      <c r="I877" s="919"/>
      <c r="J877" s="674"/>
      <c r="L877" s="674" t="s">
        <v>2177</v>
      </c>
      <c r="M877" s="920" t="s">
        <v>96</v>
      </c>
      <c r="N877" s="921">
        <v>6</v>
      </c>
      <c r="O877" s="922"/>
      <c r="P877" s="922">
        <v>0</v>
      </c>
      <c r="R877" s="923">
        <f>IF(N877&gt;0,(N877*S877+P877)-I851,O877*S877-I851)</f>
        <v>25</v>
      </c>
      <c r="S877" s="900">
        <v>60</v>
      </c>
      <c r="T877" s="906">
        <f>(K851*O877*S877)+(P877*L851)</f>
        <v>0</v>
      </c>
      <c r="U877" s="906">
        <f>IF(R877&gt;0,G851*R877,0)</f>
        <v>125</v>
      </c>
      <c r="X877" s="903"/>
      <c r="AH877" s="679" t="s">
        <v>74</v>
      </c>
      <c r="AI877" s="1099"/>
      <c r="AJ877" s="1099"/>
    </row>
    <row r="878" spans="1:72" ht="14.5" x14ac:dyDescent="0.35">
      <c r="D878" s="678"/>
      <c r="E878" s="678"/>
      <c r="H878" s="679" t="s">
        <v>95</v>
      </c>
      <c r="I878" s="906" t="e">
        <f>I869</f>
        <v>#DIV/0!</v>
      </c>
      <c r="J878" s="674"/>
      <c r="L878" s="674" t="s">
        <v>302</v>
      </c>
      <c r="M878" s="920" t="s">
        <v>302</v>
      </c>
      <c r="N878" s="921">
        <v>2</v>
      </c>
      <c r="O878" s="922"/>
      <c r="P878" s="922">
        <v>0</v>
      </c>
      <c r="R878" s="923">
        <f>IF(N878&gt;0,(N878*S878+P878)-I852,O878*S878-I852)</f>
        <v>46</v>
      </c>
      <c r="S878" s="900">
        <v>80</v>
      </c>
      <c r="T878" s="906">
        <f>(K852*O878*S878)+(P878*L852)</f>
        <v>0</v>
      </c>
      <c r="U878" s="906">
        <f>IF(R878&gt;0,G852*R878,0)</f>
        <v>230</v>
      </c>
      <c r="X878" s="903"/>
      <c r="AH878" s="679" t="s">
        <v>77</v>
      </c>
      <c r="AI878" s="1102">
        <f>I872</f>
        <v>473</v>
      </c>
      <c r="AJ878" s="1102"/>
    </row>
    <row r="879" spans="1:72" ht="15" thickBot="1" x14ac:dyDescent="0.4">
      <c r="D879" s="678"/>
      <c r="E879" s="678"/>
      <c r="H879" s="679" t="s">
        <v>97</v>
      </c>
      <c r="I879" s="906" t="e">
        <f>I876</f>
        <v>#DIV/0!</v>
      </c>
      <c r="J879" s="883"/>
      <c r="L879" s="674" t="s">
        <v>296</v>
      </c>
      <c r="M879" s="920" t="s">
        <v>98</v>
      </c>
      <c r="N879" s="921">
        <v>8</v>
      </c>
      <c r="O879" s="922"/>
      <c r="P879" s="922">
        <v>0</v>
      </c>
      <c r="R879" s="923">
        <f>IF(N879&gt;0,(N879*S879+P879)-I853,O879*S879-I853)</f>
        <v>-17</v>
      </c>
      <c r="S879" s="900">
        <v>60</v>
      </c>
      <c r="T879" s="906">
        <f>(K853*O879*S879)+(P879*L853)</f>
        <v>0</v>
      </c>
      <c r="U879" s="906">
        <f>IF(R879&gt;0,G853*R879,0)</f>
        <v>0</v>
      </c>
      <c r="X879" s="903"/>
      <c r="AE879" s="918"/>
      <c r="AH879" s="679" t="s">
        <v>78</v>
      </c>
      <c r="AI879" s="1102" t="e">
        <f>AI878/AI877</f>
        <v>#DIV/0!</v>
      </c>
      <c r="AJ879" s="1102"/>
    </row>
    <row r="880" spans="1:72" x14ac:dyDescent="0.3">
      <c r="D880" s="678"/>
      <c r="E880" s="678"/>
      <c r="H880" s="677" t="s">
        <v>99</v>
      </c>
      <c r="I880" s="915" t="e">
        <f>I878+I879</f>
        <v>#DIV/0!</v>
      </c>
      <c r="J880" s="916" t="e">
        <f>I880/I856</f>
        <v>#DIV/0!</v>
      </c>
      <c r="K880" s="674" t="s">
        <v>76</v>
      </c>
      <c r="P880" s="678"/>
      <c r="S880" s="678" t="s">
        <v>1296</v>
      </c>
      <c r="T880" s="906"/>
      <c r="X880" s="903"/>
      <c r="AH880" s="679" t="s">
        <v>79</v>
      </c>
      <c r="AI880" s="1102" t="e">
        <f>AM919</f>
        <v>#DIV/0!</v>
      </c>
      <c r="AJ880" s="1102"/>
    </row>
    <row r="881" spans="4:47" x14ac:dyDescent="0.3">
      <c r="D881" s="678"/>
      <c r="E881" s="678"/>
      <c r="J881" s="883"/>
      <c r="P881" s="678"/>
      <c r="Q881" s="922">
        <f>SUMIF(R877:R879,"&gt;0",R877:R879)</f>
        <v>71</v>
      </c>
      <c r="R881" s="677" t="s">
        <v>100</v>
      </c>
      <c r="S881" s="674"/>
      <c r="T881" s="906">
        <f>SUM(T877:T880)</f>
        <v>0</v>
      </c>
      <c r="U881" s="906">
        <f>SUM(U877:U879)</f>
        <v>355</v>
      </c>
      <c r="X881" s="903"/>
      <c r="AH881" s="679" t="s">
        <v>80</v>
      </c>
      <c r="AI881" s="1102" t="e">
        <f>AI878-AI880</f>
        <v>#DIV/0!</v>
      </c>
      <c r="AJ881" s="1102"/>
    </row>
    <row r="882" spans="4:47" x14ac:dyDescent="0.3">
      <c r="D882" s="678"/>
      <c r="E882" s="678"/>
      <c r="H882" s="674"/>
      <c r="J882" s="883"/>
      <c r="P882" s="678"/>
      <c r="Q882" s="924"/>
      <c r="R882" s="677"/>
      <c r="X882" s="903"/>
    </row>
    <row r="883" spans="4:47" x14ac:dyDescent="0.3">
      <c r="H883" s="674"/>
      <c r="I883" s="918"/>
      <c r="J883" s="674"/>
      <c r="N883" s="674"/>
      <c r="O883" s="674"/>
      <c r="P883" s="674"/>
      <c r="Q883" s="924"/>
      <c r="R883" s="924"/>
      <c r="S883" s="924"/>
      <c r="X883" s="903"/>
    </row>
    <row r="884" spans="4:47" x14ac:dyDescent="0.3">
      <c r="H884" s="674"/>
      <c r="J884" s="914"/>
      <c r="X884" s="903"/>
    </row>
    <row r="885" spans="4:47" x14ac:dyDescent="0.3">
      <c r="H885" s="674"/>
      <c r="X885" s="903"/>
      <c r="AI885" s="679" t="s">
        <v>1027</v>
      </c>
      <c r="AJ885" s="674">
        <f>COUNTIF($C$284:$C$821,"&gt;0")</f>
        <v>0</v>
      </c>
    </row>
    <row r="886" spans="4:47" x14ac:dyDescent="0.3">
      <c r="H886" s="674"/>
      <c r="X886" s="903"/>
      <c r="AE886" s="681"/>
      <c r="AF886" s="681"/>
      <c r="AG886" s="681"/>
      <c r="AI886" s="677" t="s">
        <v>102</v>
      </c>
      <c r="AJ886" s="681">
        <v>4</v>
      </c>
      <c r="AK886" s="681"/>
      <c r="AL886" s="681"/>
      <c r="AM886" s="681"/>
      <c r="AN886" s="681"/>
      <c r="AO886" s="681"/>
      <c r="AP886" s="681"/>
      <c r="AQ886" s="681"/>
      <c r="AR886" s="681"/>
      <c r="AS886" s="681"/>
    </row>
    <row r="887" spans="4:47" x14ac:dyDescent="0.3">
      <c r="H887" s="674"/>
      <c r="N887" s="681" t="s">
        <v>1292</v>
      </c>
      <c r="O887" s="681" t="s">
        <v>1291</v>
      </c>
      <c r="P887" s="681" t="s">
        <v>1298</v>
      </c>
      <c r="Q887" s="681"/>
      <c r="R887" s="676" t="s">
        <v>1299</v>
      </c>
      <c r="S887" s="681" t="s">
        <v>317</v>
      </c>
      <c r="T887" s="883"/>
      <c r="U887" s="883"/>
      <c r="Z887" s="677" t="s">
        <v>101</v>
      </c>
      <c r="AA887" s="914" t="e">
        <f>AI879</f>
        <v>#DIV/0!</v>
      </c>
      <c r="AE887" s="925"/>
      <c r="AF887" s="912" t="s">
        <v>2575</v>
      </c>
      <c r="AG887" s="926"/>
      <c r="AH887" s="926"/>
      <c r="AI887" s="926"/>
      <c r="AJ887" s="926"/>
      <c r="AK887" s="926"/>
      <c r="AL887" s="926"/>
      <c r="AM887" s="926"/>
      <c r="AN887" s="925"/>
      <c r="AO887" s="925"/>
      <c r="AP887" s="925"/>
    </row>
    <row r="888" spans="4:47" ht="15" customHeight="1" x14ac:dyDescent="0.3">
      <c r="H888" s="674"/>
      <c r="N888" s="674" t="s">
        <v>1290</v>
      </c>
      <c r="O888" s="674"/>
      <c r="P888" s="674"/>
      <c r="Q888" s="674"/>
      <c r="R888" s="905"/>
      <c r="S888" s="914"/>
      <c r="T888" s="681"/>
      <c r="U888" s="883"/>
      <c r="Y888" s="1015"/>
      <c r="Z888" s="1019" t="s">
        <v>2576</v>
      </c>
      <c r="AA888" s="1022"/>
      <c r="AB888" s="1022"/>
      <c r="AC888" s="1022"/>
      <c r="AD888" s="1016"/>
      <c r="AF888" s="1091" t="s">
        <v>193</v>
      </c>
      <c r="AG888" s="1092" t="s">
        <v>307</v>
      </c>
      <c r="AH888" s="1094" t="s">
        <v>108</v>
      </c>
      <c r="AI888" s="1095"/>
      <c r="AJ888" s="1096"/>
      <c r="AK888" s="1100" t="s">
        <v>109</v>
      </c>
      <c r="AL888" s="1019" t="s">
        <v>1028</v>
      </c>
      <c r="AM888" s="1101" t="s">
        <v>2577</v>
      </c>
      <c r="AN888" s="930" t="s">
        <v>111</v>
      </c>
      <c r="AO888" s="1092" t="s">
        <v>112</v>
      </c>
    </row>
    <row r="889" spans="4:47" ht="15" customHeight="1" x14ac:dyDescent="0.3">
      <c r="D889" s="679"/>
      <c r="H889" s="914"/>
      <c r="N889" s="674" t="s">
        <v>1290</v>
      </c>
      <c r="O889" s="674"/>
      <c r="P889" s="674"/>
      <c r="Q889" s="674"/>
      <c r="R889" s="905"/>
      <c r="S889" s="914"/>
      <c r="T889" s="883"/>
      <c r="U889" s="681"/>
      <c r="Y889" s="1017" t="s">
        <v>307</v>
      </c>
      <c r="Z889" s="1021" t="s">
        <v>316</v>
      </c>
      <c r="AA889" s="1023" t="s">
        <v>104</v>
      </c>
      <c r="AB889" s="1024" t="s">
        <v>105</v>
      </c>
      <c r="AC889" s="1024" t="s">
        <v>106</v>
      </c>
      <c r="AD889" s="1018" t="s">
        <v>107</v>
      </c>
      <c r="AF889" s="1091"/>
      <c r="AG889" s="1093"/>
      <c r="AH889" s="893" t="s">
        <v>298</v>
      </c>
      <c r="AI889" s="893" t="s">
        <v>299</v>
      </c>
      <c r="AJ889" s="893" t="s">
        <v>296</v>
      </c>
      <c r="AK889" s="1100"/>
      <c r="AL889" s="1020" t="s">
        <v>1029</v>
      </c>
      <c r="AM889" s="1101"/>
      <c r="AN889" s="932" t="s">
        <v>113</v>
      </c>
      <c r="AO889" s="1092"/>
      <c r="AP889" s="674" t="s">
        <v>57</v>
      </c>
      <c r="AQ889" s="811"/>
    </row>
    <row r="890" spans="4:47" ht="15" customHeight="1" x14ac:dyDescent="0.3">
      <c r="D890" s="679"/>
      <c r="H890" s="674"/>
      <c r="N890" s="674" t="s">
        <v>1290</v>
      </c>
      <c r="O890" s="674"/>
      <c r="P890" s="674"/>
      <c r="Q890" s="674"/>
      <c r="R890" s="905"/>
      <c r="S890" s="914"/>
      <c r="T890" s="883"/>
      <c r="U890" s="681"/>
      <c r="Y890" s="954"/>
      <c r="Z890" s="1012" t="e">
        <f t="shared" ref="Z890:Z948" si="78">$AA$887*AD890</f>
        <v>#DIV/0!</v>
      </c>
      <c r="AA890" s="1013"/>
      <c r="AB890" s="1014"/>
      <c r="AC890" s="1014"/>
      <c r="AD890" s="947">
        <f t="shared" ref="AD890:AD948" si="79">HOUR(AC890-AB890)+(MINUTE(AC890-AB890)/60)</f>
        <v>0</v>
      </c>
      <c r="AE890" s="934"/>
      <c r="AF890" s="935" t="s">
        <v>435</v>
      </c>
      <c r="AG890" s="936" t="s">
        <v>2002</v>
      </c>
      <c r="AH890" s="937" t="e">
        <f ca="1">SUMIF(#REF!:INDIRECT(ADDRESS($AJ$886,3)),CONCATENATE("=",$AG890),#REF!:INDIRECT(ADDRESS($AJ$886,4)))</f>
        <v>#REF!</v>
      </c>
      <c r="AI890" s="938" t="e">
        <f ca="1">SUMIF(#REF!:INDIRECT(ADDRESS($AJ$886,3)),CONCATENATE("=",$AG890),#REF!:INDIRECT(ADDRESS($AJ$886,5)))</f>
        <v>#REF!</v>
      </c>
      <c r="AJ890" s="863" t="e">
        <f ca="1">SUMIF(#REF!:INDIRECT(ADDRESS($AJ$886,3)),CONCATENATE("=",$AG890),#REF!:INDIRECT(ADDRESS($AJ$886,6)))</f>
        <v>#REF!</v>
      </c>
      <c r="AK890" s="939" t="e">
        <f t="shared" ref="AK890:AK918" ca="1" si="80">$J$871*(AH890+AI890+AJ890)</f>
        <v>#REF!</v>
      </c>
      <c r="AL890" s="1011">
        <f>SUMIF($Y$890:$Y$948,CONCATENATE("=",$AG890),$AD$890:$AD$948)</f>
        <v>0</v>
      </c>
      <c r="AM890" s="939">
        <f>SUMIF($Y$890:$Y$988,CONCATENATE("=",$AG890),$Z$890:$Z$988)</f>
        <v>0</v>
      </c>
      <c r="AN890" s="939">
        <f t="shared" ref="AN890:AN918" si="81">SUMIF($D$284:$D$821,AG890,$X$284:$X$821)</f>
        <v>0</v>
      </c>
      <c r="AO890" s="939" t="e">
        <f t="shared" ref="AO890:AO918" ca="1" si="82">SUM(AK890,AM890:AN890)</f>
        <v>#REF!</v>
      </c>
      <c r="AP890" s="674" t="e">
        <f ca="1">AH890+AI890+AJ890</f>
        <v>#REF!</v>
      </c>
      <c r="AU890" s="941"/>
    </row>
    <row r="891" spans="4:47" ht="15" customHeight="1" x14ac:dyDescent="0.3">
      <c r="D891" s="679"/>
      <c r="H891" s="674"/>
      <c r="N891" s="674"/>
      <c r="O891" s="681"/>
      <c r="P891" s="674"/>
      <c r="Q891" s="674"/>
      <c r="R891" s="942"/>
      <c r="S891" s="942"/>
      <c r="T891" s="883"/>
      <c r="U891" s="681"/>
      <c r="Y891" s="684"/>
      <c r="Z891" s="927" t="e">
        <f t="shared" si="78"/>
        <v>#DIV/0!</v>
      </c>
      <c r="AA891" s="928"/>
      <c r="AB891" s="1014"/>
      <c r="AC891" s="1014"/>
      <c r="AD891" s="929">
        <f t="shared" si="79"/>
        <v>0</v>
      </c>
      <c r="AF891" s="935" t="s">
        <v>435</v>
      </c>
      <c r="AG891" s="936" t="s">
        <v>2118</v>
      </c>
      <c r="AH891" s="937" t="e">
        <f ca="1">SUMIF(#REF!:INDIRECT(ADDRESS($AJ$886,3)),CONCATENATE("=",$AG891),#REF!:INDIRECT(ADDRESS($AJ$886,4)))</f>
        <v>#REF!</v>
      </c>
      <c r="AI891" s="938" t="e">
        <f ca="1">SUMIF(#REF!:INDIRECT(ADDRESS($AJ$886,3)),CONCATENATE("=",$AG891),#REF!:INDIRECT(ADDRESS($AJ$886,5)))</f>
        <v>#REF!</v>
      </c>
      <c r="AJ891" s="863" t="e">
        <f ca="1">SUMIF(#REF!:INDIRECT(ADDRESS($AJ$886,3)),CONCATENATE("=",$AG891),#REF!:INDIRECT(ADDRESS($AJ$886,6)))</f>
        <v>#REF!</v>
      </c>
      <c r="AK891" s="939" t="e">
        <f t="shared" ca="1" si="80"/>
        <v>#REF!</v>
      </c>
      <c r="AL891" s="940">
        <f>SUMIF($Y$890:$Y$948,CONCATENATE("=",$AG891),$AD$890:$AD$948)</f>
        <v>0</v>
      </c>
      <c r="AM891" s="939">
        <f>SUMIF($Y$890:$Y$988,CONCATENATE("=",$AG891),$Z$890:$Z$988)</f>
        <v>0</v>
      </c>
      <c r="AN891" s="939">
        <f t="shared" si="81"/>
        <v>0</v>
      </c>
      <c r="AO891" s="939" t="e">
        <f t="shared" ca="1" si="82"/>
        <v>#REF!</v>
      </c>
      <c r="AP891" s="674" t="e">
        <f t="shared" ref="AP891:AP919" ca="1" si="83">AH891+AI891+AJ891</f>
        <v>#REF!</v>
      </c>
      <c r="AU891" s="941"/>
    </row>
    <row r="892" spans="4:47" ht="15" customHeight="1" x14ac:dyDescent="0.3">
      <c r="D892" s="679"/>
      <c r="H892" s="674"/>
      <c r="N892" s="674"/>
      <c r="O892" s="681"/>
      <c r="P892" s="674"/>
      <c r="Q892" s="674"/>
      <c r="R892" s="905">
        <f>SUM(R888:R891)</f>
        <v>0</v>
      </c>
      <c r="S892" s="914"/>
      <c r="T892" s="883"/>
      <c r="U892" s="681"/>
      <c r="Y892" s="863"/>
      <c r="Z892" s="927" t="e">
        <f t="shared" si="78"/>
        <v>#DIV/0!</v>
      </c>
      <c r="AA892" s="928"/>
      <c r="AB892" s="1048"/>
      <c r="AC892" s="1014"/>
      <c r="AD892" s="933">
        <f t="shared" si="79"/>
        <v>0</v>
      </c>
      <c r="AF892" s="935" t="s">
        <v>435</v>
      </c>
      <c r="AG892" s="936" t="s">
        <v>2292</v>
      </c>
      <c r="AH892" s="937" t="e">
        <f ca="1">SUMIF(#REF!:INDIRECT(ADDRESS($AJ$886,3)),CONCATENATE("=",$AG892),#REF!:INDIRECT(ADDRESS($AJ$886,4)))</f>
        <v>#REF!</v>
      </c>
      <c r="AI892" s="938" t="e">
        <f ca="1">SUMIF(#REF!:INDIRECT(ADDRESS($AJ$886,3)),CONCATENATE("=",$AG892),#REF!:INDIRECT(ADDRESS($AJ$886,5)))</f>
        <v>#REF!</v>
      </c>
      <c r="AJ892" s="863" t="e">
        <f ca="1">SUMIF(#REF!:INDIRECT(ADDRESS($AJ$886,3)),CONCATENATE("=",$AG892),#REF!:INDIRECT(ADDRESS($AJ$886,6)))</f>
        <v>#REF!</v>
      </c>
      <c r="AK892" s="939" t="e">
        <f t="shared" ca="1" si="80"/>
        <v>#REF!</v>
      </c>
      <c r="AL892" s="940">
        <f>SUMIF($Y$890:$Y$948,CONCATENATE("=",$AG892),$AD$890:$AD$948)</f>
        <v>0</v>
      </c>
      <c r="AM892" s="939">
        <f>SUMIF($Y$890:$Y$988,CONCATENATE("=",$AG892),$Z$890:$Z$988)</f>
        <v>0</v>
      </c>
      <c r="AN892" s="939">
        <f t="shared" si="81"/>
        <v>0</v>
      </c>
      <c r="AO892" s="939" t="e">
        <f t="shared" ca="1" si="82"/>
        <v>#REF!</v>
      </c>
      <c r="AP892" s="674" t="e">
        <f t="shared" ca="1" si="83"/>
        <v>#REF!</v>
      </c>
      <c r="AU892" s="941"/>
    </row>
    <row r="893" spans="4:47" ht="15" customHeight="1" x14ac:dyDescent="0.3">
      <c r="D893" s="679"/>
      <c r="H893" s="674"/>
      <c r="N893" s="674"/>
      <c r="O893" s="674"/>
      <c r="P893" s="674"/>
      <c r="Q893" s="674"/>
      <c r="U893" s="681"/>
      <c r="V893" s="674"/>
      <c r="W893" s="674"/>
      <c r="X893" s="674"/>
      <c r="Y893" s="863"/>
      <c r="Z893" s="943" t="e">
        <f t="shared" si="78"/>
        <v>#DIV/0!</v>
      </c>
      <c r="AA893" s="928"/>
      <c r="AB893" s="944"/>
      <c r="AC893" s="1014"/>
      <c r="AD893" s="945">
        <f t="shared" si="79"/>
        <v>0</v>
      </c>
      <c r="AF893" s="935" t="s">
        <v>435</v>
      </c>
      <c r="AG893" s="936" t="s">
        <v>2114</v>
      </c>
      <c r="AH893" s="937" t="e">
        <f ca="1">SUMIF(#REF!:INDIRECT(ADDRESS($AJ$886,3)),CONCATENATE("=",$AG893),#REF!:INDIRECT(ADDRESS($AJ$886,4)))</f>
        <v>#REF!</v>
      </c>
      <c r="AI893" s="938" t="e">
        <f ca="1">SUMIF(#REF!:INDIRECT(ADDRESS($AJ$886,3)),CONCATENATE("=",$AG893),#REF!:INDIRECT(ADDRESS($AJ$886,5)))</f>
        <v>#REF!</v>
      </c>
      <c r="AJ893" s="863" t="e">
        <f ca="1">SUMIF(#REF!:INDIRECT(ADDRESS($AJ$886,3)),CONCATENATE("=",$AG893),#REF!:INDIRECT(ADDRESS($AJ$886,6)))</f>
        <v>#REF!</v>
      </c>
      <c r="AK893" s="939" t="e">
        <f t="shared" ca="1" si="80"/>
        <v>#REF!</v>
      </c>
      <c r="AL893" s="940">
        <f t="shared" ref="AL893:AL918" si="84">SUMIF($Y$890:$Y$948,CONCATENATE("=",$AG893),$AD$890:$AD$948)</f>
        <v>0</v>
      </c>
      <c r="AM893" s="939">
        <f t="shared" ref="AM893:AM918" si="85">SUMIF($Y$890:$Y$988,CONCATENATE("=",$AG893),$Z$890:$Z$988)</f>
        <v>0</v>
      </c>
      <c r="AN893" s="939">
        <f t="shared" si="81"/>
        <v>0</v>
      </c>
      <c r="AO893" s="939" t="e">
        <f t="shared" ca="1" si="82"/>
        <v>#REF!</v>
      </c>
      <c r="AP893" s="674" t="e">
        <f t="shared" ca="1" si="83"/>
        <v>#REF!</v>
      </c>
      <c r="AU893" s="941"/>
    </row>
    <row r="894" spans="4:47" ht="15" customHeight="1" x14ac:dyDescent="0.3">
      <c r="D894" s="679"/>
      <c r="H894" s="674"/>
      <c r="O894" s="681"/>
      <c r="P894" s="674"/>
      <c r="Q894" s="674"/>
      <c r="R894" s="897"/>
      <c r="S894" s="674"/>
      <c r="U894" s="681"/>
      <c r="Y894" s="863"/>
      <c r="Z894" s="943" t="e">
        <f t="shared" si="78"/>
        <v>#DIV/0!</v>
      </c>
      <c r="AA894" s="928"/>
      <c r="AB894" s="931"/>
      <c r="AC894" s="1014"/>
      <c r="AD894" s="945">
        <f t="shared" si="79"/>
        <v>0</v>
      </c>
      <c r="AF894" s="946" t="s">
        <v>435</v>
      </c>
      <c r="AG894" s="684" t="s">
        <v>2370</v>
      </c>
      <c r="AH894" s="937" t="e">
        <f ca="1">SUMIF(#REF!:INDIRECT(ADDRESS($AJ$886,3)),CONCATENATE("=",$AG894),#REF!:INDIRECT(ADDRESS($AJ$886,4)))</f>
        <v>#REF!</v>
      </c>
      <c r="AI894" s="938" t="e">
        <f ca="1">SUMIF(#REF!:INDIRECT(ADDRESS($AJ$886,3)),CONCATENATE("=",$AG894),#REF!:INDIRECT(ADDRESS($AJ$886,5)))</f>
        <v>#REF!</v>
      </c>
      <c r="AJ894" s="863" t="e">
        <f ca="1">SUMIF(#REF!:INDIRECT(ADDRESS($AJ$886,3)),CONCATENATE("=",$AG894),#REF!:INDIRECT(ADDRESS($AJ$886,6)))</f>
        <v>#REF!</v>
      </c>
      <c r="AK894" s="1009" t="e">
        <f t="shared" ca="1" si="80"/>
        <v>#REF!</v>
      </c>
      <c r="AL894" s="1010">
        <f t="shared" si="84"/>
        <v>0</v>
      </c>
      <c r="AM894" s="1009">
        <f t="shared" si="85"/>
        <v>0</v>
      </c>
      <c r="AN894" s="1009">
        <f t="shared" si="81"/>
        <v>0</v>
      </c>
      <c r="AO894" s="1009" t="e">
        <f t="shared" ca="1" si="82"/>
        <v>#REF!</v>
      </c>
      <c r="AP894" s="674" t="e">
        <f t="shared" ca="1" si="83"/>
        <v>#REF!</v>
      </c>
      <c r="AU894" s="941"/>
    </row>
    <row r="895" spans="4:47" ht="15" customHeight="1" x14ac:dyDescent="0.3">
      <c r="H895" s="674"/>
      <c r="N895" s="674" t="s">
        <v>1294</v>
      </c>
      <c r="O895" s="674"/>
      <c r="P895" s="674" t="s">
        <v>1908</v>
      </c>
      <c r="Q895" s="674"/>
      <c r="R895" s="905"/>
      <c r="S895" s="914"/>
      <c r="T895" s="883"/>
      <c r="U895" s="674"/>
      <c r="Y895" s="863"/>
      <c r="Z895" s="924" t="e">
        <f t="shared" si="78"/>
        <v>#DIV/0!</v>
      </c>
      <c r="AA895" s="928"/>
      <c r="AB895" s="944"/>
      <c r="AC895" s="1014"/>
      <c r="AD895" s="945">
        <f t="shared" si="79"/>
        <v>0</v>
      </c>
      <c r="AF895" s="946" t="s">
        <v>435</v>
      </c>
      <c r="AG895" s="684" t="s">
        <v>1965</v>
      </c>
      <c r="AH895" s="937" t="e">
        <f ca="1">SUMIF(#REF!:INDIRECT(ADDRESS($AJ$886,3)),CONCATENATE("=",$AG895),#REF!:INDIRECT(ADDRESS($AJ$886,4)))</f>
        <v>#REF!</v>
      </c>
      <c r="AI895" s="938" t="e">
        <f ca="1">SUMIF(#REF!:INDIRECT(ADDRESS($AJ$886,3)),CONCATENATE("=",$AG895),#REF!:INDIRECT(ADDRESS($AJ$886,5)))</f>
        <v>#REF!</v>
      </c>
      <c r="AJ895" s="863" t="e">
        <f ca="1">SUMIF(#REF!:INDIRECT(ADDRESS($AJ$886,3)),CONCATENATE("=",$AG895),#REF!:INDIRECT(ADDRESS($AJ$886,6)))</f>
        <v>#REF!</v>
      </c>
      <c r="AK895" s="1009" t="e">
        <f t="shared" ca="1" si="80"/>
        <v>#REF!</v>
      </c>
      <c r="AL895" s="1010">
        <f t="shared" si="84"/>
        <v>0</v>
      </c>
      <c r="AM895" s="1009">
        <f t="shared" si="85"/>
        <v>0</v>
      </c>
      <c r="AN895" s="1009">
        <f t="shared" si="81"/>
        <v>0</v>
      </c>
      <c r="AO895" s="1009" t="e">
        <f t="shared" ca="1" si="82"/>
        <v>#REF!</v>
      </c>
      <c r="AP895" s="674" t="e">
        <f t="shared" ca="1" si="83"/>
        <v>#REF!</v>
      </c>
      <c r="AU895" s="941"/>
    </row>
    <row r="896" spans="4:47" ht="15" customHeight="1" x14ac:dyDescent="0.3">
      <c r="H896" s="674"/>
      <c r="N896" s="674" t="s">
        <v>1909</v>
      </c>
      <c r="P896" s="674" t="s">
        <v>1910</v>
      </c>
      <c r="Q896" s="674"/>
      <c r="R896" s="905"/>
      <c r="S896" s="914"/>
      <c r="T896" s="674"/>
      <c r="U896" s="681"/>
      <c r="Y896" s="863"/>
      <c r="Z896" s="943" t="e">
        <f t="shared" si="78"/>
        <v>#DIV/0!</v>
      </c>
      <c r="AA896" s="928"/>
      <c r="AB896" s="944"/>
      <c r="AC896" s="1014"/>
      <c r="AD896" s="945">
        <f t="shared" si="79"/>
        <v>0</v>
      </c>
      <c r="AE896" s="811"/>
      <c r="AF896" s="946" t="s">
        <v>435</v>
      </c>
      <c r="AG896" s="684"/>
      <c r="AH896" s="937" t="e">
        <f ca="1">SUMIF(#REF!:INDIRECT(ADDRESS($AJ$886,3)),CONCATENATE("=",$AG896),#REF!:INDIRECT(ADDRESS($AJ$886,4)))</f>
        <v>#REF!</v>
      </c>
      <c r="AI896" s="938" t="e">
        <f ca="1">SUMIF(#REF!:INDIRECT(ADDRESS($AJ$886,3)),CONCATENATE("=",$AG896),#REF!:INDIRECT(ADDRESS($AJ$886,5)))</f>
        <v>#REF!</v>
      </c>
      <c r="AJ896" s="863" t="e">
        <f ca="1">SUMIF(#REF!:INDIRECT(ADDRESS($AJ$886,3)),CONCATENATE("=",$AG896),#REF!:INDIRECT(ADDRESS($AJ$886,6)))</f>
        <v>#REF!</v>
      </c>
      <c r="AK896" s="1009" t="e">
        <f t="shared" ca="1" si="80"/>
        <v>#REF!</v>
      </c>
      <c r="AL896" s="1010">
        <f t="shared" si="84"/>
        <v>0</v>
      </c>
      <c r="AM896" s="1009" t="e">
        <f t="shared" si="85"/>
        <v>#DIV/0!</v>
      </c>
      <c r="AN896" s="1009">
        <f t="shared" si="81"/>
        <v>0</v>
      </c>
      <c r="AO896" s="1009" t="e">
        <f t="shared" ca="1" si="82"/>
        <v>#REF!</v>
      </c>
      <c r="AP896" s="674" t="e">
        <f t="shared" ca="1" si="83"/>
        <v>#REF!</v>
      </c>
      <c r="AU896" s="941"/>
    </row>
    <row r="897" spans="5:47" ht="15" customHeight="1" x14ac:dyDescent="0.3">
      <c r="H897" s="674"/>
      <c r="N897" s="674" t="s">
        <v>1911</v>
      </c>
      <c r="O897" s="681"/>
      <c r="P897" s="674" t="s">
        <v>1912</v>
      </c>
      <c r="Q897" s="674"/>
      <c r="R897" s="905"/>
      <c r="S897" s="914"/>
      <c r="U897" s="681"/>
      <c r="Y897" s="863"/>
      <c r="Z897" s="943" t="e">
        <f t="shared" si="78"/>
        <v>#DIV/0!</v>
      </c>
      <c r="AA897" s="928"/>
      <c r="AB897" s="944"/>
      <c r="AC897" s="1014"/>
      <c r="AD897" s="945">
        <f t="shared" si="79"/>
        <v>0</v>
      </c>
      <c r="AF897" s="946" t="s">
        <v>435</v>
      </c>
      <c r="AG897" s="684" t="s">
        <v>2128</v>
      </c>
      <c r="AH897" s="937" t="e">
        <f ca="1">SUMIF(#REF!:INDIRECT(ADDRESS($AJ$886,3)),CONCATENATE("=",$AG897),#REF!:INDIRECT(ADDRESS($AJ$886,4)))</f>
        <v>#REF!</v>
      </c>
      <c r="AI897" s="938" t="e">
        <f ca="1">SUMIF(#REF!:INDIRECT(ADDRESS($AJ$886,3)),CONCATENATE("=",$AG897),#REF!:INDIRECT(ADDRESS($AJ$886,5)))</f>
        <v>#REF!</v>
      </c>
      <c r="AJ897" s="863" t="e">
        <f ca="1">SUMIF(#REF!:INDIRECT(ADDRESS($AJ$886,3)),CONCATENATE("=",$AG897),#REF!:INDIRECT(ADDRESS($AJ$886,6)))</f>
        <v>#REF!</v>
      </c>
      <c r="AK897" s="1009" t="e">
        <f t="shared" ca="1" si="80"/>
        <v>#REF!</v>
      </c>
      <c r="AL897" s="1010">
        <f t="shared" si="84"/>
        <v>0</v>
      </c>
      <c r="AM897" s="1009">
        <f t="shared" si="85"/>
        <v>0</v>
      </c>
      <c r="AN897" s="1009">
        <f t="shared" si="81"/>
        <v>0</v>
      </c>
      <c r="AO897" s="1009" t="e">
        <f t="shared" ca="1" si="82"/>
        <v>#REF!</v>
      </c>
      <c r="AP897" s="674" t="e">
        <f t="shared" ca="1" si="83"/>
        <v>#REF!</v>
      </c>
      <c r="AU897" s="941"/>
    </row>
    <row r="898" spans="5:47" ht="15" customHeight="1" x14ac:dyDescent="0.3">
      <c r="E898" s="948"/>
      <c r="F898" s="948"/>
      <c r="G898" s="948"/>
      <c r="H898" s="674"/>
      <c r="N898" s="949"/>
      <c r="O898" s="949"/>
      <c r="P898" s="949"/>
      <c r="Q898" s="949"/>
      <c r="R898" s="942"/>
      <c r="S898" s="950"/>
      <c r="T898" s="883"/>
      <c r="U898" s="681"/>
      <c r="Y898" s="863"/>
      <c r="Z898" s="943" t="e">
        <f t="shared" si="78"/>
        <v>#DIV/0!</v>
      </c>
      <c r="AA898" s="928"/>
      <c r="AB898" s="944"/>
      <c r="AC898" s="1014"/>
      <c r="AD898" s="945">
        <f t="shared" si="79"/>
        <v>0</v>
      </c>
      <c r="AF898" s="946" t="s">
        <v>435</v>
      </c>
      <c r="AG898" s="863" t="s">
        <v>2721</v>
      </c>
      <c r="AH898" s="937" t="e">
        <f ca="1">SUMIF(#REF!:INDIRECT(ADDRESS($AJ$886,3)),CONCATENATE("=",$AG898),#REF!:INDIRECT(ADDRESS($AJ$886,4)))</f>
        <v>#REF!</v>
      </c>
      <c r="AI898" s="938" t="e">
        <f ca="1">SUMIF(#REF!:INDIRECT(ADDRESS($AJ$886,3)),CONCATENATE("=",$AG898),#REF!:INDIRECT(ADDRESS($AJ$886,5)))</f>
        <v>#REF!</v>
      </c>
      <c r="AJ898" s="863" t="e">
        <f ca="1">SUMIF(#REF!:INDIRECT(ADDRESS($AJ$886,3)),CONCATENATE("=",$AG898),#REF!:INDIRECT(ADDRESS($AJ$886,6)))</f>
        <v>#REF!</v>
      </c>
      <c r="AK898" s="1009" t="e">
        <f t="shared" ca="1" si="80"/>
        <v>#REF!</v>
      </c>
      <c r="AL898" s="1010">
        <f t="shared" si="84"/>
        <v>0</v>
      </c>
      <c r="AM898" s="1009">
        <f t="shared" si="85"/>
        <v>0</v>
      </c>
      <c r="AN898" s="1009">
        <f t="shared" si="81"/>
        <v>0</v>
      </c>
      <c r="AO898" s="1009" t="e">
        <f t="shared" ca="1" si="82"/>
        <v>#REF!</v>
      </c>
      <c r="AP898" s="674" t="e">
        <f t="shared" ca="1" si="83"/>
        <v>#REF!</v>
      </c>
      <c r="AU898" s="941"/>
    </row>
    <row r="899" spans="5:47" ht="15" customHeight="1" x14ac:dyDescent="0.3">
      <c r="H899" s="674"/>
      <c r="N899" s="674"/>
      <c r="O899" s="681"/>
      <c r="P899" s="674"/>
      <c r="Q899" s="674"/>
      <c r="R899" s="914">
        <f>SUM(R895:R898)</f>
        <v>0</v>
      </c>
      <c r="S899" s="914">
        <f>SUM(S895:S898)</f>
        <v>0</v>
      </c>
      <c r="T899" s="883"/>
      <c r="U899" s="681"/>
      <c r="Y899" s="863"/>
      <c r="Z899" s="927" t="e">
        <f t="shared" si="78"/>
        <v>#DIV/0!</v>
      </c>
      <c r="AA899" s="928"/>
      <c r="AB899" s="944"/>
      <c r="AC899" s="1014"/>
      <c r="AD899" s="947">
        <f t="shared" si="79"/>
        <v>0</v>
      </c>
      <c r="AE899" s="811"/>
      <c r="AF899" s="946" t="s">
        <v>435</v>
      </c>
      <c r="AG899" s="684"/>
      <c r="AH899" s="937" t="e">
        <f ca="1">SUMIF(#REF!:INDIRECT(ADDRESS($AJ$886,3)),CONCATENATE("=",$AG899),#REF!:INDIRECT(ADDRESS($AJ$886,4)))</f>
        <v>#REF!</v>
      </c>
      <c r="AI899" s="938" t="e">
        <f ca="1">SUMIF(#REF!:INDIRECT(ADDRESS($AJ$886,3)),CONCATENATE("=",$AG899),#REF!:INDIRECT(ADDRESS($AJ$886,5)))</f>
        <v>#REF!</v>
      </c>
      <c r="AJ899" s="863" t="e">
        <f ca="1">SUMIF(#REF!:INDIRECT(ADDRESS($AJ$886,3)),CONCATENATE("=",$AG899),#REF!:INDIRECT(ADDRESS($AJ$886,6)))</f>
        <v>#REF!</v>
      </c>
      <c r="AK899" s="1009" t="e">
        <f t="shared" ca="1" si="80"/>
        <v>#REF!</v>
      </c>
      <c r="AL899" s="1010">
        <f t="shared" si="84"/>
        <v>0</v>
      </c>
      <c r="AM899" s="1009" t="e">
        <f t="shared" si="85"/>
        <v>#DIV/0!</v>
      </c>
      <c r="AN899" s="1009">
        <f t="shared" si="81"/>
        <v>0</v>
      </c>
      <c r="AO899" s="1009" t="e">
        <f t="shared" ca="1" si="82"/>
        <v>#REF!</v>
      </c>
      <c r="AP899" s="674" t="e">
        <f t="shared" ca="1" si="83"/>
        <v>#REF!</v>
      </c>
      <c r="AU899" s="941"/>
    </row>
    <row r="900" spans="5:47" ht="15" customHeight="1" x14ac:dyDescent="0.3">
      <c r="H900" s="674"/>
      <c r="N900" s="674"/>
      <c r="O900" s="674"/>
      <c r="P900" s="674"/>
      <c r="Q900" s="674"/>
      <c r="R900" s="905"/>
      <c r="S900" s="914"/>
      <c r="T900" s="883"/>
      <c r="U900" s="681"/>
      <c r="Y900" s="863"/>
      <c r="Z900" s="927" t="e">
        <f t="shared" si="78"/>
        <v>#DIV/0!</v>
      </c>
      <c r="AA900" s="928"/>
      <c r="AB900" s="944"/>
      <c r="AC900" s="1014"/>
      <c r="AD900" s="929">
        <f t="shared" si="79"/>
        <v>0</v>
      </c>
      <c r="AE900" s="811"/>
      <c r="AF900" s="946" t="s">
        <v>435</v>
      </c>
      <c r="AG900" s="684"/>
      <c r="AH900" s="937" t="e">
        <f ca="1">SUMIF(#REF!:INDIRECT(ADDRESS($AJ$886,3)),CONCATENATE("=",$AG900),#REF!:INDIRECT(ADDRESS($AJ$886,4)))</f>
        <v>#REF!</v>
      </c>
      <c r="AI900" s="938" t="e">
        <f ca="1">SUMIF(#REF!:INDIRECT(ADDRESS($AJ$886,3)),CONCATENATE("=",$AG900),#REF!:INDIRECT(ADDRESS($AJ$886,5)))</f>
        <v>#REF!</v>
      </c>
      <c r="AJ900" s="863" t="e">
        <f ca="1">SUMIF(#REF!:INDIRECT(ADDRESS($AJ$886,3)),CONCATENATE("=",$AG900),#REF!:INDIRECT(ADDRESS($AJ$886,6)))</f>
        <v>#REF!</v>
      </c>
      <c r="AK900" s="1009" t="e">
        <f t="shared" ca="1" si="80"/>
        <v>#REF!</v>
      </c>
      <c r="AL900" s="1010">
        <f t="shared" si="84"/>
        <v>0</v>
      </c>
      <c r="AM900" s="1009" t="e">
        <f t="shared" si="85"/>
        <v>#DIV/0!</v>
      </c>
      <c r="AN900" s="1009">
        <f t="shared" si="81"/>
        <v>0</v>
      </c>
      <c r="AO900" s="1009" t="e">
        <f t="shared" ca="1" si="82"/>
        <v>#REF!</v>
      </c>
      <c r="AP900" s="674" t="e">
        <f t="shared" ca="1" si="83"/>
        <v>#REF!</v>
      </c>
      <c r="AU900" s="941"/>
    </row>
    <row r="901" spans="5:47" ht="15" customHeight="1" x14ac:dyDescent="0.3">
      <c r="H901" s="674"/>
      <c r="N901" s="674"/>
      <c r="O901" s="674"/>
      <c r="P901" s="674"/>
      <c r="Q901" s="674"/>
      <c r="R901" s="905"/>
      <c r="S901" s="914"/>
      <c r="T901" s="883"/>
      <c r="U901" s="681"/>
      <c r="Y901" s="863"/>
      <c r="Z901" s="927" t="e">
        <f t="shared" si="78"/>
        <v>#DIV/0!</v>
      </c>
      <c r="AA901" s="928"/>
      <c r="AB901" s="944"/>
      <c r="AC901" s="1014"/>
      <c r="AD901" s="929">
        <f t="shared" si="79"/>
        <v>0</v>
      </c>
      <c r="AE901" s="811"/>
      <c r="AF901" s="946" t="s">
        <v>435</v>
      </c>
      <c r="AG901" s="684" t="s">
        <v>1969</v>
      </c>
      <c r="AH901" s="937" t="e">
        <f ca="1">SUMIF(#REF!:INDIRECT(ADDRESS($AJ$886,3)),CONCATENATE("=",$AG901),#REF!:INDIRECT(ADDRESS($AJ$886,4)))</f>
        <v>#REF!</v>
      </c>
      <c r="AI901" s="938" t="e">
        <f ca="1">SUMIF(#REF!:INDIRECT(ADDRESS($AJ$886,3)),CONCATENATE("=",$AG901),#REF!:INDIRECT(ADDRESS($AJ$886,5)))</f>
        <v>#REF!</v>
      </c>
      <c r="AJ901" s="863" t="e">
        <f ca="1">SUMIF(#REF!:INDIRECT(ADDRESS($AJ$886,3)),CONCATENATE("=",$AG901),#REF!:INDIRECT(ADDRESS($AJ$886,6)))</f>
        <v>#REF!</v>
      </c>
      <c r="AK901" s="1009" t="e">
        <f t="shared" ca="1" si="80"/>
        <v>#REF!</v>
      </c>
      <c r="AL901" s="1010">
        <f t="shared" si="84"/>
        <v>0</v>
      </c>
      <c r="AM901" s="1009">
        <f t="shared" si="85"/>
        <v>0</v>
      </c>
      <c r="AN901" s="1009">
        <f t="shared" si="81"/>
        <v>0</v>
      </c>
      <c r="AO901" s="1009" t="e">
        <f t="shared" ca="1" si="82"/>
        <v>#REF!</v>
      </c>
      <c r="AP901" s="674" t="e">
        <f t="shared" ca="1" si="83"/>
        <v>#REF!</v>
      </c>
      <c r="AU901" s="941"/>
    </row>
    <row r="902" spans="5:47" ht="15" customHeight="1" x14ac:dyDescent="0.3">
      <c r="H902" s="674"/>
      <c r="J902" s="674"/>
      <c r="O902" s="883"/>
      <c r="P902" s="681"/>
      <c r="Q902" s="679"/>
      <c r="R902" s="678"/>
      <c r="T902" s="883"/>
      <c r="U902" s="681"/>
      <c r="Y902" s="863"/>
      <c r="Z902" s="927" t="e">
        <f t="shared" si="78"/>
        <v>#DIV/0!</v>
      </c>
      <c r="AA902" s="928"/>
      <c r="AB902" s="944"/>
      <c r="AC902" s="1014"/>
      <c r="AD902" s="929">
        <f t="shared" si="79"/>
        <v>0</v>
      </c>
      <c r="AE902" s="811"/>
      <c r="AF902" s="946" t="s">
        <v>435</v>
      </c>
      <c r="AG902" s="684"/>
      <c r="AH902" s="937" t="e">
        <f ca="1">SUMIF(#REF!:INDIRECT(ADDRESS($AJ$886,3)),CONCATENATE("=",$AG902),#REF!:INDIRECT(ADDRESS($AJ$886,4)))</f>
        <v>#REF!</v>
      </c>
      <c r="AI902" s="938" t="e">
        <f ca="1">SUMIF(#REF!:INDIRECT(ADDRESS($AJ$886,3)),CONCATENATE("=",$AG902),#REF!:INDIRECT(ADDRESS($AJ$886,5)))</f>
        <v>#REF!</v>
      </c>
      <c r="AJ902" s="863" t="e">
        <f ca="1">SUMIF(#REF!:INDIRECT(ADDRESS($AJ$886,3)),CONCATENATE("=",$AG902),#REF!:INDIRECT(ADDRESS($AJ$886,6)))</f>
        <v>#REF!</v>
      </c>
      <c r="AK902" s="1009" t="e">
        <f t="shared" ca="1" si="80"/>
        <v>#REF!</v>
      </c>
      <c r="AL902" s="1010">
        <f t="shared" si="84"/>
        <v>0</v>
      </c>
      <c r="AM902" s="1009" t="e">
        <f t="shared" si="85"/>
        <v>#DIV/0!</v>
      </c>
      <c r="AN902" s="1009">
        <f t="shared" si="81"/>
        <v>0</v>
      </c>
      <c r="AO902" s="1009" t="e">
        <f t="shared" ca="1" si="82"/>
        <v>#REF!</v>
      </c>
      <c r="AP902" s="674" t="e">
        <f t="shared" ca="1" si="83"/>
        <v>#REF!</v>
      </c>
      <c r="AU902" s="941"/>
    </row>
    <row r="903" spans="5:47" ht="15" customHeight="1" x14ac:dyDescent="0.3">
      <c r="H903" s="674"/>
      <c r="J903" s="674"/>
      <c r="O903" s="883"/>
      <c r="P903" s="681"/>
      <c r="Q903" s="679"/>
      <c r="R903" s="678"/>
      <c r="T903" s="883"/>
      <c r="U903" s="681"/>
      <c r="Y903" s="863"/>
      <c r="Z903" s="927" t="e">
        <f t="shared" si="78"/>
        <v>#DIV/0!</v>
      </c>
      <c r="AA903" s="928"/>
      <c r="AB903" s="931"/>
      <c r="AC903" s="1014"/>
      <c r="AD903" s="929">
        <f t="shared" si="79"/>
        <v>0</v>
      </c>
      <c r="AE903" s="811"/>
      <c r="AF903" s="946" t="s">
        <v>435</v>
      </c>
      <c r="AG903" s="684" t="s">
        <v>1998</v>
      </c>
      <c r="AH903" s="937" t="e">
        <f ca="1">SUMIF(#REF!:INDIRECT(ADDRESS($AJ$886,3)),CONCATENATE("=",$AG903),#REF!:INDIRECT(ADDRESS($AJ$886,4)))</f>
        <v>#REF!</v>
      </c>
      <c r="AI903" s="938" t="e">
        <f ca="1">SUMIF(#REF!:INDIRECT(ADDRESS($AJ$886,3)),CONCATENATE("=",$AG903),#REF!:INDIRECT(ADDRESS($AJ$886,5)))</f>
        <v>#REF!</v>
      </c>
      <c r="AJ903" s="863" t="e">
        <f ca="1">SUMIF(#REF!:INDIRECT(ADDRESS($AJ$886,3)),CONCATENATE("=",$AG903),#REF!:INDIRECT(ADDRESS($AJ$886,6)))</f>
        <v>#REF!</v>
      </c>
      <c r="AK903" s="1009" t="e">
        <f t="shared" ca="1" si="80"/>
        <v>#REF!</v>
      </c>
      <c r="AL903" s="1010">
        <f t="shared" si="84"/>
        <v>0</v>
      </c>
      <c r="AM903" s="1009">
        <f t="shared" si="85"/>
        <v>0</v>
      </c>
      <c r="AN903" s="1009">
        <f t="shared" si="81"/>
        <v>0</v>
      </c>
      <c r="AO903" s="1009" t="e">
        <f t="shared" ca="1" si="82"/>
        <v>#REF!</v>
      </c>
      <c r="AP903" s="674" t="e">
        <f t="shared" ca="1" si="83"/>
        <v>#REF!</v>
      </c>
      <c r="AU903" s="941"/>
    </row>
    <row r="904" spans="5:47" ht="15" customHeight="1" x14ac:dyDescent="0.3">
      <c r="H904" s="674"/>
      <c r="P904" s="678" t="s">
        <v>1860</v>
      </c>
      <c r="Q904" s="678" t="s">
        <v>1861</v>
      </c>
      <c r="R904" s="678" t="s">
        <v>1862</v>
      </c>
      <c r="Y904" s="863"/>
      <c r="Z904" s="927" t="e">
        <f t="shared" si="78"/>
        <v>#DIV/0!</v>
      </c>
      <c r="AA904" s="928"/>
      <c r="AB904" s="931"/>
      <c r="AC904" s="931"/>
      <c r="AD904" s="929">
        <f t="shared" si="79"/>
        <v>0</v>
      </c>
      <c r="AE904" s="811"/>
      <c r="AF904" s="946" t="s">
        <v>435</v>
      </c>
      <c r="AG904" s="684"/>
      <c r="AH904" s="937" t="e">
        <f ca="1">SUMIF(#REF!:INDIRECT(ADDRESS($AJ$886,3)),CONCATENATE("=",$AG904),#REF!:INDIRECT(ADDRESS($AJ$886,4)))</f>
        <v>#REF!</v>
      </c>
      <c r="AI904" s="938" t="e">
        <f ca="1">SUMIF(#REF!:INDIRECT(ADDRESS($AJ$886,3)),CONCATENATE("=",$AG904),#REF!:INDIRECT(ADDRESS($AJ$886,5)))</f>
        <v>#REF!</v>
      </c>
      <c r="AJ904" s="863" t="e">
        <f ca="1">SUMIF(#REF!:INDIRECT(ADDRESS($AJ$886,3)),CONCATENATE("=",$AG904),#REF!:INDIRECT(ADDRESS($AJ$886,6)))</f>
        <v>#REF!</v>
      </c>
      <c r="AK904" s="1009" t="e">
        <f t="shared" ca="1" si="80"/>
        <v>#REF!</v>
      </c>
      <c r="AL904" s="1010">
        <f t="shared" si="84"/>
        <v>0</v>
      </c>
      <c r="AM904" s="1009" t="e">
        <f t="shared" si="85"/>
        <v>#DIV/0!</v>
      </c>
      <c r="AN904" s="1009">
        <f t="shared" si="81"/>
        <v>0</v>
      </c>
      <c r="AO904" s="1009" t="e">
        <f t="shared" ca="1" si="82"/>
        <v>#REF!</v>
      </c>
      <c r="AP904" s="674" t="e">
        <f t="shared" ca="1" si="83"/>
        <v>#REF!</v>
      </c>
      <c r="AU904" s="941"/>
    </row>
    <row r="905" spans="5:47" ht="15" customHeight="1" x14ac:dyDescent="0.3">
      <c r="H905" s="674"/>
      <c r="J905" s="674"/>
      <c r="O905" s="678" t="s">
        <v>49</v>
      </c>
      <c r="P905" s="906">
        <f>Q823</f>
        <v>3645</v>
      </c>
      <c r="Q905" s="906"/>
      <c r="R905" s="906">
        <f>SUM(P905:Q905)</f>
        <v>3645</v>
      </c>
      <c r="Y905" s="863"/>
      <c r="Z905" s="927" t="e">
        <f t="shared" si="78"/>
        <v>#DIV/0!</v>
      </c>
      <c r="AA905" s="928"/>
      <c r="AB905" s="931"/>
      <c r="AC905" s="931"/>
      <c r="AD905" s="929">
        <f t="shared" si="79"/>
        <v>0</v>
      </c>
      <c r="AE905" s="811"/>
      <c r="AF905" s="946" t="s">
        <v>435</v>
      </c>
      <c r="AG905" s="684"/>
      <c r="AH905" s="937" t="e">
        <f ca="1">SUMIF(#REF!:INDIRECT(ADDRESS($AJ$886,3)),CONCATENATE("=",$AG905),#REF!:INDIRECT(ADDRESS($AJ$886,4)))</f>
        <v>#REF!</v>
      </c>
      <c r="AI905" s="938" t="e">
        <f ca="1">SUMIF(#REF!:INDIRECT(ADDRESS($AJ$886,3)),CONCATENATE("=",$AG905),#REF!:INDIRECT(ADDRESS($AJ$886,5)))</f>
        <v>#REF!</v>
      </c>
      <c r="AJ905" s="863" t="e">
        <f ca="1">SUMIF(#REF!:INDIRECT(ADDRESS($AJ$886,3)),CONCATENATE("=",$AG905),#REF!:INDIRECT(ADDRESS($AJ$886,6)))</f>
        <v>#REF!</v>
      </c>
      <c r="AK905" s="1009" t="e">
        <f t="shared" ca="1" si="80"/>
        <v>#REF!</v>
      </c>
      <c r="AL905" s="1010">
        <f t="shared" si="84"/>
        <v>0</v>
      </c>
      <c r="AM905" s="1009" t="e">
        <f t="shared" si="85"/>
        <v>#DIV/0!</v>
      </c>
      <c r="AN905" s="1009">
        <f t="shared" si="81"/>
        <v>0</v>
      </c>
      <c r="AO905" s="1009" t="e">
        <f t="shared" ca="1" si="82"/>
        <v>#REF!</v>
      </c>
      <c r="AP905" s="674" t="e">
        <f t="shared" ca="1" si="83"/>
        <v>#REF!</v>
      </c>
      <c r="AU905" s="941"/>
    </row>
    <row r="906" spans="5:47" ht="15" customHeight="1" x14ac:dyDescent="0.3">
      <c r="H906" s="674"/>
      <c r="J906" s="674"/>
      <c r="M906" s="674"/>
      <c r="O906" s="678" t="s">
        <v>50</v>
      </c>
      <c r="P906" s="906">
        <f>P823</f>
        <v>4185</v>
      </c>
      <c r="Q906" s="906"/>
      <c r="R906" s="906">
        <f>SUM(P906:Q906)</f>
        <v>4185</v>
      </c>
      <c r="Y906" s="863"/>
      <c r="Z906" s="927" t="e">
        <f t="shared" si="78"/>
        <v>#DIV/0!</v>
      </c>
      <c r="AA906" s="928"/>
      <c r="AB906" s="931"/>
      <c r="AC906" s="931"/>
      <c r="AD906" s="929">
        <f t="shared" si="79"/>
        <v>0</v>
      </c>
      <c r="AE906" s="811"/>
      <c r="AF906" s="946" t="s">
        <v>435</v>
      </c>
      <c r="AG906" s="684" t="s">
        <v>1551</v>
      </c>
      <c r="AH906" s="937" t="e">
        <f ca="1">SUMIF(#REF!:INDIRECT(ADDRESS($AJ$886,3)),CONCATENATE("=",$AG906),#REF!:INDIRECT(ADDRESS($AJ$886,4)))</f>
        <v>#REF!</v>
      </c>
      <c r="AI906" s="938" t="e">
        <f ca="1">SUMIF(#REF!:INDIRECT(ADDRESS($AJ$886,3)),CONCATENATE("=",$AG906),#REF!:INDIRECT(ADDRESS($AJ$886,5)))</f>
        <v>#REF!</v>
      </c>
      <c r="AJ906" s="863" t="e">
        <f ca="1">SUMIF(#REF!:INDIRECT(ADDRESS($AJ$886,3)),CONCATENATE("=",$AG906),#REF!:INDIRECT(ADDRESS($AJ$886,6)))</f>
        <v>#REF!</v>
      </c>
      <c r="AK906" s="1009" t="e">
        <f t="shared" ca="1" si="80"/>
        <v>#REF!</v>
      </c>
      <c r="AL906" s="1010">
        <f t="shared" si="84"/>
        <v>0</v>
      </c>
      <c r="AM906" s="1009">
        <f t="shared" si="85"/>
        <v>0</v>
      </c>
      <c r="AN906" s="1009">
        <f t="shared" si="81"/>
        <v>0</v>
      </c>
      <c r="AO906" s="1009" t="e">
        <f t="shared" ca="1" si="82"/>
        <v>#REF!</v>
      </c>
      <c r="AP906" s="674" t="e">
        <f t="shared" ca="1" si="83"/>
        <v>#REF!</v>
      </c>
      <c r="AU906" s="941"/>
    </row>
    <row r="907" spans="5:47" ht="15" customHeight="1" x14ac:dyDescent="0.3">
      <c r="H907" s="674"/>
      <c r="J907" s="674"/>
      <c r="M907" s="674"/>
      <c r="O907" s="951" t="s">
        <v>54</v>
      </c>
      <c r="P907" s="952">
        <f>X823</f>
        <v>-540</v>
      </c>
      <c r="Q907" s="952"/>
      <c r="R907" s="952">
        <f>SUM(P907:Q907)</f>
        <v>-540</v>
      </c>
      <c r="Y907" s="863"/>
      <c r="Z907" s="927" t="e">
        <f t="shared" si="78"/>
        <v>#DIV/0!</v>
      </c>
      <c r="AA907" s="928"/>
      <c r="AB907" s="931"/>
      <c r="AC907" s="931"/>
      <c r="AD907" s="929">
        <f t="shared" si="79"/>
        <v>0</v>
      </c>
      <c r="AF907" s="946" t="s">
        <v>435</v>
      </c>
      <c r="AG907" s="684"/>
      <c r="AH907" s="937" t="e">
        <f ca="1">SUMIF(#REF!:INDIRECT(ADDRESS($AJ$886,3)),CONCATENATE("=",$AG907),#REF!:INDIRECT(ADDRESS($AJ$886,4)))</f>
        <v>#REF!</v>
      </c>
      <c r="AI907" s="938" t="e">
        <f ca="1">SUMIF(#REF!:INDIRECT(ADDRESS($AJ$886,3)),CONCATENATE("=",$AG907),#REF!:INDIRECT(ADDRESS($AJ$886,5)))</f>
        <v>#REF!</v>
      </c>
      <c r="AJ907" s="863" t="e">
        <f ca="1">SUMIF(#REF!:INDIRECT(ADDRESS($AJ$886,3)),CONCATENATE("=",$AG907),#REF!:INDIRECT(ADDRESS($AJ$886,6)))</f>
        <v>#REF!</v>
      </c>
      <c r="AK907" s="1009" t="e">
        <f t="shared" ca="1" si="80"/>
        <v>#REF!</v>
      </c>
      <c r="AL907" s="1010">
        <f t="shared" si="84"/>
        <v>0</v>
      </c>
      <c r="AM907" s="1009" t="e">
        <f t="shared" si="85"/>
        <v>#DIV/0!</v>
      </c>
      <c r="AN907" s="1009">
        <f t="shared" si="81"/>
        <v>0</v>
      </c>
      <c r="AO907" s="1009" t="e">
        <f t="shared" ca="1" si="82"/>
        <v>#REF!</v>
      </c>
      <c r="AP907" s="674" t="e">
        <f t="shared" ca="1" si="83"/>
        <v>#REF!</v>
      </c>
      <c r="AU907" s="941"/>
    </row>
    <row r="908" spans="5:47" ht="15" customHeight="1" x14ac:dyDescent="0.3">
      <c r="H908" s="674"/>
      <c r="J908" s="674"/>
      <c r="M908" s="674"/>
      <c r="O908" s="678" t="s">
        <v>223</v>
      </c>
      <c r="P908" s="906">
        <f>P905-P906-P907</f>
        <v>0</v>
      </c>
      <c r="Q908" s="906">
        <f>Q905-Q906+Q907</f>
        <v>0</v>
      </c>
      <c r="R908" s="906">
        <f>SUM(P908:Q908)</f>
        <v>0</v>
      </c>
      <c r="Y908" s="863"/>
      <c r="Z908" s="927" t="e">
        <f t="shared" si="78"/>
        <v>#DIV/0!</v>
      </c>
      <c r="AA908" s="928"/>
      <c r="AB908" s="931"/>
      <c r="AC908" s="931"/>
      <c r="AD908" s="929">
        <f t="shared" si="79"/>
        <v>0</v>
      </c>
      <c r="AE908" s="811"/>
      <c r="AF908" s="946" t="s">
        <v>435</v>
      </c>
      <c r="AG908" s="684" t="s">
        <v>1870</v>
      </c>
      <c r="AH908" s="937" t="e">
        <f ca="1">SUMIF(#REF!:INDIRECT(ADDRESS($AJ$886,3)),CONCATENATE("=",$AG908),#REF!:INDIRECT(ADDRESS($AJ$886,4)))</f>
        <v>#REF!</v>
      </c>
      <c r="AI908" s="938" t="e">
        <f ca="1">SUMIF(#REF!:INDIRECT(ADDRESS($AJ$886,3)),CONCATENATE("=",$AG908),#REF!:INDIRECT(ADDRESS($AJ$886,5)))</f>
        <v>#REF!</v>
      </c>
      <c r="AJ908" s="863" t="e">
        <f ca="1">SUMIF(#REF!:INDIRECT(ADDRESS($AJ$886,3)),CONCATENATE("=",$AG908),#REF!:INDIRECT(ADDRESS($AJ$886,6)))</f>
        <v>#REF!</v>
      </c>
      <c r="AK908" s="1009" t="e">
        <f t="shared" ca="1" si="80"/>
        <v>#REF!</v>
      </c>
      <c r="AL908" s="1010">
        <f t="shared" si="84"/>
        <v>0</v>
      </c>
      <c r="AM908" s="1009">
        <f t="shared" si="85"/>
        <v>0</v>
      </c>
      <c r="AN908" s="1009">
        <f t="shared" si="81"/>
        <v>0</v>
      </c>
      <c r="AO908" s="1009" t="e">
        <f t="shared" ca="1" si="82"/>
        <v>#REF!</v>
      </c>
      <c r="AP908" s="674" t="e">
        <f t="shared" ca="1" si="83"/>
        <v>#REF!</v>
      </c>
      <c r="AU908" s="941"/>
    </row>
    <row r="909" spans="5:47" ht="15" customHeight="1" x14ac:dyDescent="0.3">
      <c r="H909" s="674"/>
      <c r="J909" s="674"/>
      <c r="M909" s="674"/>
      <c r="Q909" s="679"/>
      <c r="R909" s="678"/>
      <c r="Y909" s="863"/>
      <c r="Z909" s="927" t="e">
        <f t="shared" si="78"/>
        <v>#DIV/0!</v>
      </c>
      <c r="AA909" s="928"/>
      <c r="AB909" s="931"/>
      <c r="AC909" s="931"/>
      <c r="AD909" s="929">
        <f t="shared" si="79"/>
        <v>0</v>
      </c>
      <c r="AF909" s="946" t="s">
        <v>435</v>
      </c>
      <c r="AG909" s="684"/>
      <c r="AH909" s="937" t="e">
        <f ca="1">SUMIF(#REF!:INDIRECT(ADDRESS($AJ$886,3)),CONCATENATE("=",$AG909),#REF!:INDIRECT(ADDRESS($AJ$886,4)))</f>
        <v>#REF!</v>
      </c>
      <c r="AI909" s="938" t="e">
        <f ca="1">SUMIF(#REF!:INDIRECT(ADDRESS($AJ$886,3)),CONCATENATE("=",$AG909),#REF!:INDIRECT(ADDRESS($AJ$886,5)))</f>
        <v>#REF!</v>
      </c>
      <c r="AJ909" s="863" t="e">
        <f ca="1">SUMIF(#REF!:INDIRECT(ADDRESS($AJ$886,3)),CONCATENATE("=",$AG909),#REF!:INDIRECT(ADDRESS($AJ$886,6)))</f>
        <v>#REF!</v>
      </c>
      <c r="AK909" s="1009" t="e">
        <f t="shared" ca="1" si="80"/>
        <v>#REF!</v>
      </c>
      <c r="AL909" s="1010">
        <f t="shared" si="84"/>
        <v>0</v>
      </c>
      <c r="AM909" s="1009" t="e">
        <f t="shared" si="85"/>
        <v>#DIV/0!</v>
      </c>
      <c r="AN909" s="1009">
        <f t="shared" si="81"/>
        <v>0</v>
      </c>
      <c r="AO909" s="1009" t="e">
        <f t="shared" ca="1" si="82"/>
        <v>#REF!</v>
      </c>
      <c r="AP909" s="674" t="e">
        <f t="shared" ca="1" si="83"/>
        <v>#REF!</v>
      </c>
      <c r="AU909" s="941"/>
    </row>
    <row r="910" spans="5:47" ht="15" customHeight="1" x14ac:dyDescent="0.3">
      <c r="H910" s="674"/>
      <c r="J910" s="674"/>
      <c r="M910" s="674"/>
      <c r="N910" s="883" t="s">
        <v>42</v>
      </c>
      <c r="P910" s="681"/>
      <c r="Q910" s="679"/>
      <c r="R910" s="678"/>
      <c r="Y910" s="863"/>
      <c r="Z910" s="927" t="e">
        <f t="shared" si="78"/>
        <v>#DIV/0!</v>
      </c>
      <c r="AA910" s="928"/>
      <c r="AB910" s="931"/>
      <c r="AC910" s="931"/>
      <c r="AD910" s="929">
        <f t="shared" si="79"/>
        <v>0</v>
      </c>
      <c r="AF910" s="946" t="s">
        <v>435</v>
      </c>
      <c r="AG910" s="684" t="s">
        <v>1550</v>
      </c>
      <c r="AH910" s="937" t="e">
        <f ca="1">SUMIF(#REF!:INDIRECT(ADDRESS($AJ$886,3)),CONCATENATE("=",$AG910),#REF!:INDIRECT(ADDRESS($AJ$886,4)))</f>
        <v>#REF!</v>
      </c>
      <c r="AI910" s="938" t="e">
        <f ca="1">SUMIF(#REF!:INDIRECT(ADDRESS($AJ$886,3)),CONCATENATE("=",$AG910),#REF!:INDIRECT(ADDRESS($AJ$886,5)))</f>
        <v>#REF!</v>
      </c>
      <c r="AJ910" s="863" t="e">
        <f ca="1">SUMIF(#REF!:INDIRECT(ADDRESS($AJ$886,3)),CONCATENATE("=",$AG910),#REF!:INDIRECT(ADDRESS($AJ$886,6)))</f>
        <v>#REF!</v>
      </c>
      <c r="AK910" s="1009" t="e">
        <f t="shared" ca="1" si="80"/>
        <v>#REF!</v>
      </c>
      <c r="AL910" s="1010">
        <f t="shared" si="84"/>
        <v>0</v>
      </c>
      <c r="AM910" s="1009">
        <f t="shared" si="85"/>
        <v>0</v>
      </c>
      <c r="AN910" s="1009">
        <f t="shared" si="81"/>
        <v>0</v>
      </c>
      <c r="AO910" s="1009" t="e">
        <f t="shared" ca="1" si="82"/>
        <v>#REF!</v>
      </c>
      <c r="AP910" s="674" t="e">
        <f t="shared" ca="1" si="83"/>
        <v>#REF!</v>
      </c>
      <c r="AU910" s="941"/>
    </row>
    <row r="911" spans="5:47" ht="15" customHeight="1" x14ac:dyDescent="0.3">
      <c r="H911" s="674"/>
      <c r="J911" s="674"/>
      <c r="M911" s="674"/>
      <c r="N911" s="953"/>
      <c r="O911" s="914"/>
      <c r="P911" s="681"/>
      <c r="Q911" s="679"/>
      <c r="R911" s="678"/>
      <c r="Y911" s="863"/>
      <c r="Z911" s="927" t="e">
        <f t="shared" si="78"/>
        <v>#DIV/0!</v>
      </c>
      <c r="AA911" s="928"/>
      <c r="AB911" s="931"/>
      <c r="AC911" s="931"/>
      <c r="AD911" s="929">
        <f t="shared" si="79"/>
        <v>0</v>
      </c>
      <c r="AF911" s="946" t="s">
        <v>435</v>
      </c>
      <c r="AG911" s="684"/>
      <c r="AH911" s="937" t="e">
        <f ca="1">SUMIF(#REF!:INDIRECT(ADDRESS($AJ$886,3)),CONCATENATE("=",$AG911),#REF!:INDIRECT(ADDRESS($AJ$886,4)))</f>
        <v>#REF!</v>
      </c>
      <c r="AI911" s="938" t="e">
        <f ca="1">SUMIF(#REF!:INDIRECT(ADDRESS($AJ$886,3)),CONCATENATE("=",$AG911),#REF!:INDIRECT(ADDRESS($AJ$886,5)))</f>
        <v>#REF!</v>
      </c>
      <c r="AJ911" s="863" t="e">
        <f ca="1">SUMIF(#REF!:INDIRECT(ADDRESS($AJ$886,3)),CONCATENATE("=",$AG911),#REF!:INDIRECT(ADDRESS($AJ$886,6)))</f>
        <v>#REF!</v>
      </c>
      <c r="AK911" s="1009" t="e">
        <f t="shared" ca="1" si="80"/>
        <v>#REF!</v>
      </c>
      <c r="AL911" s="1010">
        <f t="shared" si="84"/>
        <v>0</v>
      </c>
      <c r="AM911" s="1009" t="e">
        <f t="shared" si="85"/>
        <v>#DIV/0!</v>
      </c>
      <c r="AN911" s="1009">
        <f t="shared" si="81"/>
        <v>0</v>
      </c>
      <c r="AO911" s="1009" t="e">
        <f t="shared" ca="1" si="82"/>
        <v>#REF!</v>
      </c>
      <c r="AP911" s="674" t="e">
        <f t="shared" ca="1" si="83"/>
        <v>#REF!</v>
      </c>
      <c r="AU911" s="941"/>
    </row>
    <row r="912" spans="5:47" ht="15" customHeight="1" x14ac:dyDescent="0.3">
      <c r="H912" s="674"/>
      <c r="J912" s="674"/>
      <c r="M912" s="674"/>
      <c r="N912" s="953"/>
      <c r="O912" s="914"/>
      <c r="P912" s="681"/>
      <c r="Q912" s="679"/>
      <c r="R912" s="883" t="s">
        <v>1863</v>
      </c>
      <c r="S912" s="909">
        <f>R905</f>
        <v>3645</v>
      </c>
      <c r="Y912" s="863"/>
      <c r="Z912" s="927" t="e">
        <f t="shared" si="78"/>
        <v>#DIV/0!</v>
      </c>
      <c r="AA912" s="928"/>
      <c r="AB912" s="931"/>
      <c r="AC912" s="931"/>
      <c r="AD912" s="929">
        <f t="shared" si="79"/>
        <v>0</v>
      </c>
      <c r="AF912" s="946" t="s">
        <v>435</v>
      </c>
      <c r="AG912" s="954"/>
      <c r="AH912" s="937" t="e">
        <f ca="1">SUMIF(#REF!:INDIRECT(ADDRESS($AJ$886,3)),CONCATENATE("=",$AG912),#REF!:INDIRECT(ADDRESS($AJ$886,4)))</f>
        <v>#REF!</v>
      </c>
      <c r="AI912" s="938" t="e">
        <f ca="1">SUMIF(#REF!:INDIRECT(ADDRESS($AJ$886,3)),CONCATENATE("=",$AG912),#REF!:INDIRECT(ADDRESS($AJ$886,5)))</f>
        <v>#REF!</v>
      </c>
      <c r="AJ912" s="863" t="e">
        <f ca="1">SUMIF(#REF!:INDIRECT(ADDRESS($AJ$886,3)),CONCATENATE("=",$AG912),#REF!:INDIRECT(ADDRESS($AJ$886,6)))</f>
        <v>#REF!</v>
      </c>
      <c r="AK912" s="1009" t="e">
        <f t="shared" ca="1" si="80"/>
        <v>#REF!</v>
      </c>
      <c r="AL912" s="1010">
        <f t="shared" si="84"/>
        <v>0</v>
      </c>
      <c r="AM912" s="1009" t="e">
        <f t="shared" si="85"/>
        <v>#DIV/0!</v>
      </c>
      <c r="AN912" s="1009">
        <f t="shared" si="81"/>
        <v>0</v>
      </c>
      <c r="AO912" s="1009" t="e">
        <f t="shared" ca="1" si="82"/>
        <v>#REF!</v>
      </c>
      <c r="AP912" s="674" t="e">
        <f t="shared" ca="1" si="83"/>
        <v>#REF!</v>
      </c>
      <c r="AU912" s="941"/>
    </row>
    <row r="913" spans="8:48" ht="15" customHeight="1" x14ac:dyDescent="0.3">
      <c r="H913" s="674"/>
      <c r="J913" s="674"/>
      <c r="M913" s="674"/>
      <c r="N913" s="953"/>
      <c r="O913" s="914"/>
      <c r="P913" s="681"/>
      <c r="Q913" s="679"/>
      <c r="R913" s="951" t="s">
        <v>42</v>
      </c>
      <c r="S913" s="955"/>
      <c r="Y913" s="863"/>
      <c r="Z913" s="927" t="e">
        <f t="shared" si="78"/>
        <v>#DIV/0!</v>
      </c>
      <c r="AA913" s="928"/>
      <c r="AB913" s="931"/>
      <c r="AC913" s="931"/>
      <c r="AD913" s="929">
        <f t="shared" si="79"/>
        <v>0</v>
      </c>
      <c r="AF913" s="946" t="s">
        <v>435</v>
      </c>
      <c r="AG913" s="863"/>
      <c r="AH913" s="937" t="e">
        <f ca="1">SUMIF(#REF!:INDIRECT(ADDRESS($AJ$886,3)),CONCATENATE("=",$AG913),#REF!:INDIRECT(ADDRESS($AJ$886,4)))</f>
        <v>#REF!</v>
      </c>
      <c r="AI913" s="938" t="e">
        <f ca="1">SUMIF(#REF!:INDIRECT(ADDRESS($AJ$886,3)),CONCATENATE("=",$AG913),#REF!:INDIRECT(ADDRESS($AJ$886,5)))</f>
        <v>#REF!</v>
      </c>
      <c r="AJ913" s="863" t="e">
        <f ca="1">SUMIF(#REF!:INDIRECT(ADDRESS($AJ$886,3)),CONCATENATE("=",$AG913),#REF!:INDIRECT(ADDRESS($AJ$886,6)))</f>
        <v>#REF!</v>
      </c>
      <c r="AK913" s="1009" t="e">
        <f t="shared" ca="1" si="80"/>
        <v>#REF!</v>
      </c>
      <c r="AL913" s="1010">
        <f t="shared" si="84"/>
        <v>0</v>
      </c>
      <c r="AM913" s="1009" t="e">
        <f t="shared" si="85"/>
        <v>#DIV/0!</v>
      </c>
      <c r="AN913" s="1009">
        <f t="shared" si="81"/>
        <v>0</v>
      </c>
      <c r="AO913" s="1009" t="e">
        <f t="shared" ca="1" si="82"/>
        <v>#REF!</v>
      </c>
      <c r="AP913" s="674" t="e">
        <f t="shared" ca="1" si="83"/>
        <v>#REF!</v>
      </c>
      <c r="AU913" s="941"/>
    </row>
    <row r="914" spans="8:48" ht="15" customHeight="1" x14ac:dyDescent="0.3">
      <c r="H914" s="674"/>
      <c r="J914" s="674"/>
      <c r="M914" s="674"/>
      <c r="N914" s="953"/>
      <c r="O914" s="914"/>
      <c r="P914" s="956"/>
      <c r="Q914" s="957"/>
      <c r="R914" s="956"/>
      <c r="S914" s="909">
        <f>S912+S913</f>
        <v>3645</v>
      </c>
      <c r="Y914" s="863"/>
      <c r="Z914" s="927" t="e">
        <f t="shared" si="78"/>
        <v>#DIV/0!</v>
      </c>
      <c r="AA914" s="928"/>
      <c r="AB914" s="931"/>
      <c r="AC914" s="931"/>
      <c r="AD914" s="929">
        <f t="shared" si="79"/>
        <v>0</v>
      </c>
      <c r="AF914" s="946" t="s">
        <v>435</v>
      </c>
      <c r="AG914" s="863"/>
      <c r="AH914" s="937" t="e">
        <f ca="1">SUMIF(#REF!:INDIRECT(ADDRESS($AJ$886,3)),CONCATENATE("=",$AG914),#REF!:INDIRECT(ADDRESS($AJ$886,4)))</f>
        <v>#REF!</v>
      </c>
      <c r="AI914" s="938" t="e">
        <f ca="1">SUMIF(#REF!:INDIRECT(ADDRESS($AJ$886,3)),CONCATENATE("=",$AG914),#REF!:INDIRECT(ADDRESS($AJ$886,5)))</f>
        <v>#REF!</v>
      </c>
      <c r="AJ914" s="863" t="e">
        <f ca="1">SUMIF(#REF!:INDIRECT(ADDRESS($AJ$886,3)),CONCATENATE("=",$AG914),#REF!:INDIRECT(ADDRESS($AJ$886,6)))</f>
        <v>#REF!</v>
      </c>
      <c r="AK914" s="1009" t="e">
        <f t="shared" ca="1" si="80"/>
        <v>#REF!</v>
      </c>
      <c r="AL914" s="1010">
        <f t="shared" si="84"/>
        <v>0</v>
      </c>
      <c r="AM914" s="1009" t="e">
        <f t="shared" si="85"/>
        <v>#DIV/0!</v>
      </c>
      <c r="AN914" s="1009">
        <f t="shared" si="81"/>
        <v>0</v>
      </c>
      <c r="AO914" s="1009" t="e">
        <f t="shared" ca="1" si="82"/>
        <v>#REF!</v>
      </c>
      <c r="AP914" s="674" t="e">
        <f t="shared" ca="1" si="83"/>
        <v>#REF!</v>
      </c>
      <c r="AU914" s="941"/>
    </row>
    <row r="915" spans="8:48" ht="15" customHeight="1" x14ac:dyDescent="0.3">
      <c r="H915" s="674"/>
      <c r="J915" s="674"/>
      <c r="M915" s="674"/>
      <c r="N915" s="674"/>
      <c r="O915" s="950"/>
      <c r="R915" s="958" t="s">
        <v>1865</v>
      </c>
      <c r="S915" s="955">
        <f>P908</f>
        <v>0</v>
      </c>
      <c r="Y915" s="863"/>
      <c r="Z915" s="927" t="e">
        <f t="shared" si="78"/>
        <v>#DIV/0!</v>
      </c>
      <c r="AA915" s="928"/>
      <c r="AB915" s="931"/>
      <c r="AC915" s="931"/>
      <c r="AD915" s="929">
        <f t="shared" si="79"/>
        <v>0</v>
      </c>
      <c r="AF915" s="946" t="s">
        <v>435</v>
      </c>
      <c r="AG915" s="863"/>
      <c r="AH915" s="937" t="e">
        <f ca="1">SUMIF(#REF!:INDIRECT(ADDRESS($AJ$886,3)),CONCATENATE("=",$AG915),#REF!:INDIRECT(ADDRESS($AJ$886,4)))</f>
        <v>#REF!</v>
      </c>
      <c r="AI915" s="938" t="e">
        <f ca="1">SUMIF(#REF!:INDIRECT(ADDRESS($AJ$886,3)),CONCATENATE("=",$AG915),#REF!:INDIRECT(ADDRESS($AJ$886,5)))</f>
        <v>#REF!</v>
      </c>
      <c r="AJ915" s="863" t="e">
        <f ca="1">SUMIF(#REF!:INDIRECT(ADDRESS($AJ$886,3)),CONCATENATE("=",$AG915),#REF!:INDIRECT(ADDRESS($AJ$886,6)))</f>
        <v>#REF!</v>
      </c>
      <c r="AK915" s="1009" t="e">
        <f t="shared" ca="1" si="80"/>
        <v>#REF!</v>
      </c>
      <c r="AL915" s="1010">
        <f t="shared" si="84"/>
        <v>0</v>
      </c>
      <c r="AM915" s="1009" t="e">
        <f t="shared" si="85"/>
        <v>#DIV/0!</v>
      </c>
      <c r="AN915" s="1009">
        <f t="shared" si="81"/>
        <v>0</v>
      </c>
      <c r="AO915" s="1009" t="e">
        <f t="shared" ca="1" si="82"/>
        <v>#REF!</v>
      </c>
      <c r="AP915" s="674" t="e">
        <f t="shared" ca="1" si="83"/>
        <v>#REF!</v>
      </c>
      <c r="AV915" s="941"/>
    </row>
    <row r="916" spans="8:48" ht="15" customHeight="1" x14ac:dyDescent="0.3">
      <c r="H916" s="674"/>
      <c r="J916" s="674"/>
      <c r="M916" s="674"/>
      <c r="O916" s="914">
        <f>SUM(O911:O915)</f>
        <v>0</v>
      </c>
      <c r="R916" s="883" t="s">
        <v>1866</v>
      </c>
      <c r="S916" s="959">
        <f>S914+S915</f>
        <v>3645</v>
      </c>
      <c r="Y916" s="863"/>
      <c r="Z916" s="927" t="e">
        <f t="shared" si="78"/>
        <v>#DIV/0!</v>
      </c>
      <c r="AA916" s="928"/>
      <c r="AB916" s="931"/>
      <c r="AC916" s="931"/>
      <c r="AD916" s="929">
        <f t="shared" si="79"/>
        <v>0</v>
      </c>
      <c r="AF916" s="946" t="s">
        <v>435</v>
      </c>
      <c r="AG916" s="863"/>
      <c r="AH916" s="937" t="e">
        <f ca="1">SUMIF(#REF!:INDIRECT(ADDRESS($AJ$886,3)),CONCATENATE("=",$AG916),#REF!:INDIRECT(ADDRESS($AJ$886,4)))</f>
        <v>#REF!</v>
      </c>
      <c r="AI916" s="938" t="e">
        <f ca="1">SUMIF(#REF!:INDIRECT(ADDRESS($AJ$886,3)),CONCATENATE("=",$AG916),#REF!:INDIRECT(ADDRESS($AJ$886,5)))</f>
        <v>#REF!</v>
      </c>
      <c r="AJ916" s="863" t="e">
        <f ca="1">SUMIF(#REF!:INDIRECT(ADDRESS($AJ$886,3)),CONCATENATE("=",$AG916),#REF!:INDIRECT(ADDRESS($AJ$886,6)))</f>
        <v>#REF!</v>
      </c>
      <c r="AK916" s="1009" t="e">
        <f t="shared" ca="1" si="80"/>
        <v>#REF!</v>
      </c>
      <c r="AL916" s="1010">
        <f t="shared" si="84"/>
        <v>0</v>
      </c>
      <c r="AM916" s="1009" t="e">
        <f t="shared" si="85"/>
        <v>#DIV/0!</v>
      </c>
      <c r="AN916" s="1009">
        <f t="shared" si="81"/>
        <v>0</v>
      </c>
      <c r="AO916" s="1009" t="e">
        <f t="shared" ca="1" si="82"/>
        <v>#REF!</v>
      </c>
      <c r="AP916" s="674" t="e">
        <f t="shared" ca="1" si="83"/>
        <v>#REF!</v>
      </c>
      <c r="AV916" s="941"/>
    </row>
    <row r="917" spans="8:48" ht="15" customHeight="1" x14ac:dyDescent="0.3">
      <c r="H917" s="674"/>
      <c r="J917" s="674"/>
      <c r="M917" s="674"/>
      <c r="N917" s="674" t="s">
        <v>1864</v>
      </c>
      <c r="O917" s="914"/>
      <c r="Y917" s="863"/>
      <c r="Z917" s="927" t="e">
        <f t="shared" si="78"/>
        <v>#DIV/0!</v>
      </c>
      <c r="AA917" s="928"/>
      <c r="AB917" s="931"/>
      <c r="AC917" s="931"/>
      <c r="AD917" s="929">
        <f t="shared" si="79"/>
        <v>0</v>
      </c>
      <c r="AF917" s="946" t="s">
        <v>435</v>
      </c>
      <c r="AG917" s="863"/>
      <c r="AH917" s="937" t="e">
        <f ca="1">SUMIF(#REF!:INDIRECT(ADDRESS($AJ$886,3)),CONCATENATE("=",$AG917),#REF!:INDIRECT(ADDRESS($AJ$886,4)))</f>
        <v>#REF!</v>
      </c>
      <c r="AI917" s="938" t="e">
        <f ca="1">SUMIF(#REF!:INDIRECT(ADDRESS($AJ$886,3)),CONCATENATE("=",$AG917),#REF!:INDIRECT(ADDRESS($AJ$886,5)))</f>
        <v>#REF!</v>
      </c>
      <c r="AJ917" s="863" t="e">
        <f ca="1">SUMIF(#REF!:INDIRECT(ADDRESS($AJ$886,3)),CONCATENATE("=",$AG917),#REF!:INDIRECT(ADDRESS($AJ$886,6)))</f>
        <v>#REF!</v>
      </c>
      <c r="AK917" s="1009" t="e">
        <f t="shared" ca="1" si="80"/>
        <v>#REF!</v>
      </c>
      <c r="AL917" s="1010">
        <f t="shared" si="84"/>
        <v>0</v>
      </c>
      <c r="AM917" s="1009" t="e">
        <f t="shared" si="85"/>
        <v>#DIV/0!</v>
      </c>
      <c r="AN917" s="1009">
        <f t="shared" si="81"/>
        <v>0</v>
      </c>
      <c r="AO917" s="1009" t="e">
        <f t="shared" ca="1" si="82"/>
        <v>#REF!</v>
      </c>
      <c r="AP917" s="674" t="e">
        <f t="shared" ca="1" si="83"/>
        <v>#REF!</v>
      </c>
      <c r="AV917" s="941"/>
    </row>
    <row r="918" spans="8:48" ht="15" customHeight="1" thickBot="1" x14ac:dyDescent="0.35">
      <c r="H918" s="674"/>
      <c r="J918" s="674"/>
      <c r="M918" s="674"/>
      <c r="N918" s="674" t="s">
        <v>317</v>
      </c>
      <c r="O918" s="906">
        <f>O916-O917</f>
        <v>0</v>
      </c>
      <c r="Y918" s="863"/>
      <c r="Z918" s="927" t="e">
        <f t="shared" si="78"/>
        <v>#DIV/0!</v>
      </c>
      <c r="AA918" s="928"/>
      <c r="AB918" s="931"/>
      <c r="AC918" s="931"/>
      <c r="AD918" s="929">
        <f t="shared" si="79"/>
        <v>0</v>
      </c>
      <c r="AE918" s="811"/>
      <c r="AF918" s="863"/>
      <c r="AG918" s="863" t="s">
        <v>200</v>
      </c>
      <c r="AH918" s="937" t="e">
        <f ca="1">SUMIF(#REF!:INDIRECT(ADDRESS($AJ$886,3)),CONCATENATE("=",$AG918),#REF!:INDIRECT(ADDRESS($AJ$886,4)))</f>
        <v>#REF!</v>
      </c>
      <c r="AI918" s="938" t="e">
        <f ca="1">SUMIF(#REF!:INDIRECT(ADDRESS($AJ$886,3)),CONCATENATE("=",$AG918),#REF!:INDIRECT(ADDRESS($AJ$886,5)))</f>
        <v>#REF!</v>
      </c>
      <c r="AJ918" s="863" t="e">
        <f ca="1">SUMIF(#REF!:INDIRECT(ADDRESS($AJ$886,3)),CONCATENATE("=",$AG918),#REF!:INDIRECT(ADDRESS($AJ$886,6)))</f>
        <v>#REF!</v>
      </c>
      <c r="AK918" s="1009" t="e">
        <f t="shared" ca="1" si="80"/>
        <v>#REF!</v>
      </c>
      <c r="AL918" s="1010">
        <f t="shared" si="84"/>
        <v>0</v>
      </c>
      <c r="AM918" s="1009">
        <f t="shared" si="85"/>
        <v>0</v>
      </c>
      <c r="AN918" s="1009">
        <f t="shared" si="81"/>
        <v>0</v>
      </c>
      <c r="AO918" s="1009" t="e">
        <f t="shared" ca="1" si="82"/>
        <v>#REF!</v>
      </c>
      <c r="AP918" s="674" t="e">
        <f t="shared" ca="1" si="83"/>
        <v>#REF!</v>
      </c>
      <c r="AV918" s="941"/>
    </row>
    <row r="919" spans="8:48" ht="15" customHeight="1" x14ac:dyDescent="0.3">
      <c r="H919" s="674"/>
      <c r="J919" s="674"/>
      <c r="M919" s="674"/>
      <c r="N919" s="674"/>
      <c r="O919" s="906"/>
      <c r="Y919" s="863"/>
      <c r="Z919" s="927" t="e">
        <f t="shared" si="78"/>
        <v>#DIV/0!</v>
      </c>
      <c r="AA919" s="928"/>
      <c r="AB919" s="931"/>
      <c r="AC919" s="931"/>
      <c r="AD919" s="929">
        <f t="shared" si="79"/>
        <v>0</v>
      </c>
      <c r="AF919" s="960"/>
      <c r="AG919" s="961" t="s">
        <v>188</v>
      </c>
      <c r="AH919" s="1007" t="e">
        <f t="shared" ref="AH919:AN919" ca="1" si="86">SUM(AH890:AH918)</f>
        <v>#REF!</v>
      </c>
      <c r="AI919" s="1008" t="e">
        <f t="shared" ca="1" si="86"/>
        <v>#REF!</v>
      </c>
      <c r="AJ919" s="954" t="e">
        <f t="shared" ca="1" si="86"/>
        <v>#REF!</v>
      </c>
      <c r="AK919" s="962" t="e">
        <f t="shared" ca="1" si="86"/>
        <v>#REF!</v>
      </c>
      <c r="AL919" s="960">
        <f t="shared" si="86"/>
        <v>0</v>
      </c>
      <c r="AM919" s="962" t="e">
        <f t="shared" si="86"/>
        <v>#DIV/0!</v>
      </c>
      <c r="AN919" s="962">
        <f t="shared" si="86"/>
        <v>0</v>
      </c>
      <c r="AO919" s="963" t="e">
        <f ca="1">AK919+AM919+AN919</f>
        <v>#REF!</v>
      </c>
      <c r="AP919" s="674" t="e">
        <f t="shared" ca="1" si="83"/>
        <v>#REF!</v>
      </c>
      <c r="AV919" s="941"/>
    </row>
    <row r="920" spans="8:48" ht="15" customHeight="1" x14ac:dyDescent="0.3">
      <c r="H920" s="674"/>
      <c r="J920" s="674"/>
      <c r="M920" s="674"/>
      <c r="N920" s="674"/>
      <c r="O920" s="883"/>
      <c r="Y920" s="863"/>
      <c r="Z920" s="927" t="e">
        <f t="shared" si="78"/>
        <v>#DIV/0!</v>
      </c>
      <c r="AA920" s="928"/>
      <c r="AB920" s="931"/>
      <c r="AC920" s="931"/>
      <c r="AD920" s="929">
        <f t="shared" si="79"/>
        <v>0</v>
      </c>
      <c r="AG920" s="674" t="s">
        <v>199</v>
      </c>
      <c r="AM920" s="914" t="e">
        <f>I865</f>
        <v>#DIV/0!</v>
      </c>
      <c r="AS920" s="811"/>
      <c r="AV920" s="941"/>
    </row>
    <row r="921" spans="8:48" ht="15" customHeight="1" x14ac:dyDescent="0.3">
      <c r="H921" s="674"/>
      <c r="J921" s="674"/>
      <c r="M921" s="674"/>
      <c r="N921" s="674"/>
      <c r="O921" s="883"/>
      <c r="Y921" s="863"/>
      <c r="Z921" s="927" t="e">
        <f t="shared" si="78"/>
        <v>#DIV/0!</v>
      </c>
      <c r="AA921" s="928"/>
      <c r="AB921" s="931"/>
      <c r="AC921" s="931"/>
      <c r="AD921" s="929">
        <f t="shared" si="79"/>
        <v>0</v>
      </c>
      <c r="AG921" s="674" t="s">
        <v>1883</v>
      </c>
      <c r="AH921" s="964">
        <f>E823</f>
        <v>335</v>
      </c>
      <c r="AI921" s="811">
        <f>F823</f>
        <v>114</v>
      </c>
      <c r="AJ921" s="674">
        <f>G823</f>
        <v>497</v>
      </c>
      <c r="AM921" s="916" t="e">
        <f>AM919+AM920</f>
        <v>#DIV/0!</v>
      </c>
      <c r="AP921" s="674" t="e">
        <f ca="1">AH922+AI922+AJ922</f>
        <v>#REF!</v>
      </c>
      <c r="AQ921" s="674" t="s">
        <v>48</v>
      </c>
      <c r="AV921" s="941"/>
    </row>
    <row r="922" spans="8:48" ht="15" customHeight="1" x14ac:dyDescent="0.3">
      <c r="H922" s="674"/>
      <c r="J922" s="674"/>
      <c r="M922" s="674"/>
      <c r="N922" s="674"/>
      <c r="O922" s="883"/>
      <c r="Y922" s="863"/>
      <c r="Z922" s="927" t="e">
        <f t="shared" si="78"/>
        <v>#DIV/0!</v>
      </c>
      <c r="AA922" s="928"/>
      <c r="AB922" s="931"/>
      <c r="AC922" s="931"/>
      <c r="AD922" s="929">
        <f t="shared" si="79"/>
        <v>0</v>
      </c>
      <c r="AG922" s="674" t="s">
        <v>195</v>
      </c>
      <c r="AH922" s="965" t="e">
        <f ca="1">AH921-AH919</f>
        <v>#REF!</v>
      </c>
      <c r="AI922" s="811" t="e">
        <f ca="1">AI921-AI919</f>
        <v>#REF!</v>
      </c>
      <c r="AJ922" s="674" t="e">
        <f ca="1">AJ921-AJ919</f>
        <v>#REF!</v>
      </c>
      <c r="AL922" s="966"/>
      <c r="AM922" s="811"/>
      <c r="AN922" s="811"/>
      <c r="AO922" s="967"/>
      <c r="AP922" s="674" t="e">
        <f ca="1">AP919+AP921</f>
        <v>#REF!</v>
      </c>
      <c r="AQ922" s="674" t="s">
        <v>197</v>
      </c>
      <c r="AV922" s="941"/>
    </row>
    <row r="923" spans="8:48" ht="15" customHeight="1" x14ac:dyDescent="0.3">
      <c r="H923" s="674"/>
      <c r="J923" s="674"/>
      <c r="M923" s="674"/>
      <c r="N923" s="674"/>
      <c r="O923" s="883"/>
      <c r="Y923" s="863"/>
      <c r="Z923" s="927" t="e">
        <f t="shared" si="78"/>
        <v>#DIV/0!</v>
      </c>
      <c r="AA923" s="928"/>
      <c r="AB923" s="931"/>
      <c r="AC923" s="931"/>
      <c r="AD923" s="929">
        <f t="shared" si="79"/>
        <v>0</v>
      </c>
      <c r="AF923" s="811"/>
      <c r="AG923" s="811"/>
      <c r="AK923" s="966" t="s">
        <v>1856</v>
      </c>
      <c r="AL923" s="811"/>
      <c r="AM923" s="811"/>
      <c r="AN923" s="811"/>
      <c r="AO923" s="968"/>
      <c r="AP923" s="674">
        <f>AH921+AI921+AJ921</f>
        <v>946</v>
      </c>
      <c r="AQ923" s="674" t="s">
        <v>198</v>
      </c>
      <c r="AV923" s="941"/>
    </row>
    <row r="924" spans="8:48" ht="15" customHeight="1" x14ac:dyDescent="0.3">
      <c r="H924" s="674"/>
      <c r="J924" s="674"/>
      <c r="M924" s="674"/>
      <c r="N924" s="674"/>
      <c r="O924" s="883"/>
      <c r="Y924" s="863"/>
      <c r="Z924" s="927" t="e">
        <f t="shared" si="78"/>
        <v>#DIV/0!</v>
      </c>
      <c r="AA924" s="928"/>
      <c r="AB924" s="931"/>
      <c r="AC924" s="931"/>
      <c r="AD924" s="929">
        <f t="shared" si="79"/>
        <v>0</v>
      </c>
      <c r="AE924" s="811"/>
      <c r="AK924" s="811"/>
      <c r="AN924" s="674" t="s">
        <v>1033</v>
      </c>
      <c r="AO924" s="905" t="e">
        <f ca="1">SUMIF($AF$891:$AF$918,"Troop",AO891:AO918)</f>
        <v>#REF!</v>
      </c>
      <c r="AV924" s="941"/>
    </row>
    <row r="925" spans="8:48" ht="15" customHeight="1" x14ac:dyDescent="0.3">
      <c r="H925" s="674"/>
      <c r="J925" s="674"/>
      <c r="M925" s="674"/>
      <c r="N925" s="674"/>
      <c r="O925" s="883"/>
      <c r="Y925" s="863"/>
      <c r="Z925" s="927" t="e">
        <f t="shared" si="78"/>
        <v>#DIV/0!</v>
      </c>
      <c r="AA925" s="863"/>
      <c r="AB925" s="931"/>
      <c r="AC925" s="931"/>
      <c r="AD925" s="929">
        <f t="shared" si="79"/>
        <v>0</v>
      </c>
      <c r="AN925" s="674" t="s">
        <v>1034</v>
      </c>
      <c r="AO925" s="905">
        <f>SUMIF($AF$890:$AF$918,"Crew",AO890:AO918)</f>
        <v>0</v>
      </c>
      <c r="AV925" s="941"/>
    </row>
    <row r="926" spans="8:48" ht="15" customHeight="1" x14ac:dyDescent="0.3">
      <c r="H926" s="674"/>
      <c r="J926" s="674"/>
      <c r="M926" s="674"/>
      <c r="N926" s="674"/>
      <c r="O926" s="883"/>
      <c r="Y926" s="863"/>
      <c r="Z926" s="927" t="e">
        <f t="shared" si="78"/>
        <v>#DIV/0!</v>
      </c>
      <c r="AA926" s="928"/>
      <c r="AB926" s="931"/>
      <c r="AC926" s="931"/>
      <c r="AD926" s="929">
        <f t="shared" si="79"/>
        <v>0</v>
      </c>
      <c r="AN926" s="674" t="s">
        <v>435</v>
      </c>
      <c r="AO926" s="908" t="e">
        <f ca="1">AO890</f>
        <v>#REF!</v>
      </c>
      <c r="AV926" s="941"/>
    </row>
    <row r="927" spans="8:48" ht="15" customHeight="1" x14ac:dyDescent="0.3">
      <c r="H927" s="674"/>
      <c r="J927" s="674"/>
      <c r="M927" s="674"/>
      <c r="N927" s="674"/>
      <c r="O927" s="883"/>
      <c r="Y927" s="863"/>
      <c r="Z927" s="927" t="e">
        <f t="shared" si="78"/>
        <v>#DIV/0!</v>
      </c>
      <c r="AA927" s="928"/>
      <c r="AB927" s="931"/>
      <c r="AC927" s="931"/>
      <c r="AD927" s="929">
        <f t="shared" si="79"/>
        <v>0</v>
      </c>
      <c r="AG927" s="811"/>
      <c r="AH927" s="811"/>
      <c r="AI927" s="811"/>
      <c r="AJ927" s="811"/>
      <c r="AK927" s="811"/>
      <c r="AL927" s="811"/>
      <c r="AM927" s="811"/>
      <c r="AN927" s="811"/>
      <c r="AO927" s="811"/>
      <c r="AV927" s="941"/>
    </row>
    <row r="928" spans="8:48" ht="15" customHeight="1" x14ac:dyDescent="0.3">
      <c r="H928" s="674"/>
      <c r="J928" s="674"/>
      <c r="M928" s="674"/>
      <c r="N928" s="674"/>
      <c r="O928" s="883"/>
      <c r="Y928" s="863"/>
      <c r="Z928" s="927" t="e">
        <f t="shared" si="78"/>
        <v>#DIV/0!</v>
      </c>
      <c r="AA928" s="928"/>
      <c r="AB928" s="931"/>
      <c r="AC928" s="931"/>
      <c r="AD928" s="929">
        <f t="shared" si="79"/>
        <v>0</v>
      </c>
      <c r="AF928" s="811"/>
      <c r="AG928" s="679" t="s">
        <v>190</v>
      </c>
      <c r="AH928" s="674" t="s">
        <v>435</v>
      </c>
      <c r="AI928" s="811"/>
      <c r="AJ928" s="811"/>
      <c r="AK928" s="811"/>
      <c r="AL928" s="811"/>
      <c r="AM928" s="811"/>
      <c r="AN928" s="901"/>
      <c r="AO928" s="967"/>
      <c r="AV928" s="941"/>
    </row>
    <row r="929" spans="8:48" ht="15" customHeight="1" x14ac:dyDescent="0.3">
      <c r="H929" s="674"/>
      <c r="J929" s="674"/>
      <c r="M929" s="674"/>
      <c r="N929" s="674"/>
      <c r="O929" s="883"/>
      <c r="Y929" s="863"/>
      <c r="Z929" s="927" t="e">
        <f t="shared" si="78"/>
        <v>#DIV/0!</v>
      </c>
      <c r="AA929" s="928"/>
      <c r="AB929" s="931"/>
      <c r="AC929" s="931"/>
      <c r="AD929" s="929">
        <f t="shared" si="79"/>
        <v>0</v>
      </c>
      <c r="AE929" s="811"/>
      <c r="AG929" s="811"/>
      <c r="AH929" s="811"/>
      <c r="AI929" s="811"/>
      <c r="AJ929" s="811"/>
      <c r="AK929" s="811"/>
      <c r="AL929" s="811"/>
      <c r="AM929" s="811"/>
      <c r="AN929" s="811"/>
      <c r="AO929" s="968"/>
      <c r="AV929" s="941"/>
    </row>
    <row r="930" spans="8:48" ht="15" customHeight="1" x14ac:dyDescent="0.3">
      <c r="H930" s="674"/>
      <c r="J930" s="674"/>
      <c r="M930" s="674"/>
      <c r="N930" s="674"/>
      <c r="O930" s="883"/>
      <c r="Y930" s="863"/>
      <c r="Z930" s="927" t="e">
        <f t="shared" si="78"/>
        <v>#DIV/0!</v>
      </c>
      <c r="AA930" s="928"/>
      <c r="AB930" s="931"/>
      <c r="AC930" s="931"/>
      <c r="AD930" s="929">
        <f t="shared" si="79"/>
        <v>0</v>
      </c>
      <c r="AG930" s="811"/>
      <c r="AH930" s="811"/>
      <c r="AI930" s="811"/>
      <c r="AJ930" s="811"/>
      <c r="AK930" s="811"/>
      <c r="AL930" s="811"/>
      <c r="AM930" s="811"/>
      <c r="AN930" s="811"/>
      <c r="AO930" s="811"/>
      <c r="AV930" s="941"/>
    </row>
    <row r="931" spans="8:48" ht="15" customHeight="1" x14ac:dyDescent="0.3">
      <c r="H931" s="674"/>
      <c r="J931" s="674"/>
      <c r="M931" s="674"/>
      <c r="N931" s="674"/>
      <c r="O931" s="883"/>
      <c r="Y931" s="863"/>
      <c r="Z931" s="927" t="e">
        <f t="shared" si="78"/>
        <v>#DIV/0!</v>
      </c>
      <c r="AA931" s="928"/>
      <c r="AB931" s="931"/>
      <c r="AC931" s="931"/>
      <c r="AD931" s="929">
        <f t="shared" si="79"/>
        <v>0</v>
      </c>
      <c r="AV931" s="941"/>
    </row>
    <row r="932" spans="8:48" ht="15" customHeight="1" x14ac:dyDescent="0.3">
      <c r="H932" s="674"/>
      <c r="J932" s="674"/>
      <c r="M932" s="674"/>
      <c r="N932" s="674"/>
      <c r="O932" s="883"/>
      <c r="Y932" s="863"/>
      <c r="Z932" s="927" t="e">
        <f t="shared" si="78"/>
        <v>#DIV/0!</v>
      </c>
      <c r="AA932" s="928"/>
      <c r="AB932" s="931"/>
      <c r="AC932" s="931"/>
      <c r="AD932" s="929">
        <f t="shared" si="79"/>
        <v>0</v>
      </c>
      <c r="AF932" s="811"/>
      <c r="AP932" s="811"/>
      <c r="AV932" s="941"/>
    </row>
    <row r="933" spans="8:48" ht="15" customHeight="1" x14ac:dyDescent="0.3">
      <c r="H933" s="674"/>
      <c r="J933" s="674"/>
      <c r="M933" s="674"/>
      <c r="N933" s="674"/>
      <c r="O933" s="883"/>
      <c r="Y933" s="863"/>
      <c r="Z933" s="927" t="e">
        <f t="shared" si="78"/>
        <v>#DIV/0!</v>
      </c>
      <c r="AA933" s="928"/>
      <c r="AB933" s="931"/>
      <c r="AC933" s="931"/>
      <c r="AD933" s="929">
        <f t="shared" si="79"/>
        <v>0</v>
      </c>
      <c r="AV933" s="941"/>
    </row>
    <row r="934" spans="8:48" ht="15" customHeight="1" x14ac:dyDescent="0.3">
      <c r="H934" s="674"/>
      <c r="J934" s="674"/>
      <c r="M934" s="674"/>
      <c r="N934" s="674"/>
      <c r="O934" s="883"/>
      <c r="Y934" s="863"/>
      <c r="Z934" s="927" t="e">
        <f t="shared" si="78"/>
        <v>#DIV/0!</v>
      </c>
      <c r="AA934" s="928"/>
      <c r="AB934" s="931"/>
      <c r="AC934" s="931"/>
      <c r="AD934" s="929">
        <f t="shared" si="79"/>
        <v>0</v>
      </c>
      <c r="AE934" s="811"/>
      <c r="AF934" s="925"/>
      <c r="AV934" s="941"/>
    </row>
    <row r="935" spans="8:48" ht="15" customHeight="1" x14ac:dyDescent="0.3">
      <c r="H935" s="674"/>
      <c r="J935" s="674"/>
      <c r="M935" s="674"/>
      <c r="N935" s="674"/>
      <c r="O935" s="883"/>
      <c r="Y935" s="863"/>
      <c r="Z935" s="927" t="e">
        <f t="shared" si="78"/>
        <v>#DIV/0!</v>
      </c>
      <c r="AA935" s="928"/>
      <c r="AB935" s="931"/>
      <c r="AC935" s="931"/>
      <c r="AD935" s="929">
        <f t="shared" si="79"/>
        <v>0</v>
      </c>
      <c r="AG935" s="811"/>
      <c r="AH935" s="811"/>
      <c r="AI935" s="811"/>
      <c r="AJ935" s="811"/>
      <c r="AK935" s="811"/>
      <c r="AL935" s="811"/>
      <c r="AM935" s="811"/>
      <c r="AN935" s="811"/>
      <c r="AO935" s="811"/>
      <c r="AV935" s="941"/>
    </row>
    <row r="936" spans="8:48" ht="15" customHeight="1" x14ac:dyDescent="0.3">
      <c r="H936" s="674"/>
      <c r="J936" s="674"/>
      <c r="M936" s="674"/>
      <c r="N936" s="674"/>
      <c r="O936" s="883"/>
      <c r="Y936" s="863"/>
      <c r="Z936" s="927" t="e">
        <f t="shared" si="78"/>
        <v>#DIV/0!</v>
      </c>
      <c r="AA936" s="928"/>
      <c r="AB936" s="931"/>
      <c r="AC936" s="931"/>
      <c r="AD936" s="929">
        <f t="shared" si="79"/>
        <v>0</v>
      </c>
      <c r="AP936" s="811"/>
    </row>
    <row r="937" spans="8:48" ht="15" customHeight="1" x14ac:dyDescent="0.3">
      <c r="H937" s="674"/>
      <c r="J937" s="674"/>
      <c r="M937" s="674"/>
      <c r="N937" s="674"/>
      <c r="O937" s="883"/>
      <c r="Y937" s="863"/>
      <c r="Z937" s="927" t="e">
        <f t="shared" si="78"/>
        <v>#DIV/0!</v>
      </c>
      <c r="AA937" s="928"/>
      <c r="AB937" s="931"/>
      <c r="AC937" s="931"/>
      <c r="AD937" s="929">
        <f t="shared" si="79"/>
        <v>0</v>
      </c>
    </row>
    <row r="938" spans="8:48" ht="15" customHeight="1" x14ac:dyDescent="0.3">
      <c r="H938" s="674"/>
      <c r="J938" s="674"/>
      <c r="M938" s="674"/>
      <c r="N938" s="674"/>
      <c r="O938" s="883"/>
      <c r="Y938" s="863"/>
      <c r="Z938" s="927" t="e">
        <f t="shared" si="78"/>
        <v>#DIV/0!</v>
      </c>
      <c r="AA938" s="928"/>
      <c r="AB938" s="931"/>
      <c r="AC938" s="931"/>
      <c r="AD938" s="929">
        <f t="shared" si="79"/>
        <v>0</v>
      </c>
      <c r="AG938" s="811"/>
      <c r="AH938" s="811"/>
      <c r="AI938" s="811"/>
      <c r="AJ938" s="811"/>
      <c r="AK938" s="811"/>
      <c r="AL938" s="811"/>
      <c r="AM938" s="811"/>
      <c r="AN938" s="811"/>
      <c r="AO938" s="811"/>
    </row>
    <row r="939" spans="8:48" ht="15" customHeight="1" x14ac:dyDescent="0.3">
      <c r="H939" s="674"/>
      <c r="J939" s="674"/>
      <c r="M939" s="674"/>
      <c r="N939" s="674"/>
      <c r="O939" s="883"/>
      <c r="Y939" s="863"/>
      <c r="Z939" s="927" t="e">
        <f t="shared" si="78"/>
        <v>#DIV/0!</v>
      </c>
      <c r="AA939" s="928"/>
      <c r="AB939" s="931"/>
      <c r="AC939" s="931"/>
      <c r="AD939" s="929">
        <f t="shared" si="79"/>
        <v>0</v>
      </c>
      <c r="AE939" s="811"/>
    </row>
    <row r="940" spans="8:48" ht="15" customHeight="1" x14ac:dyDescent="0.3">
      <c r="H940" s="674"/>
      <c r="J940" s="674"/>
      <c r="M940" s="674"/>
      <c r="N940" s="674"/>
      <c r="O940" s="883"/>
      <c r="Y940" s="863"/>
      <c r="Z940" s="927" t="e">
        <f t="shared" si="78"/>
        <v>#DIV/0!</v>
      </c>
      <c r="AA940" s="928"/>
      <c r="AB940" s="931"/>
      <c r="AC940" s="931"/>
      <c r="AD940" s="929">
        <f t="shared" si="79"/>
        <v>0</v>
      </c>
      <c r="AF940" s="811"/>
    </row>
    <row r="941" spans="8:48" ht="15" customHeight="1" x14ac:dyDescent="0.3">
      <c r="H941" s="674"/>
      <c r="J941" s="674"/>
      <c r="M941" s="674"/>
      <c r="N941" s="674"/>
      <c r="O941" s="883"/>
      <c r="Y941" s="863"/>
      <c r="Z941" s="927" t="e">
        <f t="shared" si="78"/>
        <v>#DIV/0!</v>
      </c>
      <c r="AA941" s="928"/>
      <c r="AB941" s="931"/>
      <c r="AC941" s="931"/>
      <c r="AD941" s="929">
        <f t="shared" si="79"/>
        <v>0</v>
      </c>
      <c r="AQ941" s="908"/>
    </row>
    <row r="942" spans="8:48" ht="15" customHeight="1" x14ac:dyDescent="0.3">
      <c r="H942" s="674"/>
      <c r="J942" s="674"/>
      <c r="M942" s="674"/>
      <c r="N942" s="674"/>
      <c r="O942" s="883"/>
      <c r="Y942" s="863"/>
      <c r="Z942" s="927" t="e">
        <f t="shared" si="78"/>
        <v>#DIV/0!</v>
      </c>
      <c r="AA942" s="928"/>
      <c r="AB942" s="931"/>
      <c r="AC942" s="931"/>
      <c r="AD942" s="929">
        <f t="shared" si="79"/>
        <v>0</v>
      </c>
      <c r="AQ942" s="908"/>
    </row>
    <row r="943" spans="8:48" ht="15" customHeight="1" x14ac:dyDescent="0.3">
      <c r="H943" s="674"/>
      <c r="J943" s="674"/>
      <c r="M943" s="674"/>
      <c r="N943" s="674"/>
      <c r="O943" s="883"/>
      <c r="Y943" s="863"/>
      <c r="Z943" s="927" t="e">
        <f t="shared" si="78"/>
        <v>#DIV/0!</v>
      </c>
      <c r="AA943" s="928"/>
      <c r="AB943" s="931"/>
      <c r="AC943" s="931"/>
      <c r="AD943" s="929">
        <f t="shared" si="79"/>
        <v>0</v>
      </c>
      <c r="AF943" s="811"/>
      <c r="AM943" s="679"/>
      <c r="AN943" s="679"/>
    </row>
    <row r="944" spans="8:48" ht="15" customHeight="1" x14ac:dyDescent="0.3">
      <c r="H944" s="674"/>
      <c r="J944" s="674"/>
      <c r="M944" s="674"/>
      <c r="N944" s="674"/>
      <c r="Y944" s="863"/>
      <c r="Z944" s="927" t="e">
        <f t="shared" si="78"/>
        <v>#DIV/0!</v>
      </c>
      <c r="AA944" s="928"/>
      <c r="AB944" s="931"/>
      <c r="AC944" s="931"/>
      <c r="AD944" s="929">
        <f t="shared" si="79"/>
        <v>0</v>
      </c>
      <c r="AE944" s="811"/>
      <c r="AG944" s="811"/>
      <c r="AH944" s="811"/>
      <c r="AI944" s="811"/>
      <c r="AJ944" s="811"/>
      <c r="AM944" s="679"/>
      <c r="AN944" s="679"/>
    </row>
    <row r="945" spans="1:42" ht="15" customHeight="1" x14ac:dyDescent="0.3">
      <c r="H945" s="674"/>
      <c r="J945" s="674"/>
      <c r="M945" s="674"/>
      <c r="N945" s="674"/>
      <c r="Y945" s="863"/>
      <c r="Z945" s="927" t="e">
        <f t="shared" si="78"/>
        <v>#DIV/0!</v>
      </c>
      <c r="AA945" s="928"/>
      <c r="AB945" s="931"/>
      <c r="AC945" s="931"/>
      <c r="AD945" s="929">
        <f t="shared" si="79"/>
        <v>0</v>
      </c>
      <c r="AM945" s="679"/>
      <c r="AN945" s="679"/>
      <c r="AO945" s="969"/>
      <c r="AP945" s="811"/>
    </row>
    <row r="946" spans="1:42" ht="15" customHeight="1" x14ac:dyDescent="0.3">
      <c r="H946" s="674"/>
      <c r="J946" s="674"/>
      <c r="M946" s="674"/>
      <c r="N946" s="674"/>
      <c r="Y946" s="863"/>
      <c r="Z946" s="927" t="e">
        <f t="shared" si="78"/>
        <v>#DIV/0!</v>
      </c>
      <c r="AA946" s="928"/>
      <c r="AB946" s="931"/>
      <c r="AC946" s="931"/>
      <c r="AD946" s="929">
        <f t="shared" si="79"/>
        <v>0</v>
      </c>
      <c r="AM946" s="679"/>
      <c r="AN946" s="679"/>
    </row>
    <row r="947" spans="1:42" ht="15" customHeight="1" x14ac:dyDescent="0.3">
      <c r="H947" s="674"/>
      <c r="J947" s="674"/>
      <c r="M947" s="674"/>
      <c r="N947" s="674"/>
      <c r="Y947" s="863"/>
      <c r="Z947" s="927" t="e">
        <f t="shared" si="78"/>
        <v>#DIV/0!</v>
      </c>
      <c r="AA947" s="928"/>
      <c r="AB947" s="931"/>
      <c r="AC947" s="931"/>
      <c r="AD947" s="929">
        <f t="shared" si="79"/>
        <v>0</v>
      </c>
      <c r="AE947" s="811"/>
      <c r="AF947" s="811"/>
    </row>
    <row r="948" spans="1:42" ht="15" customHeight="1" x14ac:dyDescent="0.3">
      <c r="H948" s="674"/>
      <c r="J948" s="674"/>
      <c r="M948" s="674"/>
      <c r="N948" s="674"/>
      <c r="Y948" s="863"/>
      <c r="Z948" s="927" t="e">
        <f t="shared" si="78"/>
        <v>#DIV/0!</v>
      </c>
      <c r="AA948" s="928"/>
      <c r="AB948" s="931"/>
      <c r="AC948" s="931"/>
      <c r="AD948" s="929">
        <f t="shared" si="79"/>
        <v>0</v>
      </c>
    </row>
    <row r="949" spans="1:42" ht="15" customHeight="1" x14ac:dyDescent="0.3">
      <c r="H949" s="674"/>
      <c r="J949" s="674"/>
      <c r="M949" s="674"/>
      <c r="N949" s="674"/>
      <c r="Y949" s="893"/>
      <c r="Z949" s="877"/>
      <c r="AA949" s="1004"/>
      <c r="AB949" s="1005"/>
      <c r="AC949" s="1006"/>
      <c r="AD949" s="877">
        <f>SUM(AD890:AD948)</f>
        <v>0</v>
      </c>
      <c r="AE949" s="925"/>
    </row>
    <row r="950" spans="1:42" x14ac:dyDescent="0.3">
      <c r="H950" s="674"/>
      <c r="J950" s="674"/>
      <c r="M950" s="674"/>
      <c r="N950" s="674"/>
      <c r="AB950" s="679"/>
      <c r="AC950" s="679"/>
      <c r="AD950" s="679"/>
      <c r="AF950" s="811"/>
    </row>
    <row r="951" spans="1:42" x14ac:dyDescent="0.3">
      <c r="H951" s="674"/>
      <c r="J951" s="674"/>
      <c r="M951" s="674"/>
      <c r="N951" s="674"/>
      <c r="AB951" s="679"/>
      <c r="AC951" s="679"/>
      <c r="AD951" s="679"/>
    </row>
    <row r="952" spans="1:42" x14ac:dyDescent="0.3">
      <c r="H952" s="674"/>
      <c r="J952" s="674"/>
      <c r="M952" s="674"/>
      <c r="AB952" s="679"/>
      <c r="AC952" s="679"/>
      <c r="AD952" s="679"/>
    </row>
    <row r="953" spans="1:42" x14ac:dyDescent="0.3">
      <c r="H953" s="674"/>
      <c r="J953" s="674"/>
      <c r="M953" s="674"/>
      <c r="Y953" s="811"/>
      <c r="Z953" s="811"/>
      <c r="AA953" s="811"/>
      <c r="AB953" s="901"/>
      <c r="AC953" s="901"/>
      <c r="AD953" s="901"/>
    </row>
    <row r="954" spans="1:42" x14ac:dyDescent="0.3">
      <c r="AB954" s="679"/>
      <c r="AC954" s="679"/>
      <c r="AD954" s="679"/>
    </row>
    <row r="955" spans="1:42" x14ac:dyDescent="0.3">
      <c r="AB955" s="679"/>
      <c r="AC955" s="679"/>
      <c r="AD955" s="679"/>
      <c r="AE955" s="811"/>
    </row>
    <row r="956" spans="1:42" x14ac:dyDescent="0.3">
      <c r="AB956" s="679"/>
      <c r="AC956" s="679"/>
      <c r="AD956" s="679"/>
      <c r="AF956" s="811"/>
    </row>
    <row r="957" spans="1:42" x14ac:dyDescent="0.3">
      <c r="AB957" s="679"/>
      <c r="AC957" s="679"/>
      <c r="AD957" s="679"/>
    </row>
    <row r="958" spans="1:42" x14ac:dyDescent="0.3">
      <c r="A958" s="681"/>
      <c r="B958" s="681"/>
      <c r="AA958" s="871"/>
      <c r="AE958" s="811"/>
    </row>
    <row r="959" spans="1:42" x14ac:dyDescent="0.3">
      <c r="A959" s="681"/>
      <c r="B959" s="681"/>
      <c r="AA959" s="871"/>
    </row>
    <row r="960" spans="1:42" x14ac:dyDescent="0.3">
      <c r="AA960" s="871"/>
    </row>
    <row r="961" spans="1:31" x14ac:dyDescent="0.3">
      <c r="A961" s="681"/>
      <c r="B961" s="681"/>
      <c r="AA961" s="871"/>
    </row>
    <row r="962" spans="1:31" x14ac:dyDescent="0.3">
      <c r="AA962" s="871"/>
      <c r="AE962" s="811"/>
    </row>
    <row r="963" spans="1:31" x14ac:dyDescent="0.3">
      <c r="AA963" s="871"/>
    </row>
    <row r="964" spans="1:31" x14ac:dyDescent="0.3">
      <c r="AA964" s="871"/>
    </row>
    <row r="965" spans="1:31" x14ac:dyDescent="0.3">
      <c r="A965" s="681"/>
      <c r="B965" s="681"/>
      <c r="AA965" s="871"/>
      <c r="AE965" s="811"/>
    </row>
    <row r="966" spans="1:31" x14ac:dyDescent="0.3">
      <c r="A966" s="681"/>
      <c r="B966" s="681"/>
      <c r="AA966" s="871"/>
    </row>
    <row r="967" spans="1:31" x14ac:dyDescent="0.3">
      <c r="A967" s="681"/>
      <c r="B967" s="681"/>
      <c r="AA967" s="871"/>
    </row>
    <row r="968" spans="1:31" x14ac:dyDescent="0.3">
      <c r="A968" s="681"/>
      <c r="B968" s="681"/>
      <c r="AA968" s="871"/>
    </row>
    <row r="969" spans="1:31" x14ac:dyDescent="0.3">
      <c r="A969" s="681"/>
      <c r="B969" s="681"/>
      <c r="AA969" s="871"/>
    </row>
    <row r="970" spans="1:31" x14ac:dyDescent="0.3">
      <c r="A970" s="681"/>
      <c r="B970" s="681"/>
      <c r="AA970" s="871"/>
    </row>
    <row r="971" spans="1:31" x14ac:dyDescent="0.3">
      <c r="AE971" s="811"/>
    </row>
    <row r="984" spans="8:24" x14ac:dyDescent="0.3">
      <c r="N984" s="674"/>
      <c r="O984" s="674"/>
      <c r="P984" s="674"/>
      <c r="Q984" s="674"/>
      <c r="R984" s="674"/>
      <c r="S984" s="674"/>
    </row>
    <row r="986" spans="8:24" x14ac:dyDescent="0.3">
      <c r="H986" s="674"/>
      <c r="J986" s="674"/>
      <c r="M986" s="674"/>
      <c r="T986" s="674"/>
      <c r="U986" s="674"/>
      <c r="V986" s="674"/>
      <c r="W986" s="674"/>
      <c r="X986" s="674"/>
    </row>
  </sheetData>
  <sortState xmlns:xlrd2="http://schemas.microsoft.com/office/spreadsheetml/2017/richdata2" ref="A4:BT50">
    <sortCondition ref="T4:T50"/>
    <sortCondition ref="U4:U50"/>
    <sortCondition ref="L4:L50"/>
    <sortCondition ref="J4:J50"/>
    <sortCondition ref="I4:I50"/>
  </sortState>
  <mergeCells count="16">
    <mergeCell ref="AK888:AK889"/>
    <mergeCell ref="AM888:AM889"/>
    <mergeCell ref="AO888:AO889"/>
    <mergeCell ref="AI878:AJ878"/>
    <mergeCell ref="AI879:AJ879"/>
    <mergeCell ref="AI880:AJ880"/>
    <mergeCell ref="AI881:AJ881"/>
    <mergeCell ref="AF888:AF889"/>
    <mergeCell ref="AG888:AG889"/>
    <mergeCell ref="AH888:AJ888"/>
    <mergeCell ref="D849:T849"/>
    <mergeCell ref="Q851:R851"/>
    <mergeCell ref="Q852:R852"/>
    <mergeCell ref="Q853:R853"/>
    <mergeCell ref="Q854:R854"/>
    <mergeCell ref="AI877:AJ877"/>
  </mergeCells>
  <phoneticPr fontId="79" type="noConversion"/>
  <pageMargins left="0.25" right="0.25" top="0.5" bottom="0.5" header="0.3" footer="0.3"/>
  <pageSetup scale="36" orientation="landscape" horizontalDpi="4294967293" verticalDpi="4294967293"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7B57F-38BD-413E-BBC9-3C5AFFD3D53C}">
  <sheetPr>
    <pageSetUpPr fitToPage="1"/>
  </sheetPr>
  <dimension ref="A1:AJ345"/>
  <sheetViews>
    <sheetView zoomScale="99" zoomScaleNormal="100" workbookViewId="0">
      <selection activeCell="I8" sqref="I8"/>
    </sheetView>
  </sheetViews>
  <sheetFormatPr defaultColWidth="8.81640625" defaultRowHeight="12.5" x14ac:dyDescent="0.25"/>
  <cols>
    <col min="4" max="4" width="18.7265625" customWidth="1"/>
    <col min="5" max="5" width="14.7265625" bestFit="1" customWidth="1"/>
    <col min="8" max="8" width="15.81640625" bestFit="1" customWidth="1"/>
    <col min="9" max="9" width="19.54296875" customWidth="1"/>
    <col min="10" max="10" width="13.1796875" customWidth="1"/>
    <col min="12" max="12" width="5.26953125" bestFit="1" customWidth="1"/>
    <col min="13" max="13" width="9.26953125" bestFit="1" customWidth="1"/>
    <col min="14" max="14" width="10.7265625" bestFit="1" customWidth="1"/>
    <col min="21" max="21" width="9.7265625" bestFit="1" customWidth="1"/>
    <col min="23" max="23" width="25.453125" bestFit="1" customWidth="1"/>
    <col min="24" max="24" width="9.26953125" bestFit="1" customWidth="1"/>
    <col min="25" max="25" width="9.453125" bestFit="1" customWidth="1"/>
    <col min="26" max="26" width="11" bestFit="1" customWidth="1"/>
    <col min="27" max="28" width="10.26953125" bestFit="1" customWidth="1"/>
  </cols>
  <sheetData>
    <row r="1" spans="1:36" ht="13.5" customHeight="1" x14ac:dyDescent="0.3">
      <c r="D1" s="7" t="s">
        <v>2178</v>
      </c>
      <c r="E1" s="8"/>
      <c r="F1" s="8"/>
      <c r="G1" s="135"/>
      <c r="H1" s="8"/>
      <c r="I1" s="8"/>
      <c r="J1" s="8"/>
      <c r="K1" s="8"/>
      <c r="L1" s="8"/>
      <c r="M1" s="8"/>
      <c r="N1" s="8"/>
      <c r="R1" s="1"/>
      <c r="S1" s="1"/>
      <c r="T1" s="1"/>
    </row>
    <row r="2" spans="1:36" s="2" customFormat="1" ht="20" x14ac:dyDescent="0.4">
      <c r="D2" s="367" t="s">
        <v>1285</v>
      </c>
      <c r="E2" s="368"/>
      <c r="F2" s="368"/>
      <c r="G2" s="369"/>
      <c r="H2" s="368"/>
      <c r="I2" s="368"/>
      <c r="J2" s="368"/>
      <c r="K2" s="368"/>
      <c r="L2" s="368"/>
      <c r="M2" s="368"/>
      <c r="N2" s="368"/>
      <c r="R2" s="372"/>
      <c r="S2" s="372"/>
      <c r="T2" s="372"/>
    </row>
    <row r="3" spans="1:36" ht="13.5" customHeight="1" x14ac:dyDescent="0.3">
      <c r="A3" s="140"/>
      <c r="B3" s="140"/>
      <c r="C3" s="140"/>
      <c r="D3" s="140"/>
      <c r="E3" s="140"/>
      <c r="F3" s="140"/>
      <c r="G3" s="141"/>
      <c r="H3" s="142"/>
      <c r="I3" s="143"/>
      <c r="J3" s="142"/>
      <c r="K3" s="140"/>
      <c r="L3" s="140"/>
      <c r="M3" s="140"/>
      <c r="N3" s="142"/>
      <c r="O3" s="140"/>
      <c r="P3" s="140"/>
      <c r="Q3" s="144"/>
      <c r="R3" s="140"/>
      <c r="S3" s="140"/>
      <c r="T3" s="145"/>
      <c r="U3" s="5"/>
    </row>
    <row r="4" spans="1:36" s="3" customFormat="1" ht="13.5" customHeight="1" x14ac:dyDescent="0.3">
      <c r="A4" s="158" t="s">
        <v>304</v>
      </c>
      <c r="B4" s="157" t="s">
        <v>305</v>
      </c>
      <c r="C4" s="146" t="s">
        <v>306</v>
      </c>
      <c r="D4" s="24" t="s">
        <v>307</v>
      </c>
      <c r="E4" s="201">
        <v>25</v>
      </c>
      <c r="F4" s="202">
        <v>50</v>
      </c>
      <c r="G4" s="203">
        <v>100</v>
      </c>
      <c r="H4" s="24" t="s">
        <v>308</v>
      </c>
      <c r="I4" s="24" t="s">
        <v>309</v>
      </c>
      <c r="J4" s="24" t="s">
        <v>310</v>
      </c>
      <c r="K4" s="24" t="s">
        <v>313</v>
      </c>
      <c r="L4" s="24" t="s">
        <v>314</v>
      </c>
      <c r="M4" s="148" t="s">
        <v>316</v>
      </c>
      <c r="N4" s="149" t="s">
        <v>317</v>
      </c>
      <c r="O4" s="148" t="s">
        <v>318</v>
      </c>
      <c r="P4" s="147" t="s">
        <v>319</v>
      </c>
      <c r="Q4" s="151" t="s">
        <v>323</v>
      </c>
      <c r="R4" s="3" t="s">
        <v>697</v>
      </c>
      <c r="T4"/>
      <c r="U4"/>
      <c r="V4"/>
      <c r="W4"/>
      <c r="X4"/>
      <c r="Y4"/>
      <c r="Z4"/>
      <c r="AA4"/>
      <c r="AB4"/>
      <c r="AC4"/>
      <c r="AD4"/>
      <c r="AE4"/>
      <c r="AF4"/>
      <c r="AG4"/>
      <c r="AH4"/>
      <c r="AI4"/>
      <c r="AJ4"/>
    </row>
    <row r="5" spans="1:36" s="13" customFormat="1" ht="13.15" customHeight="1" x14ac:dyDescent="0.25">
      <c r="A5" s="12">
        <f>IF(O5 = "", 0,1)</f>
        <v>0</v>
      </c>
      <c r="B5" s="13">
        <v>2025</v>
      </c>
      <c r="C5" s="13">
        <v>1</v>
      </c>
      <c r="D5" s="25" t="s">
        <v>2721</v>
      </c>
      <c r="E5" s="108"/>
      <c r="F5" s="11"/>
      <c r="G5" s="10">
        <v>1</v>
      </c>
      <c r="H5" s="25" t="s">
        <v>1426</v>
      </c>
      <c r="I5" s="25" t="s">
        <v>1427</v>
      </c>
      <c r="J5" s="25"/>
      <c r="K5" s="19"/>
      <c r="L5" s="25"/>
      <c r="M5" s="23">
        <f t="shared" ref="M5:M7" si="0">IF($C5&gt;0,25*E5+50*F5+100*G5,0)</f>
        <v>100</v>
      </c>
      <c r="N5" s="20">
        <v>100</v>
      </c>
      <c r="O5" s="23" t="str">
        <f>IF(C5&gt;0,IF((M5-N5)&gt;0,MAX(0,M5-N5),""),"")</f>
        <v/>
      </c>
      <c r="P5" s="1041">
        <v>2038</v>
      </c>
      <c r="Q5" s="15"/>
      <c r="R5" s="17" t="str">
        <f t="shared" ref="R5:R22" si="1">IF(C5&gt;0,IF((M5-N5)&lt;0,MAX(N5-M5,0),""),"")</f>
        <v/>
      </c>
    </row>
    <row r="6" spans="1:36" s="13" customFormat="1" ht="13.5" customHeight="1" x14ac:dyDescent="0.25">
      <c r="A6" s="12">
        <f t="shared" ref="A6:A17" si="2">IF(O6="",0,1)</f>
        <v>0</v>
      </c>
      <c r="B6" s="13">
        <v>2025</v>
      </c>
      <c r="C6" s="13">
        <v>1</v>
      </c>
      <c r="D6" s="25" t="s">
        <v>2721</v>
      </c>
      <c r="E6" s="108"/>
      <c r="F6" s="11">
        <v>1</v>
      </c>
      <c r="G6" s="10"/>
      <c r="H6" s="25" t="s">
        <v>368</v>
      </c>
      <c r="I6" s="25" t="s">
        <v>369</v>
      </c>
      <c r="J6" s="25"/>
      <c r="K6" s="19"/>
      <c r="L6" s="25"/>
      <c r="M6" s="23">
        <f t="shared" si="0"/>
        <v>50</v>
      </c>
      <c r="N6" s="20">
        <v>50</v>
      </c>
      <c r="O6" s="23" t="str">
        <f t="shared" ref="O6:O22" si="3">IF(C6&gt;0,IF((M6-N6)&gt;0,MAX(0,M6-N6),""),"")</f>
        <v/>
      </c>
      <c r="P6" s="1043">
        <v>5749</v>
      </c>
      <c r="Q6" s="1042"/>
      <c r="R6" s="17" t="str">
        <f t="shared" si="1"/>
        <v/>
      </c>
    </row>
    <row r="7" spans="1:36" s="13" customFormat="1" ht="13.5" customHeight="1" x14ac:dyDescent="0.25">
      <c r="A7" s="12">
        <f t="shared" si="2"/>
        <v>0</v>
      </c>
      <c r="B7" s="13">
        <v>2025</v>
      </c>
      <c r="C7" s="13">
        <v>1</v>
      </c>
      <c r="D7" s="25" t="s">
        <v>2128</v>
      </c>
      <c r="E7" s="108"/>
      <c r="F7" s="11"/>
      <c r="G7" s="10">
        <v>1</v>
      </c>
      <c r="H7" s="25" t="s">
        <v>2833</v>
      </c>
      <c r="I7" s="25"/>
      <c r="J7" s="25"/>
      <c r="K7" s="19"/>
      <c r="L7" s="25"/>
      <c r="M7" s="23">
        <f t="shared" si="0"/>
        <v>100</v>
      </c>
      <c r="N7" s="20">
        <v>100</v>
      </c>
      <c r="O7" s="23" t="str">
        <f t="shared" si="3"/>
        <v/>
      </c>
      <c r="P7" s="1043">
        <v>2666</v>
      </c>
      <c r="Q7" s="1042"/>
      <c r="R7" s="17" t="str">
        <f t="shared" si="1"/>
        <v/>
      </c>
    </row>
    <row r="8" spans="1:36" s="13" customFormat="1" ht="13.5" customHeight="1" x14ac:dyDescent="0.25">
      <c r="A8" s="12">
        <f t="shared" si="2"/>
        <v>0</v>
      </c>
      <c r="B8" s="13">
        <v>2025</v>
      </c>
      <c r="C8" s="13">
        <v>1</v>
      </c>
      <c r="D8" s="25" t="s">
        <v>2721</v>
      </c>
      <c r="E8" s="108">
        <v>1</v>
      </c>
      <c r="F8" s="11">
        <v>1</v>
      </c>
      <c r="G8" s="10"/>
      <c r="H8" s="25" t="s">
        <v>421</v>
      </c>
      <c r="I8" s="25" t="s">
        <v>359</v>
      </c>
      <c r="J8" s="18"/>
      <c r="K8" s="19"/>
      <c r="L8" s="18"/>
      <c r="M8" s="23">
        <f t="shared" ref="M8:M17" si="4">IF($C8&gt;0,25*E8+50*F8+100*G8,0)</f>
        <v>75</v>
      </c>
      <c r="N8" s="20">
        <v>75</v>
      </c>
      <c r="O8" s="23" t="str">
        <f t="shared" si="3"/>
        <v/>
      </c>
      <c r="P8" s="1041">
        <v>3005</v>
      </c>
      <c r="Q8" s="15"/>
      <c r="R8" s="17" t="str">
        <f t="shared" si="1"/>
        <v/>
      </c>
    </row>
    <row r="9" spans="1:36" s="13" customFormat="1" ht="13.5" customHeight="1" x14ac:dyDescent="0.25">
      <c r="A9" s="12">
        <f t="shared" si="2"/>
        <v>0</v>
      </c>
      <c r="B9" s="13">
        <v>2025</v>
      </c>
      <c r="C9" s="13">
        <v>1</v>
      </c>
      <c r="D9" s="25" t="s">
        <v>1965</v>
      </c>
      <c r="E9" s="108"/>
      <c r="F9" s="11">
        <v>1</v>
      </c>
      <c r="G9" s="10"/>
      <c r="H9" s="25" t="s">
        <v>2834</v>
      </c>
      <c r="I9" s="25" t="s">
        <v>2835</v>
      </c>
      <c r="J9" s="18"/>
      <c r="K9" s="19"/>
      <c r="L9" s="18"/>
      <c r="M9" s="23">
        <f t="shared" si="4"/>
        <v>50</v>
      </c>
      <c r="N9" s="20">
        <v>50</v>
      </c>
      <c r="O9" s="23" t="str">
        <f t="shared" si="3"/>
        <v/>
      </c>
      <c r="P9" s="1041" t="s">
        <v>2836</v>
      </c>
      <c r="Q9" s="15"/>
      <c r="R9" s="17" t="str">
        <f t="shared" si="1"/>
        <v/>
      </c>
    </row>
    <row r="10" spans="1:36" s="13" customFormat="1" ht="13.5" customHeight="1" x14ac:dyDescent="0.25">
      <c r="A10" s="12">
        <f t="shared" si="2"/>
        <v>0</v>
      </c>
      <c r="B10" s="13">
        <v>2025</v>
      </c>
      <c r="C10" s="13">
        <v>1</v>
      </c>
      <c r="D10" s="25" t="s">
        <v>1870</v>
      </c>
      <c r="E10" s="108"/>
      <c r="F10" s="11">
        <v>1</v>
      </c>
      <c r="G10" s="10"/>
      <c r="H10" s="25" t="s">
        <v>1558</v>
      </c>
      <c r="I10" s="25"/>
      <c r="J10" s="18"/>
      <c r="K10" s="19"/>
      <c r="L10" s="18"/>
      <c r="M10" s="23">
        <f t="shared" si="4"/>
        <v>50</v>
      </c>
      <c r="N10" s="20">
        <v>50</v>
      </c>
      <c r="O10" s="23" t="str">
        <f t="shared" si="3"/>
        <v/>
      </c>
      <c r="P10" s="1041">
        <v>845</v>
      </c>
      <c r="Q10" s="15"/>
      <c r="R10" s="17" t="str">
        <f t="shared" si="1"/>
        <v/>
      </c>
    </row>
    <row r="11" spans="1:36" s="13" customFormat="1" ht="13.5" customHeight="1" x14ac:dyDescent="0.25">
      <c r="A11" s="12">
        <f t="shared" si="2"/>
        <v>0</v>
      </c>
      <c r="B11" s="13">
        <v>2025</v>
      </c>
      <c r="C11" s="13">
        <v>1</v>
      </c>
      <c r="D11" s="25"/>
      <c r="E11" s="108"/>
      <c r="F11" s="11"/>
      <c r="G11" s="10"/>
      <c r="H11" s="25"/>
      <c r="I11" s="18"/>
      <c r="J11" s="18"/>
      <c r="K11" s="19"/>
      <c r="L11" s="18"/>
      <c r="M11" s="23">
        <f t="shared" si="4"/>
        <v>0</v>
      </c>
      <c r="N11" s="20"/>
      <c r="O11" s="23" t="str">
        <f t="shared" si="3"/>
        <v/>
      </c>
      <c r="P11" s="14"/>
      <c r="Q11" s="15"/>
      <c r="R11" s="17" t="str">
        <f t="shared" si="1"/>
        <v/>
      </c>
    </row>
    <row r="12" spans="1:36" s="13" customFormat="1" ht="13.5" customHeight="1" x14ac:dyDescent="0.25">
      <c r="A12" s="12">
        <f t="shared" si="2"/>
        <v>0</v>
      </c>
      <c r="B12" s="13">
        <v>2025</v>
      </c>
      <c r="C12" s="13">
        <v>1</v>
      </c>
      <c r="D12" s="25"/>
      <c r="E12" s="108"/>
      <c r="F12" s="11"/>
      <c r="G12" s="10"/>
      <c r="H12" s="25"/>
      <c r="I12" s="18"/>
      <c r="J12" s="18"/>
      <c r="K12" s="19"/>
      <c r="L12" s="18"/>
      <c r="M12" s="23">
        <f t="shared" si="4"/>
        <v>0</v>
      </c>
      <c r="N12" s="20"/>
      <c r="O12" s="23" t="str">
        <f t="shared" si="3"/>
        <v/>
      </c>
      <c r="P12" s="1041"/>
      <c r="Q12" s="15"/>
      <c r="R12" s="17" t="str">
        <f t="shared" si="1"/>
        <v/>
      </c>
    </row>
    <row r="13" spans="1:36" s="13" customFormat="1" ht="13.5" customHeight="1" x14ac:dyDescent="0.25">
      <c r="A13" s="12">
        <f t="shared" si="2"/>
        <v>0</v>
      </c>
      <c r="B13" s="13">
        <v>2025</v>
      </c>
      <c r="C13" s="13">
        <v>1</v>
      </c>
      <c r="D13" s="25"/>
      <c r="E13" s="108"/>
      <c r="F13" s="11"/>
      <c r="G13" s="10"/>
      <c r="H13" s="25"/>
      <c r="I13" s="18"/>
      <c r="J13" s="18"/>
      <c r="K13" s="19"/>
      <c r="L13" s="18"/>
      <c r="M13" s="23">
        <f t="shared" si="4"/>
        <v>0</v>
      </c>
      <c r="N13" s="20"/>
      <c r="O13" s="23" t="str">
        <f t="shared" si="3"/>
        <v/>
      </c>
      <c r="P13" s="1041"/>
      <c r="Q13" s="15"/>
      <c r="R13" s="17" t="str">
        <f t="shared" si="1"/>
        <v/>
      </c>
    </row>
    <row r="14" spans="1:36" s="13" customFormat="1" ht="13.5" customHeight="1" x14ac:dyDescent="0.25">
      <c r="A14" s="12">
        <f t="shared" si="2"/>
        <v>0</v>
      </c>
      <c r="B14" s="13">
        <v>2025</v>
      </c>
      <c r="C14" s="13">
        <v>1</v>
      </c>
      <c r="D14" s="25"/>
      <c r="E14" s="108"/>
      <c r="F14" s="11"/>
      <c r="G14" s="10"/>
      <c r="H14" s="25"/>
      <c r="I14" s="25"/>
      <c r="J14" s="25"/>
      <c r="K14" s="19"/>
      <c r="L14" s="25"/>
      <c r="M14" s="23">
        <f t="shared" si="4"/>
        <v>0</v>
      </c>
      <c r="N14" s="20"/>
      <c r="O14" s="23" t="str">
        <f t="shared" si="3"/>
        <v/>
      </c>
      <c r="P14" s="1041"/>
      <c r="Q14" s="15"/>
      <c r="R14" s="17" t="str">
        <f t="shared" si="1"/>
        <v/>
      </c>
    </row>
    <row r="15" spans="1:36" s="13" customFormat="1" ht="13.5" customHeight="1" x14ac:dyDescent="0.25">
      <c r="A15" s="12">
        <f t="shared" si="2"/>
        <v>0</v>
      </c>
      <c r="B15" s="13">
        <v>2025</v>
      </c>
      <c r="C15" s="13">
        <v>1</v>
      </c>
      <c r="D15" s="25"/>
      <c r="E15" s="108"/>
      <c r="F15" s="11"/>
      <c r="G15" s="10"/>
      <c r="H15" s="25"/>
      <c r="I15" s="18"/>
      <c r="J15" s="18"/>
      <c r="K15" s="19"/>
      <c r="L15" s="18"/>
      <c r="M15" s="23">
        <f t="shared" si="4"/>
        <v>0</v>
      </c>
      <c r="N15" s="20"/>
      <c r="O15" s="23" t="str">
        <f t="shared" si="3"/>
        <v/>
      </c>
      <c r="P15" s="1041"/>
      <c r="Q15" s="15"/>
      <c r="R15" s="17" t="str">
        <f t="shared" si="1"/>
        <v/>
      </c>
    </row>
    <row r="16" spans="1:36" s="13" customFormat="1" ht="13.5" customHeight="1" x14ac:dyDescent="0.25">
      <c r="A16" s="12">
        <f t="shared" si="2"/>
        <v>0</v>
      </c>
      <c r="B16" s="13">
        <v>2025</v>
      </c>
      <c r="C16" s="13">
        <v>1</v>
      </c>
      <c r="D16" s="25"/>
      <c r="E16" s="108"/>
      <c r="F16" s="11"/>
      <c r="G16" s="10"/>
      <c r="H16" s="25"/>
      <c r="I16" s="25"/>
      <c r="J16" s="25"/>
      <c r="K16" s="19"/>
      <c r="L16" s="18"/>
      <c r="M16" s="23">
        <f t="shared" si="4"/>
        <v>0</v>
      </c>
      <c r="N16" s="20"/>
      <c r="O16" s="23" t="str">
        <f t="shared" si="3"/>
        <v/>
      </c>
      <c r="P16" s="14"/>
      <c r="Q16" s="15"/>
      <c r="R16" s="17" t="str">
        <f t="shared" si="1"/>
        <v/>
      </c>
    </row>
    <row r="17" spans="1:18" s="13" customFormat="1" ht="13.5" customHeight="1" x14ac:dyDescent="0.25">
      <c r="A17" s="12">
        <f t="shared" si="2"/>
        <v>0</v>
      </c>
      <c r="B17" s="13">
        <v>2025</v>
      </c>
      <c r="C17" s="13">
        <v>1</v>
      </c>
      <c r="D17" s="25"/>
      <c r="E17" s="108"/>
      <c r="F17" s="11"/>
      <c r="G17" s="10"/>
      <c r="H17" s="25"/>
      <c r="I17" s="25"/>
      <c r="J17" s="18"/>
      <c r="K17" s="19"/>
      <c r="L17" s="18"/>
      <c r="M17" s="23">
        <f t="shared" si="4"/>
        <v>0</v>
      </c>
      <c r="N17" s="20"/>
      <c r="O17" s="23" t="str">
        <f t="shared" si="3"/>
        <v/>
      </c>
      <c r="P17" s="1041"/>
      <c r="Q17" s="15"/>
      <c r="R17" s="17" t="str">
        <f t="shared" si="1"/>
        <v/>
      </c>
    </row>
    <row r="18" spans="1:18" s="13" customFormat="1" ht="13.5" customHeight="1" x14ac:dyDescent="0.25">
      <c r="A18" s="12">
        <f>IF(O18 = "", 0,1)</f>
        <v>0</v>
      </c>
      <c r="B18" s="13">
        <v>2025</v>
      </c>
      <c r="C18" s="13">
        <v>1</v>
      </c>
      <c r="D18" s="25"/>
      <c r="E18" s="108"/>
      <c r="F18" s="11"/>
      <c r="G18" s="10"/>
      <c r="H18" s="25"/>
      <c r="I18" s="18"/>
      <c r="J18" s="18"/>
      <c r="K18" s="19"/>
      <c r="L18" s="18"/>
      <c r="M18" s="23">
        <f t="shared" ref="M18:M22" si="5">IF($C18&gt;0,25*E18+50*F18+100*G18,0)</f>
        <v>0</v>
      </c>
      <c r="N18" s="20"/>
      <c r="O18" s="23" t="str">
        <f t="shared" si="3"/>
        <v/>
      </c>
      <c r="P18" s="14"/>
      <c r="Q18" s="15"/>
      <c r="R18" s="17" t="str">
        <f t="shared" si="1"/>
        <v/>
      </c>
    </row>
    <row r="19" spans="1:18" s="13" customFormat="1" ht="13.5" customHeight="1" x14ac:dyDescent="0.25">
      <c r="A19" s="12">
        <f>IF(O19="",0,1)</f>
        <v>0</v>
      </c>
      <c r="B19" s="13">
        <v>2025</v>
      </c>
      <c r="C19" s="13">
        <v>1</v>
      </c>
      <c r="D19" s="25"/>
      <c r="E19" s="108"/>
      <c r="F19" s="11"/>
      <c r="G19" s="10"/>
      <c r="H19" s="25"/>
      <c r="I19" s="25"/>
      <c r="J19" s="25"/>
      <c r="K19" s="19"/>
      <c r="L19" s="18"/>
      <c r="M19" s="23">
        <f t="shared" si="5"/>
        <v>0</v>
      </c>
      <c r="N19" s="20"/>
      <c r="O19" s="23" t="str">
        <f t="shared" si="3"/>
        <v/>
      </c>
      <c r="P19" s="1041"/>
      <c r="Q19" s="15"/>
      <c r="R19" s="17" t="str">
        <f t="shared" si="1"/>
        <v/>
      </c>
    </row>
    <row r="20" spans="1:18" s="13" customFormat="1" ht="13.5" customHeight="1" x14ac:dyDescent="0.25">
      <c r="A20" s="12">
        <f>IF(O20 = "", 0,1)</f>
        <v>0</v>
      </c>
      <c r="B20" s="13">
        <v>2025</v>
      </c>
      <c r="C20" s="13">
        <v>0</v>
      </c>
      <c r="D20" s="18"/>
      <c r="E20" s="108"/>
      <c r="F20" s="11"/>
      <c r="G20" s="10"/>
      <c r="H20" s="18"/>
      <c r="I20" s="18"/>
      <c r="J20" s="18"/>
      <c r="K20" s="19"/>
      <c r="L20" s="18"/>
      <c r="M20" s="23">
        <f t="shared" si="5"/>
        <v>0</v>
      </c>
      <c r="N20" s="20"/>
      <c r="O20" s="23" t="str">
        <f t="shared" si="3"/>
        <v/>
      </c>
      <c r="P20" s="14"/>
      <c r="Q20" s="15"/>
      <c r="R20" s="17" t="str">
        <f t="shared" si="1"/>
        <v/>
      </c>
    </row>
    <row r="21" spans="1:18" s="13" customFormat="1" ht="13.5" customHeight="1" x14ac:dyDescent="0.25">
      <c r="A21" s="12">
        <f>IF(O21 = "", 0,1)</f>
        <v>0</v>
      </c>
      <c r="B21" s="13">
        <v>2025</v>
      </c>
      <c r="C21" s="13">
        <v>0</v>
      </c>
      <c r="D21" s="18"/>
      <c r="E21" s="108"/>
      <c r="F21" s="11"/>
      <c r="G21" s="10"/>
      <c r="H21" s="18"/>
      <c r="I21" s="18"/>
      <c r="J21" s="18"/>
      <c r="K21" s="19"/>
      <c r="L21" s="18"/>
      <c r="M21" s="23">
        <f t="shared" si="5"/>
        <v>0</v>
      </c>
      <c r="N21" s="20"/>
      <c r="O21" s="23" t="str">
        <f t="shared" si="3"/>
        <v/>
      </c>
      <c r="P21" s="14"/>
      <c r="Q21" s="15"/>
      <c r="R21" s="17" t="str">
        <f t="shared" si="1"/>
        <v/>
      </c>
    </row>
    <row r="22" spans="1:18" s="13" customFormat="1" ht="13.5" customHeight="1" x14ac:dyDescent="0.25">
      <c r="A22" s="12">
        <f>IF(O22="",0,1)</f>
        <v>0</v>
      </c>
      <c r="B22" s="13">
        <v>2025</v>
      </c>
      <c r="C22" s="13">
        <v>0</v>
      </c>
      <c r="D22" s="18"/>
      <c r="E22" s="108"/>
      <c r="F22" s="11"/>
      <c r="G22" s="10"/>
      <c r="H22" s="18"/>
      <c r="I22" s="18"/>
      <c r="J22" s="18"/>
      <c r="K22" s="19"/>
      <c r="L22" s="18"/>
      <c r="M22" s="23">
        <f t="shared" si="5"/>
        <v>0</v>
      </c>
      <c r="N22" s="20"/>
      <c r="O22" s="23" t="str">
        <f t="shared" si="3"/>
        <v/>
      </c>
      <c r="P22" s="14"/>
      <c r="Q22" s="15"/>
      <c r="R22" s="17" t="str">
        <f t="shared" si="1"/>
        <v/>
      </c>
    </row>
    <row r="23" spans="1:18" x14ac:dyDescent="0.25">
      <c r="D23" s="114" t="s">
        <v>64</v>
      </c>
      <c r="E23" s="108">
        <f>SUMIF(C5:C22,"&gt;0",E5:E22)</f>
        <v>1</v>
      </c>
      <c r="F23" s="172">
        <f>SUMIF(C5:C22,"&gt;0",F5:F22)</f>
        <v>4</v>
      </c>
      <c r="G23" s="24">
        <f>SUMIF(C5:C22,"&gt;0",G5:G22)</f>
        <v>2</v>
      </c>
      <c r="M23" s="27">
        <f>SUMIF($C$5:$C$22,"=1",M5:M22)</f>
        <v>425</v>
      </c>
      <c r="N23" s="27">
        <f>SUMIF($C$5:$C$22,"=1",N5:N22)</f>
        <v>425</v>
      </c>
      <c r="O23" s="27">
        <f>SUMIF($C$5:$C$22,"=1",O5:O22)</f>
        <v>0</v>
      </c>
    </row>
    <row r="25" spans="1:18" ht="15.5" x14ac:dyDescent="0.35">
      <c r="D25" s="161" t="s">
        <v>1304</v>
      </c>
      <c r="E25" s="38">
        <f>E23</f>
        <v>1</v>
      </c>
      <c r="F25" s="29"/>
      <c r="I25" s="4"/>
      <c r="K25" s="40" t="s">
        <v>192</v>
      </c>
      <c r="L25" s="43" t="s">
        <v>49</v>
      </c>
      <c r="M25" s="1104">
        <f>M23</f>
        <v>425</v>
      </c>
      <c r="N25" s="1104"/>
      <c r="O25" s="31"/>
      <c r="P25" s="33"/>
      <c r="Q25" s="5"/>
    </row>
    <row r="26" spans="1:18" ht="15.5" x14ac:dyDescent="0.35">
      <c r="D26" s="37" t="s">
        <v>1305</v>
      </c>
      <c r="E26" s="38">
        <f>F23</f>
        <v>4</v>
      </c>
      <c r="F26" s="29"/>
      <c r="I26" s="4"/>
      <c r="K26" s="40" t="s">
        <v>68</v>
      </c>
      <c r="L26" s="43" t="s">
        <v>50</v>
      </c>
      <c r="M26" s="1104">
        <f>N23</f>
        <v>425</v>
      </c>
      <c r="N26" s="1104"/>
      <c r="O26" s="31"/>
      <c r="P26" s="33"/>
      <c r="Q26" s="5"/>
    </row>
    <row r="27" spans="1:18" ht="16" thickBot="1" x14ac:dyDescent="0.4">
      <c r="D27" s="41" t="s">
        <v>1306</v>
      </c>
      <c r="E27" s="38">
        <f>G23</f>
        <v>2</v>
      </c>
      <c r="F27" s="29"/>
      <c r="I27" s="4"/>
      <c r="K27" s="40"/>
      <c r="L27" s="43" t="s">
        <v>54</v>
      </c>
      <c r="M27" s="1104">
        <f>T23</f>
        <v>0</v>
      </c>
      <c r="N27" s="1104"/>
      <c r="O27" s="42"/>
      <c r="P27" s="33"/>
      <c r="Q27" s="5"/>
    </row>
    <row r="28" spans="1:18" ht="15.5" x14ac:dyDescent="0.35">
      <c r="D28" s="43" t="s">
        <v>1300</v>
      </c>
      <c r="E28" s="44">
        <f>SUM(E25:E27)</f>
        <v>7</v>
      </c>
      <c r="F28" s="29"/>
      <c r="I28" s="4"/>
      <c r="K28" s="41"/>
      <c r="L28" s="43" t="s">
        <v>223</v>
      </c>
      <c r="M28" s="1104">
        <f>O23</f>
        <v>0</v>
      </c>
      <c r="N28" s="1104"/>
      <c r="O28" s="45"/>
      <c r="P28" s="33"/>
      <c r="Q28" s="5"/>
    </row>
    <row r="29" spans="1:18" ht="16" thickBot="1" x14ac:dyDescent="0.4">
      <c r="D29" s="43"/>
      <c r="E29" s="38"/>
      <c r="F29" s="29"/>
      <c r="I29" s="4"/>
      <c r="J29" s="39"/>
      <c r="K29" s="40"/>
      <c r="L29" s="34"/>
      <c r="M29" s="41"/>
      <c r="N29" s="31"/>
      <c r="O29" s="45"/>
      <c r="P29" s="33"/>
      <c r="Q29" s="5"/>
    </row>
    <row r="30" spans="1:18" ht="15.5" x14ac:dyDescent="0.35">
      <c r="D30" s="43" t="s">
        <v>1301</v>
      </c>
      <c r="E30" s="44">
        <f>E28-E29</f>
        <v>7</v>
      </c>
      <c r="F30" s="29"/>
      <c r="I30" s="4"/>
      <c r="J30" s="39"/>
      <c r="K30" s="40"/>
      <c r="L30" s="34"/>
      <c r="M30" s="41"/>
      <c r="N30" s="31"/>
      <c r="O30" s="45"/>
      <c r="P30" s="33"/>
      <c r="Q30" s="5"/>
    </row>
    <row r="32" spans="1:18" ht="15.5" x14ac:dyDescent="0.35">
      <c r="D32" s="40" t="s">
        <v>71</v>
      </c>
      <c r="E32" s="46">
        <f>M25</f>
        <v>425</v>
      </c>
    </row>
    <row r="33" spans="4:27" ht="15.5" x14ac:dyDescent="0.35">
      <c r="D33" s="40" t="s">
        <v>72</v>
      </c>
      <c r="E33" s="46">
        <f>M25*0.8</f>
        <v>340</v>
      </c>
    </row>
    <row r="34" spans="4:27" ht="15.5" x14ac:dyDescent="0.35">
      <c r="D34" s="40" t="s">
        <v>73</v>
      </c>
      <c r="E34" s="46">
        <f>E32-E33</f>
        <v>85</v>
      </c>
    </row>
    <row r="35" spans="4:27" ht="15.5" x14ac:dyDescent="0.35">
      <c r="D35" s="40" t="s">
        <v>75</v>
      </c>
      <c r="E35" s="46">
        <f>E34*0.2</f>
        <v>17</v>
      </c>
      <c r="L35" s="1" t="s">
        <v>1027</v>
      </c>
      <c r="M35">
        <f>COUNTIF($C$5:$C$115,"&gt;0")</f>
        <v>15</v>
      </c>
    </row>
    <row r="36" spans="4:27" ht="16" thickBot="1" x14ac:dyDescent="0.4">
      <c r="D36" s="40" t="s">
        <v>1032</v>
      </c>
      <c r="E36" s="180">
        <f>SUMIF($AE$177:$AE$220,CONCATENATE("=",$AF$230),$AL$177:$AL$220)</f>
        <v>0</v>
      </c>
      <c r="L36" s="9" t="s">
        <v>102</v>
      </c>
      <c r="M36" s="3">
        <v>5</v>
      </c>
      <c r="P36" s="3"/>
      <c r="Q36" s="3"/>
      <c r="U36" s="3"/>
      <c r="V36" s="3"/>
      <c r="W36" s="3"/>
      <c r="X36" s="3"/>
      <c r="Y36" s="3"/>
      <c r="Z36" s="3"/>
      <c r="AA36" s="3"/>
    </row>
    <row r="37" spans="4:27" ht="15.5" x14ac:dyDescent="0.35">
      <c r="D37" s="43" t="s">
        <v>83</v>
      </c>
      <c r="E37" s="50">
        <f>SUM(E35:E36)</f>
        <v>17</v>
      </c>
      <c r="I37" s="189" t="s">
        <v>1035</v>
      </c>
      <c r="J37" s="190"/>
      <c r="K37" s="190"/>
      <c r="L37" s="190"/>
      <c r="M37" s="190"/>
      <c r="N37" s="190"/>
      <c r="O37" s="190"/>
      <c r="P37" s="190"/>
      <c r="Q37" s="66"/>
      <c r="R37" s="66"/>
      <c r="S37" s="66"/>
      <c r="T37" s="13"/>
    </row>
    <row r="38" spans="4:27" ht="15" customHeight="1" x14ac:dyDescent="0.35">
      <c r="D38" s="40"/>
      <c r="E38" s="46"/>
      <c r="I38" s="1105" t="s">
        <v>193</v>
      </c>
      <c r="J38" s="1106" t="s">
        <v>307</v>
      </c>
      <c r="K38" s="1107" t="s">
        <v>1302</v>
      </c>
      <c r="L38" s="1108"/>
      <c r="M38" s="1109"/>
      <c r="N38" s="1107" t="s">
        <v>1303</v>
      </c>
      <c r="O38" s="1103" t="s">
        <v>435</v>
      </c>
      <c r="Q38" s="13"/>
    </row>
    <row r="39" spans="4:27" ht="15.5" x14ac:dyDescent="0.35">
      <c r="D39" s="40" t="s">
        <v>84</v>
      </c>
      <c r="E39" s="46">
        <f>E34*0.8</f>
        <v>68</v>
      </c>
      <c r="I39" s="1105"/>
      <c r="J39" s="1106"/>
      <c r="K39" s="201">
        <v>25</v>
      </c>
      <c r="L39" s="202">
        <v>50</v>
      </c>
      <c r="M39" s="203">
        <v>100</v>
      </c>
      <c r="N39" s="1107"/>
      <c r="O39" s="1103"/>
    </row>
    <row r="40" spans="4:27" ht="15.5" x14ac:dyDescent="0.35">
      <c r="D40" s="40"/>
      <c r="E40" s="46"/>
      <c r="I40" s="186" t="s">
        <v>435</v>
      </c>
      <c r="J40" s="317" t="s">
        <v>435</v>
      </c>
      <c r="K40" s="192">
        <f ca="1">SUMIF($D$22:INDIRECT(ADDRESS($M$36,3)),CONCATENATE("=",$J40),E$22:INDIRECT(ADDRESS($M$36,4)))</f>
        <v>0</v>
      </c>
      <c r="L40" s="192">
        <f ca="1">SUMIF($D$22:INDIRECT(ADDRESS($M$36,3)),CONCATENATE("=",$J40),$G22:INDIRECT(ADDRESS($M$36,5)))</f>
        <v>0</v>
      </c>
      <c r="M40" s="192">
        <f ca="1">SUMIF($D$22:INDIRECT(ADDRESS($M$36,3)),CONCATENATE("=",$J40),F$22:INDIRECT(ADDRESS($M$36,6)))</f>
        <v>0</v>
      </c>
      <c r="N40" s="373">
        <f t="shared" ref="N40:N57" ca="1" si="6">(25*0.2*0.8*K40)+(50*0.2*0.8*L40)+(100*0.2*0.8*M40)</f>
        <v>0</v>
      </c>
      <c r="O40" s="373">
        <f t="shared" ref="O40:O57" ca="1" si="7">(25*0.2*0.2*K40)+(50*0.2*0.2*L40)+(100*0.2*0.2*M40)</f>
        <v>0</v>
      </c>
      <c r="R40" s="36"/>
    </row>
    <row r="41" spans="4:27" ht="16" thickBot="1" x14ac:dyDescent="0.4">
      <c r="D41" s="40" t="s">
        <v>87</v>
      </c>
      <c r="E41" s="46">
        <f>M27-E36</f>
        <v>0</v>
      </c>
      <c r="I41" s="315" t="s">
        <v>435</v>
      </c>
      <c r="J41" s="25"/>
      <c r="K41" s="316">
        <f ca="1">SUMIF($D$22:INDIRECT(ADDRESS($M$36,3)),CONCATENATE("=",$J41),E$22:INDIRECT(ADDRESS($M$36,4)))</f>
        <v>0</v>
      </c>
      <c r="L41" s="74">
        <f ca="1">SUMIF($D$22:INDIRECT(ADDRESS($M$36,3)),CONCATENATE("=",$J41),F$22:INDIRECT(ADDRESS($M$36,5)))</f>
        <v>0</v>
      </c>
      <c r="M41" s="74">
        <f ca="1">SUMIF($D$22:INDIRECT(ADDRESS($M$36,3)),CONCATENATE("=",$J41),G$22:INDIRECT(ADDRESS($M$36,6)))</f>
        <v>0</v>
      </c>
      <c r="N41" s="374">
        <f t="shared" ca="1" si="6"/>
        <v>0</v>
      </c>
      <c r="O41" s="374">
        <f t="shared" ca="1" si="7"/>
        <v>0</v>
      </c>
      <c r="R41" s="36"/>
    </row>
    <row r="42" spans="4:27" ht="15.5" x14ac:dyDescent="0.35">
      <c r="D42" s="43" t="s">
        <v>89</v>
      </c>
      <c r="E42" s="50">
        <f>SUM(E39:E41)</f>
        <v>68</v>
      </c>
      <c r="I42" s="315" t="s">
        <v>435</v>
      </c>
      <c r="J42" s="25"/>
      <c r="K42" s="316">
        <f ca="1">SUMIF($D$22:INDIRECT(ADDRESS($M$36,3)),CONCATENATE("=",$J42),E$22:INDIRECT(ADDRESS($M$36,4)))</f>
        <v>0</v>
      </c>
      <c r="L42" s="74">
        <f ca="1">SUMIF($D$22:INDIRECT(ADDRESS($M$36,3)),CONCATENATE("=",$J42),F$22:INDIRECT(ADDRESS($M$36,5)))</f>
        <v>0</v>
      </c>
      <c r="M42" s="74">
        <f ca="1">SUMIF($D$22:INDIRECT(ADDRESS($M$36,3)),CONCATENATE("=",$J42),G$22:INDIRECT(ADDRESS($M$36,6)))</f>
        <v>0</v>
      </c>
      <c r="N42" s="374">
        <f t="shared" ca="1" si="6"/>
        <v>0</v>
      </c>
      <c r="O42" s="374">
        <f t="shared" ca="1" si="7"/>
        <v>0</v>
      </c>
      <c r="R42" s="36"/>
    </row>
    <row r="43" spans="4:27" ht="15.5" x14ac:dyDescent="0.35">
      <c r="D43" s="43"/>
      <c r="E43" s="57"/>
      <c r="I43" s="315" t="s">
        <v>435</v>
      </c>
      <c r="J43" s="25"/>
      <c r="K43" s="316">
        <f ca="1">SUMIF($D$22:INDIRECT(ADDRESS($M$36,3)),CONCATENATE("=",$J43),E$22:INDIRECT(ADDRESS($M$36,4)))</f>
        <v>0</v>
      </c>
      <c r="L43" s="74">
        <f ca="1">SUMIF($D$22:INDIRECT(ADDRESS($M$36,3)),CONCATENATE("=",$J43),F$22:INDIRECT(ADDRESS($M$36,5)))</f>
        <v>0</v>
      </c>
      <c r="M43" s="74">
        <f ca="1">SUMIF($D$22:INDIRECT(ADDRESS($M$36,3)),CONCATENATE("=",$J43),G$22:INDIRECT(ADDRESS($M$36,6)))</f>
        <v>0</v>
      </c>
      <c r="N43" s="374">
        <f t="shared" ca="1" si="6"/>
        <v>0</v>
      </c>
      <c r="O43" s="374">
        <f t="shared" ca="1" si="7"/>
        <v>0</v>
      </c>
      <c r="R43" s="36"/>
    </row>
    <row r="44" spans="4:27" ht="15.5" x14ac:dyDescent="0.35">
      <c r="D44" s="40" t="s">
        <v>95</v>
      </c>
      <c r="E44" s="46">
        <f>E37</f>
        <v>17</v>
      </c>
      <c r="I44" s="315" t="s">
        <v>435</v>
      </c>
      <c r="J44" s="25"/>
      <c r="K44" s="316">
        <f ca="1">SUMIF($D$22:INDIRECT(ADDRESS($M$36,3)),CONCATENATE("=",$J44),E$22:INDIRECT(ADDRESS($M$36,4)))</f>
        <v>0</v>
      </c>
      <c r="L44" s="74">
        <f ca="1">SUMIF($D$22:INDIRECT(ADDRESS($M$36,3)),CONCATENATE("=",$J44),F$22:INDIRECT(ADDRESS($M$36,5)))</f>
        <v>0</v>
      </c>
      <c r="M44" s="74">
        <f ca="1">SUMIF($D$22:INDIRECT(ADDRESS($M$36,3)),CONCATENATE("=",$J44),G$22:INDIRECT(ADDRESS($M$36,6)))</f>
        <v>0</v>
      </c>
      <c r="N44" s="374">
        <f t="shared" ca="1" si="6"/>
        <v>0</v>
      </c>
      <c r="O44" s="374">
        <f t="shared" ca="1" si="7"/>
        <v>0</v>
      </c>
      <c r="R44" s="36"/>
    </row>
    <row r="45" spans="4:27" ht="16" thickBot="1" x14ac:dyDescent="0.4">
      <c r="D45" s="40" t="s">
        <v>97</v>
      </c>
      <c r="E45" s="46">
        <f>E42</f>
        <v>68</v>
      </c>
      <c r="I45" s="315" t="s">
        <v>435</v>
      </c>
      <c r="J45" s="25"/>
      <c r="K45" s="316">
        <f ca="1">SUMIF($D$22:INDIRECT(ADDRESS($M$36,3)),CONCATENATE("=",$J45),E$22:INDIRECT(ADDRESS($M$36,4)))</f>
        <v>0</v>
      </c>
      <c r="L45" s="74">
        <f ca="1">SUMIF($D$22:INDIRECT(ADDRESS($M$36,3)),CONCATENATE("=",$J45),F$22:INDIRECT(ADDRESS($M$36,5)))</f>
        <v>0</v>
      </c>
      <c r="M45" s="74">
        <f ca="1">SUMIF($D$22:INDIRECT(ADDRESS($M$36,3)),CONCATENATE("=",$J45),G$22:INDIRECT(ADDRESS($M$36,6)))</f>
        <v>0</v>
      </c>
      <c r="N45" s="374">
        <f t="shared" ca="1" si="6"/>
        <v>0</v>
      </c>
      <c r="O45" s="374">
        <f t="shared" ca="1" si="7"/>
        <v>0</v>
      </c>
      <c r="R45" s="36"/>
    </row>
    <row r="46" spans="4:27" ht="15.75" customHeight="1" x14ac:dyDescent="0.35">
      <c r="D46" s="43" t="s">
        <v>99</v>
      </c>
      <c r="E46" s="50">
        <f>E44+E45</f>
        <v>85</v>
      </c>
      <c r="I46" s="315" t="s">
        <v>435</v>
      </c>
      <c r="J46" s="25"/>
      <c r="K46" s="316">
        <f ca="1">SUMIF($D$22:INDIRECT(ADDRESS($M$36,3)),CONCATENATE("=",$J46),E$22:INDIRECT(ADDRESS($M$36,4)))</f>
        <v>0</v>
      </c>
      <c r="L46" s="74">
        <f ca="1">SUMIF($D$22:INDIRECT(ADDRESS($M$36,3)),CONCATENATE("=",$J46),F$22:INDIRECT(ADDRESS($M$36,5)))</f>
        <v>0</v>
      </c>
      <c r="M46" s="74">
        <f ca="1">SUMIF($D$22:INDIRECT(ADDRESS($M$36,3)),CONCATENATE("=",$J46),G$22:INDIRECT(ADDRESS($M$36,6)))</f>
        <v>0</v>
      </c>
      <c r="N46" s="374">
        <f t="shared" ca="1" si="6"/>
        <v>0</v>
      </c>
      <c r="O46" s="374">
        <f t="shared" ca="1" si="7"/>
        <v>0</v>
      </c>
      <c r="R46" s="36"/>
    </row>
    <row r="47" spans="4:27" x14ac:dyDescent="0.25">
      <c r="I47" s="315" t="s">
        <v>435</v>
      </c>
      <c r="J47" s="25"/>
      <c r="K47" s="316">
        <f ca="1">SUMIF($D$22:INDIRECT(ADDRESS($M$36,3)),CONCATENATE("=",$J47),E$22:INDIRECT(ADDRESS($M$36,4)))</f>
        <v>0</v>
      </c>
      <c r="L47" s="74">
        <f ca="1">SUMIF($D$22:INDIRECT(ADDRESS($M$36,3)),CONCATENATE("=",$J47),F$22:INDIRECT(ADDRESS($M$36,5)))</f>
        <v>0</v>
      </c>
      <c r="M47" s="74">
        <f ca="1">SUMIF($D$22:INDIRECT(ADDRESS($M$36,3)),CONCATENATE("=",$J47),G$22:INDIRECT(ADDRESS($M$36,6)))</f>
        <v>0</v>
      </c>
      <c r="N47" s="374">
        <f t="shared" ca="1" si="6"/>
        <v>0</v>
      </c>
      <c r="O47" s="374">
        <f t="shared" ca="1" si="7"/>
        <v>0</v>
      </c>
      <c r="R47" s="36"/>
    </row>
    <row r="48" spans="4:27" x14ac:dyDescent="0.25">
      <c r="I48" s="315" t="s">
        <v>435</v>
      </c>
      <c r="J48" s="25"/>
      <c r="K48" s="316">
        <f ca="1">SUMIF($D$22:INDIRECT(ADDRESS($M$36,3)),CONCATENATE("=",$J48),E$22:INDIRECT(ADDRESS($M$36,4)))</f>
        <v>0</v>
      </c>
      <c r="L48" s="74">
        <f ca="1">SUMIF($D$22:INDIRECT(ADDRESS($M$36,3)),CONCATENATE("=",$J48),F$22:INDIRECT(ADDRESS($M$36,5)))</f>
        <v>0</v>
      </c>
      <c r="M48" s="74">
        <f ca="1">SUMIF($D$22:INDIRECT(ADDRESS($M$36,3)),CONCATENATE("=",$J48),G$22:INDIRECT(ADDRESS($M$36,6)))</f>
        <v>0</v>
      </c>
      <c r="N48" s="374">
        <f t="shared" ca="1" si="6"/>
        <v>0</v>
      </c>
      <c r="O48" s="374">
        <f t="shared" ca="1" si="7"/>
        <v>0</v>
      </c>
      <c r="R48" s="36"/>
    </row>
    <row r="49" spans="9:18" x14ac:dyDescent="0.25">
      <c r="I49" s="315" t="s">
        <v>435</v>
      </c>
      <c r="J49" s="25"/>
      <c r="K49" s="316">
        <f ca="1">SUMIF($D$22:INDIRECT(ADDRESS($M$36,3)),CONCATENATE("=",$J49),E$22:INDIRECT(ADDRESS($M$36,4)))</f>
        <v>0</v>
      </c>
      <c r="L49" s="74">
        <f ca="1">SUMIF($D$22:INDIRECT(ADDRESS($M$36,3)),CONCATENATE("=",$J49),F$22:INDIRECT(ADDRESS($M$36,5)))</f>
        <v>0</v>
      </c>
      <c r="M49" s="74">
        <f ca="1">SUMIF($D$22:INDIRECT(ADDRESS($M$36,3)),CONCATENATE("=",$J49),G$22:INDIRECT(ADDRESS($M$36,6)))</f>
        <v>0</v>
      </c>
      <c r="N49" s="374">
        <f t="shared" ca="1" si="6"/>
        <v>0</v>
      </c>
      <c r="O49" s="374">
        <f t="shared" ca="1" si="7"/>
        <v>0</v>
      </c>
      <c r="R49" s="36"/>
    </row>
    <row r="50" spans="9:18" x14ac:dyDescent="0.25">
      <c r="I50" s="315" t="s">
        <v>435</v>
      </c>
      <c r="J50" s="25"/>
      <c r="K50" s="316">
        <f ca="1">SUMIF($D$22:INDIRECT(ADDRESS($M$36,3)),CONCATENATE("=",$J50),E$22:INDIRECT(ADDRESS($M$36,4)))</f>
        <v>0</v>
      </c>
      <c r="L50" s="74">
        <f ca="1">SUMIF($D$22:INDIRECT(ADDRESS($M$36,3)),CONCATENATE("=",$J50),F$22:INDIRECT(ADDRESS($M$36,5)))</f>
        <v>0</v>
      </c>
      <c r="M50" s="74">
        <f ca="1">SUMIF($D$22:INDIRECT(ADDRESS($M$36,3)),CONCATENATE("=",$J50),G$22:INDIRECT(ADDRESS($M$36,6)))</f>
        <v>0</v>
      </c>
      <c r="N50" s="374">
        <f t="shared" ca="1" si="6"/>
        <v>0</v>
      </c>
      <c r="O50" s="374">
        <f t="shared" ca="1" si="7"/>
        <v>0</v>
      </c>
      <c r="R50" s="36"/>
    </row>
    <row r="51" spans="9:18" x14ac:dyDescent="0.25">
      <c r="I51" s="315" t="s">
        <v>435</v>
      </c>
      <c r="J51" s="25"/>
      <c r="K51" s="316">
        <f ca="1">SUMIF($D$22:INDIRECT(ADDRESS($M$36,3)),CONCATENATE("=",$J51),E$22:INDIRECT(ADDRESS($M$36,4)))</f>
        <v>0</v>
      </c>
      <c r="L51" s="74">
        <f ca="1">SUMIF($D$22:INDIRECT(ADDRESS($M$36,3)),CONCATENATE("=",$J51),F$22:INDIRECT(ADDRESS($M$36,5)))</f>
        <v>0</v>
      </c>
      <c r="M51" s="74">
        <f ca="1">SUMIF($D$22:INDIRECT(ADDRESS($M$36,3)),CONCATENATE("=",$J51),G$22:INDIRECT(ADDRESS($M$36,6)))</f>
        <v>0</v>
      </c>
      <c r="N51" s="374">
        <f t="shared" ca="1" si="6"/>
        <v>0</v>
      </c>
      <c r="O51" s="374">
        <f t="shared" ca="1" si="7"/>
        <v>0</v>
      </c>
      <c r="R51" s="36"/>
    </row>
    <row r="52" spans="9:18" x14ac:dyDescent="0.25">
      <c r="I52" s="74" t="s">
        <v>435</v>
      </c>
      <c r="J52" s="25"/>
      <c r="K52" s="74">
        <f ca="1">SUMIF($D$22:INDIRECT(ADDRESS($M$36,3)),CONCATENATE("=",$J52),E$22:INDIRECT(ADDRESS($M$36,4)))</f>
        <v>0</v>
      </c>
      <c r="L52" s="74">
        <f ca="1">SUMIF($D$22:INDIRECT(ADDRESS($M$36,3)),CONCATENATE("=",$J52),F$22:INDIRECT(ADDRESS($M$36,5)))</f>
        <v>0</v>
      </c>
      <c r="M52" s="74">
        <f ca="1">SUMIF($D$22:INDIRECT(ADDRESS($M$36,3)),CONCATENATE("=",$J52),G$22:INDIRECT(ADDRESS($M$36,6)))</f>
        <v>0</v>
      </c>
      <c r="N52" s="374">
        <f t="shared" ca="1" si="6"/>
        <v>0</v>
      </c>
      <c r="O52" s="374">
        <f t="shared" ca="1" si="7"/>
        <v>0</v>
      </c>
    </row>
    <row r="53" spans="9:18" x14ac:dyDescent="0.25">
      <c r="I53" s="74" t="s">
        <v>435</v>
      </c>
      <c r="J53" s="25"/>
      <c r="K53" s="74">
        <f ca="1">SUMIF($D$22:INDIRECT(ADDRESS($M$36,3)),CONCATENATE("=",$J53),E$22:INDIRECT(ADDRESS($M$36,4)))</f>
        <v>0</v>
      </c>
      <c r="L53" s="74">
        <f ca="1">SUMIF($D$22:INDIRECT(ADDRESS($M$36,3)),CONCATENATE("=",$J53),F$22:INDIRECT(ADDRESS($M$36,5)))</f>
        <v>0</v>
      </c>
      <c r="M53" s="74">
        <f ca="1">SUMIF($D$22:INDIRECT(ADDRESS($M$36,3)),CONCATENATE("=",$J53),G$22:INDIRECT(ADDRESS($M$36,6)))</f>
        <v>0</v>
      </c>
      <c r="N53" s="374">
        <f t="shared" ca="1" si="6"/>
        <v>0</v>
      </c>
      <c r="O53" s="374">
        <f t="shared" ca="1" si="7"/>
        <v>0</v>
      </c>
    </row>
    <row r="54" spans="9:18" x14ac:dyDescent="0.25">
      <c r="I54" s="74" t="s">
        <v>435</v>
      </c>
      <c r="J54" s="25"/>
      <c r="K54" s="74">
        <f ca="1">SUMIF($D$22:INDIRECT(ADDRESS($M$36,3)),CONCATENATE("=",$J54),E$22:INDIRECT(ADDRESS($M$36,4)))</f>
        <v>0</v>
      </c>
      <c r="L54" s="74">
        <f ca="1">SUMIF($D$22:INDIRECT(ADDRESS($M$36,3)),CONCATENATE("=",$J54),F$22:INDIRECT(ADDRESS($M$36,5)))</f>
        <v>0</v>
      </c>
      <c r="M54" s="74">
        <f ca="1">SUMIF($D$22:INDIRECT(ADDRESS($M$36,3)),CONCATENATE("=",$J54),G$22:INDIRECT(ADDRESS($M$36,6)))</f>
        <v>0</v>
      </c>
      <c r="N54" s="374">
        <f t="shared" ca="1" si="6"/>
        <v>0</v>
      </c>
      <c r="O54" s="374">
        <f t="shared" ca="1" si="7"/>
        <v>0</v>
      </c>
    </row>
    <row r="55" spans="9:18" x14ac:dyDescent="0.25">
      <c r="I55" s="74" t="s">
        <v>435</v>
      </c>
      <c r="J55" s="18"/>
      <c r="K55" s="74">
        <f ca="1">SUMIF($D$22:INDIRECT(ADDRESS($M$36,3)),CONCATENATE("=",$J55),E$22:INDIRECT(ADDRESS($M$36,4)))</f>
        <v>0</v>
      </c>
      <c r="L55" s="74">
        <f ca="1">SUMIF($D$22:INDIRECT(ADDRESS($M$36,3)),CONCATENATE("=",$J55),F$22:INDIRECT(ADDRESS($M$36,5)))</f>
        <v>0</v>
      </c>
      <c r="M55" s="74">
        <f ca="1">SUMIF($D$22:INDIRECT(ADDRESS($M$36,3)),CONCATENATE("=",$J55),G$22:INDIRECT(ADDRESS($M$36,6)))</f>
        <v>0</v>
      </c>
      <c r="N55" s="374">
        <f t="shared" ca="1" si="6"/>
        <v>0</v>
      </c>
      <c r="O55" s="374">
        <f t="shared" ca="1" si="7"/>
        <v>0</v>
      </c>
    </row>
    <row r="56" spans="9:18" x14ac:dyDescent="0.25">
      <c r="I56" s="74" t="s">
        <v>435</v>
      </c>
      <c r="J56" s="18"/>
      <c r="K56" s="74">
        <f ca="1">SUMIF($D$22:INDIRECT(ADDRESS($M$36,3)),CONCATENATE("=",$J56),E$22:INDIRECT(ADDRESS($M$36,4)))</f>
        <v>0</v>
      </c>
      <c r="L56" s="74">
        <f ca="1">SUMIF($D$22:INDIRECT(ADDRESS($M$36,3)),CONCATENATE("=",$J56),F$22:INDIRECT(ADDRESS($M$36,5)))</f>
        <v>0</v>
      </c>
      <c r="M56" s="74">
        <f ca="1">SUMIF($D$22:INDIRECT(ADDRESS($M$36,3)),CONCATENATE("=",$J56),G$22:INDIRECT(ADDRESS($M$36,6)))</f>
        <v>0</v>
      </c>
      <c r="N56" s="374">
        <f t="shared" ca="1" si="6"/>
        <v>0</v>
      </c>
      <c r="O56" s="374">
        <f t="shared" ca="1" si="7"/>
        <v>0</v>
      </c>
    </row>
    <row r="57" spans="9:18" ht="13" thickBot="1" x14ac:dyDescent="0.3">
      <c r="I57" s="74" t="s">
        <v>435</v>
      </c>
      <c r="J57" s="74"/>
      <c r="K57" s="74">
        <f ca="1">SUMIF($D$22:INDIRECT(ADDRESS($M$36,3)),CONCATENATE("=",$J57),E$22:INDIRECT(ADDRESS($M$36,4)))</f>
        <v>0</v>
      </c>
      <c r="L57" s="74">
        <f ca="1">SUMIF($D$22:INDIRECT(ADDRESS($M$36,3)),CONCATENATE("=",$J57),F$22:INDIRECT(ADDRESS($M$36,5)))</f>
        <v>0</v>
      </c>
      <c r="M57" s="74">
        <f ca="1">SUMIF($D$22:INDIRECT(ADDRESS($M$36,3)),CONCATENATE("=",$J57),G$22:INDIRECT(ADDRESS($M$36,6)))</f>
        <v>0</v>
      </c>
      <c r="N57" s="374">
        <f t="shared" ca="1" si="6"/>
        <v>0</v>
      </c>
      <c r="O57" s="374">
        <f t="shared" ca="1" si="7"/>
        <v>0</v>
      </c>
    </row>
    <row r="58" spans="9:18" ht="13" x14ac:dyDescent="0.3">
      <c r="I58" s="79"/>
      <c r="J58" s="177" t="s">
        <v>188</v>
      </c>
      <c r="K58" s="375">
        <f ca="1">SUM(K40:K57)</f>
        <v>0</v>
      </c>
      <c r="L58" s="376">
        <f ca="1">SUM(L40:L57)</f>
        <v>0</v>
      </c>
      <c r="M58" s="376">
        <f ca="1">SUM(M40:M57)</f>
        <v>0</v>
      </c>
      <c r="N58" s="80">
        <f ca="1">SUM(N40:N57)</f>
        <v>0</v>
      </c>
      <c r="O58" s="80">
        <f ca="1">SUM(O40:O57)</f>
        <v>0</v>
      </c>
    </row>
    <row r="59" spans="9:18" x14ac:dyDescent="0.25">
      <c r="J59" t="s">
        <v>1863</v>
      </c>
      <c r="K59" s="180">
        <f ca="1">K58*25</f>
        <v>0</v>
      </c>
      <c r="L59" s="180">
        <f ca="1">L58*50</f>
        <v>0</v>
      </c>
      <c r="M59" s="180">
        <f ca="1">M58*100</f>
        <v>0</v>
      </c>
      <c r="N59" s="1" t="s">
        <v>43</v>
      </c>
      <c r="O59" s="377">
        <f ca="1">SUM(K59:M59)</f>
        <v>0</v>
      </c>
    </row>
    <row r="62" spans="9:18" x14ac:dyDescent="0.25">
      <c r="I62" s="21"/>
    </row>
    <row r="67" spans="9:9" x14ac:dyDescent="0.25">
      <c r="I67" s="21"/>
    </row>
    <row r="345" spans="32:33" x14ac:dyDescent="0.25">
      <c r="AF345" t="s">
        <v>435</v>
      </c>
      <c r="AG345" t="s">
        <v>2370</v>
      </c>
    </row>
  </sheetData>
  <mergeCells count="9">
    <mergeCell ref="I38:I39"/>
    <mergeCell ref="J38:J39"/>
    <mergeCell ref="K38:M38"/>
    <mergeCell ref="N38:N39"/>
    <mergeCell ref="O38:O39"/>
    <mergeCell ref="M25:N25"/>
    <mergeCell ref="M26:N26"/>
    <mergeCell ref="M27:N27"/>
    <mergeCell ref="M28:N28"/>
  </mergeCells>
  <pageMargins left="0.7" right="0.7" top="0.75" bottom="0.75" header="0.3" footer="0.3"/>
  <pageSetup scale="39"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22936-296A-4949-BFDD-5A5C646CA2CC}">
  <sheetPr>
    <pageSetUpPr fitToPage="1"/>
  </sheetPr>
  <dimension ref="A1:BT957"/>
  <sheetViews>
    <sheetView zoomScale="86" zoomScaleNormal="86" workbookViewId="0">
      <pane ySplit="3" topLeftCell="A63" activePane="bottomLeft" state="frozen"/>
      <selection activeCell="F18" sqref="F18"/>
      <selection pane="bottomLeft" activeCell="I38" sqref="I38:L38"/>
    </sheetView>
  </sheetViews>
  <sheetFormatPr defaultColWidth="18.81640625" defaultRowHeight="14" x14ac:dyDescent="0.3"/>
  <cols>
    <col min="1" max="1" width="8.453125" style="674" bestFit="1" customWidth="1"/>
    <col min="2" max="2" width="6.1796875" style="674" bestFit="1" customWidth="1"/>
    <col min="3" max="3" width="5.26953125" style="674" customWidth="1"/>
    <col min="4" max="4" width="20.453125" style="674" customWidth="1"/>
    <col min="5" max="5" width="6" style="674" customWidth="1"/>
    <col min="6" max="6" width="7" style="674" customWidth="1"/>
    <col min="7" max="7" width="8.7265625" style="674" customWidth="1"/>
    <col min="8" max="8" width="26.81640625" style="681" customWidth="1"/>
    <col min="9" max="9" width="24.54296875" style="674" customWidth="1"/>
    <col min="10" max="10" width="20.81640625" style="681" customWidth="1"/>
    <col min="11" max="11" width="12.453125" style="674" customWidth="1"/>
    <col min="12" max="12" width="11.7265625" style="674" customWidth="1"/>
    <col min="13" max="13" width="16" style="897" hidden="1" customWidth="1"/>
    <col min="14" max="14" width="14.81640625" style="681" customWidth="1"/>
    <col min="15" max="15" width="27.81640625" style="678" bestFit="1" customWidth="1"/>
    <col min="16" max="16" width="13.453125" style="883" customWidth="1"/>
    <col min="17" max="17" width="13.7265625" style="881" customWidth="1"/>
    <col min="18" max="18" width="12" style="883" customWidth="1"/>
    <col min="19" max="19" width="12.81640625" style="678" customWidth="1"/>
    <col min="20" max="20" width="14" style="678" customWidth="1"/>
    <col min="21" max="21" width="11.7265625" style="678" customWidth="1"/>
    <col min="22" max="22" width="15.54296875" style="678" customWidth="1"/>
    <col min="23" max="23" width="64.81640625" style="678" bestFit="1" customWidth="1"/>
    <col min="24" max="24" width="18.453125" style="678" bestFit="1" customWidth="1"/>
    <col min="25" max="25" width="21.81640625" style="674" bestFit="1" customWidth="1"/>
    <col min="26" max="26" width="12" style="674" bestFit="1" customWidth="1"/>
    <col min="27" max="27" width="19" style="674" bestFit="1" customWidth="1"/>
    <col min="28" max="28" width="13" style="674" customWidth="1"/>
    <col min="29" max="29" width="13.1796875" style="674" bestFit="1" customWidth="1"/>
    <col min="30" max="30" width="13.81640625" style="674" bestFit="1" customWidth="1"/>
    <col min="31" max="31" width="18.81640625" style="674" customWidth="1"/>
    <col min="32" max="32" width="17.54296875" style="674" customWidth="1"/>
    <col min="33" max="33" width="21.54296875" style="674" bestFit="1" customWidth="1"/>
    <col min="34" max="34" width="27.54296875" style="674" bestFit="1" customWidth="1"/>
    <col min="35" max="35" width="31.26953125" style="674" customWidth="1"/>
    <col min="36" max="36" width="7.7265625" style="674" customWidth="1"/>
    <col min="37" max="37" width="11.453125" style="674" customWidth="1"/>
    <col min="38" max="38" width="9.7265625" style="674" customWidth="1"/>
    <col min="39" max="39" width="14" style="674" bestFit="1" customWidth="1"/>
    <col min="40" max="40" width="12.54296875" style="674" customWidth="1"/>
    <col min="41" max="41" width="11.1796875" style="674" bestFit="1" customWidth="1"/>
    <col min="42" max="42" width="10" style="674" bestFit="1" customWidth="1"/>
    <col min="43" max="43" width="24.453125" style="674" bestFit="1" customWidth="1"/>
    <col min="44" max="44" width="18.81640625" style="674" customWidth="1"/>
    <col min="45" max="16384" width="18.81640625" style="674"/>
  </cols>
  <sheetData>
    <row r="1" spans="1:72" x14ac:dyDescent="0.3">
      <c r="D1" s="675" t="s">
        <v>2578</v>
      </c>
      <c r="E1" s="676"/>
      <c r="F1" s="676"/>
      <c r="G1" s="676"/>
      <c r="H1" s="676"/>
      <c r="I1" s="676"/>
      <c r="J1" s="676"/>
      <c r="K1" s="676"/>
      <c r="L1" s="676"/>
      <c r="M1" s="676"/>
      <c r="N1" s="676"/>
      <c r="O1" s="676"/>
      <c r="P1" s="676"/>
      <c r="Q1" s="677"/>
      <c r="R1" s="676"/>
      <c r="S1" s="676"/>
      <c r="T1" s="676"/>
      <c r="U1" s="676"/>
      <c r="V1" s="676"/>
      <c r="W1" s="676"/>
      <c r="AB1" s="679"/>
      <c r="AC1" s="679"/>
      <c r="AD1" s="679"/>
    </row>
    <row r="2" spans="1:72" x14ac:dyDescent="0.3">
      <c r="D2" s="675" t="s">
        <v>1285</v>
      </c>
      <c r="E2" s="676"/>
      <c r="F2" s="676"/>
      <c r="G2" s="676"/>
      <c r="H2" s="676"/>
      <c r="I2" s="676"/>
      <c r="J2" s="676"/>
      <c r="K2" s="676"/>
      <c r="L2" s="676"/>
      <c r="M2" s="676"/>
      <c r="N2" s="676"/>
      <c r="P2" s="677"/>
      <c r="Q2" s="680"/>
      <c r="R2" s="680"/>
      <c r="S2" s="680"/>
      <c r="T2" s="680"/>
      <c r="U2" s="680"/>
      <c r="V2" s="680"/>
      <c r="W2" s="680"/>
      <c r="AB2" s="679"/>
      <c r="AC2" s="679"/>
      <c r="AD2" s="679"/>
    </row>
    <row r="3" spans="1:72" s="682" customFormat="1" x14ac:dyDescent="0.3">
      <c r="A3" s="677" t="s">
        <v>304</v>
      </c>
      <c r="B3" s="677" t="s">
        <v>305</v>
      </c>
      <c r="C3" s="676" t="s">
        <v>306</v>
      </c>
      <c r="D3" s="970" t="s">
        <v>307</v>
      </c>
      <c r="E3" s="971" t="s">
        <v>298</v>
      </c>
      <c r="F3" s="972" t="s">
        <v>299</v>
      </c>
      <c r="G3" s="970" t="s">
        <v>296</v>
      </c>
      <c r="H3" s="970" t="s">
        <v>308</v>
      </c>
      <c r="I3" s="970" t="s">
        <v>309</v>
      </c>
      <c r="J3" s="970" t="s">
        <v>310</v>
      </c>
      <c r="K3" s="970" t="s">
        <v>311</v>
      </c>
      <c r="L3" s="970" t="s">
        <v>312</v>
      </c>
      <c r="M3" s="970" t="s">
        <v>313</v>
      </c>
      <c r="N3" s="970" t="s">
        <v>314</v>
      </c>
      <c r="O3" s="973" t="s">
        <v>315</v>
      </c>
      <c r="P3" s="974" t="s">
        <v>316</v>
      </c>
      <c r="Q3" s="975" t="s">
        <v>317</v>
      </c>
      <c r="R3" s="974" t="s">
        <v>318</v>
      </c>
      <c r="S3" s="976" t="s">
        <v>319</v>
      </c>
      <c r="T3" s="973" t="s">
        <v>320</v>
      </c>
      <c r="U3" s="973" t="s">
        <v>321</v>
      </c>
      <c r="V3" s="973" t="s">
        <v>322</v>
      </c>
      <c r="W3" s="973" t="s">
        <v>323</v>
      </c>
      <c r="X3" s="681" t="s">
        <v>697</v>
      </c>
      <c r="Y3" s="674"/>
      <c r="Z3" s="674"/>
      <c r="AA3" s="681"/>
      <c r="AB3" s="674"/>
      <c r="AC3" s="674"/>
      <c r="AD3" s="674"/>
      <c r="AE3" s="674"/>
      <c r="AF3" s="674"/>
      <c r="AG3" s="674"/>
      <c r="AH3" s="674"/>
      <c r="AI3" s="674"/>
      <c r="AJ3" s="674"/>
      <c r="AK3" s="674"/>
      <c r="AL3" s="674"/>
      <c r="AM3" s="674"/>
      <c r="AN3" s="674"/>
      <c r="AO3" s="674"/>
      <c r="AP3" s="674"/>
      <c r="AQ3" s="674"/>
      <c r="AR3" s="674"/>
      <c r="AS3" s="681"/>
      <c r="AT3" s="681"/>
      <c r="AU3" s="681"/>
      <c r="AV3" s="681"/>
      <c r="AW3" s="681"/>
      <c r="AX3" s="681"/>
      <c r="AY3" s="681"/>
      <c r="AZ3" s="681"/>
      <c r="BA3" s="681"/>
      <c r="BB3" s="681"/>
      <c r="BC3" s="681"/>
      <c r="BD3" s="681"/>
      <c r="BE3" s="681"/>
      <c r="BF3" s="681"/>
      <c r="BG3" s="681"/>
      <c r="BH3" s="681"/>
      <c r="BI3" s="681"/>
      <c r="BJ3" s="681"/>
      <c r="BK3" s="681"/>
      <c r="BL3" s="681"/>
      <c r="BM3" s="681"/>
      <c r="BN3" s="681"/>
      <c r="BO3" s="681"/>
      <c r="BP3" s="681"/>
      <c r="BQ3" s="681"/>
      <c r="BR3" s="681"/>
      <c r="BS3" s="681"/>
      <c r="BT3" s="681"/>
    </row>
    <row r="4" spans="1:72" s="690" customFormat="1" x14ac:dyDescent="0.3">
      <c r="A4" s="683">
        <f t="shared" ref="A4:A74" si="0">IF(R4 = "", 0,1)</f>
        <v>0</v>
      </c>
      <c r="B4" s="674">
        <v>2024</v>
      </c>
      <c r="C4" s="674">
        <v>1</v>
      </c>
      <c r="D4" s="684" t="s">
        <v>2292</v>
      </c>
      <c r="E4" s="685"/>
      <c r="F4" s="686"/>
      <c r="G4" s="687">
        <v>20</v>
      </c>
      <c r="H4" s="977" t="s">
        <v>1935</v>
      </c>
      <c r="I4" s="977" t="s">
        <v>1502</v>
      </c>
      <c r="J4" s="977" t="s">
        <v>412</v>
      </c>
      <c r="K4" s="977" t="s">
        <v>324</v>
      </c>
      <c r="L4" s="977">
        <v>43204</v>
      </c>
      <c r="M4" s="978"/>
      <c r="N4" s="977" t="s">
        <v>2571</v>
      </c>
      <c r="O4" s="979" t="s">
        <v>438</v>
      </c>
      <c r="P4" s="980">
        <f t="shared" ref="P4" si="1">IF($C4 &gt; 0,5*E4+5*F4+5*G4,0)</f>
        <v>100</v>
      </c>
      <c r="Q4" s="981">
        <v>100</v>
      </c>
      <c r="R4" s="980" t="str">
        <f t="shared" ref="R4" si="2">IF(C4&gt;0,IF((P4-Q4)&gt;0,MAX(0,P4-Q4),""),"")</f>
        <v/>
      </c>
      <c r="S4" s="982" t="s">
        <v>2565</v>
      </c>
      <c r="T4" s="684" t="s">
        <v>2543</v>
      </c>
      <c r="U4" s="684" t="s">
        <v>347</v>
      </c>
      <c r="V4" s="684" t="s">
        <v>405</v>
      </c>
      <c r="W4" s="979" t="s">
        <v>438</v>
      </c>
      <c r="X4" s="688">
        <f t="shared" ref="X4:X33" si="3">Q4-P4</f>
        <v>0</v>
      </c>
      <c r="Y4" s="689"/>
      <c r="Z4" s="689"/>
      <c r="AA4" s="689"/>
      <c r="AB4" s="689"/>
      <c r="AC4" s="689"/>
      <c r="AD4" s="689"/>
      <c r="AE4" s="689"/>
      <c r="AF4" s="689"/>
      <c r="AG4" s="689"/>
      <c r="AH4" s="689"/>
      <c r="AI4" s="689"/>
      <c r="AJ4" s="689"/>
      <c r="AK4" s="689"/>
      <c r="AL4" s="689"/>
      <c r="AM4" s="689"/>
      <c r="AN4" s="689"/>
      <c r="AO4" s="689"/>
      <c r="AP4" s="689"/>
      <c r="AQ4" s="689"/>
      <c r="AR4" s="689"/>
      <c r="AS4" s="689"/>
      <c r="AT4" s="689"/>
      <c r="AU4" s="689"/>
      <c r="AV4" s="689"/>
      <c r="AW4" s="689"/>
      <c r="AX4" s="689"/>
      <c r="AY4" s="689"/>
      <c r="AZ4" s="689"/>
      <c r="BA4" s="689"/>
      <c r="BB4" s="689"/>
      <c r="BC4" s="689"/>
      <c r="BD4" s="689"/>
      <c r="BE4" s="689"/>
      <c r="BF4" s="689"/>
      <c r="BG4" s="689"/>
      <c r="BH4" s="689"/>
      <c r="BI4" s="689"/>
      <c r="BJ4" s="689"/>
      <c r="BK4" s="689"/>
      <c r="BL4" s="689"/>
      <c r="BM4" s="689"/>
      <c r="BN4" s="689"/>
      <c r="BO4" s="689"/>
      <c r="BP4" s="689"/>
      <c r="BQ4" s="689"/>
      <c r="BR4" s="689"/>
      <c r="BS4" s="689"/>
      <c r="BT4" s="689"/>
    </row>
    <row r="5" spans="1:72" s="690" customFormat="1" x14ac:dyDescent="0.3">
      <c r="A5" s="683">
        <f t="shared" si="0"/>
        <v>0</v>
      </c>
      <c r="B5" s="674">
        <v>2024</v>
      </c>
      <c r="C5" s="674">
        <v>1</v>
      </c>
      <c r="D5" s="684" t="s">
        <v>2118</v>
      </c>
      <c r="E5" s="685"/>
      <c r="F5" s="686"/>
      <c r="G5" s="687">
        <v>20</v>
      </c>
      <c r="H5" s="684" t="s">
        <v>2566</v>
      </c>
      <c r="I5" s="684" t="s">
        <v>2567</v>
      </c>
      <c r="J5" s="684" t="s">
        <v>360</v>
      </c>
      <c r="K5" s="684" t="s">
        <v>324</v>
      </c>
      <c r="L5" s="684">
        <v>43204</v>
      </c>
      <c r="M5" s="691"/>
      <c r="N5" s="684" t="s">
        <v>2572</v>
      </c>
      <c r="O5" s="692"/>
      <c r="P5" s="693">
        <f t="shared" ref="P5:P77" si="4">IF($C5 &gt; 0,5*E5+5*F5+5*G5,0)</f>
        <v>100</v>
      </c>
      <c r="Q5" s="694">
        <v>100</v>
      </c>
      <c r="R5" s="693" t="str">
        <f t="shared" ref="R5:R77" si="5">IF(C5&gt;0,IF((P5-Q5)&gt;0,MAX(0,P5-Q5),""),"")</f>
        <v/>
      </c>
      <c r="S5" s="695" t="s">
        <v>216</v>
      </c>
      <c r="T5" s="684"/>
      <c r="U5" s="692"/>
      <c r="V5" s="684"/>
      <c r="W5" s="692"/>
      <c r="X5" s="688">
        <f t="shared" si="3"/>
        <v>0</v>
      </c>
      <c r="Y5" s="689"/>
      <c r="Z5" s="689"/>
      <c r="AA5" s="689"/>
      <c r="AB5" s="689"/>
      <c r="AC5" s="689"/>
      <c r="AD5" s="689"/>
      <c r="AE5" s="689"/>
      <c r="AF5" s="689"/>
      <c r="AG5" s="689"/>
      <c r="AH5" s="689"/>
      <c r="AI5" s="689"/>
      <c r="AJ5" s="689"/>
      <c r="AK5" s="689"/>
      <c r="AL5" s="689"/>
      <c r="AM5" s="689"/>
      <c r="AN5" s="689"/>
      <c r="AO5" s="689"/>
      <c r="AP5" s="689"/>
      <c r="AQ5" s="689"/>
      <c r="AR5" s="689"/>
      <c r="AS5" s="689"/>
      <c r="AT5" s="689"/>
      <c r="AU5" s="689"/>
      <c r="AV5" s="689"/>
      <c r="AW5" s="689"/>
      <c r="AX5" s="689"/>
      <c r="AY5" s="689"/>
      <c r="AZ5" s="689"/>
      <c r="BA5" s="689"/>
      <c r="BB5" s="689"/>
      <c r="BC5" s="689"/>
      <c r="BD5" s="689"/>
      <c r="BE5" s="689"/>
      <c r="BF5" s="689"/>
      <c r="BG5" s="689"/>
      <c r="BH5" s="689"/>
      <c r="BI5" s="689"/>
      <c r="BJ5" s="689"/>
      <c r="BK5" s="689"/>
      <c r="BL5" s="689"/>
      <c r="BM5" s="689"/>
      <c r="BN5" s="689"/>
      <c r="BO5" s="689"/>
      <c r="BP5" s="689"/>
      <c r="BQ5" s="689"/>
      <c r="BR5" s="689"/>
      <c r="BS5" s="689"/>
      <c r="BT5" s="689"/>
    </row>
    <row r="6" spans="1:72" s="690" customFormat="1" x14ac:dyDescent="0.3">
      <c r="A6" s="683">
        <f t="shared" si="0"/>
        <v>0</v>
      </c>
      <c r="B6" s="674">
        <v>2024</v>
      </c>
      <c r="C6" s="674">
        <v>1</v>
      </c>
      <c r="D6" s="684" t="s">
        <v>2292</v>
      </c>
      <c r="E6" s="685"/>
      <c r="F6" s="686"/>
      <c r="G6" s="687">
        <v>10</v>
      </c>
      <c r="H6" s="684" t="s">
        <v>1203</v>
      </c>
      <c r="I6" s="684" t="s">
        <v>1204</v>
      </c>
      <c r="J6" s="684" t="s">
        <v>2188</v>
      </c>
      <c r="K6" s="684" t="s">
        <v>324</v>
      </c>
      <c r="L6" s="684">
        <v>43204</v>
      </c>
      <c r="M6" s="691"/>
      <c r="N6" s="684" t="s">
        <v>2573</v>
      </c>
      <c r="O6" s="692" t="s">
        <v>1114</v>
      </c>
      <c r="P6" s="693">
        <f t="shared" si="4"/>
        <v>50</v>
      </c>
      <c r="Q6" s="694">
        <v>50</v>
      </c>
      <c r="R6" s="693" t="str">
        <f t="shared" si="5"/>
        <v/>
      </c>
      <c r="S6" s="695" t="s">
        <v>2568</v>
      </c>
      <c r="T6" s="684"/>
      <c r="U6" s="692"/>
      <c r="V6" s="684"/>
      <c r="W6" s="692" t="s">
        <v>1114</v>
      </c>
      <c r="X6" s="688">
        <f t="shared" si="3"/>
        <v>0</v>
      </c>
      <c r="Y6" s="689"/>
      <c r="Z6" s="689"/>
      <c r="AA6" s="689"/>
      <c r="AB6" s="689"/>
      <c r="AC6" s="689"/>
      <c r="AD6" s="689"/>
      <c r="AE6" s="689"/>
      <c r="AF6" s="689"/>
      <c r="AG6" s="689"/>
      <c r="AH6" s="689"/>
      <c r="AI6" s="689"/>
      <c r="AJ6" s="689"/>
      <c r="AK6" s="689"/>
      <c r="AL6" s="689"/>
      <c r="AM6" s="689"/>
      <c r="AN6" s="689"/>
      <c r="AO6" s="689"/>
      <c r="AP6" s="689"/>
      <c r="AQ6" s="689"/>
      <c r="AR6" s="689"/>
      <c r="AS6" s="689"/>
      <c r="AT6" s="689"/>
      <c r="AU6" s="689"/>
      <c r="AV6" s="689"/>
      <c r="AW6" s="689"/>
      <c r="AX6" s="689"/>
      <c r="AY6" s="689"/>
      <c r="AZ6" s="689"/>
      <c r="BA6" s="689"/>
      <c r="BB6" s="689"/>
      <c r="BC6" s="689"/>
      <c r="BD6" s="689"/>
      <c r="BE6" s="689"/>
      <c r="BF6" s="689"/>
      <c r="BG6" s="689"/>
      <c r="BH6" s="689"/>
      <c r="BI6" s="689"/>
      <c r="BJ6" s="689"/>
      <c r="BK6" s="689"/>
      <c r="BL6" s="689"/>
      <c r="BM6" s="689"/>
      <c r="BN6" s="689"/>
      <c r="BO6" s="689"/>
      <c r="BP6" s="689"/>
      <c r="BQ6" s="689"/>
      <c r="BR6" s="689"/>
      <c r="BS6" s="689"/>
      <c r="BT6" s="689"/>
    </row>
    <row r="7" spans="1:72" s="690" customFormat="1" x14ac:dyDescent="0.3">
      <c r="A7" s="683">
        <f t="shared" si="0"/>
        <v>0</v>
      </c>
      <c r="B7" s="674">
        <v>2024</v>
      </c>
      <c r="C7" s="674">
        <v>1</v>
      </c>
      <c r="D7" s="684" t="s">
        <v>2292</v>
      </c>
      <c r="E7" s="685"/>
      <c r="F7" s="686"/>
      <c r="G7" s="687">
        <v>30</v>
      </c>
      <c r="H7" s="983" t="s">
        <v>2314</v>
      </c>
      <c r="I7" s="983" t="s">
        <v>2315</v>
      </c>
      <c r="J7" s="983" t="s">
        <v>352</v>
      </c>
      <c r="K7" s="983" t="s">
        <v>324</v>
      </c>
      <c r="L7" s="983">
        <v>43204</v>
      </c>
      <c r="M7" s="984"/>
      <c r="N7" s="983" t="s">
        <v>2316</v>
      </c>
      <c r="O7" s="985" t="s">
        <v>1083</v>
      </c>
      <c r="P7" s="986">
        <f t="shared" si="4"/>
        <v>150</v>
      </c>
      <c r="Q7" s="987">
        <v>150</v>
      </c>
      <c r="R7" s="986" t="str">
        <f t="shared" si="5"/>
        <v/>
      </c>
      <c r="S7" s="988" t="s">
        <v>2714</v>
      </c>
      <c r="T7" s="684" t="s">
        <v>2231</v>
      </c>
      <c r="U7" s="684" t="s">
        <v>330</v>
      </c>
      <c r="V7" s="684" t="s">
        <v>330</v>
      </c>
      <c r="W7" s="985" t="s">
        <v>1083</v>
      </c>
      <c r="X7" s="688">
        <f t="shared" si="3"/>
        <v>0</v>
      </c>
      <c r="Y7" s="689"/>
      <c r="Z7" s="689"/>
      <c r="AA7" s="689"/>
      <c r="AB7" s="689"/>
      <c r="AC7" s="689"/>
      <c r="AD7" s="689"/>
      <c r="AE7" s="689"/>
      <c r="AF7" s="689"/>
      <c r="AG7" s="689"/>
      <c r="AH7" s="689"/>
      <c r="AI7" s="689"/>
      <c r="AJ7" s="689"/>
      <c r="AK7" s="689"/>
      <c r="AL7" s="689"/>
      <c r="AM7" s="689"/>
      <c r="AN7" s="689"/>
      <c r="AO7" s="689"/>
      <c r="AP7" s="689"/>
      <c r="AQ7" s="689"/>
      <c r="AR7" s="689"/>
      <c r="AS7" s="689"/>
      <c r="AT7" s="689"/>
      <c r="AU7" s="689"/>
      <c r="AV7" s="689"/>
      <c r="AW7" s="689"/>
      <c r="AX7" s="689"/>
      <c r="AY7" s="689"/>
      <c r="AZ7" s="689"/>
      <c r="BA7" s="689"/>
      <c r="BB7" s="689"/>
      <c r="BC7" s="689"/>
      <c r="BD7" s="689"/>
      <c r="BE7" s="689"/>
      <c r="BF7" s="689"/>
      <c r="BG7" s="689"/>
      <c r="BH7" s="689"/>
      <c r="BI7" s="689"/>
      <c r="BJ7" s="689"/>
      <c r="BK7" s="689"/>
      <c r="BL7" s="689"/>
      <c r="BM7" s="689"/>
      <c r="BN7" s="689"/>
      <c r="BO7" s="689"/>
      <c r="BP7" s="689"/>
      <c r="BQ7" s="689"/>
      <c r="BR7" s="689"/>
      <c r="BS7" s="689"/>
      <c r="BT7" s="689"/>
    </row>
    <row r="8" spans="1:72" s="690" customFormat="1" x14ac:dyDescent="0.3">
      <c r="A8" s="683">
        <f t="shared" si="0"/>
        <v>0</v>
      </c>
      <c r="B8" s="674">
        <v>2024</v>
      </c>
      <c r="C8" s="674">
        <v>1</v>
      </c>
      <c r="D8" s="684" t="s">
        <v>2292</v>
      </c>
      <c r="E8" s="685"/>
      <c r="F8" s="686"/>
      <c r="G8" s="687">
        <v>30</v>
      </c>
      <c r="H8" s="684" t="s">
        <v>2569</v>
      </c>
      <c r="I8" s="684" t="s">
        <v>2570</v>
      </c>
      <c r="J8" s="684" t="s">
        <v>370</v>
      </c>
      <c r="K8" s="684" t="s">
        <v>324</v>
      </c>
      <c r="L8" s="684">
        <v>46204</v>
      </c>
      <c r="M8" s="691"/>
      <c r="N8" s="684" t="s">
        <v>2574</v>
      </c>
      <c r="O8" s="692"/>
      <c r="P8" s="693">
        <f t="shared" si="4"/>
        <v>150</v>
      </c>
      <c r="Q8" s="694">
        <v>150</v>
      </c>
      <c r="R8" s="693" t="str">
        <f t="shared" si="5"/>
        <v/>
      </c>
      <c r="S8" s="695" t="s">
        <v>216</v>
      </c>
      <c r="T8" s="684"/>
      <c r="U8" s="692"/>
      <c r="V8" s="684"/>
      <c r="W8" s="692"/>
      <c r="X8" s="688">
        <f t="shared" si="3"/>
        <v>0</v>
      </c>
      <c r="Y8" s="689"/>
      <c r="Z8" s="689"/>
      <c r="AA8" s="689"/>
      <c r="AB8" s="689"/>
      <c r="AC8" s="689"/>
      <c r="AD8" s="689"/>
      <c r="AE8" s="689"/>
      <c r="AF8" s="689"/>
      <c r="AG8" s="689"/>
      <c r="AH8" s="689"/>
      <c r="AI8" s="689"/>
      <c r="AJ8" s="689"/>
      <c r="AK8" s="689"/>
      <c r="AL8" s="689"/>
      <c r="AM8" s="689"/>
      <c r="AN8" s="689"/>
      <c r="AO8" s="689"/>
      <c r="AP8" s="689"/>
      <c r="AQ8" s="689"/>
      <c r="AR8" s="689"/>
      <c r="AS8" s="689"/>
      <c r="AT8" s="689"/>
      <c r="AU8" s="689"/>
      <c r="AV8" s="689"/>
      <c r="AW8" s="689"/>
      <c r="AX8" s="689"/>
      <c r="AY8" s="689"/>
      <c r="AZ8" s="689"/>
      <c r="BA8" s="689"/>
      <c r="BB8" s="689"/>
      <c r="BC8" s="689"/>
      <c r="BD8" s="689"/>
      <c r="BE8" s="689"/>
      <c r="BF8" s="689"/>
      <c r="BG8" s="689"/>
      <c r="BH8" s="689"/>
      <c r="BI8" s="689"/>
      <c r="BJ8" s="689"/>
      <c r="BK8" s="689"/>
      <c r="BL8" s="689"/>
      <c r="BM8" s="689"/>
      <c r="BN8" s="689"/>
      <c r="BO8" s="689"/>
      <c r="BP8" s="689"/>
      <c r="BQ8" s="689"/>
      <c r="BR8" s="689"/>
      <c r="BS8" s="689"/>
      <c r="BT8" s="689"/>
    </row>
    <row r="9" spans="1:72" s="690" customFormat="1" x14ac:dyDescent="0.3">
      <c r="A9" s="683">
        <f t="shared" ref="A9:A36" si="6">IF(R9 = "", 0,1)</f>
        <v>0</v>
      </c>
      <c r="B9" s="674">
        <v>2024</v>
      </c>
      <c r="C9" s="674">
        <v>1</v>
      </c>
      <c r="D9" s="684" t="s">
        <v>2118</v>
      </c>
      <c r="E9" s="685"/>
      <c r="F9" s="686"/>
      <c r="G9" s="687">
        <v>15</v>
      </c>
      <c r="H9" s="684" t="s">
        <v>2579</v>
      </c>
      <c r="I9" s="684" t="s">
        <v>2580</v>
      </c>
      <c r="J9" s="684" t="s">
        <v>1492</v>
      </c>
      <c r="K9" s="684" t="s">
        <v>324</v>
      </c>
      <c r="L9" s="684">
        <v>43228</v>
      </c>
      <c r="M9" s="691"/>
      <c r="N9" s="684"/>
      <c r="O9" s="692" t="s">
        <v>1438</v>
      </c>
      <c r="P9" s="693">
        <f t="shared" ref="P9:P37" si="7">IF($C9 &gt; 0,5*E9+5*F9+5*G9,0)</f>
        <v>75</v>
      </c>
      <c r="Q9" s="694">
        <v>75</v>
      </c>
      <c r="R9" s="693" t="str">
        <f t="shared" ref="R9:R37" si="8">IF(C9&gt;0,IF((P9-Q9)&gt;0,MAX(0,P9-Q9),""),"")</f>
        <v/>
      </c>
      <c r="S9" s="695" t="s">
        <v>2715</v>
      </c>
      <c r="T9" s="684"/>
      <c r="U9" s="692"/>
      <c r="V9" s="684"/>
      <c r="W9" s="692"/>
      <c r="X9" s="688">
        <f t="shared" si="3"/>
        <v>0</v>
      </c>
      <c r="Y9" s="689"/>
      <c r="Z9" s="689"/>
      <c r="AA9" s="689"/>
      <c r="AB9" s="689"/>
      <c r="AC9" s="689"/>
      <c r="AD9" s="689"/>
      <c r="AE9" s="689"/>
      <c r="AF9" s="689"/>
      <c r="AG9" s="689"/>
      <c r="AH9" s="689"/>
      <c r="AI9" s="689"/>
      <c r="AJ9" s="689"/>
      <c r="AK9" s="689"/>
      <c r="AL9" s="689"/>
      <c r="AM9" s="689"/>
      <c r="AN9" s="689"/>
      <c r="AO9" s="689"/>
      <c r="AP9" s="689"/>
      <c r="AQ9" s="689"/>
      <c r="AR9" s="689"/>
      <c r="AS9" s="689"/>
      <c r="AT9" s="689"/>
      <c r="AU9" s="689"/>
      <c r="AV9" s="689"/>
      <c r="AW9" s="689"/>
      <c r="AX9" s="689"/>
      <c r="AY9" s="689"/>
      <c r="AZ9" s="689"/>
      <c r="BA9" s="689"/>
      <c r="BB9" s="689"/>
      <c r="BC9" s="689"/>
      <c r="BD9" s="689"/>
      <c r="BE9" s="689"/>
      <c r="BF9" s="689"/>
      <c r="BG9" s="689"/>
      <c r="BH9" s="689"/>
      <c r="BI9" s="689"/>
      <c r="BJ9" s="689"/>
      <c r="BK9" s="689"/>
      <c r="BL9" s="689"/>
      <c r="BM9" s="689"/>
      <c r="BN9" s="689"/>
      <c r="BO9" s="689"/>
      <c r="BP9" s="689"/>
      <c r="BQ9" s="689"/>
      <c r="BR9" s="689"/>
      <c r="BS9" s="689"/>
      <c r="BT9" s="689"/>
    </row>
    <row r="10" spans="1:72" s="690" customFormat="1" x14ac:dyDescent="0.3">
      <c r="A10" s="683">
        <f t="shared" si="6"/>
        <v>0</v>
      </c>
      <c r="B10" s="674">
        <v>2024</v>
      </c>
      <c r="C10" s="674">
        <v>1</v>
      </c>
      <c r="D10" s="684" t="s">
        <v>2118</v>
      </c>
      <c r="E10" s="685"/>
      <c r="F10" s="686"/>
      <c r="G10" s="687">
        <v>50</v>
      </c>
      <c r="H10" s="684" t="s">
        <v>2581</v>
      </c>
      <c r="I10" s="684" t="s">
        <v>2582</v>
      </c>
      <c r="J10" s="684" t="s">
        <v>1492</v>
      </c>
      <c r="K10" s="684" t="s">
        <v>324</v>
      </c>
      <c r="L10" s="684">
        <v>43228</v>
      </c>
      <c r="M10" s="691"/>
      <c r="N10" s="684" t="s">
        <v>2583</v>
      </c>
      <c r="O10" s="692" t="s">
        <v>778</v>
      </c>
      <c r="P10" s="693">
        <f t="shared" si="7"/>
        <v>250</v>
      </c>
      <c r="Q10" s="694">
        <v>250</v>
      </c>
      <c r="R10" s="693" t="str">
        <f t="shared" si="8"/>
        <v/>
      </c>
      <c r="S10" s="695" t="s">
        <v>2716</v>
      </c>
      <c r="T10" s="684"/>
      <c r="U10" s="692"/>
      <c r="V10" s="684"/>
      <c r="W10" s="692"/>
      <c r="X10" s="688">
        <f t="shared" si="3"/>
        <v>0</v>
      </c>
      <c r="Y10" s="689"/>
      <c r="Z10" s="689"/>
      <c r="AA10" s="689"/>
      <c r="AB10" s="689"/>
      <c r="AC10" s="689"/>
      <c r="AD10" s="689"/>
      <c r="AE10" s="689"/>
      <c r="AF10" s="689"/>
      <c r="AG10" s="689"/>
      <c r="AH10" s="689"/>
      <c r="AI10" s="689"/>
      <c r="AJ10" s="689"/>
      <c r="AK10" s="689"/>
      <c r="AL10" s="689"/>
      <c r="AM10" s="689"/>
      <c r="AN10" s="689"/>
      <c r="AO10" s="689"/>
      <c r="AP10" s="689"/>
      <c r="AQ10" s="689"/>
      <c r="AR10" s="689"/>
      <c r="AS10" s="689"/>
      <c r="AT10" s="689"/>
      <c r="AU10" s="689"/>
      <c r="AV10" s="689"/>
      <c r="AW10" s="689"/>
      <c r="AX10" s="689"/>
      <c r="AY10" s="689"/>
      <c r="AZ10" s="689"/>
      <c r="BA10" s="689"/>
      <c r="BB10" s="689"/>
      <c r="BC10" s="689"/>
      <c r="BD10" s="689"/>
      <c r="BE10" s="689"/>
      <c r="BF10" s="689"/>
      <c r="BG10" s="689"/>
      <c r="BH10" s="689"/>
      <c r="BI10" s="689"/>
      <c r="BJ10" s="689"/>
      <c r="BK10" s="689"/>
      <c r="BL10" s="689"/>
      <c r="BM10" s="689"/>
      <c r="BN10" s="689"/>
      <c r="BO10" s="689"/>
      <c r="BP10" s="689"/>
      <c r="BQ10" s="689"/>
      <c r="BR10" s="689"/>
      <c r="BS10" s="689"/>
      <c r="BT10" s="689"/>
    </row>
    <row r="11" spans="1:72" s="690" customFormat="1" x14ac:dyDescent="0.3">
      <c r="A11" s="683">
        <f t="shared" si="6"/>
        <v>0</v>
      </c>
      <c r="B11" s="674">
        <v>2024</v>
      </c>
      <c r="C11" s="674">
        <v>1</v>
      </c>
      <c r="D11" s="684" t="s">
        <v>1915</v>
      </c>
      <c r="E11" s="685">
        <v>25</v>
      </c>
      <c r="F11" s="686"/>
      <c r="G11" s="687"/>
      <c r="H11" s="983" t="s">
        <v>2356</v>
      </c>
      <c r="I11" s="983" t="s">
        <v>2357</v>
      </c>
      <c r="J11" s="983" t="s">
        <v>2189</v>
      </c>
      <c r="K11" s="983" t="s">
        <v>324</v>
      </c>
      <c r="L11" s="983">
        <v>43204</v>
      </c>
      <c r="M11" s="984"/>
      <c r="N11" s="983" t="s">
        <v>2358</v>
      </c>
      <c r="O11" s="985" t="s">
        <v>222</v>
      </c>
      <c r="P11" s="986">
        <f t="shared" si="7"/>
        <v>125</v>
      </c>
      <c r="Q11" s="987">
        <v>125</v>
      </c>
      <c r="R11" s="986" t="str">
        <f t="shared" si="8"/>
        <v/>
      </c>
      <c r="S11" s="988" t="s">
        <v>2584</v>
      </c>
      <c r="T11" s="684" t="s">
        <v>2558</v>
      </c>
      <c r="U11" s="684" t="s">
        <v>326</v>
      </c>
      <c r="V11" s="684"/>
      <c r="W11" s="985" t="s">
        <v>2390</v>
      </c>
      <c r="X11" s="688">
        <f t="shared" si="3"/>
        <v>0</v>
      </c>
      <c r="Y11" s="689"/>
      <c r="Z11" s="689"/>
      <c r="AA11" s="689"/>
      <c r="AB11" s="689"/>
      <c r="AC11" s="689"/>
      <c r="AD11" s="689"/>
      <c r="AE11" s="689"/>
      <c r="AF11" s="689"/>
      <c r="AG11" s="689"/>
      <c r="AH11" s="689"/>
      <c r="AI11" s="689"/>
      <c r="AJ11" s="689"/>
      <c r="AK11" s="689"/>
      <c r="AL11" s="689"/>
      <c r="AM11" s="689"/>
      <c r="AN11" s="689"/>
      <c r="AO11" s="689"/>
      <c r="AP11" s="689"/>
      <c r="AQ11" s="689"/>
      <c r="AR11" s="689"/>
      <c r="AS11" s="689"/>
      <c r="AT11" s="689"/>
      <c r="AU11" s="689"/>
      <c r="AV11" s="689"/>
      <c r="AW11" s="689"/>
      <c r="AX11" s="689"/>
      <c r="AY11" s="689"/>
      <c r="AZ11" s="689"/>
      <c r="BA11" s="689"/>
      <c r="BB11" s="689"/>
      <c r="BC11" s="689"/>
      <c r="BD11" s="689"/>
      <c r="BE11" s="689"/>
      <c r="BF11" s="689"/>
      <c r="BG11" s="689"/>
      <c r="BH11" s="689"/>
      <c r="BI11" s="689"/>
      <c r="BJ11" s="689"/>
      <c r="BK11" s="689"/>
      <c r="BL11" s="689"/>
      <c r="BM11" s="689"/>
      <c r="BN11" s="689"/>
      <c r="BO11" s="689"/>
      <c r="BP11" s="689"/>
      <c r="BQ11" s="689"/>
      <c r="BR11" s="689"/>
      <c r="BS11" s="689"/>
      <c r="BT11" s="689"/>
    </row>
    <row r="12" spans="1:72" s="690" customFormat="1" x14ac:dyDescent="0.3">
      <c r="A12" s="683">
        <f t="shared" si="6"/>
        <v>0</v>
      </c>
      <c r="B12" s="674">
        <v>2024</v>
      </c>
      <c r="C12" s="674">
        <v>1</v>
      </c>
      <c r="D12" s="684" t="s">
        <v>2292</v>
      </c>
      <c r="E12" s="685"/>
      <c r="F12" s="686"/>
      <c r="G12" s="687">
        <v>8</v>
      </c>
      <c r="H12" s="983" t="s">
        <v>2107</v>
      </c>
      <c r="I12" s="983" t="s">
        <v>430</v>
      </c>
      <c r="J12" s="983" t="s">
        <v>431</v>
      </c>
      <c r="K12" s="983" t="s">
        <v>324</v>
      </c>
      <c r="L12" s="983">
        <v>43204</v>
      </c>
      <c r="M12" s="984"/>
      <c r="N12" s="983" t="s">
        <v>2308</v>
      </c>
      <c r="O12" s="985" t="s">
        <v>222</v>
      </c>
      <c r="P12" s="986">
        <f t="shared" si="7"/>
        <v>40</v>
      </c>
      <c r="Q12" s="987">
        <v>40</v>
      </c>
      <c r="R12" s="986" t="str">
        <f t="shared" si="8"/>
        <v/>
      </c>
      <c r="S12" s="988" t="s">
        <v>2585</v>
      </c>
      <c r="T12" s="684" t="s">
        <v>2553</v>
      </c>
      <c r="U12" s="684" t="s">
        <v>330</v>
      </c>
      <c r="V12" s="684" t="s">
        <v>330</v>
      </c>
      <c r="W12" s="985" t="s">
        <v>2310</v>
      </c>
      <c r="X12" s="688">
        <f t="shared" si="3"/>
        <v>0</v>
      </c>
      <c r="Y12" s="689"/>
      <c r="Z12" s="689"/>
      <c r="AA12" s="689"/>
      <c r="AB12" s="689"/>
      <c r="AC12" s="689"/>
      <c r="AD12" s="689"/>
      <c r="AE12" s="689"/>
      <c r="AF12" s="689"/>
      <c r="AG12" s="689"/>
      <c r="AH12" s="689"/>
      <c r="AI12" s="689"/>
      <c r="AJ12" s="689"/>
      <c r="AK12" s="689"/>
      <c r="AL12" s="689"/>
      <c r="AM12" s="689"/>
      <c r="AN12" s="689"/>
      <c r="AO12" s="689"/>
      <c r="AP12" s="689"/>
      <c r="AQ12" s="689"/>
      <c r="AR12" s="689"/>
      <c r="AS12" s="689"/>
      <c r="AT12" s="689"/>
      <c r="AU12" s="689"/>
      <c r="AV12" s="689"/>
      <c r="AW12" s="689"/>
      <c r="AX12" s="689"/>
      <c r="AY12" s="689"/>
      <c r="AZ12" s="689"/>
      <c r="BA12" s="689"/>
      <c r="BB12" s="689"/>
      <c r="BC12" s="689"/>
      <c r="BD12" s="689"/>
      <c r="BE12" s="689"/>
      <c r="BF12" s="689"/>
      <c r="BG12" s="689"/>
      <c r="BH12" s="689"/>
      <c r="BI12" s="689"/>
      <c r="BJ12" s="689"/>
      <c r="BK12" s="689"/>
      <c r="BL12" s="689"/>
      <c r="BM12" s="689"/>
      <c r="BN12" s="689"/>
      <c r="BO12" s="689"/>
      <c r="BP12" s="689"/>
      <c r="BQ12" s="689"/>
      <c r="BR12" s="689"/>
      <c r="BS12" s="689"/>
      <c r="BT12" s="689"/>
    </row>
    <row r="13" spans="1:72" s="690" customFormat="1" x14ac:dyDescent="0.3">
      <c r="A13" s="683">
        <f t="shared" si="6"/>
        <v>0</v>
      </c>
      <c r="B13" s="674">
        <v>2024</v>
      </c>
      <c r="C13" s="674">
        <v>1</v>
      </c>
      <c r="D13" s="684" t="s">
        <v>2292</v>
      </c>
      <c r="E13" s="685"/>
      <c r="F13" s="1052">
        <v>16</v>
      </c>
      <c r="G13" s="687">
        <v>24</v>
      </c>
      <c r="H13" s="983" t="s">
        <v>427</v>
      </c>
      <c r="I13" s="983" t="s">
        <v>2104</v>
      </c>
      <c r="J13" s="983" t="s">
        <v>403</v>
      </c>
      <c r="K13" s="983" t="s">
        <v>324</v>
      </c>
      <c r="L13" s="983">
        <v>43204</v>
      </c>
      <c r="M13" s="984"/>
      <c r="N13" s="983" t="s">
        <v>2306</v>
      </c>
      <c r="O13" s="985" t="s">
        <v>222</v>
      </c>
      <c r="P13" s="986">
        <f t="shared" si="7"/>
        <v>200</v>
      </c>
      <c r="Q13" s="987">
        <v>200</v>
      </c>
      <c r="R13" s="986" t="str">
        <f t="shared" si="8"/>
        <v/>
      </c>
      <c r="S13" s="988" t="s">
        <v>2586</v>
      </c>
      <c r="T13" s="684" t="s">
        <v>2225</v>
      </c>
      <c r="U13" s="684" t="s">
        <v>330</v>
      </c>
      <c r="V13" s="684" t="s">
        <v>330</v>
      </c>
      <c r="W13" s="985" t="s">
        <v>1399</v>
      </c>
      <c r="X13" s="688">
        <f t="shared" si="3"/>
        <v>0</v>
      </c>
      <c r="Y13" s="689"/>
      <c r="Z13" s="689"/>
      <c r="AA13" s="689"/>
      <c r="AB13" s="689"/>
      <c r="AC13" s="689"/>
      <c r="AD13" s="689"/>
      <c r="AE13" s="689"/>
      <c r="AF13" s="689"/>
      <c r="AG13" s="689"/>
      <c r="AH13" s="689"/>
      <c r="AI13" s="689"/>
      <c r="AJ13" s="689"/>
      <c r="AK13" s="689"/>
      <c r="AL13" s="689"/>
      <c r="AM13" s="689"/>
      <c r="AN13" s="689"/>
      <c r="AO13" s="689"/>
      <c r="AP13" s="689"/>
      <c r="AQ13" s="689"/>
      <c r="AR13" s="689"/>
      <c r="AS13" s="689"/>
      <c r="AT13" s="689"/>
      <c r="AU13" s="689"/>
      <c r="AV13" s="689"/>
      <c r="AW13" s="689"/>
      <c r="AX13" s="689"/>
      <c r="AY13" s="689"/>
      <c r="AZ13" s="689"/>
      <c r="BA13" s="689"/>
      <c r="BB13" s="689"/>
      <c r="BC13" s="689"/>
      <c r="BD13" s="689"/>
      <c r="BE13" s="689"/>
      <c r="BF13" s="689"/>
      <c r="BG13" s="689"/>
      <c r="BH13" s="689"/>
      <c r="BI13" s="689"/>
      <c r="BJ13" s="689"/>
      <c r="BK13" s="689"/>
      <c r="BL13" s="689"/>
      <c r="BM13" s="689"/>
      <c r="BN13" s="689"/>
      <c r="BO13" s="689"/>
      <c r="BP13" s="689"/>
      <c r="BQ13" s="689"/>
      <c r="BR13" s="689"/>
      <c r="BS13" s="689"/>
      <c r="BT13" s="689"/>
    </row>
    <row r="14" spans="1:72" s="690" customFormat="1" x14ac:dyDescent="0.3">
      <c r="A14" s="683">
        <f t="shared" si="6"/>
        <v>0</v>
      </c>
      <c r="B14" s="674">
        <v>2024</v>
      </c>
      <c r="C14" s="674">
        <v>1</v>
      </c>
      <c r="D14" s="684" t="s">
        <v>2587</v>
      </c>
      <c r="E14" s="685"/>
      <c r="F14" s="686">
        <v>10</v>
      </c>
      <c r="G14" s="687"/>
      <c r="H14" s="684" t="s">
        <v>2588</v>
      </c>
      <c r="I14" s="684" t="s">
        <v>2589</v>
      </c>
      <c r="J14" s="684" t="s">
        <v>2590</v>
      </c>
      <c r="K14" s="684" t="s">
        <v>324</v>
      </c>
      <c r="L14" s="684">
        <v>43204</v>
      </c>
      <c r="M14" s="691"/>
      <c r="N14" s="684" t="s">
        <v>2591</v>
      </c>
      <c r="O14" s="692" t="s">
        <v>712</v>
      </c>
      <c r="P14" s="693">
        <f t="shared" si="7"/>
        <v>50</v>
      </c>
      <c r="Q14" s="694">
        <v>50</v>
      </c>
      <c r="R14" s="693" t="str">
        <f t="shared" si="8"/>
        <v/>
      </c>
      <c r="S14" s="695" t="s">
        <v>216</v>
      </c>
      <c r="T14" s="684"/>
      <c r="U14" s="692"/>
      <c r="V14" s="684"/>
      <c r="W14" s="692"/>
      <c r="X14" s="688">
        <f t="shared" si="3"/>
        <v>0</v>
      </c>
      <c r="Y14" s="689"/>
      <c r="Z14" s="689"/>
      <c r="AA14" s="689"/>
      <c r="AB14" s="689"/>
      <c r="AC14" s="689"/>
      <c r="AD14" s="689"/>
      <c r="AE14" s="689"/>
      <c r="AF14" s="689"/>
      <c r="AG14" s="689"/>
      <c r="AH14" s="689"/>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row>
    <row r="15" spans="1:72" s="690" customFormat="1" x14ac:dyDescent="0.3">
      <c r="A15" s="683">
        <f t="shared" si="6"/>
        <v>0</v>
      </c>
      <c r="B15" s="674">
        <v>2024</v>
      </c>
      <c r="C15" s="674">
        <v>1</v>
      </c>
      <c r="D15" s="684" t="s">
        <v>2587</v>
      </c>
      <c r="E15" s="685"/>
      <c r="F15" s="686"/>
      <c r="G15" s="687">
        <v>10</v>
      </c>
      <c r="H15" s="977" t="s">
        <v>2477</v>
      </c>
      <c r="I15" s="977" t="s">
        <v>2478</v>
      </c>
      <c r="J15" s="977" t="s">
        <v>2479</v>
      </c>
      <c r="K15" s="977" t="s">
        <v>324</v>
      </c>
      <c r="L15" s="977">
        <v>43228</v>
      </c>
      <c r="M15" s="978"/>
      <c r="N15" s="977" t="s">
        <v>2480</v>
      </c>
      <c r="O15" s="979" t="s">
        <v>222</v>
      </c>
      <c r="P15" s="980">
        <f t="shared" si="7"/>
        <v>50</v>
      </c>
      <c r="Q15" s="981">
        <v>50</v>
      </c>
      <c r="R15" s="980" t="str">
        <f t="shared" si="8"/>
        <v/>
      </c>
      <c r="S15" s="982" t="s">
        <v>216</v>
      </c>
      <c r="T15" s="684" t="s">
        <v>2549</v>
      </c>
      <c r="U15" s="684" t="s">
        <v>345</v>
      </c>
      <c r="V15" s="684"/>
      <c r="W15" s="979"/>
      <c r="X15" s="688">
        <f t="shared" si="3"/>
        <v>0</v>
      </c>
      <c r="Y15" s="689"/>
      <c r="Z15" s="689"/>
      <c r="AA15" s="689"/>
      <c r="AB15" s="689"/>
      <c r="AC15" s="689"/>
      <c r="AD15" s="689"/>
      <c r="AE15" s="689"/>
      <c r="AF15" s="689"/>
      <c r="AG15" s="689"/>
      <c r="AH15" s="689"/>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row>
    <row r="16" spans="1:72" s="690" customFormat="1" x14ac:dyDescent="0.3">
      <c r="A16" s="683">
        <f t="shared" si="6"/>
        <v>0</v>
      </c>
      <c r="B16" s="674">
        <v>2024</v>
      </c>
      <c r="C16" s="674">
        <v>1</v>
      </c>
      <c r="D16" s="684" t="s">
        <v>2587</v>
      </c>
      <c r="E16" s="685">
        <v>10</v>
      </c>
      <c r="F16" s="686"/>
      <c r="G16" s="687"/>
      <c r="H16" s="977" t="s">
        <v>164</v>
      </c>
      <c r="I16" s="977" t="s">
        <v>1227</v>
      </c>
      <c r="J16" s="977" t="s">
        <v>431</v>
      </c>
      <c r="K16" s="977" t="s">
        <v>324</v>
      </c>
      <c r="L16" s="977">
        <v>43204</v>
      </c>
      <c r="M16" s="978"/>
      <c r="N16" s="977" t="s">
        <v>2531</v>
      </c>
      <c r="O16" s="979" t="s">
        <v>729</v>
      </c>
      <c r="P16" s="980">
        <f t="shared" si="7"/>
        <v>50</v>
      </c>
      <c r="Q16" s="981">
        <v>50</v>
      </c>
      <c r="R16" s="980" t="str">
        <f t="shared" si="8"/>
        <v/>
      </c>
      <c r="S16" s="982" t="s">
        <v>216</v>
      </c>
      <c r="T16" s="684" t="s">
        <v>2229</v>
      </c>
      <c r="U16" s="684" t="s">
        <v>348</v>
      </c>
      <c r="V16" s="684" t="s">
        <v>340</v>
      </c>
      <c r="W16" s="979" t="s">
        <v>729</v>
      </c>
      <c r="X16" s="688">
        <f t="shared" si="3"/>
        <v>0</v>
      </c>
      <c r="Y16" s="689"/>
      <c r="Z16" s="689"/>
      <c r="AA16" s="689"/>
      <c r="AB16" s="689"/>
      <c r="AC16" s="689"/>
      <c r="AD16" s="689"/>
      <c r="AE16" s="689"/>
      <c r="AF16" s="689"/>
      <c r="AG16" s="689"/>
      <c r="AH16" s="689"/>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row>
    <row r="17" spans="1:72" s="690" customFormat="1" x14ac:dyDescent="0.3">
      <c r="A17" s="683">
        <f t="shared" si="6"/>
        <v>0</v>
      </c>
      <c r="B17" s="674">
        <v>2024</v>
      </c>
      <c r="C17" s="674">
        <v>1</v>
      </c>
      <c r="D17" s="684" t="s">
        <v>2128</v>
      </c>
      <c r="E17" s="685"/>
      <c r="F17" s="686"/>
      <c r="G17" s="687">
        <v>10</v>
      </c>
      <c r="H17" s="684" t="s">
        <v>2133</v>
      </c>
      <c r="I17" s="684" t="s">
        <v>2130</v>
      </c>
      <c r="J17" s="684" t="s">
        <v>371</v>
      </c>
      <c r="K17" s="684" t="s">
        <v>324</v>
      </c>
      <c r="L17" s="684">
        <v>43204</v>
      </c>
      <c r="M17" s="691"/>
      <c r="N17" s="684" t="s">
        <v>2592</v>
      </c>
      <c r="O17" s="692" t="s">
        <v>374</v>
      </c>
      <c r="P17" s="693">
        <f t="shared" si="7"/>
        <v>50</v>
      </c>
      <c r="Q17" s="694">
        <v>50</v>
      </c>
      <c r="R17" s="693" t="str">
        <f t="shared" si="8"/>
        <v/>
      </c>
      <c r="S17" s="695" t="s">
        <v>2593</v>
      </c>
      <c r="T17" s="684"/>
      <c r="U17" s="692"/>
      <c r="V17" s="684"/>
      <c r="W17" s="692"/>
      <c r="X17" s="688">
        <f t="shared" si="3"/>
        <v>0</v>
      </c>
      <c r="Y17" s="689"/>
      <c r="Z17" s="689"/>
      <c r="AA17" s="689"/>
      <c r="AB17" s="689"/>
      <c r="AC17" s="689"/>
      <c r="AD17" s="689"/>
      <c r="AE17" s="689"/>
      <c r="AF17" s="689"/>
      <c r="AG17" s="689"/>
      <c r="AH17" s="689"/>
      <c r="AI17" s="689"/>
      <c r="AJ17" s="689"/>
      <c r="AK17" s="689"/>
      <c r="AL17" s="689"/>
      <c r="AM17" s="689"/>
      <c r="AN17" s="689"/>
      <c r="AO17" s="689"/>
      <c r="AP17" s="689"/>
      <c r="AQ17" s="689"/>
      <c r="AR17" s="689"/>
      <c r="AS17" s="689"/>
      <c r="AT17" s="689"/>
      <c r="AU17" s="689"/>
      <c r="AV17" s="689"/>
      <c r="AW17" s="689"/>
      <c r="AX17" s="689"/>
      <c r="AY17" s="689"/>
      <c r="AZ17" s="689"/>
      <c r="BA17" s="689"/>
      <c r="BB17" s="689"/>
      <c r="BC17" s="689"/>
      <c r="BD17" s="689"/>
      <c r="BE17" s="689"/>
      <c r="BF17" s="689"/>
      <c r="BG17" s="689"/>
      <c r="BH17" s="689"/>
      <c r="BI17" s="689"/>
      <c r="BJ17" s="689"/>
      <c r="BK17" s="689"/>
      <c r="BL17" s="689"/>
      <c r="BM17" s="689"/>
      <c r="BN17" s="689"/>
      <c r="BO17" s="689"/>
      <c r="BP17" s="689"/>
      <c r="BQ17" s="689"/>
      <c r="BR17" s="689"/>
      <c r="BS17" s="689"/>
      <c r="BT17" s="689"/>
    </row>
    <row r="18" spans="1:72" s="690" customFormat="1" x14ac:dyDescent="0.3">
      <c r="A18" s="683">
        <f t="shared" si="6"/>
        <v>0</v>
      </c>
      <c r="B18" s="674">
        <v>2024</v>
      </c>
      <c r="C18" s="674">
        <v>1</v>
      </c>
      <c r="D18" s="684" t="s">
        <v>2128</v>
      </c>
      <c r="E18" s="685"/>
      <c r="F18" s="686"/>
      <c r="G18" s="687">
        <v>25</v>
      </c>
      <c r="H18" s="983" t="s">
        <v>2134</v>
      </c>
      <c r="I18" s="983" t="s">
        <v>2135</v>
      </c>
      <c r="J18" s="983" t="s">
        <v>845</v>
      </c>
      <c r="K18" s="983" t="s">
        <v>324</v>
      </c>
      <c r="L18" s="983">
        <v>43204</v>
      </c>
      <c r="M18" s="984"/>
      <c r="N18" s="983" t="s">
        <v>2322</v>
      </c>
      <c r="O18" s="985" t="s">
        <v>1083</v>
      </c>
      <c r="P18" s="986">
        <f t="shared" si="7"/>
        <v>125</v>
      </c>
      <c r="Q18" s="987">
        <v>125</v>
      </c>
      <c r="R18" s="986" t="str">
        <f t="shared" si="8"/>
        <v/>
      </c>
      <c r="S18" s="988" t="s">
        <v>2594</v>
      </c>
      <c r="T18" s="684" t="s">
        <v>2548</v>
      </c>
      <c r="U18" s="684" t="s">
        <v>330</v>
      </c>
      <c r="V18" s="684"/>
      <c r="W18" s="985" t="s">
        <v>2324</v>
      </c>
      <c r="X18" s="688">
        <f t="shared" si="3"/>
        <v>0</v>
      </c>
      <c r="Y18" s="689"/>
      <c r="Z18" s="689"/>
      <c r="AA18" s="689"/>
      <c r="AB18" s="689"/>
      <c r="AC18" s="689"/>
      <c r="AD18" s="689"/>
      <c r="AE18" s="689"/>
      <c r="AF18" s="689"/>
      <c r="AG18" s="689"/>
      <c r="AH18" s="689"/>
      <c r="AI18" s="689"/>
      <c r="AJ18" s="689"/>
      <c r="AK18" s="689"/>
      <c r="AL18" s="689"/>
      <c r="AM18" s="689"/>
      <c r="AN18" s="689"/>
      <c r="AO18" s="689"/>
      <c r="AP18" s="689"/>
      <c r="AQ18" s="689"/>
      <c r="AR18" s="689"/>
      <c r="AS18" s="689"/>
      <c r="AT18" s="689"/>
      <c r="AU18" s="689"/>
      <c r="AV18" s="689"/>
      <c r="AW18" s="689"/>
      <c r="AX18" s="689"/>
      <c r="AY18" s="689"/>
      <c r="AZ18" s="689"/>
      <c r="BA18" s="689"/>
      <c r="BB18" s="689"/>
      <c r="BC18" s="689"/>
      <c r="BD18" s="689"/>
      <c r="BE18" s="689"/>
      <c r="BF18" s="689"/>
      <c r="BG18" s="689"/>
      <c r="BH18" s="689"/>
      <c r="BI18" s="689"/>
      <c r="BJ18" s="689"/>
      <c r="BK18" s="689"/>
      <c r="BL18" s="689"/>
      <c r="BM18" s="689"/>
      <c r="BN18" s="689"/>
      <c r="BO18" s="689"/>
      <c r="BP18" s="689"/>
      <c r="BQ18" s="689"/>
      <c r="BR18" s="689"/>
      <c r="BS18" s="689"/>
      <c r="BT18" s="689"/>
    </row>
    <row r="19" spans="1:72" s="690" customFormat="1" x14ac:dyDescent="0.3">
      <c r="A19" s="683">
        <f t="shared" si="6"/>
        <v>0</v>
      </c>
      <c r="B19" s="674">
        <v>2024</v>
      </c>
      <c r="C19" s="674">
        <v>1</v>
      </c>
      <c r="D19" s="684" t="s">
        <v>1998</v>
      </c>
      <c r="E19" s="685">
        <v>20</v>
      </c>
      <c r="F19" s="686"/>
      <c r="G19" s="687"/>
      <c r="H19" s="977" t="s">
        <v>1470</v>
      </c>
      <c r="I19" s="977" t="s">
        <v>206</v>
      </c>
      <c r="J19" s="977" t="s">
        <v>412</v>
      </c>
      <c r="K19" s="977" t="s">
        <v>324</v>
      </c>
      <c r="L19" s="977">
        <v>43204</v>
      </c>
      <c r="M19" s="978"/>
      <c r="N19" s="977" t="s">
        <v>2401</v>
      </c>
      <c r="O19" s="979"/>
      <c r="P19" s="980">
        <f t="shared" si="7"/>
        <v>100</v>
      </c>
      <c r="Q19" s="981">
        <v>100</v>
      </c>
      <c r="R19" s="980" t="str">
        <f t="shared" si="8"/>
        <v/>
      </c>
      <c r="S19" s="982" t="s">
        <v>2595</v>
      </c>
      <c r="T19" s="684" t="s">
        <v>2543</v>
      </c>
      <c r="U19" s="684" t="s">
        <v>326</v>
      </c>
      <c r="V19" s="684" t="s">
        <v>398</v>
      </c>
      <c r="W19" s="979" t="s">
        <v>2403</v>
      </c>
      <c r="X19" s="688">
        <f t="shared" si="3"/>
        <v>0</v>
      </c>
      <c r="Y19" s="689"/>
      <c r="Z19" s="689"/>
      <c r="AA19" s="689"/>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row>
    <row r="20" spans="1:72" s="690" customFormat="1" x14ac:dyDescent="0.3">
      <c r="A20" s="683">
        <f t="shared" si="6"/>
        <v>0</v>
      </c>
      <c r="B20" s="674">
        <v>2024</v>
      </c>
      <c r="C20" s="674">
        <v>1</v>
      </c>
      <c r="D20" s="684" t="s">
        <v>1998</v>
      </c>
      <c r="E20" s="685">
        <v>35</v>
      </c>
      <c r="F20" s="686"/>
      <c r="G20" s="687"/>
      <c r="H20" s="977" t="s">
        <v>2435</v>
      </c>
      <c r="I20" s="977" t="s">
        <v>2436</v>
      </c>
      <c r="J20" s="977" t="s">
        <v>2437</v>
      </c>
      <c r="K20" s="977" t="s">
        <v>357</v>
      </c>
      <c r="L20" s="977">
        <v>43119</v>
      </c>
      <c r="M20" s="978"/>
      <c r="N20" s="977" t="s">
        <v>2438</v>
      </c>
      <c r="O20" s="979"/>
      <c r="P20" s="980">
        <f t="shared" si="7"/>
        <v>175</v>
      </c>
      <c r="Q20" s="981">
        <v>175</v>
      </c>
      <c r="R20" s="980" t="str">
        <f t="shared" si="8"/>
        <v/>
      </c>
      <c r="S20" s="982" t="s">
        <v>2596</v>
      </c>
      <c r="T20" s="684" t="s">
        <v>2552</v>
      </c>
      <c r="U20" s="684" t="s">
        <v>330</v>
      </c>
      <c r="V20" s="684"/>
      <c r="W20" s="979" t="s">
        <v>2389</v>
      </c>
      <c r="X20" s="688">
        <f t="shared" si="3"/>
        <v>0</v>
      </c>
      <c r="Y20" s="689"/>
      <c r="Z20" s="689"/>
      <c r="AA20" s="689"/>
      <c r="AB20" s="689"/>
      <c r="AC20" s="689"/>
      <c r="AD20" s="689"/>
      <c r="AE20" s="689"/>
      <c r="AF20" s="689"/>
      <c r="AG20" s="689"/>
      <c r="AH20" s="689"/>
      <c r="AI20" s="689"/>
      <c r="AJ20" s="689"/>
      <c r="AK20" s="689"/>
      <c r="AL20" s="689"/>
      <c r="AM20" s="689"/>
      <c r="AN20" s="689"/>
      <c r="AO20" s="689"/>
      <c r="AP20" s="689"/>
      <c r="AQ20" s="689"/>
      <c r="AR20" s="689"/>
      <c r="AS20" s="689"/>
      <c r="AT20" s="689"/>
      <c r="AU20" s="689"/>
      <c r="AV20" s="689"/>
      <c r="AW20" s="689"/>
      <c r="AX20" s="689"/>
      <c r="AY20" s="689"/>
      <c r="AZ20" s="689"/>
      <c r="BA20" s="689"/>
      <c r="BB20" s="689"/>
      <c r="BC20" s="689"/>
      <c r="BD20" s="689"/>
      <c r="BE20" s="689"/>
      <c r="BF20" s="689"/>
      <c r="BG20" s="689"/>
      <c r="BH20" s="689"/>
      <c r="BI20" s="689"/>
      <c r="BJ20" s="689"/>
      <c r="BK20" s="689"/>
      <c r="BL20" s="689"/>
      <c r="BM20" s="689"/>
      <c r="BN20" s="689"/>
      <c r="BO20" s="689"/>
      <c r="BP20" s="689"/>
      <c r="BQ20" s="689"/>
      <c r="BR20" s="689"/>
      <c r="BS20" s="689"/>
      <c r="BT20" s="689"/>
    </row>
    <row r="21" spans="1:72" s="690" customFormat="1" x14ac:dyDescent="0.3">
      <c r="A21" s="683">
        <f t="shared" si="6"/>
        <v>0</v>
      </c>
      <c r="B21" s="674">
        <v>2024</v>
      </c>
      <c r="C21" s="674">
        <v>1</v>
      </c>
      <c r="D21" s="684" t="s">
        <v>1998</v>
      </c>
      <c r="E21" s="685">
        <v>10</v>
      </c>
      <c r="F21" s="686"/>
      <c r="G21" s="687"/>
      <c r="H21" s="684" t="s">
        <v>870</v>
      </c>
      <c r="I21" s="684" t="s">
        <v>871</v>
      </c>
      <c r="J21" s="684" t="s">
        <v>872</v>
      </c>
      <c r="K21" s="684" t="s">
        <v>357</v>
      </c>
      <c r="L21" s="684">
        <v>43119</v>
      </c>
      <c r="M21" s="691"/>
      <c r="N21" s="684" t="s">
        <v>2597</v>
      </c>
      <c r="O21" s="692" t="s">
        <v>712</v>
      </c>
      <c r="P21" s="693">
        <f t="shared" si="7"/>
        <v>50</v>
      </c>
      <c r="Q21" s="694">
        <v>50</v>
      </c>
      <c r="R21" s="693" t="str">
        <f t="shared" si="8"/>
        <v/>
      </c>
      <c r="S21" s="695" t="s">
        <v>2598</v>
      </c>
      <c r="T21" s="684"/>
      <c r="U21" s="692"/>
      <c r="V21" s="684"/>
      <c r="W21" s="692"/>
      <c r="X21" s="688">
        <f t="shared" si="3"/>
        <v>0</v>
      </c>
      <c r="Y21" s="689"/>
      <c r="Z21" s="689"/>
      <c r="AA21" s="689"/>
      <c r="AB21" s="689"/>
      <c r="AC21" s="689"/>
      <c r="AD21" s="689"/>
      <c r="AE21" s="689"/>
      <c r="AF21" s="689"/>
      <c r="AG21" s="689"/>
      <c r="AH21" s="689"/>
      <c r="AI21" s="689"/>
      <c r="AJ21" s="689"/>
      <c r="AK21" s="689"/>
      <c r="AL21" s="689"/>
      <c r="AM21" s="689"/>
      <c r="AN21" s="689"/>
      <c r="AO21" s="689"/>
      <c r="AP21" s="689"/>
      <c r="AQ21" s="689"/>
      <c r="AR21" s="689"/>
      <c r="AS21" s="689"/>
      <c r="AT21" s="689"/>
      <c r="AU21" s="689"/>
      <c r="AV21" s="689"/>
      <c r="AW21" s="689"/>
      <c r="AX21" s="689"/>
      <c r="AY21" s="689"/>
      <c r="AZ21" s="689"/>
      <c r="BA21" s="689"/>
      <c r="BB21" s="689"/>
      <c r="BC21" s="689"/>
      <c r="BD21" s="689"/>
      <c r="BE21" s="689"/>
      <c r="BF21" s="689"/>
      <c r="BG21" s="689"/>
      <c r="BH21" s="689"/>
      <c r="BI21" s="689"/>
      <c r="BJ21" s="689"/>
      <c r="BK21" s="689"/>
      <c r="BL21" s="689"/>
      <c r="BM21" s="689"/>
      <c r="BN21" s="689"/>
      <c r="BO21" s="689"/>
      <c r="BP21" s="689"/>
      <c r="BQ21" s="689"/>
      <c r="BR21" s="689"/>
      <c r="BS21" s="689"/>
      <c r="BT21" s="689"/>
    </row>
    <row r="22" spans="1:72" s="690" customFormat="1" x14ac:dyDescent="0.3">
      <c r="A22" s="683">
        <f t="shared" si="6"/>
        <v>0</v>
      </c>
      <c r="B22" s="674">
        <v>2024</v>
      </c>
      <c r="C22" s="674">
        <v>1</v>
      </c>
      <c r="D22" s="684" t="s">
        <v>1998</v>
      </c>
      <c r="E22" s="685"/>
      <c r="F22" s="686"/>
      <c r="G22" s="687">
        <v>25</v>
      </c>
      <c r="H22" s="1044" t="s">
        <v>1797</v>
      </c>
      <c r="I22" s="1044" t="s">
        <v>2097</v>
      </c>
      <c r="J22" s="1044" t="s">
        <v>2191</v>
      </c>
      <c r="K22" s="1044" t="s">
        <v>361</v>
      </c>
      <c r="L22" s="1044">
        <v>43026</v>
      </c>
      <c r="M22" s="691"/>
      <c r="N22" s="684" t="s">
        <v>2599</v>
      </c>
      <c r="O22" s="692"/>
      <c r="P22" s="693">
        <f t="shared" si="7"/>
        <v>125</v>
      </c>
      <c r="Q22" s="694">
        <v>125</v>
      </c>
      <c r="R22" s="693" t="str">
        <f t="shared" si="8"/>
        <v/>
      </c>
      <c r="S22" s="695" t="s">
        <v>2600</v>
      </c>
      <c r="T22" s="684"/>
      <c r="U22" s="692"/>
      <c r="V22" s="684"/>
      <c r="W22" s="692"/>
      <c r="X22" s="688">
        <f t="shared" si="3"/>
        <v>0</v>
      </c>
      <c r="Y22" s="689"/>
      <c r="Z22" s="689"/>
      <c r="AA22" s="689"/>
      <c r="AB22" s="689"/>
      <c r="AC22" s="689"/>
      <c r="AD22" s="689"/>
      <c r="AE22" s="689"/>
      <c r="AF22" s="689"/>
      <c r="AG22" s="689"/>
      <c r="AH22" s="689"/>
      <c r="AI22" s="689"/>
      <c r="AJ22" s="689"/>
      <c r="AK22" s="689"/>
      <c r="AL22" s="689"/>
      <c r="AM22" s="689"/>
      <c r="AN22" s="689"/>
      <c r="AO22" s="689"/>
      <c r="AP22" s="689"/>
      <c r="AQ22" s="689"/>
      <c r="AR22" s="689"/>
      <c r="AS22" s="689"/>
      <c r="AT22" s="689"/>
      <c r="AU22" s="689"/>
      <c r="AV22" s="689"/>
      <c r="AW22" s="689"/>
      <c r="AX22" s="689"/>
      <c r="AY22" s="689"/>
      <c r="AZ22" s="689"/>
      <c r="BA22" s="689"/>
      <c r="BB22" s="689"/>
      <c r="BC22" s="689"/>
      <c r="BD22" s="689"/>
      <c r="BE22" s="689"/>
      <c r="BF22" s="689"/>
      <c r="BG22" s="689"/>
      <c r="BH22" s="689"/>
      <c r="BI22" s="689"/>
      <c r="BJ22" s="689"/>
      <c r="BK22" s="689"/>
      <c r="BL22" s="689"/>
      <c r="BM22" s="689"/>
      <c r="BN22" s="689"/>
      <c r="BO22" s="689"/>
      <c r="BP22" s="689"/>
      <c r="BQ22" s="689"/>
      <c r="BR22" s="689"/>
      <c r="BS22" s="689"/>
      <c r="BT22" s="689"/>
    </row>
    <row r="23" spans="1:72" s="690" customFormat="1" x14ac:dyDescent="0.3">
      <c r="A23" s="683">
        <f t="shared" si="6"/>
        <v>0</v>
      </c>
      <c r="B23" s="674">
        <v>2024</v>
      </c>
      <c r="C23" s="674">
        <v>1</v>
      </c>
      <c r="D23" s="684" t="s">
        <v>1915</v>
      </c>
      <c r="E23" s="685"/>
      <c r="F23" s="686"/>
      <c r="G23" s="687">
        <v>30</v>
      </c>
      <c r="H23" s="684" t="s">
        <v>2601</v>
      </c>
      <c r="I23" s="977" t="s">
        <v>1944</v>
      </c>
      <c r="J23" s="977" t="s">
        <v>352</v>
      </c>
      <c r="K23" s="977" t="s">
        <v>324</v>
      </c>
      <c r="L23" s="977">
        <v>43204</v>
      </c>
      <c r="M23" s="978"/>
      <c r="N23" s="977" t="s">
        <v>2344</v>
      </c>
      <c r="O23" s="979"/>
      <c r="P23" s="980">
        <f t="shared" si="7"/>
        <v>150</v>
      </c>
      <c r="Q23" s="981">
        <v>150</v>
      </c>
      <c r="R23" s="980" t="str">
        <f t="shared" si="8"/>
        <v/>
      </c>
      <c r="S23" s="982" t="s">
        <v>216</v>
      </c>
      <c r="T23" s="684" t="s">
        <v>2228</v>
      </c>
      <c r="U23" s="684" t="s">
        <v>345</v>
      </c>
      <c r="V23" s="684" t="s">
        <v>330</v>
      </c>
      <c r="W23" s="692"/>
      <c r="X23" s="688">
        <f t="shared" si="3"/>
        <v>0</v>
      </c>
      <c r="Y23" s="689"/>
      <c r="Z23" s="689"/>
      <c r="AA23" s="689"/>
      <c r="AB23" s="689"/>
      <c r="AC23" s="689"/>
      <c r="AD23" s="689"/>
      <c r="AE23" s="689"/>
      <c r="AF23" s="689"/>
      <c r="AG23" s="689"/>
      <c r="AH23" s="689"/>
      <c r="AI23" s="689"/>
      <c r="AJ23" s="689"/>
      <c r="AK23" s="689"/>
      <c r="AL23" s="689"/>
      <c r="AM23" s="689"/>
      <c r="AN23" s="689"/>
      <c r="AO23" s="689"/>
      <c r="AP23" s="689"/>
      <c r="AQ23" s="689"/>
      <c r="AR23" s="689"/>
      <c r="AS23" s="689"/>
      <c r="AT23" s="689"/>
      <c r="AU23" s="689"/>
      <c r="AV23" s="689"/>
      <c r="AW23" s="689"/>
      <c r="AX23" s="689"/>
      <c r="AY23" s="689"/>
      <c r="AZ23" s="689"/>
      <c r="BA23" s="689"/>
      <c r="BB23" s="689"/>
      <c r="BC23" s="689"/>
      <c r="BD23" s="689"/>
      <c r="BE23" s="689"/>
      <c r="BF23" s="689"/>
      <c r="BG23" s="689"/>
      <c r="BH23" s="689"/>
      <c r="BI23" s="689"/>
      <c r="BJ23" s="689"/>
      <c r="BK23" s="689"/>
      <c r="BL23" s="689"/>
      <c r="BM23" s="689"/>
      <c r="BN23" s="689"/>
      <c r="BO23" s="689"/>
      <c r="BP23" s="689"/>
      <c r="BQ23" s="689"/>
      <c r="BR23" s="689"/>
      <c r="BS23" s="689"/>
      <c r="BT23" s="689"/>
    </row>
    <row r="24" spans="1:72" s="690" customFormat="1" x14ac:dyDescent="0.3">
      <c r="A24" s="683">
        <f t="shared" si="6"/>
        <v>0</v>
      </c>
      <c r="B24" s="674">
        <v>2024</v>
      </c>
      <c r="C24" s="674">
        <v>1</v>
      </c>
      <c r="D24" s="684" t="s">
        <v>1915</v>
      </c>
      <c r="E24" s="685"/>
      <c r="F24" s="686"/>
      <c r="G24" s="687">
        <v>15</v>
      </c>
      <c r="H24" s="684" t="s">
        <v>2602</v>
      </c>
      <c r="I24" s="684" t="s">
        <v>2603</v>
      </c>
      <c r="J24" s="684" t="s">
        <v>431</v>
      </c>
      <c r="K24" s="684" t="s">
        <v>324</v>
      </c>
      <c r="L24" s="684">
        <v>43204</v>
      </c>
      <c r="M24" s="691"/>
      <c r="N24" s="684" t="s">
        <v>2604</v>
      </c>
      <c r="O24" s="692" t="s">
        <v>2605</v>
      </c>
      <c r="P24" s="693">
        <f t="shared" si="7"/>
        <v>75</v>
      </c>
      <c r="Q24" s="694">
        <v>75</v>
      </c>
      <c r="R24" s="693" t="str">
        <f t="shared" si="8"/>
        <v/>
      </c>
      <c r="S24" s="695" t="s">
        <v>216</v>
      </c>
      <c r="T24" s="684"/>
      <c r="U24" s="692"/>
      <c r="V24" s="684"/>
      <c r="W24" s="692"/>
      <c r="X24" s="688">
        <f t="shared" si="3"/>
        <v>0</v>
      </c>
      <c r="Y24" s="689"/>
      <c r="Z24" s="689"/>
      <c r="AA24" s="689"/>
      <c r="AB24" s="689"/>
      <c r="AC24" s="689"/>
      <c r="AD24" s="689"/>
      <c r="AE24" s="689"/>
      <c r="AF24" s="689"/>
      <c r="AG24" s="689"/>
      <c r="AH24" s="689"/>
      <c r="AI24" s="689"/>
      <c r="AJ24" s="689"/>
      <c r="AK24" s="689"/>
      <c r="AL24" s="689"/>
      <c r="AM24" s="689"/>
      <c r="AN24" s="689"/>
      <c r="AO24" s="689"/>
      <c r="AP24" s="689"/>
      <c r="AQ24" s="689"/>
      <c r="AR24" s="689"/>
      <c r="AS24" s="689"/>
      <c r="AT24" s="689"/>
      <c r="AU24" s="689"/>
      <c r="AV24" s="689"/>
      <c r="AW24" s="689"/>
      <c r="AX24" s="689"/>
      <c r="AY24" s="689"/>
      <c r="AZ24" s="689"/>
      <c r="BA24" s="689"/>
      <c r="BB24" s="689"/>
      <c r="BC24" s="689"/>
      <c r="BD24" s="689"/>
      <c r="BE24" s="689"/>
      <c r="BF24" s="689"/>
      <c r="BG24" s="689"/>
      <c r="BH24" s="689"/>
      <c r="BI24" s="689"/>
      <c r="BJ24" s="689"/>
      <c r="BK24" s="689"/>
      <c r="BL24" s="689"/>
      <c r="BM24" s="689"/>
      <c r="BN24" s="689"/>
      <c r="BO24" s="689"/>
      <c r="BP24" s="689"/>
      <c r="BQ24" s="689"/>
      <c r="BR24" s="689"/>
      <c r="BS24" s="689"/>
      <c r="BT24" s="689"/>
    </row>
    <row r="25" spans="1:72" s="690" customFormat="1" x14ac:dyDescent="0.3">
      <c r="A25" s="683">
        <f t="shared" si="6"/>
        <v>0</v>
      </c>
      <c r="B25" s="674">
        <v>2024</v>
      </c>
      <c r="C25" s="674">
        <v>1</v>
      </c>
      <c r="D25" s="684" t="s">
        <v>1915</v>
      </c>
      <c r="E25" s="685"/>
      <c r="F25" s="686"/>
      <c r="G25" s="687">
        <v>35</v>
      </c>
      <c r="H25" s="983" t="s">
        <v>1954</v>
      </c>
      <c r="I25" s="983" t="s">
        <v>1955</v>
      </c>
      <c r="J25" s="983" t="s">
        <v>431</v>
      </c>
      <c r="K25" s="983" t="s">
        <v>324</v>
      </c>
      <c r="L25" s="983">
        <v>43204</v>
      </c>
      <c r="M25" s="984"/>
      <c r="N25" s="983" t="s">
        <v>2353</v>
      </c>
      <c r="O25" s="985" t="s">
        <v>2342</v>
      </c>
      <c r="P25" s="986">
        <f t="shared" si="7"/>
        <v>175</v>
      </c>
      <c r="Q25" s="987">
        <v>175</v>
      </c>
      <c r="R25" s="986" t="str">
        <f t="shared" si="8"/>
        <v/>
      </c>
      <c r="S25" s="988" t="s">
        <v>216</v>
      </c>
      <c r="T25" s="684" t="s">
        <v>2230</v>
      </c>
      <c r="U25" s="684" t="s">
        <v>330</v>
      </c>
      <c r="V25" s="684"/>
      <c r="W25" s="985" t="s">
        <v>2355</v>
      </c>
      <c r="X25" s="688">
        <f t="shared" si="3"/>
        <v>0</v>
      </c>
      <c r="Y25" s="689"/>
      <c r="Z25" s="689"/>
      <c r="AA25" s="689"/>
      <c r="AB25" s="689"/>
      <c r="AC25" s="689"/>
      <c r="AD25" s="689"/>
      <c r="AE25" s="689"/>
      <c r="AF25" s="689"/>
      <c r="AG25" s="689"/>
      <c r="AH25" s="689"/>
      <c r="AI25" s="689"/>
      <c r="AJ25" s="689"/>
      <c r="AK25" s="689"/>
      <c r="AL25" s="689"/>
      <c r="AM25" s="689"/>
      <c r="AN25" s="689"/>
      <c r="AO25" s="689"/>
      <c r="AP25" s="689"/>
      <c r="AQ25" s="689"/>
      <c r="AR25" s="689"/>
      <c r="AS25" s="689"/>
      <c r="AT25" s="689"/>
      <c r="AU25" s="689"/>
      <c r="AV25" s="689"/>
      <c r="AW25" s="689"/>
      <c r="AX25" s="689"/>
      <c r="AY25" s="689"/>
      <c r="AZ25" s="689"/>
      <c r="BA25" s="689"/>
      <c r="BB25" s="689"/>
      <c r="BC25" s="689"/>
      <c r="BD25" s="689"/>
      <c r="BE25" s="689"/>
      <c r="BF25" s="689"/>
      <c r="BG25" s="689"/>
      <c r="BH25" s="689"/>
      <c r="BI25" s="689"/>
      <c r="BJ25" s="689"/>
      <c r="BK25" s="689"/>
      <c r="BL25" s="689"/>
      <c r="BM25" s="689"/>
      <c r="BN25" s="689"/>
      <c r="BO25" s="689"/>
      <c r="BP25" s="689"/>
      <c r="BQ25" s="689"/>
      <c r="BR25" s="689"/>
      <c r="BS25" s="689"/>
      <c r="BT25" s="689"/>
    </row>
    <row r="26" spans="1:72" s="690" customFormat="1" x14ac:dyDescent="0.3">
      <c r="A26" s="683">
        <f t="shared" si="6"/>
        <v>0</v>
      </c>
      <c r="B26" s="674">
        <v>2024</v>
      </c>
      <c r="C26" s="674">
        <v>1</v>
      </c>
      <c r="D26" s="684" t="s">
        <v>1998</v>
      </c>
      <c r="E26" s="685"/>
      <c r="F26" s="686"/>
      <c r="G26" s="687">
        <v>15</v>
      </c>
      <c r="H26" s="977" t="s">
        <v>1249</v>
      </c>
      <c r="I26" s="977" t="s">
        <v>414</v>
      </c>
      <c r="J26" s="977" t="s">
        <v>370</v>
      </c>
      <c r="K26" s="977" t="s">
        <v>324</v>
      </c>
      <c r="L26" s="977">
        <v>43204</v>
      </c>
      <c r="M26" s="978"/>
      <c r="N26" s="977" t="s">
        <v>2387</v>
      </c>
      <c r="O26" s="979" t="s">
        <v>2606</v>
      </c>
      <c r="P26" s="980">
        <f t="shared" si="7"/>
        <v>75</v>
      </c>
      <c r="Q26" s="981">
        <v>75</v>
      </c>
      <c r="R26" s="980" t="str">
        <f t="shared" si="8"/>
        <v/>
      </c>
      <c r="S26" s="982" t="s">
        <v>2568</v>
      </c>
      <c r="T26" s="684" t="s">
        <v>2546</v>
      </c>
      <c r="U26" s="684" t="s">
        <v>330</v>
      </c>
      <c r="V26" s="684" t="s">
        <v>330</v>
      </c>
      <c r="W26" s="979" t="s">
        <v>2389</v>
      </c>
      <c r="X26" s="688">
        <f t="shared" si="3"/>
        <v>0</v>
      </c>
      <c r="Y26" s="689"/>
      <c r="Z26" s="689"/>
      <c r="AA26" s="689"/>
      <c r="AB26" s="689"/>
      <c r="AC26" s="689"/>
      <c r="AD26" s="689"/>
      <c r="AE26" s="689"/>
      <c r="AF26" s="689"/>
      <c r="AG26" s="689"/>
      <c r="AH26" s="689"/>
      <c r="AI26" s="689"/>
      <c r="AJ26" s="689"/>
      <c r="AK26" s="689"/>
      <c r="AL26" s="689"/>
      <c r="AM26" s="689"/>
      <c r="AN26" s="689"/>
      <c r="AO26" s="689"/>
      <c r="AP26" s="689"/>
      <c r="AQ26" s="689"/>
      <c r="AR26" s="689"/>
      <c r="AS26" s="689"/>
      <c r="AT26" s="689"/>
      <c r="AU26" s="689"/>
      <c r="AV26" s="689"/>
      <c r="AW26" s="689"/>
      <c r="AX26" s="689"/>
      <c r="AY26" s="689"/>
      <c r="AZ26" s="689"/>
      <c r="BA26" s="689"/>
      <c r="BB26" s="689"/>
      <c r="BC26" s="689"/>
      <c r="BD26" s="689"/>
      <c r="BE26" s="689"/>
      <c r="BF26" s="689"/>
      <c r="BG26" s="689"/>
      <c r="BH26" s="689"/>
      <c r="BI26" s="689"/>
      <c r="BJ26" s="689"/>
      <c r="BK26" s="689"/>
      <c r="BL26" s="689"/>
      <c r="BM26" s="689"/>
      <c r="BN26" s="689"/>
      <c r="BO26" s="689"/>
      <c r="BP26" s="689"/>
      <c r="BQ26" s="689"/>
      <c r="BR26" s="689"/>
      <c r="BS26" s="689"/>
      <c r="BT26" s="689"/>
    </row>
    <row r="27" spans="1:72" s="690" customFormat="1" x14ac:dyDescent="0.3">
      <c r="A27" s="683">
        <f t="shared" si="6"/>
        <v>0</v>
      </c>
      <c r="B27" s="674">
        <v>2024</v>
      </c>
      <c r="C27" s="674">
        <v>1</v>
      </c>
      <c r="D27" s="684" t="s">
        <v>1998</v>
      </c>
      <c r="E27" s="685"/>
      <c r="F27" s="686"/>
      <c r="G27" s="687">
        <v>30</v>
      </c>
      <c r="H27" s="977" t="s">
        <v>2153</v>
      </c>
      <c r="I27" s="977" t="s">
        <v>2154</v>
      </c>
      <c r="J27" s="977" t="s">
        <v>328</v>
      </c>
      <c r="K27" s="977" t="s">
        <v>324</v>
      </c>
      <c r="L27" s="977">
        <v>43204</v>
      </c>
      <c r="M27" s="978"/>
      <c r="N27" s="977" t="s">
        <v>2385</v>
      </c>
      <c r="O27" s="979" t="s">
        <v>2607</v>
      </c>
      <c r="P27" s="980">
        <f t="shared" si="7"/>
        <v>150</v>
      </c>
      <c r="Q27" s="981">
        <v>150</v>
      </c>
      <c r="R27" s="980" t="str">
        <f t="shared" si="8"/>
        <v/>
      </c>
      <c r="S27" s="982" t="s">
        <v>216</v>
      </c>
      <c r="T27" s="684" t="s">
        <v>2546</v>
      </c>
      <c r="U27" s="684" t="s">
        <v>338</v>
      </c>
      <c r="V27" s="684" t="s">
        <v>345</v>
      </c>
      <c r="W27" s="692"/>
      <c r="X27" s="688">
        <f t="shared" si="3"/>
        <v>0</v>
      </c>
      <c r="Y27" s="689"/>
      <c r="Z27" s="689"/>
      <c r="AA27" s="689"/>
      <c r="AB27" s="689"/>
      <c r="AC27" s="689"/>
      <c r="AD27" s="689"/>
      <c r="AE27" s="689"/>
      <c r="AF27" s="689"/>
      <c r="AG27" s="689"/>
      <c r="AH27" s="689"/>
      <c r="AI27" s="689"/>
      <c r="AJ27" s="689"/>
      <c r="AK27" s="689"/>
      <c r="AL27" s="689"/>
      <c r="AM27" s="689"/>
      <c r="AN27" s="689"/>
      <c r="AO27" s="689"/>
      <c r="AP27" s="689"/>
      <c r="AQ27" s="689"/>
      <c r="AR27" s="689"/>
      <c r="AS27" s="689"/>
      <c r="AT27" s="689"/>
      <c r="AU27" s="689"/>
      <c r="AV27" s="689"/>
      <c r="AW27" s="689"/>
      <c r="AX27" s="689"/>
      <c r="AY27" s="689"/>
      <c r="AZ27" s="689"/>
      <c r="BA27" s="689"/>
      <c r="BB27" s="689"/>
      <c r="BC27" s="689"/>
      <c r="BD27" s="689"/>
      <c r="BE27" s="689"/>
      <c r="BF27" s="689"/>
      <c r="BG27" s="689"/>
      <c r="BH27" s="689"/>
      <c r="BI27" s="689"/>
      <c r="BJ27" s="689"/>
      <c r="BK27" s="689"/>
      <c r="BL27" s="689"/>
      <c r="BM27" s="689"/>
      <c r="BN27" s="689"/>
      <c r="BO27" s="689"/>
      <c r="BP27" s="689"/>
      <c r="BQ27" s="689"/>
      <c r="BR27" s="689"/>
      <c r="BS27" s="689"/>
      <c r="BT27" s="689"/>
    </row>
    <row r="28" spans="1:72" s="690" customFormat="1" x14ac:dyDescent="0.3">
      <c r="A28" s="683">
        <f t="shared" si="6"/>
        <v>0</v>
      </c>
      <c r="B28" s="674">
        <v>2024</v>
      </c>
      <c r="C28" s="674">
        <v>1</v>
      </c>
      <c r="D28" s="684" t="s">
        <v>1998</v>
      </c>
      <c r="E28" s="685"/>
      <c r="F28" s="686"/>
      <c r="G28" s="687">
        <v>10</v>
      </c>
      <c r="H28" s="684" t="s">
        <v>2608</v>
      </c>
      <c r="I28" s="684" t="s">
        <v>2609</v>
      </c>
      <c r="J28" s="684" t="s">
        <v>2610</v>
      </c>
      <c r="K28" s="684" t="s">
        <v>324</v>
      </c>
      <c r="L28" s="684">
        <v>43204</v>
      </c>
      <c r="M28" s="691"/>
      <c r="N28" s="684" t="s">
        <v>2611</v>
      </c>
      <c r="O28" s="692" t="s">
        <v>712</v>
      </c>
      <c r="P28" s="693">
        <f t="shared" si="7"/>
        <v>50</v>
      </c>
      <c r="Q28" s="694">
        <v>50</v>
      </c>
      <c r="R28" s="693" t="str">
        <f t="shared" si="8"/>
        <v/>
      </c>
      <c r="S28" s="695" t="s">
        <v>2612</v>
      </c>
      <c r="T28" s="684"/>
      <c r="U28" s="692"/>
      <c r="V28" s="684"/>
      <c r="W28" s="692"/>
      <c r="X28" s="688">
        <f t="shared" si="3"/>
        <v>0</v>
      </c>
      <c r="Y28" s="689"/>
      <c r="Z28" s="689"/>
      <c r="AA28" s="689"/>
      <c r="AB28" s="689"/>
      <c r="AC28" s="689"/>
      <c r="AD28" s="689"/>
      <c r="AE28" s="689"/>
      <c r="AF28" s="689"/>
      <c r="AG28" s="689"/>
      <c r="AH28" s="689"/>
      <c r="AI28" s="689"/>
      <c r="AJ28" s="689"/>
      <c r="AK28" s="689"/>
      <c r="AL28" s="689"/>
      <c r="AM28" s="689"/>
      <c r="AN28" s="689"/>
      <c r="AO28" s="689"/>
      <c r="AP28" s="689"/>
      <c r="AQ28" s="689"/>
      <c r="AR28" s="689"/>
      <c r="AS28" s="689"/>
      <c r="AT28" s="689"/>
      <c r="AU28" s="689"/>
      <c r="AV28" s="689"/>
      <c r="AW28" s="689"/>
      <c r="AX28" s="689"/>
      <c r="AY28" s="689"/>
      <c r="AZ28" s="689"/>
      <c r="BA28" s="689"/>
      <c r="BB28" s="689"/>
      <c r="BC28" s="689"/>
      <c r="BD28" s="689"/>
      <c r="BE28" s="689"/>
      <c r="BF28" s="689"/>
      <c r="BG28" s="689"/>
      <c r="BH28" s="689"/>
      <c r="BI28" s="689"/>
      <c r="BJ28" s="689"/>
      <c r="BK28" s="689"/>
      <c r="BL28" s="689"/>
      <c r="BM28" s="689"/>
      <c r="BN28" s="689"/>
      <c r="BO28" s="689"/>
      <c r="BP28" s="689"/>
      <c r="BQ28" s="689"/>
      <c r="BR28" s="689"/>
      <c r="BS28" s="689"/>
      <c r="BT28" s="689"/>
    </row>
    <row r="29" spans="1:72" s="690" customFormat="1" x14ac:dyDescent="0.3">
      <c r="A29" s="683">
        <f t="shared" si="6"/>
        <v>0</v>
      </c>
      <c r="B29" s="674">
        <v>2024</v>
      </c>
      <c r="C29" s="674">
        <v>1</v>
      </c>
      <c r="D29" s="684" t="s">
        <v>1915</v>
      </c>
      <c r="E29" s="685"/>
      <c r="F29" s="686"/>
      <c r="G29" s="687">
        <v>20</v>
      </c>
      <c r="H29" s="684" t="s">
        <v>2613</v>
      </c>
      <c r="I29" s="684" t="s">
        <v>2614</v>
      </c>
      <c r="J29" s="684" t="s">
        <v>431</v>
      </c>
      <c r="K29" s="684" t="s">
        <v>324</v>
      </c>
      <c r="L29" s="684">
        <v>43204</v>
      </c>
      <c r="M29" s="691"/>
      <c r="N29" s="684"/>
      <c r="O29" s="692" t="s">
        <v>2615</v>
      </c>
      <c r="P29" s="693">
        <f t="shared" si="7"/>
        <v>100</v>
      </c>
      <c r="Q29" s="694">
        <v>100</v>
      </c>
      <c r="R29" s="693" t="str">
        <f t="shared" si="8"/>
        <v/>
      </c>
      <c r="S29" s="695" t="s">
        <v>216</v>
      </c>
      <c r="T29" s="684"/>
      <c r="U29" s="692"/>
      <c r="V29" s="684"/>
      <c r="W29" s="692"/>
      <c r="X29" s="688">
        <f t="shared" si="3"/>
        <v>0</v>
      </c>
      <c r="Y29" s="689"/>
      <c r="Z29" s="689"/>
      <c r="AA29" s="689"/>
      <c r="AB29" s="689"/>
      <c r="AC29" s="689"/>
      <c r="AD29" s="689"/>
      <c r="AE29" s="689"/>
      <c r="AF29" s="689"/>
      <c r="AG29" s="689"/>
      <c r="AH29" s="689"/>
      <c r="AI29" s="689"/>
      <c r="AJ29" s="689"/>
      <c r="AK29" s="689"/>
      <c r="AL29" s="689"/>
      <c r="AM29" s="689"/>
      <c r="AN29" s="689"/>
      <c r="AO29" s="689"/>
      <c r="AP29" s="689"/>
      <c r="AQ29" s="689"/>
      <c r="AR29" s="689"/>
      <c r="AS29" s="689"/>
      <c r="AT29" s="689"/>
      <c r="AU29" s="689"/>
      <c r="AV29" s="689"/>
      <c r="AW29" s="689"/>
      <c r="AX29" s="689"/>
      <c r="AY29" s="689"/>
      <c r="AZ29" s="689"/>
      <c r="BA29" s="689"/>
      <c r="BB29" s="689"/>
      <c r="BC29" s="689"/>
      <c r="BD29" s="689"/>
      <c r="BE29" s="689"/>
      <c r="BF29" s="689"/>
      <c r="BG29" s="689"/>
      <c r="BH29" s="689"/>
      <c r="BI29" s="689"/>
      <c r="BJ29" s="689"/>
      <c r="BK29" s="689"/>
      <c r="BL29" s="689"/>
      <c r="BM29" s="689"/>
      <c r="BN29" s="689"/>
      <c r="BO29" s="689"/>
      <c r="BP29" s="689"/>
      <c r="BQ29" s="689"/>
      <c r="BR29" s="689"/>
      <c r="BS29" s="689"/>
      <c r="BT29" s="689"/>
    </row>
    <row r="30" spans="1:72" s="690" customFormat="1" x14ac:dyDescent="0.3">
      <c r="A30" s="683">
        <f t="shared" si="6"/>
        <v>0</v>
      </c>
      <c r="B30" s="674">
        <v>2024</v>
      </c>
      <c r="C30" s="674">
        <v>1</v>
      </c>
      <c r="D30" s="684" t="s">
        <v>1915</v>
      </c>
      <c r="E30" s="685"/>
      <c r="F30" s="686"/>
      <c r="G30" s="687">
        <v>8</v>
      </c>
      <c r="H30" s="684" t="s">
        <v>2616</v>
      </c>
      <c r="I30" s="684" t="s">
        <v>2718</v>
      </c>
      <c r="J30" s="684" t="s">
        <v>2719</v>
      </c>
      <c r="K30" s="684" t="s">
        <v>324</v>
      </c>
      <c r="L30" s="684">
        <v>43204</v>
      </c>
      <c r="M30" s="691"/>
      <c r="N30" s="684" t="s">
        <v>2617</v>
      </c>
      <c r="O30" s="692"/>
      <c r="P30" s="693">
        <f t="shared" si="7"/>
        <v>40</v>
      </c>
      <c r="Q30" s="694">
        <v>40</v>
      </c>
      <c r="R30" s="693" t="str">
        <f t="shared" si="8"/>
        <v/>
      </c>
      <c r="S30" s="695" t="s">
        <v>216</v>
      </c>
      <c r="T30" s="684"/>
      <c r="U30" s="692"/>
      <c r="V30" s="684"/>
      <c r="W30" s="692"/>
      <c r="X30" s="688">
        <f t="shared" si="3"/>
        <v>0</v>
      </c>
      <c r="Y30" s="689"/>
      <c r="Z30" s="689"/>
      <c r="AA30" s="689"/>
      <c r="AB30" s="689"/>
      <c r="AC30" s="689"/>
      <c r="AD30" s="689"/>
      <c r="AE30" s="689"/>
      <c r="AF30" s="689"/>
      <c r="AG30" s="689"/>
      <c r="AH30" s="689"/>
      <c r="AI30" s="689"/>
      <c r="AJ30" s="689"/>
      <c r="AK30" s="689"/>
      <c r="AL30" s="689"/>
      <c r="AM30" s="689"/>
      <c r="AN30" s="689"/>
      <c r="AO30" s="689"/>
      <c r="AP30" s="689"/>
      <c r="AQ30" s="689"/>
      <c r="AR30" s="689"/>
      <c r="AS30" s="689"/>
      <c r="AT30" s="689"/>
      <c r="AU30" s="689"/>
      <c r="AV30" s="689"/>
      <c r="AW30" s="689"/>
      <c r="AX30" s="689"/>
      <c r="AY30" s="689"/>
      <c r="AZ30" s="689"/>
      <c r="BA30" s="689"/>
      <c r="BB30" s="689"/>
      <c r="BC30" s="689"/>
      <c r="BD30" s="689"/>
      <c r="BE30" s="689"/>
      <c r="BF30" s="689"/>
      <c r="BG30" s="689"/>
      <c r="BH30" s="689"/>
      <c r="BI30" s="689"/>
      <c r="BJ30" s="689"/>
      <c r="BK30" s="689"/>
      <c r="BL30" s="689"/>
      <c r="BM30" s="689"/>
      <c r="BN30" s="689"/>
      <c r="BO30" s="689"/>
      <c r="BP30" s="689"/>
      <c r="BQ30" s="689"/>
      <c r="BR30" s="689"/>
      <c r="BS30" s="689"/>
      <c r="BT30" s="689"/>
    </row>
    <row r="31" spans="1:72" s="690" customFormat="1" x14ac:dyDescent="0.3">
      <c r="A31" s="683">
        <f t="shared" si="6"/>
        <v>0</v>
      </c>
      <c r="B31" s="674">
        <v>2024</v>
      </c>
      <c r="C31" s="674">
        <v>1</v>
      </c>
      <c r="D31" s="684" t="s">
        <v>1915</v>
      </c>
      <c r="E31" s="685"/>
      <c r="F31" s="686"/>
      <c r="G31" s="687">
        <v>20</v>
      </c>
      <c r="H31" s="684" t="s">
        <v>2618</v>
      </c>
      <c r="I31" s="684" t="s">
        <v>2619</v>
      </c>
      <c r="J31" s="684" t="s">
        <v>2189</v>
      </c>
      <c r="K31" s="684" t="s">
        <v>324</v>
      </c>
      <c r="L31" s="684">
        <v>43204</v>
      </c>
      <c r="M31" s="691"/>
      <c r="N31" s="684"/>
      <c r="O31" s="692" t="s">
        <v>712</v>
      </c>
      <c r="P31" s="693">
        <f t="shared" si="7"/>
        <v>100</v>
      </c>
      <c r="Q31" s="694">
        <v>100</v>
      </c>
      <c r="R31" s="693" t="str">
        <f t="shared" si="8"/>
        <v/>
      </c>
      <c r="S31" s="695" t="s">
        <v>216</v>
      </c>
      <c r="T31" s="684"/>
      <c r="U31" s="692"/>
      <c r="V31" s="684"/>
      <c r="W31" s="692"/>
      <c r="X31" s="688">
        <f t="shared" si="3"/>
        <v>0</v>
      </c>
      <c r="Y31" s="689"/>
      <c r="Z31" s="689"/>
      <c r="AA31" s="689"/>
      <c r="AB31" s="689"/>
      <c r="AC31" s="689"/>
      <c r="AD31" s="689"/>
      <c r="AE31" s="689"/>
      <c r="AF31" s="689"/>
      <c r="AG31" s="689"/>
      <c r="AH31" s="689"/>
      <c r="AI31" s="689"/>
      <c r="AJ31" s="689"/>
      <c r="AK31" s="689"/>
      <c r="AL31" s="689"/>
      <c r="AM31" s="689"/>
      <c r="AN31" s="689"/>
      <c r="AO31" s="689"/>
      <c r="AP31" s="689"/>
      <c r="AQ31" s="689"/>
      <c r="AR31" s="689"/>
      <c r="AS31" s="689"/>
      <c r="AT31" s="689"/>
      <c r="AU31" s="689"/>
      <c r="AV31" s="689"/>
      <c r="AW31" s="689"/>
      <c r="AX31" s="689"/>
      <c r="AY31" s="689"/>
      <c r="AZ31" s="689"/>
      <c r="BA31" s="689"/>
      <c r="BB31" s="689"/>
      <c r="BC31" s="689"/>
      <c r="BD31" s="689"/>
      <c r="BE31" s="689"/>
      <c r="BF31" s="689"/>
      <c r="BG31" s="689"/>
      <c r="BH31" s="689"/>
      <c r="BI31" s="689"/>
      <c r="BJ31" s="689"/>
      <c r="BK31" s="689"/>
      <c r="BL31" s="689"/>
      <c r="BM31" s="689"/>
      <c r="BN31" s="689"/>
      <c r="BO31" s="689"/>
      <c r="BP31" s="689"/>
      <c r="BQ31" s="689"/>
      <c r="BR31" s="689"/>
      <c r="BS31" s="689"/>
      <c r="BT31" s="689"/>
    </row>
    <row r="32" spans="1:72" s="690" customFormat="1" x14ac:dyDescent="0.3">
      <c r="A32" s="683">
        <f t="shared" si="6"/>
        <v>0</v>
      </c>
      <c r="B32" s="674">
        <v>2024</v>
      </c>
      <c r="C32" s="674">
        <v>1</v>
      </c>
      <c r="D32" s="684" t="s">
        <v>1915</v>
      </c>
      <c r="E32" s="685"/>
      <c r="F32" s="686"/>
      <c r="G32" s="687">
        <v>10</v>
      </c>
      <c r="H32" s="684" t="s">
        <v>1951</v>
      </c>
      <c r="I32" s="684" t="s">
        <v>2202</v>
      </c>
      <c r="J32" s="684" t="s">
        <v>905</v>
      </c>
      <c r="K32" s="684" t="s">
        <v>324</v>
      </c>
      <c r="L32" s="684">
        <v>43204</v>
      </c>
      <c r="M32" s="691"/>
      <c r="N32" s="684" t="s">
        <v>2344</v>
      </c>
      <c r="O32" s="692"/>
      <c r="P32" s="693">
        <f>IF($C32 &gt; 0,5*E32+5*F32+5*G32,0)</f>
        <v>50</v>
      </c>
      <c r="Q32" s="694">
        <v>50</v>
      </c>
      <c r="R32" s="693" t="str">
        <f t="shared" si="8"/>
        <v/>
      </c>
      <c r="S32" s="695" t="s">
        <v>216</v>
      </c>
      <c r="T32" s="684"/>
      <c r="U32" s="684"/>
      <c r="V32" s="684"/>
      <c r="W32" s="692"/>
      <c r="X32" s="688">
        <f t="shared" si="3"/>
        <v>0</v>
      </c>
      <c r="Y32" s="689"/>
      <c r="Z32" s="689"/>
      <c r="AA32" s="689"/>
      <c r="AB32" s="689"/>
      <c r="AC32" s="689"/>
      <c r="AD32" s="689"/>
      <c r="AE32" s="689"/>
      <c r="AF32" s="689"/>
      <c r="AG32" s="689"/>
      <c r="AH32" s="689"/>
      <c r="AI32" s="689"/>
      <c r="AJ32" s="689"/>
      <c r="AK32" s="689"/>
      <c r="AL32" s="689"/>
      <c r="AM32" s="689"/>
      <c r="AN32" s="689"/>
      <c r="AO32" s="689"/>
      <c r="AP32" s="689"/>
      <c r="AQ32" s="689"/>
      <c r="AR32" s="689"/>
      <c r="AS32" s="689"/>
      <c r="AT32" s="689"/>
      <c r="AU32" s="689"/>
      <c r="AV32" s="689"/>
      <c r="AW32" s="689"/>
      <c r="AX32" s="689"/>
      <c r="AY32" s="689"/>
      <c r="AZ32" s="689"/>
      <c r="BA32" s="689"/>
      <c r="BB32" s="689"/>
      <c r="BC32" s="689"/>
      <c r="BD32" s="689"/>
      <c r="BE32" s="689"/>
      <c r="BF32" s="689"/>
      <c r="BG32" s="689"/>
      <c r="BH32" s="689"/>
      <c r="BI32" s="689"/>
      <c r="BJ32" s="689"/>
      <c r="BK32" s="689"/>
      <c r="BL32" s="689"/>
      <c r="BM32" s="689"/>
      <c r="BN32" s="689"/>
      <c r="BO32" s="689"/>
      <c r="BP32" s="689"/>
      <c r="BQ32" s="689"/>
      <c r="BR32" s="689"/>
      <c r="BS32" s="689"/>
      <c r="BT32" s="689"/>
    </row>
    <row r="33" spans="1:72" s="690" customFormat="1" x14ac:dyDescent="0.3">
      <c r="A33" s="683">
        <f t="shared" si="6"/>
        <v>0</v>
      </c>
      <c r="B33" s="674">
        <v>2024</v>
      </c>
      <c r="C33" s="674">
        <v>1</v>
      </c>
      <c r="D33" s="684" t="s">
        <v>1915</v>
      </c>
      <c r="E33" s="685"/>
      <c r="F33" s="686"/>
      <c r="G33" s="687">
        <v>10</v>
      </c>
      <c r="H33" s="684" t="s">
        <v>2620</v>
      </c>
      <c r="I33" s="684" t="s">
        <v>2621</v>
      </c>
      <c r="J33" s="684" t="s">
        <v>371</v>
      </c>
      <c r="K33" s="684" t="s">
        <v>324</v>
      </c>
      <c r="L33" s="684">
        <v>43204</v>
      </c>
      <c r="M33" s="691"/>
      <c r="N33" s="684" t="s">
        <v>2622</v>
      </c>
      <c r="O33" s="692"/>
      <c r="P33" s="693">
        <f t="shared" si="7"/>
        <v>50</v>
      </c>
      <c r="Q33" s="694">
        <v>50</v>
      </c>
      <c r="R33" s="693" t="str">
        <f t="shared" si="8"/>
        <v/>
      </c>
      <c r="S33" s="695" t="s">
        <v>216</v>
      </c>
      <c r="T33" s="684"/>
      <c r="U33" s="692"/>
      <c r="V33" s="684"/>
      <c r="W33" s="692"/>
      <c r="X33" s="688">
        <f t="shared" si="3"/>
        <v>0</v>
      </c>
      <c r="Y33" s="689"/>
      <c r="Z33" s="689"/>
      <c r="AA33" s="689"/>
      <c r="AB33" s="689"/>
      <c r="AC33" s="689"/>
      <c r="AD33" s="689"/>
      <c r="AE33" s="689"/>
      <c r="AF33" s="689"/>
      <c r="AG33" s="689"/>
      <c r="AH33" s="689"/>
      <c r="AI33" s="689"/>
      <c r="AJ33" s="689"/>
      <c r="AK33" s="689"/>
      <c r="AL33" s="689"/>
      <c r="AM33" s="689"/>
      <c r="AN33" s="689"/>
      <c r="AO33" s="689"/>
      <c r="AP33" s="689"/>
      <c r="AQ33" s="689"/>
      <c r="AR33" s="689"/>
      <c r="AS33" s="689"/>
      <c r="AT33" s="689"/>
      <c r="AU33" s="689"/>
      <c r="AV33" s="689"/>
      <c r="AW33" s="689"/>
      <c r="AX33" s="689"/>
      <c r="AY33" s="689"/>
      <c r="AZ33" s="689"/>
      <c r="BA33" s="689"/>
      <c r="BB33" s="689"/>
      <c r="BC33" s="689"/>
      <c r="BD33" s="689"/>
      <c r="BE33" s="689"/>
      <c r="BF33" s="689"/>
      <c r="BG33" s="689"/>
      <c r="BH33" s="689"/>
      <c r="BI33" s="689"/>
      <c r="BJ33" s="689"/>
      <c r="BK33" s="689"/>
      <c r="BL33" s="689"/>
      <c r="BM33" s="689"/>
      <c r="BN33" s="689"/>
      <c r="BO33" s="689"/>
      <c r="BP33" s="689"/>
      <c r="BQ33" s="689"/>
      <c r="BR33" s="689"/>
      <c r="BS33" s="689"/>
      <c r="BT33" s="689"/>
    </row>
    <row r="34" spans="1:72" s="1072" customFormat="1" x14ac:dyDescent="0.3">
      <c r="A34" s="1059">
        <f t="shared" si="6"/>
        <v>0</v>
      </c>
      <c r="B34" s="1060">
        <v>2024</v>
      </c>
      <c r="C34" s="1060">
        <v>1</v>
      </c>
      <c r="D34" s="1061" t="s">
        <v>1915</v>
      </c>
      <c r="E34" s="1062"/>
      <c r="F34" s="1063">
        <v>15</v>
      </c>
      <c r="G34" s="1064"/>
      <c r="H34" s="1061" t="s">
        <v>1920</v>
      </c>
      <c r="I34" s="1061" t="s">
        <v>1921</v>
      </c>
      <c r="J34" s="1061" t="s">
        <v>2223</v>
      </c>
      <c r="K34" s="1061" t="s">
        <v>324</v>
      </c>
      <c r="L34" s="1061">
        <v>43204</v>
      </c>
      <c r="M34" s="1065"/>
      <c r="N34" s="1061"/>
      <c r="O34" s="1066" t="s">
        <v>2623</v>
      </c>
      <c r="P34" s="1067">
        <f t="shared" si="7"/>
        <v>75</v>
      </c>
      <c r="Q34" s="1068">
        <v>100</v>
      </c>
      <c r="R34" s="1067" t="str">
        <f t="shared" si="8"/>
        <v/>
      </c>
      <c r="S34" s="1069" t="s">
        <v>216</v>
      </c>
      <c r="T34" s="1061"/>
      <c r="U34" s="1066"/>
      <c r="V34" s="1061"/>
      <c r="W34" s="1066"/>
      <c r="X34" s="1070">
        <f>Q34-P34</f>
        <v>25</v>
      </c>
      <c r="Y34" s="1071"/>
      <c r="Z34" s="1071"/>
      <c r="AA34" s="1071"/>
      <c r="AB34" s="1071"/>
      <c r="AC34" s="1071"/>
      <c r="AD34" s="1071"/>
      <c r="AE34" s="1071"/>
      <c r="AF34" s="1071"/>
      <c r="AG34" s="1071"/>
      <c r="AH34" s="1071"/>
      <c r="AI34" s="1071"/>
      <c r="AJ34" s="1071"/>
      <c r="AK34" s="1071"/>
      <c r="AL34" s="1071"/>
      <c r="AM34" s="1071"/>
      <c r="AN34" s="1071"/>
      <c r="AO34" s="1071"/>
      <c r="AP34" s="1071"/>
      <c r="AQ34" s="1071"/>
      <c r="AR34" s="1071"/>
      <c r="AS34" s="1071"/>
      <c r="AT34" s="1071"/>
      <c r="AU34" s="1071"/>
      <c r="AV34" s="1071"/>
      <c r="AW34" s="1071"/>
      <c r="AX34" s="1071"/>
      <c r="AY34" s="1071"/>
      <c r="AZ34" s="1071"/>
      <c r="BA34" s="1071"/>
      <c r="BB34" s="1071"/>
      <c r="BC34" s="1071"/>
      <c r="BD34" s="1071"/>
      <c r="BE34" s="1071"/>
      <c r="BF34" s="1071"/>
      <c r="BG34" s="1071"/>
      <c r="BH34" s="1071"/>
      <c r="BI34" s="1071"/>
      <c r="BJ34" s="1071"/>
      <c r="BK34" s="1071"/>
      <c r="BL34" s="1071"/>
      <c r="BM34" s="1071"/>
      <c r="BN34" s="1071"/>
      <c r="BO34" s="1071"/>
      <c r="BP34" s="1071"/>
      <c r="BQ34" s="1071"/>
      <c r="BR34" s="1071"/>
      <c r="BS34" s="1071"/>
      <c r="BT34" s="1071"/>
    </row>
    <row r="35" spans="1:72" s="690" customFormat="1" x14ac:dyDescent="0.3">
      <c r="A35" s="683">
        <f t="shared" si="6"/>
        <v>0</v>
      </c>
      <c r="B35" s="674">
        <v>2024</v>
      </c>
      <c r="C35" s="674">
        <v>1</v>
      </c>
      <c r="D35" s="684" t="s">
        <v>1915</v>
      </c>
      <c r="E35" s="685"/>
      <c r="F35" s="686"/>
      <c r="G35" s="687">
        <v>20</v>
      </c>
      <c r="H35" s="684" t="s">
        <v>2624</v>
      </c>
      <c r="I35" s="684" t="s">
        <v>2637</v>
      </c>
      <c r="J35" s="684" t="s">
        <v>2223</v>
      </c>
      <c r="K35" s="684" t="s">
        <v>324</v>
      </c>
      <c r="L35" s="684">
        <v>43204</v>
      </c>
      <c r="M35" s="691"/>
      <c r="N35" s="684"/>
      <c r="O35" s="692" t="s">
        <v>2342</v>
      </c>
      <c r="P35" s="693">
        <f t="shared" si="7"/>
        <v>100</v>
      </c>
      <c r="Q35" s="694">
        <v>100</v>
      </c>
      <c r="R35" s="693" t="str">
        <f t="shared" si="8"/>
        <v/>
      </c>
      <c r="S35" s="695" t="s">
        <v>216</v>
      </c>
      <c r="T35" s="684"/>
      <c r="U35" s="692"/>
      <c r="V35" s="684"/>
      <c r="W35" s="692"/>
      <c r="X35" s="688">
        <f t="shared" ref="X35:X76" si="9">Q35-P35</f>
        <v>0</v>
      </c>
      <c r="Y35" s="689"/>
      <c r="Z35" s="689"/>
      <c r="AA35" s="689"/>
      <c r="AB35" s="689"/>
      <c r="AC35" s="689"/>
      <c r="AD35" s="689"/>
      <c r="AE35" s="689"/>
      <c r="AF35" s="689"/>
      <c r="AG35" s="689"/>
      <c r="AH35" s="689"/>
      <c r="AI35" s="689"/>
      <c r="AJ35" s="689"/>
      <c r="AK35" s="689"/>
      <c r="AL35" s="689"/>
      <c r="AM35" s="689"/>
      <c r="AN35" s="689"/>
      <c r="AO35" s="689"/>
      <c r="AP35" s="689"/>
      <c r="AQ35" s="689"/>
      <c r="AR35" s="689"/>
      <c r="AS35" s="689"/>
      <c r="AT35" s="689"/>
      <c r="AU35" s="689"/>
      <c r="AV35" s="689"/>
      <c r="AW35" s="689"/>
      <c r="AX35" s="689"/>
      <c r="AY35" s="689"/>
      <c r="AZ35" s="689"/>
      <c r="BA35" s="689"/>
      <c r="BB35" s="689"/>
      <c r="BC35" s="689"/>
      <c r="BD35" s="689"/>
      <c r="BE35" s="689"/>
      <c r="BF35" s="689"/>
      <c r="BG35" s="689"/>
      <c r="BH35" s="689"/>
      <c r="BI35" s="689"/>
      <c r="BJ35" s="689"/>
      <c r="BK35" s="689"/>
      <c r="BL35" s="689"/>
      <c r="BM35" s="689"/>
      <c r="BN35" s="689"/>
      <c r="BO35" s="689"/>
      <c r="BP35" s="689"/>
      <c r="BQ35" s="689"/>
      <c r="BR35" s="689"/>
      <c r="BS35" s="689"/>
      <c r="BT35" s="689"/>
    </row>
    <row r="36" spans="1:72" s="690" customFormat="1" x14ac:dyDescent="0.3">
      <c r="A36" s="683">
        <f t="shared" si="6"/>
        <v>0</v>
      </c>
      <c r="B36" s="674">
        <v>2024</v>
      </c>
      <c r="C36" s="674">
        <v>1</v>
      </c>
      <c r="D36" s="684" t="s">
        <v>1915</v>
      </c>
      <c r="E36" s="685"/>
      <c r="F36" s="686"/>
      <c r="G36" s="687">
        <v>40</v>
      </c>
      <c r="H36" s="684" t="s">
        <v>2625</v>
      </c>
      <c r="I36" s="684" t="s">
        <v>2626</v>
      </c>
      <c r="J36" s="684" t="s">
        <v>328</v>
      </c>
      <c r="K36" s="684" t="s">
        <v>324</v>
      </c>
      <c r="L36" s="684">
        <v>43204</v>
      </c>
      <c r="M36" s="691"/>
      <c r="N36" s="684"/>
      <c r="O36" s="692" t="s">
        <v>2627</v>
      </c>
      <c r="P36" s="693">
        <f t="shared" si="7"/>
        <v>200</v>
      </c>
      <c r="Q36" s="694">
        <v>200</v>
      </c>
      <c r="R36" s="693" t="str">
        <f t="shared" si="8"/>
        <v/>
      </c>
      <c r="S36" s="695" t="s">
        <v>216</v>
      </c>
      <c r="T36" s="684"/>
      <c r="U36" s="692"/>
      <c r="V36" s="684"/>
      <c r="W36" s="692"/>
      <c r="X36" s="688">
        <f t="shared" si="9"/>
        <v>0</v>
      </c>
      <c r="Y36" s="689"/>
      <c r="Z36" s="689"/>
      <c r="AA36" s="689"/>
      <c r="AB36" s="689"/>
      <c r="AC36" s="689"/>
      <c r="AD36" s="689"/>
      <c r="AE36" s="689"/>
      <c r="AF36" s="689"/>
      <c r="AG36" s="689"/>
      <c r="AH36" s="689"/>
      <c r="AI36" s="689"/>
      <c r="AJ36" s="689"/>
      <c r="AK36" s="689"/>
      <c r="AL36" s="689"/>
      <c r="AM36" s="689"/>
      <c r="AN36" s="689"/>
      <c r="AO36" s="689"/>
      <c r="AP36" s="689"/>
      <c r="AQ36" s="689"/>
      <c r="AR36" s="689"/>
      <c r="AS36" s="689"/>
      <c r="AT36" s="689"/>
      <c r="AU36" s="689"/>
      <c r="AV36" s="689"/>
      <c r="AW36" s="689"/>
      <c r="AX36" s="689"/>
      <c r="AY36" s="689"/>
      <c r="AZ36" s="689"/>
      <c r="BA36" s="689"/>
      <c r="BB36" s="689"/>
      <c r="BC36" s="689"/>
      <c r="BD36" s="689"/>
      <c r="BE36" s="689"/>
      <c r="BF36" s="689"/>
      <c r="BG36" s="689"/>
      <c r="BH36" s="689"/>
      <c r="BI36" s="689"/>
      <c r="BJ36" s="689"/>
      <c r="BK36" s="689"/>
      <c r="BL36" s="689"/>
      <c r="BM36" s="689"/>
      <c r="BN36" s="689"/>
      <c r="BO36" s="689"/>
      <c r="BP36" s="689"/>
      <c r="BQ36" s="689"/>
      <c r="BR36" s="689"/>
      <c r="BS36" s="689"/>
      <c r="BT36" s="689"/>
    </row>
    <row r="37" spans="1:72" s="690" customFormat="1" x14ac:dyDescent="0.3">
      <c r="A37" s="683">
        <f t="shared" si="0"/>
        <v>0</v>
      </c>
      <c r="B37" s="674">
        <v>2024</v>
      </c>
      <c r="C37" s="674">
        <v>1</v>
      </c>
      <c r="D37" s="684" t="s">
        <v>1332</v>
      </c>
      <c r="E37" s="685"/>
      <c r="F37" s="686"/>
      <c r="G37" s="687">
        <v>12</v>
      </c>
      <c r="H37" s="977" t="s">
        <v>786</v>
      </c>
      <c r="I37" s="977" t="s">
        <v>787</v>
      </c>
      <c r="J37" s="977" t="s">
        <v>370</v>
      </c>
      <c r="K37" s="977" t="s">
        <v>324</v>
      </c>
      <c r="L37" s="977">
        <v>43204</v>
      </c>
      <c r="M37" s="978"/>
      <c r="N37" s="977" t="s">
        <v>2541</v>
      </c>
      <c r="O37" s="979" t="s">
        <v>2628</v>
      </c>
      <c r="P37" s="980">
        <f t="shared" si="7"/>
        <v>60</v>
      </c>
      <c r="Q37" s="981">
        <v>60</v>
      </c>
      <c r="R37" s="980" t="str">
        <f t="shared" si="8"/>
        <v/>
      </c>
      <c r="S37" s="982" t="s">
        <v>2629</v>
      </c>
      <c r="T37" s="684" t="s">
        <v>2546</v>
      </c>
      <c r="U37" s="684" t="s">
        <v>326</v>
      </c>
      <c r="V37" s="684" t="s">
        <v>326</v>
      </c>
      <c r="W37" s="692"/>
      <c r="X37" s="688">
        <f t="shared" si="9"/>
        <v>0</v>
      </c>
      <c r="Y37" s="689"/>
      <c r="Z37" s="689"/>
      <c r="AA37" s="689"/>
      <c r="AB37" s="689"/>
      <c r="AC37" s="689"/>
      <c r="AD37" s="689"/>
      <c r="AE37" s="689"/>
      <c r="AF37" s="689"/>
      <c r="AG37" s="689"/>
      <c r="AH37" s="689"/>
      <c r="AI37" s="689"/>
      <c r="AJ37" s="689"/>
      <c r="AK37" s="689"/>
      <c r="AL37" s="689"/>
      <c r="AM37" s="689"/>
      <c r="AN37" s="689"/>
      <c r="AO37" s="689"/>
      <c r="AP37" s="689"/>
      <c r="AQ37" s="689"/>
      <c r="AR37" s="689"/>
      <c r="AS37" s="689"/>
      <c r="AT37" s="689"/>
      <c r="AU37" s="689"/>
      <c r="AV37" s="689"/>
      <c r="AW37" s="689"/>
      <c r="AX37" s="689"/>
      <c r="AY37" s="689"/>
      <c r="AZ37" s="689"/>
      <c r="BA37" s="689"/>
      <c r="BB37" s="689"/>
      <c r="BC37" s="689"/>
      <c r="BD37" s="689"/>
      <c r="BE37" s="689"/>
      <c r="BF37" s="689"/>
      <c r="BG37" s="689"/>
      <c r="BH37" s="689"/>
      <c r="BI37" s="689"/>
      <c r="BJ37" s="689"/>
      <c r="BK37" s="689"/>
      <c r="BL37" s="689"/>
      <c r="BM37" s="689"/>
      <c r="BN37" s="689"/>
      <c r="BO37" s="689"/>
      <c r="BP37" s="689"/>
      <c r="BQ37" s="689"/>
      <c r="BR37" s="689"/>
      <c r="BS37" s="689"/>
      <c r="BT37" s="689"/>
    </row>
    <row r="38" spans="1:72" s="690" customFormat="1" x14ac:dyDescent="0.3">
      <c r="A38" s="683">
        <f t="shared" si="0"/>
        <v>0</v>
      </c>
      <c r="B38" s="674">
        <v>2024</v>
      </c>
      <c r="C38" s="674">
        <v>1</v>
      </c>
      <c r="D38" s="684" t="s">
        <v>1332</v>
      </c>
      <c r="E38" s="685"/>
      <c r="F38" s="686"/>
      <c r="G38" s="687">
        <v>10</v>
      </c>
      <c r="H38" s="684" t="s">
        <v>2146</v>
      </c>
      <c r="I38" s="684" t="s">
        <v>369</v>
      </c>
      <c r="J38" s="684" t="s">
        <v>370</v>
      </c>
      <c r="K38" s="684" t="s">
        <v>324</v>
      </c>
      <c r="L38" s="684">
        <v>43204</v>
      </c>
      <c r="M38" s="691"/>
      <c r="N38" s="684"/>
      <c r="O38" s="692"/>
      <c r="P38" s="693">
        <f t="shared" si="4"/>
        <v>50</v>
      </c>
      <c r="Q38" s="694">
        <v>50</v>
      </c>
      <c r="R38" s="693" t="str">
        <f t="shared" si="5"/>
        <v/>
      </c>
      <c r="S38" s="695" t="s">
        <v>2630</v>
      </c>
      <c r="T38" s="684"/>
      <c r="U38" s="692"/>
      <c r="V38" s="684"/>
      <c r="W38" s="692"/>
      <c r="X38" s="688">
        <f t="shared" si="9"/>
        <v>0</v>
      </c>
      <c r="Y38" s="689"/>
      <c r="Z38" s="689"/>
      <c r="AA38" s="689"/>
      <c r="AB38" s="689"/>
      <c r="AC38" s="689"/>
      <c r="AD38" s="689"/>
      <c r="AE38" s="689"/>
      <c r="AF38" s="689"/>
      <c r="AG38" s="689"/>
      <c r="AH38" s="689"/>
      <c r="AI38" s="689"/>
      <c r="AJ38" s="689"/>
      <c r="AK38" s="689"/>
      <c r="AL38" s="689"/>
      <c r="AM38" s="689"/>
      <c r="AN38" s="689"/>
      <c r="AO38" s="689"/>
      <c r="AP38" s="689"/>
      <c r="AQ38" s="689"/>
      <c r="AR38" s="689"/>
      <c r="AS38" s="689"/>
      <c r="AT38" s="689"/>
      <c r="AU38" s="689"/>
      <c r="AV38" s="689"/>
      <c r="AW38" s="689"/>
      <c r="AX38" s="689"/>
      <c r="AY38" s="689"/>
      <c r="AZ38" s="689"/>
      <c r="BA38" s="689"/>
      <c r="BB38" s="689"/>
      <c r="BC38" s="689"/>
      <c r="BD38" s="689"/>
      <c r="BE38" s="689"/>
      <c r="BF38" s="689"/>
      <c r="BG38" s="689"/>
      <c r="BH38" s="689"/>
      <c r="BI38" s="689"/>
      <c r="BJ38" s="689"/>
      <c r="BK38" s="689"/>
      <c r="BL38" s="689"/>
      <c r="BM38" s="689"/>
      <c r="BN38" s="689"/>
      <c r="BO38" s="689"/>
      <c r="BP38" s="689"/>
      <c r="BQ38" s="689"/>
      <c r="BR38" s="689"/>
      <c r="BS38" s="689"/>
      <c r="BT38" s="689"/>
    </row>
    <row r="39" spans="1:72" s="690" customFormat="1" x14ac:dyDescent="0.3">
      <c r="A39" s="683">
        <f t="shared" si="0"/>
        <v>0</v>
      </c>
      <c r="B39" s="674">
        <v>2024</v>
      </c>
      <c r="C39" s="674">
        <v>1</v>
      </c>
      <c r="D39" s="684" t="s">
        <v>1332</v>
      </c>
      <c r="E39" s="685">
        <v>10</v>
      </c>
      <c r="F39" s="686"/>
      <c r="G39" s="687"/>
      <c r="H39" s="684" t="s">
        <v>368</v>
      </c>
      <c r="I39" s="684" t="s">
        <v>369</v>
      </c>
      <c r="J39" s="684" t="s">
        <v>370</v>
      </c>
      <c r="K39" s="684" t="s">
        <v>324</v>
      </c>
      <c r="L39" s="684">
        <v>43204</v>
      </c>
      <c r="M39" s="691"/>
      <c r="N39" s="684" t="s">
        <v>2631</v>
      </c>
      <c r="O39" s="692" t="s">
        <v>2632</v>
      </c>
      <c r="P39" s="693">
        <f t="shared" si="4"/>
        <v>50</v>
      </c>
      <c r="Q39" s="694">
        <v>50</v>
      </c>
      <c r="R39" s="693" t="str">
        <f t="shared" si="5"/>
        <v/>
      </c>
      <c r="S39" s="695" t="s">
        <v>2633</v>
      </c>
      <c r="T39" s="684"/>
      <c r="U39" s="692"/>
      <c r="V39" s="684"/>
      <c r="W39" s="692"/>
      <c r="X39" s="688">
        <f t="shared" si="9"/>
        <v>0</v>
      </c>
      <c r="Y39" s="689"/>
      <c r="Z39" s="689"/>
      <c r="AA39" s="689"/>
      <c r="AB39" s="689"/>
      <c r="AC39" s="689"/>
      <c r="AD39" s="689"/>
      <c r="AE39" s="689"/>
      <c r="AF39" s="689"/>
      <c r="AG39" s="689"/>
      <c r="AH39" s="689"/>
      <c r="AI39" s="689"/>
      <c r="AJ39" s="689"/>
      <c r="AK39" s="689"/>
      <c r="AL39" s="689"/>
      <c r="AM39" s="689"/>
      <c r="AN39" s="689"/>
      <c r="AO39" s="689"/>
      <c r="AP39" s="689"/>
      <c r="AQ39" s="689"/>
      <c r="AR39" s="689"/>
      <c r="AS39" s="689"/>
      <c r="AT39" s="689"/>
      <c r="AU39" s="689"/>
      <c r="AV39" s="689"/>
      <c r="AW39" s="689"/>
      <c r="AX39" s="689"/>
      <c r="AY39" s="689"/>
      <c r="AZ39" s="689"/>
      <c r="BA39" s="689"/>
      <c r="BB39" s="689"/>
      <c r="BC39" s="689"/>
      <c r="BD39" s="689"/>
      <c r="BE39" s="689"/>
      <c r="BF39" s="689"/>
      <c r="BG39" s="689"/>
      <c r="BH39" s="689"/>
      <c r="BI39" s="689"/>
      <c r="BJ39" s="689"/>
      <c r="BK39" s="689"/>
      <c r="BL39" s="689"/>
      <c r="BM39" s="689"/>
      <c r="BN39" s="689"/>
      <c r="BO39" s="689"/>
      <c r="BP39" s="689"/>
      <c r="BQ39" s="689"/>
      <c r="BR39" s="689"/>
      <c r="BS39" s="689"/>
      <c r="BT39" s="689"/>
    </row>
    <row r="40" spans="1:72" s="690" customFormat="1" x14ac:dyDescent="0.3">
      <c r="A40" s="683">
        <f t="shared" si="0"/>
        <v>0</v>
      </c>
      <c r="B40" s="674">
        <v>2024</v>
      </c>
      <c r="C40" s="674">
        <v>1</v>
      </c>
      <c r="D40" s="684" t="s">
        <v>1332</v>
      </c>
      <c r="E40" s="685">
        <v>10</v>
      </c>
      <c r="F40" s="686"/>
      <c r="G40" s="687"/>
      <c r="H40" s="684" t="s">
        <v>2634</v>
      </c>
      <c r="I40" s="684" t="s">
        <v>2635</v>
      </c>
      <c r="J40" s="684" t="s">
        <v>412</v>
      </c>
      <c r="K40" s="684" t="s">
        <v>324</v>
      </c>
      <c r="L40" s="684">
        <v>43204</v>
      </c>
      <c r="M40" s="691"/>
      <c r="N40" s="684" t="s">
        <v>2636</v>
      </c>
      <c r="O40" s="692"/>
      <c r="P40" s="693">
        <f t="shared" si="4"/>
        <v>50</v>
      </c>
      <c r="Q40" s="694">
        <v>50</v>
      </c>
      <c r="R40" s="693" t="str">
        <f t="shared" si="5"/>
        <v/>
      </c>
      <c r="S40" s="695" t="s">
        <v>216</v>
      </c>
      <c r="T40" s="684"/>
      <c r="U40" s="692"/>
      <c r="V40" s="684"/>
      <c r="W40" s="692"/>
      <c r="X40" s="688">
        <f t="shared" si="9"/>
        <v>0</v>
      </c>
      <c r="Y40" s="689"/>
      <c r="Z40" s="689"/>
      <c r="AA40" s="689"/>
      <c r="AB40" s="689"/>
      <c r="AC40" s="689"/>
      <c r="AD40" s="689"/>
      <c r="AE40" s="689"/>
      <c r="AF40" s="689"/>
      <c r="AG40" s="689"/>
      <c r="AH40" s="689"/>
      <c r="AI40" s="689"/>
      <c r="AJ40" s="689"/>
      <c r="AK40" s="689"/>
      <c r="AL40" s="689"/>
      <c r="AM40" s="689"/>
      <c r="AN40" s="689"/>
      <c r="AO40" s="689"/>
      <c r="AP40" s="689"/>
      <c r="AQ40" s="689"/>
      <c r="AR40" s="689"/>
      <c r="AS40" s="689"/>
      <c r="AT40" s="689"/>
      <c r="AU40" s="689"/>
      <c r="AV40" s="689"/>
      <c r="AW40" s="689"/>
      <c r="AX40" s="689"/>
      <c r="AY40" s="689"/>
      <c r="AZ40" s="689"/>
      <c r="BA40" s="689"/>
      <c r="BB40" s="689"/>
      <c r="BC40" s="689"/>
      <c r="BD40" s="689"/>
      <c r="BE40" s="689"/>
      <c r="BF40" s="689"/>
      <c r="BG40" s="689"/>
      <c r="BH40" s="689"/>
      <c r="BI40" s="689"/>
      <c r="BJ40" s="689"/>
      <c r="BK40" s="689"/>
      <c r="BL40" s="689"/>
      <c r="BM40" s="689"/>
      <c r="BN40" s="689"/>
      <c r="BO40" s="689"/>
      <c r="BP40" s="689"/>
      <c r="BQ40" s="689"/>
      <c r="BR40" s="689"/>
      <c r="BS40" s="689"/>
      <c r="BT40" s="689"/>
    </row>
    <row r="41" spans="1:72" s="690" customFormat="1" x14ac:dyDescent="0.3">
      <c r="A41" s="683">
        <f t="shared" si="0"/>
        <v>0</v>
      </c>
      <c r="B41" s="674">
        <v>2024</v>
      </c>
      <c r="C41" s="674">
        <v>1</v>
      </c>
      <c r="D41" s="684" t="s">
        <v>1332</v>
      </c>
      <c r="E41" s="685"/>
      <c r="F41" s="686"/>
      <c r="G41" s="687">
        <v>6</v>
      </c>
      <c r="H41" s="684" t="s">
        <v>2638</v>
      </c>
      <c r="I41" s="684" t="s">
        <v>369</v>
      </c>
      <c r="J41" s="684" t="s">
        <v>370</v>
      </c>
      <c r="K41" s="684" t="s">
        <v>324</v>
      </c>
      <c r="L41" s="684">
        <v>43204</v>
      </c>
      <c r="M41" s="691"/>
      <c r="N41" s="684"/>
      <c r="O41" s="692" t="s">
        <v>712</v>
      </c>
      <c r="P41" s="693">
        <f t="shared" si="4"/>
        <v>30</v>
      </c>
      <c r="Q41" s="694">
        <v>30</v>
      </c>
      <c r="R41" s="693" t="str">
        <f t="shared" si="5"/>
        <v/>
      </c>
      <c r="S41" s="695" t="s">
        <v>216</v>
      </c>
      <c r="T41" s="684"/>
      <c r="U41" s="692"/>
      <c r="V41" s="684"/>
      <c r="W41" s="692"/>
      <c r="X41" s="688">
        <f t="shared" si="9"/>
        <v>0</v>
      </c>
      <c r="Y41" s="689"/>
      <c r="Z41" s="689"/>
      <c r="AA41" s="689"/>
      <c r="AB41" s="689"/>
      <c r="AC41" s="689"/>
      <c r="AD41" s="689"/>
      <c r="AE41" s="689"/>
      <c r="AF41" s="689"/>
      <c r="AG41" s="689"/>
      <c r="AH41" s="689"/>
      <c r="AI41" s="689"/>
      <c r="AJ41" s="689"/>
      <c r="AK41" s="689"/>
      <c r="AL41" s="689"/>
      <c r="AM41" s="689"/>
      <c r="AN41" s="689"/>
      <c r="AO41" s="689"/>
      <c r="AP41" s="689"/>
      <c r="AQ41" s="689"/>
      <c r="AR41" s="689"/>
      <c r="AS41" s="689"/>
      <c r="AT41" s="689"/>
      <c r="AU41" s="689"/>
      <c r="AV41" s="689"/>
      <c r="AW41" s="689"/>
      <c r="AX41" s="689"/>
      <c r="AY41" s="689"/>
      <c r="AZ41" s="689"/>
      <c r="BA41" s="689"/>
      <c r="BB41" s="689"/>
      <c r="BC41" s="689"/>
      <c r="BD41" s="689"/>
      <c r="BE41" s="689"/>
      <c r="BF41" s="689"/>
      <c r="BG41" s="689"/>
      <c r="BH41" s="689"/>
      <c r="BI41" s="689"/>
      <c r="BJ41" s="689"/>
      <c r="BK41" s="689"/>
      <c r="BL41" s="689"/>
      <c r="BM41" s="689"/>
      <c r="BN41" s="689"/>
      <c r="BO41" s="689"/>
      <c r="BP41" s="689"/>
      <c r="BQ41" s="689"/>
      <c r="BR41" s="689"/>
      <c r="BS41" s="689"/>
      <c r="BT41" s="689"/>
    </row>
    <row r="42" spans="1:72" s="690" customFormat="1" x14ac:dyDescent="0.3">
      <c r="A42" s="683">
        <f t="shared" si="0"/>
        <v>0</v>
      </c>
      <c r="B42" s="674">
        <v>2024</v>
      </c>
      <c r="C42" s="674">
        <v>1</v>
      </c>
      <c r="D42" s="684" t="s">
        <v>1332</v>
      </c>
      <c r="E42" s="685"/>
      <c r="F42" s="686"/>
      <c r="G42" s="687">
        <v>3</v>
      </c>
      <c r="H42" s="684" t="s">
        <v>2639</v>
      </c>
      <c r="I42" s="684" t="s">
        <v>2640</v>
      </c>
      <c r="J42" s="684" t="s">
        <v>2641</v>
      </c>
      <c r="K42" s="684" t="s">
        <v>339</v>
      </c>
      <c r="L42" s="684">
        <v>43123</v>
      </c>
      <c r="M42" s="691"/>
      <c r="N42" s="684" t="s">
        <v>2642</v>
      </c>
      <c r="O42" s="692" t="s">
        <v>712</v>
      </c>
      <c r="P42" s="693">
        <f t="shared" si="4"/>
        <v>15</v>
      </c>
      <c r="Q42" s="694">
        <v>15</v>
      </c>
      <c r="R42" s="693" t="str">
        <f t="shared" si="5"/>
        <v/>
      </c>
      <c r="S42" s="695" t="s">
        <v>216</v>
      </c>
      <c r="T42" s="684"/>
      <c r="U42" s="692"/>
      <c r="V42" s="684"/>
      <c r="W42" s="692"/>
      <c r="X42" s="688">
        <f t="shared" si="9"/>
        <v>0</v>
      </c>
      <c r="Y42" s="689"/>
      <c r="Z42" s="689"/>
      <c r="AA42" s="689"/>
      <c r="AB42" s="689"/>
      <c r="AC42" s="689"/>
      <c r="AD42" s="689"/>
      <c r="AE42" s="689"/>
      <c r="AF42" s="689"/>
      <c r="AG42" s="689"/>
      <c r="AH42" s="689"/>
      <c r="AI42" s="689"/>
      <c r="AJ42" s="689"/>
      <c r="AK42" s="689"/>
      <c r="AL42" s="689"/>
      <c r="AM42" s="689"/>
      <c r="AN42" s="689"/>
      <c r="AO42" s="689"/>
      <c r="AP42" s="689"/>
      <c r="AQ42" s="689"/>
      <c r="AR42" s="689"/>
      <c r="AS42" s="689"/>
      <c r="AT42" s="689"/>
      <c r="AU42" s="689"/>
      <c r="AV42" s="689"/>
      <c r="AW42" s="689"/>
      <c r="AX42" s="689"/>
      <c r="AY42" s="689"/>
      <c r="AZ42" s="689"/>
      <c r="BA42" s="689"/>
      <c r="BB42" s="689"/>
      <c r="BC42" s="689"/>
      <c r="BD42" s="689"/>
      <c r="BE42" s="689"/>
      <c r="BF42" s="689"/>
      <c r="BG42" s="689"/>
      <c r="BH42" s="689"/>
      <c r="BI42" s="689"/>
      <c r="BJ42" s="689"/>
      <c r="BK42" s="689"/>
      <c r="BL42" s="689"/>
      <c r="BM42" s="689"/>
      <c r="BN42" s="689"/>
      <c r="BO42" s="689"/>
      <c r="BP42" s="689"/>
      <c r="BQ42" s="689"/>
      <c r="BR42" s="689"/>
      <c r="BS42" s="689"/>
      <c r="BT42" s="689"/>
    </row>
    <row r="43" spans="1:72" s="690" customFormat="1" x14ac:dyDescent="0.3">
      <c r="A43" s="683">
        <f t="shared" si="0"/>
        <v>0</v>
      </c>
      <c r="B43" s="674">
        <v>2024</v>
      </c>
      <c r="C43" s="674">
        <v>1</v>
      </c>
      <c r="D43" s="684" t="s">
        <v>2292</v>
      </c>
      <c r="E43" s="685"/>
      <c r="F43" s="686"/>
      <c r="G43" s="687">
        <v>10</v>
      </c>
      <c r="H43" s="684" t="s">
        <v>191</v>
      </c>
      <c r="I43" s="684" t="s">
        <v>844</v>
      </c>
      <c r="J43" s="684" t="s">
        <v>845</v>
      </c>
      <c r="K43" s="684" t="s">
        <v>324</v>
      </c>
      <c r="L43" s="684">
        <v>43204</v>
      </c>
      <c r="M43" s="691"/>
      <c r="N43" s="684"/>
      <c r="O43" s="692" t="s">
        <v>217</v>
      </c>
      <c r="P43" s="693">
        <f t="shared" si="4"/>
        <v>50</v>
      </c>
      <c r="Q43" s="694">
        <v>50</v>
      </c>
      <c r="R43" s="693" t="str">
        <f t="shared" si="5"/>
        <v/>
      </c>
      <c r="S43" s="695" t="s">
        <v>2643</v>
      </c>
      <c r="T43" s="684"/>
      <c r="U43" s="692"/>
      <c r="V43" s="684"/>
      <c r="W43" s="692"/>
      <c r="X43" s="688">
        <f t="shared" si="9"/>
        <v>0</v>
      </c>
      <c r="Y43" s="689"/>
      <c r="Z43" s="689"/>
      <c r="AA43" s="689"/>
      <c r="AB43" s="689"/>
      <c r="AC43" s="689"/>
      <c r="AD43" s="689"/>
      <c r="AE43" s="689"/>
      <c r="AF43" s="689"/>
      <c r="AG43" s="689"/>
      <c r="AH43" s="689"/>
      <c r="AI43" s="689"/>
      <c r="AJ43" s="689"/>
      <c r="AK43" s="689"/>
      <c r="AL43" s="689"/>
      <c r="AM43" s="689"/>
      <c r="AN43" s="689"/>
      <c r="AO43" s="689"/>
      <c r="AP43" s="689"/>
      <c r="AQ43" s="689"/>
      <c r="AR43" s="689"/>
      <c r="AS43" s="689"/>
      <c r="AT43" s="689"/>
      <c r="AU43" s="689"/>
      <c r="AV43" s="689"/>
      <c r="AW43" s="689"/>
      <c r="AX43" s="689"/>
      <c r="AY43" s="689"/>
      <c r="AZ43" s="689"/>
      <c r="BA43" s="689"/>
      <c r="BB43" s="689"/>
      <c r="BC43" s="689"/>
      <c r="BD43" s="689"/>
      <c r="BE43" s="689"/>
      <c r="BF43" s="689"/>
      <c r="BG43" s="689"/>
      <c r="BH43" s="689"/>
      <c r="BI43" s="689"/>
      <c r="BJ43" s="689"/>
      <c r="BK43" s="689"/>
      <c r="BL43" s="689"/>
      <c r="BM43" s="689"/>
      <c r="BN43" s="689"/>
      <c r="BO43" s="689"/>
      <c r="BP43" s="689"/>
      <c r="BQ43" s="689"/>
      <c r="BR43" s="689"/>
      <c r="BS43" s="689"/>
      <c r="BT43" s="689"/>
    </row>
    <row r="44" spans="1:72" s="690" customFormat="1" x14ac:dyDescent="0.3">
      <c r="A44" s="683">
        <f t="shared" ref="A44:A51" si="10">IF(R44 = "", 0,1)</f>
        <v>0</v>
      </c>
      <c r="B44" s="674">
        <v>2024</v>
      </c>
      <c r="C44" s="674">
        <v>1</v>
      </c>
      <c r="D44" s="684" t="s">
        <v>1540</v>
      </c>
      <c r="E44" s="685"/>
      <c r="F44" s="686"/>
      <c r="G44" s="687">
        <v>25</v>
      </c>
      <c r="H44" s="977" t="s">
        <v>2644</v>
      </c>
      <c r="I44" s="977" t="s">
        <v>1809</v>
      </c>
      <c r="J44" s="977" t="s">
        <v>2469</v>
      </c>
      <c r="K44" s="977" t="s">
        <v>339</v>
      </c>
      <c r="L44" s="977">
        <v>43123</v>
      </c>
      <c r="M44" s="978"/>
      <c r="N44" s="977" t="s">
        <v>2470</v>
      </c>
      <c r="O44" s="979" t="s">
        <v>222</v>
      </c>
      <c r="P44" s="980">
        <f t="shared" si="4"/>
        <v>125</v>
      </c>
      <c r="Q44" s="981">
        <v>125</v>
      </c>
      <c r="R44" s="980" t="str">
        <f t="shared" si="5"/>
        <v/>
      </c>
      <c r="S44" s="982" t="s">
        <v>2645</v>
      </c>
      <c r="T44" s="684" t="s">
        <v>2556</v>
      </c>
      <c r="U44" s="684" t="s">
        <v>326</v>
      </c>
      <c r="V44" s="684"/>
      <c r="W44" s="979" t="s">
        <v>2471</v>
      </c>
      <c r="X44" s="688">
        <f t="shared" si="9"/>
        <v>0</v>
      </c>
      <c r="Y44" s="689"/>
      <c r="Z44" s="689"/>
      <c r="AA44" s="689"/>
      <c r="AB44" s="689"/>
      <c r="AC44" s="689"/>
      <c r="AD44" s="689"/>
      <c r="AE44" s="689"/>
      <c r="AF44" s="689"/>
      <c r="AG44" s="689"/>
      <c r="AH44" s="689"/>
      <c r="AI44" s="689"/>
      <c r="AJ44" s="689"/>
      <c r="AK44" s="689"/>
      <c r="AL44" s="689"/>
      <c r="AM44" s="689"/>
      <c r="AN44" s="689"/>
      <c r="AO44" s="689"/>
      <c r="AP44" s="689"/>
      <c r="AQ44" s="689"/>
      <c r="AR44" s="689"/>
      <c r="AS44" s="689"/>
      <c r="AT44" s="689"/>
      <c r="AU44" s="689"/>
      <c r="AV44" s="689"/>
      <c r="AW44" s="689"/>
      <c r="AX44" s="689"/>
      <c r="AY44" s="689"/>
      <c r="AZ44" s="689"/>
      <c r="BA44" s="689"/>
      <c r="BB44" s="689"/>
      <c r="BC44" s="689"/>
      <c r="BD44" s="689"/>
      <c r="BE44" s="689"/>
      <c r="BF44" s="689"/>
      <c r="BG44" s="689"/>
      <c r="BH44" s="689"/>
      <c r="BI44" s="689"/>
      <c r="BJ44" s="689"/>
      <c r="BK44" s="689"/>
      <c r="BL44" s="689"/>
      <c r="BM44" s="689"/>
      <c r="BN44" s="689"/>
      <c r="BO44" s="689"/>
      <c r="BP44" s="689"/>
      <c r="BQ44" s="689"/>
      <c r="BR44" s="689"/>
      <c r="BS44" s="689"/>
      <c r="BT44" s="689"/>
    </row>
    <row r="45" spans="1:72" s="690" customFormat="1" x14ac:dyDescent="0.3">
      <c r="A45" s="683">
        <f t="shared" si="10"/>
        <v>0</v>
      </c>
      <c r="B45" s="674">
        <v>2024</v>
      </c>
      <c r="C45" s="674">
        <v>1</v>
      </c>
      <c r="D45" s="684" t="s">
        <v>1870</v>
      </c>
      <c r="E45" s="685">
        <v>15</v>
      </c>
      <c r="F45" s="686"/>
      <c r="G45" s="687">
        <v>10</v>
      </c>
      <c r="H45" s="983" t="s">
        <v>1558</v>
      </c>
      <c r="I45" s="983" t="s">
        <v>1559</v>
      </c>
      <c r="J45" s="983" t="s">
        <v>404</v>
      </c>
      <c r="K45" s="983" t="s">
        <v>324</v>
      </c>
      <c r="L45" s="983">
        <v>43204</v>
      </c>
      <c r="M45" s="984"/>
      <c r="N45" s="983" t="s">
        <v>2330</v>
      </c>
      <c r="O45" s="985" t="s">
        <v>2647</v>
      </c>
      <c r="P45" s="986">
        <f t="shared" si="4"/>
        <v>125</v>
      </c>
      <c r="Q45" s="987">
        <v>125</v>
      </c>
      <c r="R45" s="986" t="str">
        <f t="shared" si="5"/>
        <v/>
      </c>
      <c r="S45" s="988" t="s">
        <v>2646</v>
      </c>
      <c r="T45" s="684" t="s">
        <v>2231</v>
      </c>
      <c r="U45" s="684" t="s">
        <v>345</v>
      </c>
      <c r="V45" s="684" t="s">
        <v>338</v>
      </c>
      <c r="W45" s="985" t="s">
        <v>2338</v>
      </c>
      <c r="X45" s="688">
        <f t="shared" si="9"/>
        <v>0</v>
      </c>
      <c r="Y45" s="689"/>
      <c r="Z45" s="689"/>
      <c r="AA45" s="689"/>
      <c r="AB45" s="689"/>
      <c r="AC45" s="689"/>
      <c r="AD45" s="689"/>
      <c r="AE45" s="689"/>
      <c r="AF45" s="689"/>
      <c r="AG45" s="689"/>
      <c r="AH45" s="689"/>
      <c r="AI45" s="689"/>
      <c r="AJ45" s="689"/>
      <c r="AK45" s="689"/>
      <c r="AL45" s="689"/>
      <c r="AM45" s="689"/>
      <c r="AN45" s="689"/>
      <c r="AO45" s="689"/>
      <c r="AP45" s="689"/>
      <c r="AQ45" s="689"/>
      <c r="AR45" s="689"/>
      <c r="AS45" s="689"/>
      <c r="AT45" s="689"/>
      <c r="AU45" s="689"/>
      <c r="AV45" s="689"/>
      <c r="AW45" s="689"/>
      <c r="AX45" s="689"/>
      <c r="AY45" s="689"/>
      <c r="AZ45" s="689"/>
      <c r="BA45" s="689"/>
      <c r="BB45" s="689"/>
      <c r="BC45" s="689"/>
      <c r="BD45" s="689"/>
      <c r="BE45" s="689"/>
      <c r="BF45" s="689"/>
      <c r="BG45" s="689"/>
      <c r="BH45" s="689"/>
      <c r="BI45" s="689"/>
      <c r="BJ45" s="689"/>
      <c r="BK45" s="689"/>
      <c r="BL45" s="689"/>
      <c r="BM45" s="689"/>
      <c r="BN45" s="689"/>
      <c r="BO45" s="689"/>
      <c r="BP45" s="689"/>
      <c r="BQ45" s="689"/>
      <c r="BR45" s="689"/>
      <c r="BS45" s="689"/>
      <c r="BT45" s="689"/>
    </row>
    <row r="46" spans="1:72" s="690" customFormat="1" x14ac:dyDescent="0.3">
      <c r="A46" s="683">
        <f t="shared" si="10"/>
        <v>0</v>
      </c>
      <c r="B46" s="674">
        <v>2024</v>
      </c>
      <c r="C46" s="674">
        <v>1</v>
      </c>
      <c r="D46" s="684" t="s">
        <v>1870</v>
      </c>
      <c r="E46" s="685"/>
      <c r="F46" s="686"/>
      <c r="G46" s="687">
        <v>40</v>
      </c>
      <c r="H46" s="977" t="s">
        <v>2429</v>
      </c>
      <c r="I46" s="977" t="s">
        <v>1676</v>
      </c>
      <c r="J46" s="977" t="s">
        <v>416</v>
      </c>
      <c r="K46" s="977" t="s">
        <v>324</v>
      </c>
      <c r="L46" s="977">
        <v>43204</v>
      </c>
      <c r="M46" s="978"/>
      <c r="N46" s="977" t="s">
        <v>2430</v>
      </c>
      <c r="O46" s="979" t="s">
        <v>2648</v>
      </c>
      <c r="P46" s="980">
        <f t="shared" si="4"/>
        <v>200</v>
      </c>
      <c r="Q46" s="981">
        <v>200</v>
      </c>
      <c r="R46" s="980" t="str">
        <f t="shared" si="5"/>
        <v/>
      </c>
      <c r="S46" s="982" t="s">
        <v>2649</v>
      </c>
      <c r="T46" s="684" t="s">
        <v>2227</v>
      </c>
      <c r="U46" s="684" t="s">
        <v>326</v>
      </c>
      <c r="V46" s="684" t="s">
        <v>326</v>
      </c>
      <c r="W46" s="979" t="s">
        <v>2432</v>
      </c>
      <c r="X46" s="688">
        <f t="shared" si="9"/>
        <v>0</v>
      </c>
      <c r="Y46" s="689"/>
      <c r="Z46" s="689"/>
      <c r="AA46" s="689"/>
      <c r="AB46" s="689"/>
      <c r="AC46" s="689"/>
      <c r="AD46" s="689"/>
      <c r="AE46" s="689"/>
      <c r="AF46" s="689"/>
      <c r="AG46" s="689"/>
      <c r="AH46" s="689"/>
      <c r="AI46" s="689"/>
      <c r="AJ46" s="689"/>
      <c r="AK46" s="689"/>
      <c r="AL46" s="689"/>
      <c r="AM46" s="689"/>
      <c r="AN46" s="689"/>
      <c r="AO46" s="689"/>
      <c r="AP46" s="689"/>
      <c r="AQ46" s="689"/>
      <c r="AR46" s="689"/>
      <c r="AS46" s="689"/>
      <c r="AT46" s="689"/>
      <c r="AU46" s="689"/>
      <c r="AV46" s="689"/>
      <c r="AW46" s="689"/>
      <c r="AX46" s="689"/>
      <c r="AY46" s="689"/>
      <c r="AZ46" s="689"/>
      <c r="BA46" s="689"/>
      <c r="BB46" s="689"/>
      <c r="BC46" s="689"/>
      <c r="BD46" s="689"/>
      <c r="BE46" s="689"/>
      <c r="BF46" s="689"/>
      <c r="BG46" s="689"/>
      <c r="BH46" s="689"/>
      <c r="BI46" s="689"/>
      <c r="BJ46" s="689"/>
      <c r="BK46" s="689"/>
      <c r="BL46" s="689"/>
      <c r="BM46" s="689"/>
      <c r="BN46" s="689"/>
      <c r="BO46" s="689"/>
      <c r="BP46" s="689"/>
      <c r="BQ46" s="689"/>
      <c r="BR46" s="689"/>
      <c r="BS46" s="689"/>
      <c r="BT46" s="689"/>
    </row>
    <row r="47" spans="1:72" s="690" customFormat="1" x14ac:dyDescent="0.3">
      <c r="A47" s="683">
        <f t="shared" si="10"/>
        <v>0</v>
      </c>
      <c r="B47" s="674">
        <v>2024</v>
      </c>
      <c r="C47" s="674">
        <v>1</v>
      </c>
      <c r="D47" s="684" t="s">
        <v>1965</v>
      </c>
      <c r="E47" s="685">
        <v>15</v>
      </c>
      <c r="F47" s="686"/>
      <c r="G47" s="687"/>
      <c r="H47" s="684" t="s">
        <v>2660</v>
      </c>
      <c r="I47" s="684" t="s">
        <v>2661</v>
      </c>
      <c r="J47" s="684" t="s">
        <v>404</v>
      </c>
      <c r="K47" s="684" t="s">
        <v>324</v>
      </c>
      <c r="L47" s="684">
        <v>43204</v>
      </c>
      <c r="M47" s="691"/>
      <c r="N47" s="684" t="s">
        <v>2662</v>
      </c>
      <c r="O47" s="692" t="s">
        <v>729</v>
      </c>
      <c r="P47" s="693">
        <f t="shared" ref="P47:P51" si="11">IF($C47 &gt; 0,5*E47+5*F47+5*G47,0)</f>
        <v>75</v>
      </c>
      <c r="Q47" s="694">
        <v>75</v>
      </c>
      <c r="R47" s="693" t="str">
        <f t="shared" ref="R47:R51" si="12">IF(C47&gt;0,IF((P47-Q47)&gt;0,MAX(0,P47-Q47),""),"")</f>
        <v/>
      </c>
      <c r="S47" s="695" t="s">
        <v>1564</v>
      </c>
      <c r="T47" s="684"/>
      <c r="U47" s="692"/>
      <c r="V47" s="684"/>
      <c r="W47" s="692"/>
      <c r="X47" s="688">
        <f t="shared" si="9"/>
        <v>0</v>
      </c>
      <c r="Y47" s="689"/>
      <c r="Z47" s="689"/>
      <c r="AA47" s="689"/>
      <c r="AB47" s="689"/>
      <c r="AC47" s="689"/>
      <c r="AD47" s="689"/>
      <c r="AE47" s="689"/>
      <c r="AF47" s="689"/>
      <c r="AG47" s="689"/>
      <c r="AH47" s="689"/>
      <c r="AI47" s="689"/>
      <c r="AJ47" s="689"/>
      <c r="AK47" s="689"/>
      <c r="AL47" s="689"/>
      <c r="AM47" s="689"/>
      <c r="AN47" s="689"/>
      <c r="AO47" s="689"/>
      <c r="AP47" s="689"/>
      <c r="AQ47" s="689"/>
      <c r="AR47" s="689"/>
      <c r="AS47" s="689"/>
      <c r="AT47" s="689"/>
      <c r="AU47" s="689"/>
      <c r="AV47" s="689"/>
      <c r="AW47" s="689"/>
      <c r="AX47" s="689"/>
      <c r="AY47" s="689"/>
      <c r="AZ47" s="689"/>
      <c r="BA47" s="689"/>
      <c r="BB47" s="689"/>
      <c r="BC47" s="689"/>
      <c r="BD47" s="689"/>
      <c r="BE47" s="689"/>
      <c r="BF47" s="689"/>
      <c r="BG47" s="689"/>
      <c r="BH47" s="689"/>
      <c r="BI47" s="689"/>
      <c r="BJ47" s="689"/>
      <c r="BK47" s="689"/>
      <c r="BL47" s="689"/>
      <c r="BM47" s="689"/>
      <c r="BN47" s="689"/>
      <c r="BO47" s="689"/>
      <c r="BP47" s="689"/>
      <c r="BQ47" s="689"/>
      <c r="BR47" s="689"/>
      <c r="BS47" s="689"/>
      <c r="BT47" s="689"/>
    </row>
    <row r="48" spans="1:72" s="690" customFormat="1" x14ac:dyDescent="0.3">
      <c r="A48" s="683">
        <f t="shared" si="10"/>
        <v>0</v>
      </c>
      <c r="B48" s="674">
        <v>2024</v>
      </c>
      <c r="C48" s="674">
        <v>1</v>
      </c>
      <c r="D48" s="684" t="s">
        <v>1965</v>
      </c>
      <c r="E48" s="685"/>
      <c r="F48" s="686"/>
      <c r="G48" s="687">
        <v>10</v>
      </c>
      <c r="H48" s="684" t="s">
        <v>2663</v>
      </c>
      <c r="I48" s="684" t="s">
        <v>2664</v>
      </c>
      <c r="J48" s="684" t="s">
        <v>404</v>
      </c>
      <c r="K48" s="684" t="s">
        <v>324</v>
      </c>
      <c r="L48" s="684">
        <v>43204</v>
      </c>
      <c r="M48" s="691"/>
      <c r="N48" s="684" t="s">
        <v>2665</v>
      </c>
      <c r="O48" s="692"/>
      <c r="P48" s="693">
        <f t="shared" si="11"/>
        <v>50</v>
      </c>
      <c r="Q48" s="694">
        <v>50</v>
      </c>
      <c r="R48" s="693" t="str">
        <f t="shared" si="12"/>
        <v/>
      </c>
      <c r="S48" s="695" t="s">
        <v>216</v>
      </c>
      <c r="T48" s="684"/>
      <c r="U48" s="692"/>
      <c r="V48" s="684"/>
      <c r="W48" s="692"/>
      <c r="X48" s="688">
        <f t="shared" si="9"/>
        <v>0</v>
      </c>
      <c r="Y48" s="689"/>
      <c r="Z48" s="689"/>
      <c r="AA48" s="689"/>
      <c r="AB48" s="689"/>
      <c r="AC48" s="689"/>
      <c r="AD48" s="689"/>
      <c r="AE48" s="689"/>
      <c r="AF48" s="689"/>
      <c r="AG48" s="689"/>
      <c r="AH48" s="689"/>
      <c r="AI48" s="689"/>
      <c r="AJ48" s="689"/>
      <c r="AK48" s="689"/>
      <c r="AL48" s="689"/>
      <c r="AM48" s="689"/>
      <c r="AN48" s="689"/>
      <c r="AO48" s="689"/>
      <c r="AP48" s="689"/>
      <c r="AQ48" s="689"/>
      <c r="AR48" s="689"/>
      <c r="AS48" s="689"/>
      <c r="AT48" s="689"/>
      <c r="AU48" s="689"/>
      <c r="AV48" s="689"/>
      <c r="AW48" s="689"/>
      <c r="AX48" s="689"/>
      <c r="AY48" s="689"/>
      <c r="AZ48" s="689"/>
      <c r="BA48" s="689"/>
      <c r="BB48" s="689"/>
      <c r="BC48" s="689"/>
      <c r="BD48" s="689"/>
      <c r="BE48" s="689"/>
      <c r="BF48" s="689"/>
      <c r="BG48" s="689"/>
      <c r="BH48" s="689"/>
      <c r="BI48" s="689"/>
      <c r="BJ48" s="689"/>
      <c r="BK48" s="689"/>
      <c r="BL48" s="689"/>
      <c r="BM48" s="689"/>
      <c r="BN48" s="689"/>
      <c r="BO48" s="689"/>
      <c r="BP48" s="689"/>
      <c r="BQ48" s="689"/>
      <c r="BR48" s="689"/>
      <c r="BS48" s="689"/>
      <c r="BT48" s="689"/>
    </row>
    <row r="49" spans="1:72" s="690" customFormat="1" x14ac:dyDescent="0.3">
      <c r="A49" s="683">
        <f t="shared" si="10"/>
        <v>0</v>
      </c>
      <c r="B49" s="674">
        <v>2024</v>
      </c>
      <c r="C49" s="674">
        <v>1</v>
      </c>
      <c r="D49" s="684" t="s">
        <v>1965</v>
      </c>
      <c r="E49" s="685">
        <v>8</v>
      </c>
      <c r="F49" s="686"/>
      <c r="G49" s="687"/>
      <c r="H49" s="684" t="s">
        <v>2522</v>
      </c>
      <c r="I49" s="684" t="s">
        <v>2666</v>
      </c>
      <c r="J49" s="684" t="s">
        <v>404</v>
      </c>
      <c r="K49" s="684" t="s">
        <v>324</v>
      </c>
      <c r="L49" s="684">
        <v>43204</v>
      </c>
      <c r="M49" s="691"/>
      <c r="N49" s="684" t="s">
        <v>2667</v>
      </c>
      <c r="O49" s="692" t="s">
        <v>729</v>
      </c>
      <c r="P49" s="693">
        <f t="shared" si="11"/>
        <v>40</v>
      </c>
      <c r="Q49" s="694">
        <v>40</v>
      </c>
      <c r="R49" s="693" t="str">
        <f t="shared" si="12"/>
        <v/>
      </c>
      <c r="S49" s="695" t="s">
        <v>216</v>
      </c>
      <c r="T49" s="684"/>
      <c r="U49" s="692"/>
      <c r="V49" s="684"/>
      <c r="W49" s="692"/>
      <c r="X49" s="688">
        <f t="shared" si="9"/>
        <v>0</v>
      </c>
      <c r="Y49" s="689"/>
      <c r="Z49" s="689"/>
      <c r="AA49" s="689"/>
      <c r="AB49" s="689"/>
      <c r="AC49" s="689"/>
      <c r="AD49" s="689"/>
      <c r="AE49" s="689"/>
      <c r="AF49" s="689"/>
      <c r="AG49" s="689"/>
      <c r="AH49" s="689"/>
      <c r="AI49" s="689"/>
      <c r="AJ49" s="689"/>
      <c r="AK49" s="689"/>
      <c r="AL49" s="689"/>
      <c r="AM49" s="689"/>
      <c r="AN49" s="689"/>
      <c r="AO49" s="689"/>
      <c r="AP49" s="689"/>
      <c r="AQ49" s="689"/>
      <c r="AR49" s="689"/>
      <c r="AS49" s="689"/>
      <c r="AT49" s="689"/>
      <c r="AU49" s="689"/>
      <c r="AV49" s="689"/>
      <c r="AW49" s="689"/>
      <c r="AX49" s="689"/>
      <c r="AY49" s="689"/>
      <c r="AZ49" s="689"/>
      <c r="BA49" s="689"/>
      <c r="BB49" s="689"/>
      <c r="BC49" s="689"/>
      <c r="BD49" s="689"/>
      <c r="BE49" s="689"/>
      <c r="BF49" s="689"/>
      <c r="BG49" s="689"/>
      <c r="BH49" s="689"/>
      <c r="BI49" s="689"/>
      <c r="BJ49" s="689"/>
      <c r="BK49" s="689"/>
      <c r="BL49" s="689"/>
      <c r="BM49" s="689"/>
      <c r="BN49" s="689"/>
      <c r="BO49" s="689"/>
      <c r="BP49" s="689"/>
      <c r="BQ49" s="689"/>
      <c r="BR49" s="689"/>
      <c r="BS49" s="689"/>
      <c r="BT49" s="689"/>
    </row>
    <row r="50" spans="1:72" s="690" customFormat="1" x14ac:dyDescent="0.3">
      <c r="A50" s="683">
        <f t="shared" si="10"/>
        <v>0</v>
      </c>
      <c r="B50" s="674">
        <v>2024</v>
      </c>
      <c r="C50" s="674">
        <v>1</v>
      </c>
      <c r="D50" s="684" t="s">
        <v>1965</v>
      </c>
      <c r="E50" s="685"/>
      <c r="F50" s="686"/>
      <c r="G50" s="687">
        <v>12</v>
      </c>
      <c r="H50" s="684" t="s">
        <v>2668</v>
      </c>
      <c r="I50" s="684" t="s">
        <v>1713</v>
      </c>
      <c r="J50" s="684" t="s">
        <v>404</v>
      </c>
      <c r="K50" s="684" t="s">
        <v>324</v>
      </c>
      <c r="L50" s="684">
        <v>43204</v>
      </c>
      <c r="M50" s="691"/>
      <c r="N50" s="684"/>
      <c r="O50" s="692"/>
      <c r="P50" s="693">
        <f t="shared" si="11"/>
        <v>60</v>
      </c>
      <c r="Q50" s="694">
        <v>60</v>
      </c>
      <c r="R50" s="693" t="str">
        <f t="shared" si="12"/>
        <v/>
      </c>
      <c r="S50" s="695" t="s">
        <v>2669</v>
      </c>
      <c r="T50" s="684"/>
      <c r="U50" s="692"/>
      <c r="V50" s="684"/>
      <c r="W50" s="692"/>
      <c r="X50" s="688">
        <f t="shared" si="9"/>
        <v>0</v>
      </c>
      <c r="Y50" s="689"/>
      <c r="Z50" s="689"/>
      <c r="AA50" s="689"/>
      <c r="AB50" s="689"/>
      <c r="AC50" s="689"/>
      <c r="AD50" s="689"/>
      <c r="AE50" s="689"/>
      <c r="AF50" s="689"/>
      <c r="AG50" s="689"/>
      <c r="AH50" s="689"/>
      <c r="AI50" s="689"/>
      <c r="AJ50" s="689"/>
      <c r="AK50" s="689"/>
      <c r="AL50" s="689"/>
      <c r="AM50" s="689"/>
      <c r="AN50" s="689"/>
      <c r="AO50" s="689"/>
      <c r="AP50" s="689"/>
      <c r="AQ50" s="689"/>
      <c r="AR50" s="689"/>
      <c r="AS50" s="689"/>
      <c r="AT50" s="689"/>
      <c r="AU50" s="689"/>
      <c r="AV50" s="689"/>
      <c r="AW50" s="689"/>
      <c r="AX50" s="689"/>
      <c r="AY50" s="689"/>
      <c r="AZ50" s="689"/>
      <c r="BA50" s="689"/>
      <c r="BB50" s="689"/>
      <c r="BC50" s="689"/>
      <c r="BD50" s="689"/>
      <c r="BE50" s="689"/>
      <c r="BF50" s="689"/>
      <c r="BG50" s="689"/>
      <c r="BH50" s="689"/>
      <c r="BI50" s="689"/>
      <c r="BJ50" s="689"/>
      <c r="BK50" s="689"/>
      <c r="BL50" s="689"/>
      <c r="BM50" s="689"/>
      <c r="BN50" s="689"/>
      <c r="BO50" s="689"/>
      <c r="BP50" s="689"/>
      <c r="BQ50" s="689"/>
      <c r="BR50" s="689"/>
      <c r="BS50" s="689"/>
      <c r="BT50" s="689"/>
    </row>
    <row r="51" spans="1:72" s="690" customFormat="1" x14ac:dyDescent="0.3">
      <c r="A51" s="683">
        <f t="shared" si="10"/>
        <v>0</v>
      </c>
      <c r="B51" s="674">
        <v>2024</v>
      </c>
      <c r="C51" s="674">
        <v>1</v>
      </c>
      <c r="D51" s="684" t="s">
        <v>1965</v>
      </c>
      <c r="E51" s="685"/>
      <c r="F51" s="686"/>
      <c r="G51" s="687">
        <v>10</v>
      </c>
      <c r="H51" s="983" t="s">
        <v>1712</v>
      </c>
      <c r="I51" s="983" t="s">
        <v>1713</v>
      </c>
      <c r="J51" s="983" t="s">
        <v>404</v>
      </c>
      <c r="K51" s="983" t="s">
        <v>324</v>
      </c>
      <c r="L51" s="983">
        <v>43204</v>
      </c>
      <c r="M51" s="984"/>
      <c r="N51" s="983" t="s">
        <v>2381</v>
      </c>
      <c r="O51" s="985"/>
      <c r="P51" s="986">
        <f t="shared" si="11"/>
        <v>50</v>
      </c>
      <c r="Q51" s="987">
        <v>50</v>
      </c>
      <c r="R51" s="986" t="str">
        <f t="shared" si="12"/>
        <v/>
      </c>
      <c r="S51" s="988" t="s">
        <v>2672</v>
      </c>
      <c r="T51" s="684" t="s">
        <v>2228</v>
      </c>
      <c r="U51" s="684" t="s">
        <v>330</v>
      </c>
      <c r="V51" s="684" t="s">
        <v>387</v>
      </c>
      <c r="W51" s="985"/>
      <c r="X51" s="688">
        <f t="shared" si="9"/>
        <v>0</v>
      </c>
      <c r="Y51" s="689"/>
      <c r="Z51" s="689"/>
      <c r="AA51" s="689"/>
      <c r="AB51" s="689"/>
      <c r="AC51" s="689"/>
      <c r="AD51" s="689"/>
      <c r="AE51" s="689"/>
      <c r="AF51" s="689"/>
      <c r="AG51" s="689"/>
      <c r="AH51" s="689"/>
      <c r="AI51" s="689"/>
      <c r="AJ51" s="689"/>
      <c r="AK51" s="689"/>
      <c r="AL51" s="689"/>
      <c r="AM51" s="689"/>
      <c r="AN51" s="689"/>
      <c r="AO51" s="689"/>
      <c r="AP51" s="689"/>
      <c r="AQ51" s="689"/>
      <c r="AR51" s="689"/>
      <c r="AS51" s="689"/>
      <c r="AT51" s="689"/>
      <c r="AU51" s="689"/>
      <c r="AV51" s="689"/>
      <c r="AW51" s="689"/>
      <c r="AX51" s="689"/>
      <c r="AY51" s="689"/>
      <c r="AZ51" s="689"/>
      <c r="BA51" s="689"/>
      <c r="BB51" s="689"/>
      <c r="BC51" s="689"/>
      <c r="BD51" s="689"/>
      <c r="BE51" s="689"/>
      <c r="BF51" s="689"/>
      <c r="BG51" s="689"/>
      <c r="BH51" s="689"/>
      <c r="BI51" s="689"/>
      <c r="BJ51" s="689"/>
      <c r="BK51" s="689"/>
      <c r="BL51" s="689"/>
      <c r="BM51" s="689"/>
      <c r="BN51" s="689"/>
      <c r="BO51" s="689"/>
      <c r="BP51" s="689"/>
      <c r="BQ51" s="689"/>
      <c r="BR51" s="689"/>
      <c r="BS51" s="689"/>
      <c r="BT51" s="689"/>
    </row>
    <row r="52" spans="1:72" s="690" customFormat="1" x14ac:dyDescent="0.3">
      <c r="A52" s="683">
        <f t="shared" si="0"/>
        <v>0</v>
      </c>
      <c r="B52" s="674">
        <v>2024</v>
      </c>
      <c r="C52" s="674">
        <v>1</v>
      </c>
      <c r="D52" s="684" t="s">
        <v>1965</v>
      </c>
      <c r="E52" s="685"/>
      <c r="F52" s="686"/>
      <c r="G52" s="687">
        <v>20</v>
      </c>
      <c r="H52" s="1044" t="s">
        <v>2074</v>
      </c>
      <c r="I52" s="1044" t="s">
        <v>2673</v>
      </c>
      <c r="J52" s="1044" t="s">
        <v>2674</v>
      </c>
      <c r="K52" s="1044" t="s">
        <v>324</v>
      </c>
      <c r="L52" s="1044">
        <v>43220</v>
      </c>
      <c r="M52" s="691"/>
      <c r="N52" s="684"/>
      <c r="O52" s="692"/>
      <c r="P52" s="693">
        <f t="shared" si="4"/>
        <v>100</v>
      </c>
      <c r="Q52" s="694">
        <v>100</v>
      </c>
      <c r="R52" s="693" t="str">
        <f t="shared" si="5"/>
        <v/>
      </c>
      <c r="S52" s="695" t="s">
        <v>2672</v>
      </c>
      <c r="T52" s="684"/>
      <c r="U52" s="692"/>
      <c r="V52" s="684"/>
      <c r="W52" s="692"/>
      <c r="X52" s="688">
        <f t="shared" si="9"/>
        <v>0</v>
      </c>
      <c r="Y52" s="689"/>
      <c r="Z52" s="689"/>
      <c r="AA52" s="689"/>
      <c r="AB52" s="689"/>
      <c r="AC52" s="689"/>
      <c r="AD52" s="689"/>
      <c r="AE52" s="689"/>
      <c r="AF52" s="689"/>
      <c r="AG52" s="689"/>
      <c r="AH52" s="689"/>
      <c r="AI52" s="689"/>
      <c r="AJ52" s="689"/>
      <c r="AK52" s="689"/>
      <c r="AL52" s="689"/>
      <c r="AM52" s="689"/>
      <c r="AN52" s="689"/>
      <c r="AO52" s="689"/>
      <c r="AP52" s="689"/>
      <c r="AQ52" s="689"/>
      <c r="AR52" s="689"/>
      <c r="AS52" s="689"/>
      <c r="AT52" s="689"/>
      <c r="AU52" s="689"/>
      <c r="AV52" s="689"/>
      <c r="AW52" s="689"/>
      <c r="AX52" s="689"/>
      <c r="AY52" s="689"/>
      <c r="AZ52" s="689"/>
      <c r="BA52" s="689"/>
      <c r="BB52" s="689"/>
      <c r="BC52" s="689"/>
      <c r="BD52" s="689"/>
      <c r="BE52" s="689"/>
      <c r="BF52" s="689"/>
      <c r="BG52" s="689"/>
      <c r="BH52" s="689"/>
      <c r="BI52" s="689"/>
      <c r="BJ52" s="689"/>
      <c r="BK52" s="689"/>
      <c r="BL52" s="689"/>
      <c r="BM52" s="689"/>
      <c r="BN52" s="689"/>
      <c r="BO52" s="689"/>
      <c r="BP52" s="689"/>
      <c r="BQ52" s="689"/>
      <c r="BR52" s="689"/>
      <c r="BS52" s="689"/>
      <c r="BT52" s="689"/>
    </row>
    <row r="53" spans="1:72" s="690" customFormat="1" x14ac:dyDescent="0.3">
      <c r="A53" s="683">
        <f t="shared" si="0"/>
        <v>0</v>
      </c>
      <c r="B53" s="674">
        <v>2024</v>
      </c>
      <c r="C53" s="674">
        <v>1</v>
      </c>
      <c r="D53" s="684" t="s">
        <v>1965</v>
      </c>
      <c r="E53" s="685"/>
      <c r="F53" s="686"/>
      <c r="G53" s="687">
        <v>40</v>
      </c>
      <c r="H53" s="977" t="s">
        <v>2405</v>
      </c>
      <c r="I53" s="977" t="s">
        <v>2406</v>
      </c>
      <c r="J53" s="977" t="s">
        <v>404</v>
      </c>
      <c r="K53" s="977" t="s">
        <v>324</v>
      </c>
      <c r="L53" s="977">
        <v>43204</v>
      </c>
      <c r="M53" s="978"/>
      <c r="N53" s="977"/>
      <c r="O53" s="979" t="s">
        <v>2675</v>
      </c>
      <c r="P53" s="980">
        <f t="shared" si="4"/>
        <v>200</v>
      </c>
      <c r="Q53" s="981">
        <v>200</v>
      </c>
      <c r="R53" s="980" t="str">
        <f t="shared" si="5"/>
        <v/>
      </c>
      <c r="S53" s="695" t="s">
        <v>2672</v>
      </c>
      <c r="T53" s="684" t="s">
        <v>2231</v>
      </c>
      <c r="U53" s="684" t="s">
        <v>326</v>
      </c>
      <c r="V53" s="684" t="s">
        <v>326</v>
      </c>
      <c r="W53" s="979"/>
      <c r="X53" s="688">
        <f t="shared" si="9"/>
        <v>0</v>
      </c>
      <c r="Y53" s="689"/>
      <c r="Z53" s="689"/>
      <c r="AA53" s="689"/>
      <c r="AB53" s="689"/>
      <c r="AC53" s="689"/>
      <c r="AD53" s="689"/>
      <c r="AE53" s="689"/>
      <c r="AF53" s="689"/>
      <c r="AG53" s="689"/>
      <c r="AH53" s="689"/>
      <c r="AI53" s="689"/>
      <c r="AJ53" s="689"/>
      <c r="AK53" s="689"/>
      <c r="AL53" s="689"/>
      <c r="AM53" s="689"/>
      <c r="AN53" s="689"/>
      <c r="AO53" s="689"/>
      <c r="AP53" s="689"/>
      <c r="AQ53" s="689"/>
      <c r="AR53" s="689"/>
      <c r="AS53" s="689"/>
      <c r="AT53" s="689"/>
      <c r="AU53" s="689"/>
      <c r="AV53" s="689"/>
      <c r="AW53" s="689"/>
      <c r="AX53" s="689"/>
      <c r="AY53" s="689"/>
      <c r="AZ53" s="689"/>
      <c r="BA53" s="689"/>
      <c r="BB53" s="689"/>
      <c r="BC53" s="689"/>
      <c r="BD53" s="689"/>
      <c r="BE53" s="689"/>
      <c r="BF53" s="689"/>
      <c r="BG53" s="689"/>
      <c r="BH53" s="689"/>
      <c r="BI53" s="689"/>
      <c r="BJ53" s="689"/>
      <c r="BK53" s="689"/>
      <c r="BL53" s="689"/>
      <c r="BM53" s="689"/>
      <c r="BN53" s="689"/>
      <c r="BO53" s="689"/>
      <c r="BP53" s="689"/>
      <c r="BQ53" s="689"/>
      <c r="BR53" s="689"/>
      <c r="BS53" s="689"/>
      <c r="BT53" s="689"/>
    </row>
    <row r="54" spans="1:72" s="690" customFormat="1" x14ac:dyDescent="0.3">
      <c r="A54" s="683">
        <f t="shared" si="0"/>
        <v>0</v>
      </c>
      <c r="B54" s="674">
        <v>2024</v>
      </c>
      <c r="C54" s="674">
        <v>1</v>
      </c>
      <c r="D54" s="684" t="s">
        <v>1965</v>
      </c>
      <c r="E54" s="685"/>
      <c r="F54" s="686"/>
      <c r="G54" s="687">
        <v>3</v>
      </c>
      <c r="H54" s="684" t="s">
        <v>1953</v>
      </c>
      <c r="I54" s="684" t="s">
        <v>2205</v>
      </c>
      <c r="J54" s="684" t="s">
        <v>404</v>
      </c>
      <c r="K54" s="684" t="s">
        <v>324</v>
      </c>
      <c r="L54" s="684">
        <v>43204</v>
      </c>
      <c r="M54" s="691"/>
      <c r="N54" s="684"/>
      <c r="O54" s="692"/>
      <c r="P54" s="693">
        <f t="shared" si="4"/>
        <v>15</v>
      </c>
      <c r="Q54" s="694">
        <v>15</v>
      </c>
      <c r="R54" s="693" t="str">
        <f t="shared" si="5"/>
        <v/>
      </c>
      <c r="S54" s="695" t="s">
        <v>2672</v>
      </c>
      <c r="T54" s="684"/>
      <c r="U54" s="692"/>
      <c r="V54" s="684"/>
      <c r="W54" s="692"/>
      <c r="X54" s="688">
        <f t="shared" si="9"/>
        <v>0</v>
      </c>
      <c r="Y54" s="689"/>
      <c r="Z54" s="689"/>
      <c r="AA54" s="689"/>
      <c r="AB54" s="689"/>
      <c r="AC54" s="689"/>
      <c r="AD54" s="689"/>
      <c r="AE54" s="689"/>
      <c r="AF54" s="689"/>
      <c r="AG54" s="689"/>
      <c r="AH54" s="689"/>
      <c r="AI54" s="689"/>
      <c r="AJ54" s="689"/>
      <c r="AK54" s="689"/>
      <c r="AL54" s="689"/>
      <c r="AM54" s="689"/>
      <c r="AN54" s="689"/>
      <c r="AO54" s="689"/>
      <c r="AP54" s="689"/>
      <c r="AQ54" s="689"/>
      <c r="AR54" s="689"/>
      <c r="AS54" s="689"/>
      <c r="AT54" s="689"/>
      <c r="AU54" s="689"/>
      <c r="AV54" s="689"/>
      <c r="AW54" s="689"/>
      <c r="AX54" s="689"/>
      <c r="AY54" s="689"/>
      <c r="AZ54" s="689"/>
      <c r="BA54" s="689"/>
      <c r="BB54" s="689"/>
      <c r="BC54" s="689"/>
      <c r="BD54" s="689"/>
      <c r="BE54" s="689"/>
      <c r="BF54" s="689"/>
      <c r="BG54" s="689"/>
      <c r="BH54" s="689"/>
      <c r="BI54" s="689"/>
      <c r="BJ54" s="689"/>
      <c r="BK54" s="689"/>
      <c r="BL54" s="689"/>
      <c r="BM54" s="689"/>
      <c r="BN54" s="689"/>
      <c r="BO54" s="689"/>
      <c r="BP54" s="689"/>
      <c r="BQ54" s="689"/>
      <c r="BR54" s="689"/>
      <c r="BS54" s="689"/>
      <c r="BT54" s="689"/>
    </row>
    <row r="55" spans="1:72" s="690" customFormat="1" x14ac:dyDescent="0.3">
      <c r="A55" s="683">
        <f t="shared" si="0"/>
        <v>0</v>
      </c>
      <c r="B55" s="674">
        <v>2024</v>
      </c>
      <c r="C55" s="674">
        <v>1</v>
      </c>
      <c r="D55" s="684" t="s">
        <v>1965</v>
      </c>
      <c r="E55" s="685">
        <v>20</v>
      </c>
      <c r="F55" s="686"/>
      <c r="G55" s="687"/>
      <c r="H55" s="684" t="s">
        <v>1127</v>
      </c>
      <c r="I55" s="684" t="s">
        <v>1128</v>
      </c>
      <c r="J55" s="684" t="s">
        <v>371</v>
      </c>
      <c r="K55" s="684" t="s">
        <v>324</v>
      </c>
      <c r="L55" s="684">
        <v>43204</v>
      </c>
      <c r="M55" s="691"/>
      <c r="N55" s="684"/>
      <c r="O55" s="692"/>
      <c r="P55" s="693">
        <f t="shared" si="4"/>
        <v>100</v>
      </c>
      <c r="Q55" s="694">
        <v>100</v>
      </c>
      <c r="R55" s="693" t="str">
        <f t="shared" si="5"/>
        <v/>
      </c>
      <c r="S55" s="695" t="s">
        <v>2672</v>
      </c>
      <c r="T55" s="684"/>
      <c r="U55" s="692"/>
      <c r="V55" s="684"/>
      <c r="W55" s="692"/>
      <c r="X55" s="688">
        <f t="shared" si="9"/>
        <v>0</v>
      </c>
      <c r="Y55" s="689"/>
      <c r="Z55" s="689"/>
      <c r="AA55" s="689"/>
      <c r="AB55" s="689"/>
      <c r="AC55" s="689"/>
      <c r="AD55" s="689"/>
      <c r="AE55" s="689"/>
      <c r="AF55" s="689"/>
      <c r="AG55" s="689"/>
      <c r="AH55" s="689"/>
      <c r="AI55" s="689"/>
      <c r="AJ55" s="689"/>
      <c r="AK55" s="689"/>
      <c r="AL55" s="689"/>
      <c r="AM55" s="689"/>
      <c r="AN55" s="689"/>
      <c r="AO55" s="689"/>
      <c r="AP55" s="689"/>
      <c r="AQ55" s="689"/>
      <c r="AR55" s="689"/>
      <c r="AS55" s="689"/>
      <c r="AT55" s="689"/>
      <c r="AU55" s="689"/>
      <c r="AV55" s="689"/>
      <c r="AW55" s="689"/>
      <c r="AX55" s="689"/>
      <c r="AY55" s="689"/>
      <c r="AZ55" s="689"/>
      <c r="BA55" s="689"/>
      <c r="BB55" s="689"/>
      <c r="BC55" s="689"/>
      <c r="BD55" s="689"/>
      <c r="BE55" s="689"/>
      <c r="BF55" s="689"/>
      <c r="BG55" s="689"/>
      <c r="BH55" s="689"/>
      <c r="BI55" s="689"/>
      <c r="BJ55" s="689"/>
      <c r="BK55" s="689"/>
      <c r="BL55" s="689"/>
      <c r="BM55" s="689"/>
      <c r="BN55" s="689"/>
      <c r="BO55" s="689"/>
      <c r="BP55" s="689"/>
      <c r="BQ55" s="689"/>
      <c r="BR55" s="689"/>
      <c r="BS55" s="689"/>
      <c r="BT55" s="689"/>
    </row>
    <row r="56" spans="1:72" s="690" customFormat="1" x14ac:dyDescent="0.3">
      <c r="A56" s="683">
        <f t="shared" si="0"/>
        <v>0</v>
      </c>
      <c r="B56" s="674">
        <v>2024</v>
      </c>
      <c r="C56" s="674">
        <v>1</v>
      </c>
      <c r="D56" s="684" t="s">
        <v>1965</v>
      </c>
      <c r="E56" s="685"/>
      <c r="F56" s="686"/>
      <c r="G56" s="687">
        <v>10</v>
      </c>
      <c r="H56" s="977" t="s">
        <v>2064</v>
      </c>
      <c r="I56" s="977" t="s">
        <v>2065</v>
      </c>
      <c r="J56" s="977" t="s">
        <v>115</v>
      </c>
      <c r="K56" s="977" t="s">
        <v>324</v>
      </c>
      <c r="L56" s="977">
        <v>43204</v>
      </c>
      <c r="M56" s="978"/>
      <c r="N56" s="977"/>
      <c r="O56" s="979"/>
      <c r="P56" s="980">
        <f t="shared" si="4"/>
        <v>50</v>
      </c>
      <c r="Q56" s="981">
        <v>50</v>
      </c>
      <c r="R56" s="980" t="str">
        <f t="shared" si="5"/>
        <v/>
      </c>
      <c r="S56" s="695" t="s">
        <v>2672</v>
      </c>
      <c r="T56" s="684" t="s">
        <v>2227</v>
      </c>
      <c r="U56" s="684" t="s">
        <v>330</v>
      </c>
      <c r="V56" s="684" t="s">
        <v>330</v>
      </c>
      <c r="W56" s="979"/>
      <c r="X56" s="688">
        <f t="shared" si="9"/>
        <v>0</v>
      </c>
      <c r="Y56" s="689"/>
      <c r="Z56" s="689"/>
      <c r="AA56" s="689"/>
      <c r="AB56" s="689"/>
      <c r="AC56" s="689"/>
      <c r="AD56" s="689"/>
      <c r="AE56" s="689"/>
      <c r="AF56" s="689"/>
      <c r="AG56" s="689"/>
      <c r="AH56" s="689"/>
      <c r="AI56" s="689"/>
      <c r="AJ56" s="689"/>
      <c r="AK56" s="689"/>
      <c r="AL56" s="689"/>
      <c r="AM56" s="689"/>
      <c r="AN56" s="689"/>
      <c r="AO56" s="689"/>
      <c r="AP56" s="689"/>
      <c r="AQ56" s="689"/>
      <c r="AR56" s="689"/>
      <c r="AS56" s="689"/>
      <c r="AT56" s="689"/>
      <c r="AU56" s="689"/>
      <c r="AV56" s="689"/>
      <c r="AW56" s="689"/>
      <c r="AX56" s="689"/>
      <c r="AY56" s="689"/>
      <c r="AZ56" s="689"/>
      <c r="BA56" s="689"/>
      <c r="BB56" s="689"/>
      <c r="BC56" s="689"/>
      <c r="BD56" s="689"/>
      <c r="BE56" s="689"/>
      <c r="BF56" s="689"/>
      <c r="BG56" s="689"/>
      <c r="BH56" s="689"/>
      <c r="BI56" s="689"/>
      <c r="BJ56" s="689"/>
      <c r="BK56" s="689"/>
      <c r="BL56" s="689"/>
      <c r="BM56" s="689"/>
      <c r="BN56" s="689"/>
      <c r="BO56" s="689"/>
      <c r="BP56" s="689"/>
      <c r="BQ56" s="689"/>
      <c r="BR56" s="689"/>
      <c r="BS56" s="689"/>
      <c r="BT56" s="689"/>
    </row>
    <row r="57" spans="1:72" s="690" customFormat="1" x14ac:dyDescent="0.3">
      <c r="A57" s="683">
        <f t="shared" ref="A57:A64" si="13">IF(R57 = "", 0,1)</f>
        <v>0</v>
      </c>
      <c r="B57" s="674">
        <v>2024</v>
      </c>
      <c r="C57" s="674">
        <v>1</v>
      </c>
      <c r="D57" s="684" t="s">
        <v>1965</v>
      </c>
      <c r="E57" s="685">
        <v>10</v>
      </c>
      <c r="F57" s="686"/>
      <c r="G57" s="687"/>
      <c r="H57" s="1044" t="s">
        <v>2676</v>
      </c>
      <c r="I57" s="1044" t="s">
        <v>2677</v>
      </c>
      <c r="J57" s="1044" t="s">
        <v>2678</v>
      </c>
      <c r="K57" s="1044" t="s">
        <v>324</v>
      </c>
      <c r="L57" s="1044">
        <v>43214</v>
      </c>
      <c r="M57" s="691"/>
      <c r="N57" s="684" t="s">
        <v>2679</v>
      </c>
      <c r="O57" s="692"/>
      <c r="P57" s="693">
        <f t="shared" ref="P57:P66" si="14">IF($C57 &gt; 0,5*E57+5*F57+5*G57,0)</f>
        <v>50</v>
      </c>
      <c r="Q57" s="694">
        <v>50</v>
      </c>
      <c r="R57" s="693" t="str">
        <f t="shared" ref="R57:R66" si="15">IF(C57&gt;0,IF((P57-Q57)&gt;0,MAX(0,P57-Q57),""),"")</f>
        <v/>
      </c>
      <c r="S57" s="695" t="s">
        <v>2672</v>
      </c>
      <c r="T57" s="684"/>
      <c r="U57" s="692"/>
      <c r="V57" s="684"/>
      <c r="W57" s="692"/>
      <c r="X57" s="688">
        <f t="shared" si="9"/>
        <v>0</v>
      </c>
      <c r="Y57" s="689"/>
      <c r="Z57" s="689"/>
      <c r="AA57" s="689"/>
      <c r="AB57" s="689"/>
      <c r="AC57" s="689"/>
      <c r="AD57" s="689"/>
      <c r="AE57" s="689"/>
      <c r="AF57" s="689"/>
      <c r="AG57" s="689"/>
      <c r="AH57" s="689"/>
      <c r="AI57" s="689"/>
      <c r="AJ57" s="689"/>
      <c r="AK57" s="689"/>
      <c r="AL57" s="689"/>
      <c r="AM57" s="689"/>
      <c r="AN57" s="689"/>
      <c r="AO57" s="689"/>
      <c r="AP57" s="689"/>
      <c r="AQ57" s="689"/>
      <c r="AR57" s="689"/>
      <c r="AS57" s="689"/>
      <c r="AT57" s="689"/>
      <c r="AU57" s="689"/>
      <c r="AV57" s="689"/>
      <c r="AW57" s="689"/>
      <c r="AX57" s="689"/>
      <c r="AY57" s="689"/>
      <c r="AZ57" s="689"/>
      <c r="BA57" s="689"/>
      <c r="BB57" s="689"/>
      <c r="BC57" s="689"/>
      <c r="BD57" s="689"/>
      <c r="BE57" s="689"/>
      <c r="BF57" s="689"/>
      <c r="BG57" s="689"/>
      <c r="BH57" s="689"/>
      <c r="BI57" s="689"/>
      <c r="BJ57" s="689"/>
      <c r="BK57" s="689"/>
      <c r="BL57" s="689"/>
      <c r="BM57" s="689"/>
      <c r="BN57" s="689"/>
      <c r="BO57" s="689"/>
      <c r="BP57" s="689"/>
      <c r="BQ57" s="689"/>
      <c r="BR57" s="689"/>
      <c r="BS57" s="689"/>
      <c r="BT57" s="689"/>
    </row>
    <row r="58" spans="1:72" s="690" customFormat="1" x14ac:dyDescent="0.3">
      <c r="A58" s="683">
        <f t="shared" si="13"/>
        <v>0</v>
      </c>
      <c r="B58" s="674">
        <v>2024</v>
      </c>
      <c r="C58" s="674">
        <v>1</v>
      </c>
      <c r="D58" s="684" t="s">
        <v>1965</v>
      </c>
      <c r="E58" s="685">
        <v>10</v>
      </c>
      <c r="F58" s="686"/>
      <c r="G58" s="687"/>
      <c r="H58" s="983" t="s">
        <v>2008</v>
      </c>
      <c r="I58" s="983" t="s">
        <v>2009</v>
      </c>
      <c r="J58" s="983" t="s">
        <v>404</v>
      </c>
      <c r="K58" s="983" t="s">
        <v>324</v>
      </c>
      <c r="L58" s="983">
        <v>43204</v>
      </c>
      <c r="M58" s="984"/>
      <c r="N58" s="983" t="s">
        <v>2375</v>
      </c>
      <c r="O58" s="985"/>
      <c r="P58" s="986">
        <f t="shared" si="14"/>
        <v>50</v>
      </c>
      <c r="Q58" s="987">
        <v>50</v>
      </c>
      <c r="R58" s="986" t="str">
        <f t="shared" si="15"/>
        <v/>
      </c>
      <c r="S58" s="695" t="s">
        <v>2672</v>
      </c>
      <c r="T58" s="684" t="s">
        <v>2231</v>
      </c>
      <c r="U58" s="684" t="s">
        <v>338</v>
      </c>
      <c r="V58" s="684" t="s">
        <v>349</v>
      </c>
      <c r="W58" s="985"/>
      <c r="X58" s="688">
        <f t="shared" si="9"/>
        <v>0</v>
      </c>
      <c r="Y58" s="689"/>
      <c r="Z58" s="689"/>
      <c r="AA58" s="689"/>
      <c r="AB58" s="689"/>
      <c r="AC58" s="689"/>
      <c r="AD58" s="689"/>
      <c r="AE58" s="689"/>
      <c r="AF58" s="689"/>
      <c r="AG58" s="689"/>
      <c r="AH58" s="689"/>
      <c r="AI58" s="689"/>
      <c r="AJ58" s="689"/>
      <c r="AK58" s="689"/>
      <c r="AL58" s="689"/>
      <c r="AM58" s="689"/>
      <c r="AN58" s="689"/>
      <c r="AO58" s="689"/>
      <c r="AP58" s="689"/>
      <c r="AQ58" s="689"/>
      <c r="AR58" s="689"/>
      <c r="AS58" s="689"/>
      <c r="AT58" s="689"/>
      <c r="AU58" s="689"/>
      <c r="AV58" s="689"/>
      <c r="AW58" s="689"/>
      <c r="AX58" s="689"/>
      <c r="AY58" s="689"/>
      <c r="AZ58" s="689"/>
      <c r="BA58" s="689"/>
      <c r="BB58" s="689"/>
      <c r="BC58" s="689"/>
      <c r="BD58" s="689"/>
      <c r="BE58" s="689"/>
      <c r="BF58" s="689"/>
      <c r="BG58" s="689"/>
      <c r="BH58" s="689"/>
      <c r="BI58" s="689"/>
      <c r="BJ58" s="689"/>
      <c r="BK58" s="689"/>
      <c r="BL58" s="689"/>
      <c r="BM58" s="689"/>
      <c r="BN58" s="689"/>
      <c r="BO58" s="689"/>
      <c r="BP58" s="689"/>
      <c r="BQ58" s="689"/>
      <c r="BR58" s="689"/>
      <c r="BS58" s="689"/>
      <c r="BT58" s="689"/>
    </row>
    <row r="59" spans="1:72" s="690" customFormat="1" x14ac:dyDescent="0.3">
      <c r="A59" s="683">
        <f t="shared" si="13"/>
        <v>0</v>
      </c>
      <c r="B59" s="674">
        <v>2024</v>
      </c>
      <c r="C59" s="674">
        <v>1</v>
      </c>
      <c r="D59" s="684" t="s">
        <v>1965</v>
      </c>
      <c r="E59" s="685">
        <v>40</v>
      </c>
      <c r="F59" s="686"/>
      <c r="G59" s="687"/>
      <c r="H59" s="983" t="s">
        <v>2067</v>
      </c>
      <c r="I59" s="983" t="s">
        <v>2068</v>
      </c>
      <c r="J59" s="983" t="s">
        <v>2223</v>
      </c>
      <c r="K59" s="983" t="s">
        <v>324</v>
      </c>
      <c r="L59" s="983">
        <v>43204</v>
      </c>
      <c r="M59" s="984"/>
      <c r="N59" s="983"/>
      <c r="O59" s="985"/>
      <c r="P59" s="986">
        <f t="shared" si="14"/>
        <v>200</v>
      </c>
      <c r="Q59" s="987">
        <v>200</v>
      </c>
      <c r="R59" s="986" t="str">
        <f t="shared" si="15"/>
        <v/>
      </c>
      <c r="S59" s="695" t="s">
        <v>2672</v>
      </c>
      <c r="T59" s="684" t="s">
        <v>2229</v>
      </c>
      <c r="U59" s="684" t="s">
        <v>326</v>
      </c>
      <c r="V59" s="684" t="s">
        <v>338</v>
      </c>
      <c r="W59" s="985"/>
      <c r="X59" s="688">
        <f t="shared" si="9"/>
        <v>0</v>
      </c>
      <c r="Y59" s="689"/>
      <c r="Z59" s="689"/>
      <c r="AA59" s="689"/>
      <c r="AB59" s="689"/>
      <c r="AC59" s="689"/>
      <c r="AD59" s="689"/>
      <c r="AE59" s="689"/>
      <c r="AF59" s="689"/>
      <c r="AG59" s="689"/>
      <c r="AH59" s="689"/>
      <c r="AI59" s="689"/>
      <c r="AJ59" s="689"/>
      <c r="AK59" s="689"/>
      <c r="AL59" s="689"/>
      <c r="AM59" s="689"/>
      <c r="AN59" s="689"/>
      <c r="AO59" s="689"/>
      <c r="AP59" s="689"/>
      <c r="AQ59" s="689"/>
      <c r="AR59" s="689"/>
      <c r="AS59" s="689"/>
      <c r="AT59" s="689"/>
      <c r="AU59" s="689"/>
      <c r="AV59" s="689"/>
      <c r="AW59" s="689"/>
      <c r="AX59" s="689"/>
      <c r="AY59" s="689"/>
      <c r="AZ59" s="689"/>
      <c r="BA59" s="689"/>
      <c r="BB59" s="689"/>
      <c r="BC59" s="689"/>
      <c r="BD59" s="689"/>
      <c r="BE59" s="689"/>
      <c r="BF59" s="689"/>
      <c r="BG59" s="689"/>
      <c r="BH59" s="689"/>
      <c r="BI59" s="689"/>
      <c r="BJ59" s="689"/>
      <c r="BK59" s="689"/>
      <c r="BL59" s="689"/>
      <c r="BM59" s="689"/>
      <c r="BN59" s="689"/>
      <c r="BO59" s="689"/>
      <c r="BP59" s="689"/>
      <c r="BQ59" s="689"/>
      <c r="BR59" s="689"/>
      <c r="BS59" s="689"/>
      <c r="BT59" s="689"/>
    </row>
    <row r="60" spans="1:72" s="690" customFormat="1" x14ac:dyDescent="0.3">
      <c r="A60" s="683">
        <f t="shared" si="13"/>
        <v>0</v>
      </c>
      <c r="B60" s="674">
        <v>2024</v>
      </c>
      <c r="C60" s="674">
        <v>1</v>
      </c>
      <c r="D60" s="684" t="s">
        <v>1965</v>
      </c>
      <c r="E60" s="685">
        <v>8</v>
      </c>
      <c r="F60" s="686"/>
      <c r="G60" s="687"/>
      <c r="H60" s="684" t="s">
        <v>521</v>
      </c>
      <c r="I60" s="684" t="s">
        <v>522</v>
      </c>
      <c r="J60" s="684" t="s">
        <v>352</v>
      </c>
      <c r="K60" s="684" t="s">
        <v>324</v>
      </c>
      <c r="L60" s="684">
        <v>43204</v>
      </c>
      <c r="M60" s="691"/>
      <c r="N60" s="684"/>
      <c r="O60" s="692"/>
      <c r="P60" s="693">
        <f t="shared" si="14"/>
        <v>40</v>
      </c>
      <c r="Q60" s="694">
        <v>40</v>
      </c>
      <c r="R60" s="693" t="str">
        <f t="shared" si="15"/>
        <v/>
      </c>
      <c r="S60" s="695" t="s">
        <v>2672</v>
      </c>
      <c r="T60" s="684"/>
      <c r="U60" s="692"/>
      <c r="V60" s="684"/>
      <c r="W60" s="692"/>
      <c r="X60" s="688">
        <f t="shared" si="9"/>
        <v>0</v>
      </c>
      <c r="Y60" s="689"/>
      <c r="Z60" s="689"/>
      <c r="AA60" s="689"/>
      <c r="AB60" s="689"/>
      <c r="AC60" s="689"/>
      <c r="AD60" s="689"/>
      <c r="AE60" s="689"/>
      <c r="AF60" s="689"/>
      <c r="AG60" s="689"/>
      <c r="AH60" s="689"/>
      <c r="AI60" s="689"/>
      <c r="AJ60" s="689"/>
      <c r="AK60" s="689"/>
      <c r="AL60" s="689"/>
      <c r="AM60" s="689"/>
      <c r="AN60" s="689"/>
      <c r="AO60" s="689"/>
      <c r="AP60" s="689"/>
      <c r="AQ60" s="689"/>
      <c r="AR60" s="689"/>
      <c r="AS60" s="689"/>
      <c r="AT60" s="689"/>
      <c r="AU60" s="689"/>
      <c r="AV60" s="689"/>
      <c r="AW60" s="689"/>
      <c r="AX60" s="689"/>
      <c r="AY60" s="689"/>
      <c r="AZ60" s="689"/>
      <c r="BA60" s="689"/>
      <c r="BB60" s="689"/>
      <c r="BC60" s="689"/>
      <c r="BD60" s="689"/>
      <c r="BE60" s="689"/>
      <c r="BF60" s="689"/>
      <c r="BG60" s="689"/>
      <c r="BH60" s="689"/>
      <c r="BI60" s="689"/>
      <c r="BJ60" s="689"/>
      <c r="BK60" s="689"/>
      <c r="BL60" s="689"/>
      <c r="BM60" s="689"/>
      <c r="BN60" s="689"/>
      <c r="BO60" s="689"/>
      <c r="BP60" s="689"/>
      <c r="BQ60" s="689"/>
      <c r="BR60" s="689"/>
      <c r="BS60" s="689"/>
      <c r="BT60" s="689"/>
    </row>
    <row r="61" spans="1:72" s="690" customFormat="1" x14ac:dyDescent="0.3">
      <c r="A61" s="683">
        <f t="shared" si="13"/>
        <v>0</v>
      </c>
      <c r="B61" s="674">
        <v>2024</v>
      </c>
      <c r="C61" s="674">
        <v>1</v>
      </c>
      <c r="D61" s="684" t="s">
        <v>1965</v>
      </c>
      <c r="E61" s="685"/>
      <c r="F61" s="686"/>
      <c r="G61" s="687">
        <v>12</v>
      </c>
      <c r="H61" s="684" t="s">
        <v>2680</v>
      </c>
      <c r="I61" s="684" t="s">
        <v>1713</v>
      </c>
      <c r="J61" s="684" t="s">
        <v>404</v>
      </c>
      <c r="K61" s="684" t="s">
        <v>324</v>
      </c>
      <c r="L61" s="684">
        <v>43204</v>
      </c>
      <c r="M61" s="691"/>
      <c r="N61" s="684" t="s">
        <v>2681</v>
      </c>
      <c r="O61" s="692"/>
      <c r="P61" s="693">
        <f t="shared" si="14"/>
        <v>60</v>
      </c>
      <c r="Q61" s="694">
        <v>60</v>
      </c>
      <c r="R61" s="693" t="str">
        <f t="shared" si="15"/>
        <v/>
      </c>
      <c r="S61" s="695" t="s">
        <v>2672</v>
      </c>
      <c r="T61" s="684"/>
      <c r="U61" s="692"/>
      <c r="V61" s="684"/>
      <c r="W61" s="692"/>
      <c r="X61" s="688">
        <f t="shared" si="9"/>
        <v>0</v>
      </c>
      <c r="Y61" s="689"/>
      <c r="Z61" s="689"/>
      <c r="AA61" s="689"/>
      <c r="AB61" s="689"/>
      <c r="AC61" s="689"/>
      <c r="AD61" s="689"/>
      <c r="AE61" s="689"/>
      <c r="AF61" s="689"/>
      <c r="AG61" s="689"/>
      <c r="AH61" s="689"/>
      <c r="AI61" s="689"/>
      <c r="AJ61" s="689"/>
      <c r="AK61" s="689"/>
      <c r="AL61" s="689"/>
      <c r="AM61" s="689"/>
      <c r="AN61" s="689"/>
      <c r="AO61" s="689"/>
      <c r="AP61" s="689"/>
      <c r="AQ61" s="689"/>
      <c r="AR61" s="689"/>
      <c r="AS61" s="689"/>
      <c r="AT61" s="689"/>
      <c r="AU61" s="689"/>
      <c r="AV61" s="689"/>
      <c r="AW61" s="689"/>
      <c r="AX61" s="689"/>
      <c r="AY61" s="689"/>
      <c r="AZ61" s="689"/>
      <c r="BA61" s="689"/>
      <c r="BB61" s="689"/>
      <c r="BC61" s="689"/>
      <c r="BD61" s="689"/>
      <c r="BE61" s="689"/>
      <c r="BF61" s="689"/>
      <c r="BG61" s="689"/>
      <c r="BH61" s="689"/>
      <c r="BI61" s="689"/>
      <c r="BJ61" s="689"/>
      <c r="BK61" s="689"/>
      <c r="BL61" s="689"/>
      <c r="BM61" s="689"/>
      <c r="BN61" s="689"/>
      <c r="BO61" s="689"/>
      <c r="BP61" s="689"/>
      <c r="BQ61" s="689"/>
      <c r="BR61" s="689"/>
      <c r="BS61" s="689"/>
      <c r="BT61" s="689"/>
    </row>
    <row r="62" spans="1:72" s="690" customFormat="1" x14ac:dyDescent="0.3">
      <c r="A62" s="683">
        <f t="shared" si="13"/>
        <v>0</v>
      </c>
      <c r="B62" s="674">
        <v>2024</v>
      </c>
      <c r="C62" s="674">
        <v>1</v>
      </c>
      <c r="D62" s="684" t="s">
        <v>1965</v>
      </c>
      <c r="E62" s="685"/>
      <c r="F62" s="686"/>
      <c r="G62" s="687">
        <v>30</v>
      </c>
      <c r="H62" s="977" t="s">
        <v>0</v>
      </c>
      <c r="I62" s="977" t="s">
        <v>1</v>
      </c>
      <c r="J62" s="977" t="s">
        <v>404</v>
      </c>
      <c r="K62" s="977" t="s">
        <v>324</v>
      </c>
      <c r="L62" s="977">
        <v>43204</v>
      </c>
      <c r="M62" s="978"/>
      <c r="N62" s="977"/>
      <c r="O62" s="979" t="s">
        <v>2682</v>
      </c>
      <c r="P62" s="980">
        <f t="shared" si="14"/>
        <v>150</v>
      </c>
      <c r="Q62" s="981">
        <v>150</v>
      </c>
      <c r="R62" s="980" t="str">
        <f t="shared" si="15"/>
        <v/>
      </c>
      <c r="S62" s="695" t="s">
        <v>2672</v>
      </c>
      <c r="T62" s="684" t="s">
        <v>2231</v>
      </c>
      <c r="U62" s="684" t="s">
        <v>347</v>
      </c>
      <c r="V62" s="684" t="s">
        <v>347</v>
      </c>
      <c r="W62" s="979" t="s">
        <v>2507</v>
      </c>
      <c r="X62" s="688">
        <f t="shared" si="9"/>
        <v>0</v>
      </c>
      <c r="Y62" s="689"/>
      <c r="Z62" s="689"/>
      <c r="AA62" s="689"/>
      <c r="AB62" s="689"/>
      <c r="AC62" s="689"/>
      <c r="AD62" s="689"/>
      <c r="AE62" s="689"/>
      <c r="AF62" s="689"/>
      <c r="AG62" s="689"/>
      <c r="AH62" s="689"/>
      <c r="AI62" s="689"/>
      <c r="AJ62" s="689"/>
      <c r="AK62" s="689"/>
      <c r="AL62" s="689"/>
      <c r="AM62" s="689"/>
      <c r="AN62" s="689"/>
      <c r="AO62" s="689"/>
      <c r="AP62" s="689"/>
      <c r="AQ62" s="689"/>
      <c r="AR62" s="689"/>
      <c r="AS62" s="689"/>
      <c r="AT62" s="689"/>
      <c r="AU62" s="689"/>
      <c r="AV62" s="689"/>
      <c r="AW62" s="689"/>
      <c r="AX62" s="689"/>
      <c r="AY62" s="689"/>
      <c r="AZ62" s="689"/>
      <c r="BA62" s="689"/>
      <c r="BB62" s="689"/>
      <c r="BC62" s="689"/>
      <c r="BD62" s="689"/>
      <c r="BE62" s="689"/>
      <c r="BF62" s="689"/>
      <c r="BG62" s="689"/>
      <c r="BH62" s="689"/>
      <c r="BI62" s="689"/>
      <c r="BJ62" s="689"/>
      <c r="BK62" s="689"/>
      <c r="BL62" s="689"/>
      <c r="BM62" s="689"/>
      <c r="BN62" s="689"/>
      <c r="BO62" s="689"/>
      <c r="BP62" s="689"/>
      <c r="BQ62" s="689"/>
      <c r="BR62" s="689"/>
      <c r="BS62" s="689"/>
      <c r="BT62" s="689"/>
    </row>
    <row r="63" spans="1:72" s="690" customFormat="1" x14ac:dyDescent="0.3">
      <c r="A63" s="683">
        <f t="shared" si="13"/>
        <v>0</v>
      </c>
      <c r="B63" s="674">
        <v>2024</v>
      </c>
      <c r="C63" s="674">
        <v>1</v>
      </c>
      <c r="D63" s="684" t="s">
        <v>1965</v>
      </c>
      <c r="E63" s="685"/>
      <c r="F63" s="686"/>
      <c r="G63" s="687">
        <v>8</v>
      </c>
      <c r="H63" s="977" t="s">
        <v>2683</v>
      </c>
      <c r="I63" s="977" t="s">
        <v>2201</v>
      </c>
      <c r="J63" s="977" t="s">
        <v>2200</v>
      </c>
      <c r="K63" s="977" t="s">
        <v>339</v>
      </c>
      <c r="L63" s="977">
        <v>43123</v>
      </c>
      <c r="M63" s="978"/>
      <c r="N63" s="977" t="s">
        <v>2684</v>
      </c>
      <c r="O63" s="979"/>
      <c r="P63" s="980">
        <f t="shared" si="14"/>
        <v>40</v>
      </c>
      <c r="Q63" s="981">
        <v>40</v>
      </c>
      <c r="R63" s="980" t="str">
        <f t="shared" si="15"/>
        <v/>
      </c>
      <c r="S63" s="695" t="s">
        <v>2672</v>
      </c>
      <c r="T63" s="684" t="s">
        <v>2545</v>
      </c>
      <c r="U63" s="684" t="s">
        <v>330</v>
      </c>
      <c r="V63" s="684" t="s">
        <v>339</v>
      </c>
      <c r="W63" s="692"/>
      <c r="X63" s="688">
        <f t="shared" si="9"/>
        <v>0</v>
      </c>
      <c r="Y63" s="689"/>
      <c r="Z63" s="689"/>
      <c r="AA63" s="689"/>
      <c r="AB63" s="689"/>
      <c r="AC63" s="689"/>
      <c r="AD63" s="689"/>
      <c r="AE63" s="689"/>
      <c r="AF63" s="689"/>
      <c r="AG63" s="689"/>
      <c r="AH63" s="689"/>
      <c r="AI63" s="689"/>
      <c r="AJ63" s="689"/>
      <c r="AK63" s="689"/>
      <c r="AL63" s="689"/>
      <c r="AM63" s="689"/>
      <c r="AN63" s="689"/>
      <c r="AO63" s="689"/>
      <c r="AP63" s="689"/>
      <c r="AQ63" s="689"/>
      <c r="AR63" s="689"/>
      <c r="AS63" s="689"/>
      <c r="AT63" s="689"/>
      <c r="AU63" s="689"/>
      <c r="AV63" s="689"/>
      <c r="AW63" s="689"/>
      <c r="AX63" s="689"/>
      <c r="AY63" s="689"/>
      <c r="AZ63" s="689"/>
      <c r="BA63" s="689"/>
      <c r="BB63" s="689"/>
      <c r="BC63" s="689"/>
      <c r="BD63" s="689"/>
      <c r="BE63" s="689"/>
      <c r="BF63" s="689"/>
      <c r="BG63" s="689"/>
      <c r="BH63" s="689"/>
      <c r="BI63" s="689"/>
      <c r="BJ63" s="689"/>
      <c r="BK63" s="689"/>
      <c r="BL63" s="689"/>
      <c r="BM63" s="689"/>
      <c r="BN63" s="689"/>
      <c r="BO63" s="689"/>
      <c r="BP63" s="689"/>
      <c r="BQ63" s="689"/>
      <c r="BR63" s="689"/>
      <c r="BS63" s="689"/>
      <c r="BT63" s="689"/>
    </row>
    <row r="64" spans="1:72" s="690" customFormat="1" x14ac:dyDescent="0.3">
      <c r="A64" s="683">
        <f t="shared" si="13"/>
        <v>0</v>
      </c>
      <c r="B64" s="674">
        <v>2024</v>
      </c>
      <c r="C64" s="674">
        <v>1</v>
      </c>
      <c r="D64" s="684" t="s">
        <v>1965</v>
      </c>
      <c r="E64" s="685"/>
      <c r="F64" s="686"/>
      <c r="G64" s="687">
        <v>10</v>
      </c>
      <c r="H64" s="684" t="s">
        <v>2685</v>
      </c>
      <c r="I64" s="684" t="s">
        <v>2686</v>
      </c>
      <c r="J64" s="684" t="s">
        <v>404</v>
      </c>
      <c r="K64" s="684" t="s">
        <v>324</v>
      </c>
      <c r="L64" s="684">
        <v>43204</v>
      </c>
      <c r="M64" s="691"/>
      <c r="N64" s="684"/>
      <c r="O64" s="692"/>
      <c r="P64" s="693">
        <f t="shared" si="14"/>
        <v>50</v>
      </c>
      <c r="Q64" s="694">
        <v>50</v>
      </c>
      <c r="R64" s="693" t="str">
        <f t="shared" si="15"/>
        <v/>
      </c>
      <c r="S64" s="695" t="s">
        <v>2672</v>
      </c>
      <c r="T64" s="684"/>
      <c r="U64" s="692"/>
      <c r="V64" s="684"/>
      <c r="W64" s="692"/>
      <c r="X64" s="688">
        <f t="shared" si="9"/>
        <v>0</v>
      </c>
      <c r="Y64" s="689"/>
      <c r="Z64" s="689"/>
      <c r="AA64" s="689"/>
      <c r="AB64" s="689"/>
      <c r="AC64" s="689"/>
      <c r="AD64" s="689"/>
      <c r="AE64" s="689"/>
      <c r="AF64" s="689"/>
      <c r="AG64" s="689"/>
      <c r="AH64" s="689"/>
      <c r="AI64" s="689"/>
      <c r="AJ64" s="689"/>
      <c r="AK64" s="689"/>
      <c r="AL64" s="689"/>
      <c r="AM64" s="689"/>
      <c r="AN64" s="689"/>
      <c r="AO64" s="689"/>
      <c r="AP64" s="689"/>
      <c r="AQ64" s="689"/>
      <c r="AR64" s="689"/>
      <c r="AS64" s="689"/>
      <c r="AT64" s="689"/>
      <c r="AU64" s="689"/>
      <c r="AV64" s="689"/>
      <c r="AW64" s="689"/>
      <c r="AX64" s="689"/>
      <c r="AY64" s="689"/>
      <c r="AZ64" s="689"/>
      <c r="BA64" s="689"/>
      <c r="BB64" s="689"/>
      <c r="BC64" s="689"/>
      <c r="BD64" s="689"/>
      <c r="BE64" s="689"/>
      <c r="BF64" s="689"/>
      <c r="BG64" s="689"/>
      <c r="BH64" s="689"/>
      <c r="BI64" s="689"/>
      <c r="BJ64" s="689"/>
      <c r="BK64" s="689"/>
      <c r="BL64" s="689"/>
      <c r="BM64" s="689"/>
      <c r="BN64" s="689"/>
      <c r="BO64" s="689"/>
      <c r="BP64" s="689"/>
      <c r="BQ64" s="689"/>
      <c r="BR64" s="689"/>
      <c r="BS64" s="689"/>
      <c r="BT64" s="689"/>
    </row>
    <row r="65" spans="1:72" s="690" customFormat="1" x14ac:dyDescent="0.3">
      <c r="A65" s="683">
        <f t="shared" si="0"/>
        <v>0</v>
      </c>
      <c r="B65" s="674">
        <v>2024</v>
      </c>
      <c r="C65" s="674">
        <v>1</v>
      </c>
      <c r="D65" s="684" t="s">
        <v>1965</v>
      </c>
      <c r="E65" s="685"/>
      <c r="F65" s="686"/>
      <c r="G65" s="687">
        <v>10</v>
      </c>
      <c r="H65" s="983" t="s">
        <v>1605</v>
      </c>
      <c r="I65" s="983" t="s">
        <v>1606</v>
      </c>
      <c r="J65" s="983" t="s">
        <v>431</v>
      </c>
      <c r="K65" s="983" t="s">
        <v>324</v>
      </c>
      <c r="L65" s="983">
        <v>43204</v>
      </c>
      <c r="M65" s="984"/>
      <c r="N65" s="983"/>
      <c r="O65" s="985"/>
      <c r="P65" s="986">
        <f t="shared" si="14"/>
        <v>50</v>
      </c>
      <c r="Q65" s="987">
        <v>50</v>
      </c>
      <c r="R65" s="986" t="str">
        <f t="shared" si="15"/>
        <v/>
      </c>
      <c r="S65" s="695" t="s">
        <v>2672</v>
      </c>
      <c r="T65" s="684" t="s">
        <v>2229</v>
      </c>
      <c r="U65" s="684" t="s">
        <v>345</v>
      </c>
      <c r="V65" s="684" t="s">
        <v>387</v>
      </c>
      <c r="W65" s="985"/>
      <c r="X65" s="688">
        <f t="shared" si="9"/>
        <v>0</v>
      </c>
      <c r="Y65" s="689"/>
      <c r="Z65" s="689"/>
      <c r="AA65" s="689"/>
      <c r="AB65" s="689"/>
      <c r="AC65" s="689"/>
      <c r="AD65" s="689"/>
      <c r="AE65" s="689"/>
      <c r="AF65" s="689"/>
      <c r="AG65" s="689"/>
      <c r="AH65" s="689"/>
      <c r="AI65" s="689"/>
      <c r="AJ65" s="689"/>
      <c r="AK65" s="689"/>
      <c r="AL65" s="689"/>
      <c r="AM65" s="689"/>
      <c r="AN65" s="689"/>
      <c r="AO65" s="689"/>
      <c r="AP65" s="689"/>
      <c r="AQ65" s="689"/>
      <c r="AR65" s="689"/>
      <c r="AS65" s="689"/>
      <c r="AT65" s="689"/>
      <c r="AU65" s="689"/>
      <c r="AV65" s="689"/>
      <c r="AW65" s="689"/>
      <c r="AX65" s="689"/>
      <c r="AY65" s="689"/>
      <c r="AZ65" s="689"/>
      <c r="BA65" s="689"/>
      <c r="BB65" s="689"/>
      <c r="BC65" s="689"/>
      <c r="BD65" s="689"/>
      <c r="BE65" s="689"/>
      <c r="BF65" s="689"/>
      <c r="BG65" s="689"/>
      <c r="BH65" s="689"/>
      <c r="BI65" s="689"/>
      <c r="BJ65" s="689"/>
      <c r="BK65" s="689"/>
      <c r="BL65" s="689"/>
      <c r="BM65" s="689"/>
      <c r="BN65" s="689"/>
      <c r="BO65" s="689"/>
      <c r="BP65" s="689"/>
      <c r="BQ65" s="689"/>
      <c r="BR65" s="689"/>
      <c r="BS65" s="689"/>
      <c r="BT65" s="689"/>
    </row>
    <row r="66" spans="1:72" s="690" customFormat="1" x14ac:dyDescent="0.3">
      <c r="A66" s="683">
        <f t="shared" si="0"/>
        <v>0</v>
      </c>
      <c r="B66" s="674">
        <v>2024</v>
      </c>
      <c r="C66" s="674">
        <v>1</v>
      </c>
      <c r="D66" s="684" t="s">
        <v>1965</v>
      </c>
      <c r="E66" s="685"/>
      <c r="F66" s="686"/>
      <c r="G66" s="687">
        <v>10</v>
      </c>
      <c r="H66" s="983" t="s">
        <v>2367</v>
      </c>
      <c r="I66" s="983" t="s">
        <v>2368</v>
      </c>
      <c r="J66" s="983" t="s">
        <v>404</v>
      </c>
      <c r="K66" s="983" t="s">
        <v>324</v>
      </c>
      <c r="L66" s="983">
        <v>43204</v>
      </c>
      <c r="M66" s="984"/>
      <c r="N66" s="983" t="s">
        <v>2369</v>
      </c>
      <c r="O66" s="985"/>
      <c r="P66" s="986">
        <f t="shared" si="14"/>
        <v>50</v>
      </c>
      <c r="Q66" s="987">
        <v>50</v>
      </c>
      <c r="R66" s="986" t="str">
        <f t="shared" si="15"/>
        <v/>
      </c>
      <c r="S66" s="695" t="s">
        <v>2672</v>
      </c>
      <c r="T66" s="684" t="s">
        <v>2228</v>
      </c>
      <c r="U66" s="684" t="s">
        <v>338</v>
      </c>
      <c r="V66" s="684" t="s">
        <v>1897</v>
      </c>
      <c r="W66" s="692"/>
      <c r="X66" s="688">
        <f t="shared" si="9"/>
        <v>0</v>
      </c>
      <c r="Y66" s="689"/>
      <c r="Z66" s="689"/>
      <c r="AA66" s="689"/>
      <c r="AB66" s="689"/>
      <c r="AC66" s="689"/>
      <c r="AD66" s="689"/>
      <c r="AE66" s="689"/>
      <c r="AF66" s="689"/>
      <c r="AG66" s="689"/>
      <c r="AH66" s="689"/>
      <c r="AI66" s="689"/>
      <c r="AJ66" s="689"/>
      <c r="AK66" s="689"/>
      <c r="AL66" s="689"/>
      <c r="AM66" s="689"/>
      <c r="AN66" s="689"/>
      <c r="AO66" s="689"/>
      <c r="AP66" s="689"/>
      <c r="AQ66" s="689"/>
      <c r="AR66" s="689"/>
      <c r="AS66" s="689"/>
      <c r="AT66" s="689"/>
      <c r="AU66" s="689"/>
      <c r="AV66" s="689"/>
      <c r="AW66" s="689"/>
      <c r="AX66" s="689"/>
      <c r="AY66" s="689"/>
      <c r="AZ66" s="689"/>
      <c r="BA66" s="689"/>
      <c r="BB66" s="689"/>
      <c r="BC66" s="689"/>
      <c r="BD66" s="689"/>
      <c r="BE66" s="689"/>
      <c r="BF66" s="689"/>
      <c r="BG66" s="689"/>
      <c r="BH66" s="689"/>
      <c r="BI66" s="689"/>
      <c r="BJ66" s="689"/>
      <c r="BK66" s="689"/>
      <c r="BL66" s="689"/>
      <c r="BM66" s="689"/>
      <c r="BN66" s="689"/>
      <c r="BO66" s="689"/>
      <c r="BP66" s="689"/>
      <c r="BQ66" s="689"/>
      <c r="BR66" s="689"/>
      <c r="BS66" s="689"/>
      <c r="BT66" s="689"/>
    </row>
    <row r="67" spans="1:72" s="690" customFormat="1" x14ac:dyDescent="0.3">
      <c r="A67" s="683">
        <f t="shared" si="0"/>
        <v>0</v>
      </c>
      <c r="B67" s="674">
        <v>2024</v>
      </c>
      <c r="C67" s="674">
        <v>1</v>
      </c>
      <c r="D67" s="684" t="s">
        <v>2687</v>
      </c>
      <c r="E67" s="685"/>
      <c r="F67" s="686"/>
      <c r="G67" s="687">
        <v>20</v>
      </c>
      <c r="H67" s="684" t="s">
        <v>2688</v>
      </c>
      <c r="I67" s="684" t="s">
        <v>2689</v>
      </c>
      <c r="J67" s="684" t="s">
        <v>2690</v>
      </c>
      <c r="K67" s="684" t="s">
        <v>357</v>
      </c>
      <c r="L67" s="684">
        <v>43119</v>
      </c>
      <c r="M67" s="691"/>
      <c r="N67" s="684" t="s">
        <v>2691</v>
      </c>
      <c r="O67" s="692"/>
      <c r="P67" s="693">
        <f t="shared" si="4"/>
        <v>100</v>
      </c>
      <c r="Q67" s="694">
        <v>100</v>
      </c>
      <c r="R67" s="693" t="str">
        <f t="shared" si="5"/>
        <v/>
      </c>
      <c r="S67" s="695" t="s">
        <v>2693</v>
      </c>
      <c r="T67" s="684"/>
      <c r="U67" s="692"/>
      <c r="V67" s="684"/>
      <c r="W67" s="692"/>
      <c r="X67" s="688">
        <f t="shared" si="9"/>
        <v>0</v>
      </c>
      <c r="Y67" s="689"/>
      <c r="Z67" s="689"/>
      <c r="AA67" s="689"/>
      <c r="AB67" s="689"/>
      <c r="AC67" s="689"/>
      <c r="AD67" s="689"/>
      <c r="AE67" s="689"/>
      <c r="AF67" s="689"/>
      <c r="AG67" s="689"/>
      <c r="AH67" s="689"/>
      <c r="AI67" s="689"/>
      <c r="AJ67" s="689"/>
      <c r="AK67" s="689"/>
      <c r="AL67" s="689"/>
      <c r="AM67" s="689"/>
      <c r="AN67" s="689"/>
      <c r="AO67" s="689"/>
      <c r="AP67" s="689"/>
      <c r="AQ67" s="689"/>
      <c r="AR67" s="689"/>
      <c r="AS67" s="689"/>
      <c r="AT67" s="689"/>
      <c r="AU67" s="689"/>
      <c r="AV67" s="689"/>
      <c r="AW67" s="689"/>
      <c r="AX67" s="689"/>
      <c r="AY67" s="689"/>
      <c r="AZ67" s="689"/>
      <c r="BA67" s="689"/>
      <c r="BB67" s="689"/>
      <c r="BC67" s="689"/>
      <c r="BD67" s="689"/>
      <c r="BE67" s="689"/>
      <c r="BF67" s="689"/>
      <c r="BG67" s="689"/>
      <c r="BH67" s="689"/>
      <c r="BI67" s="689"/>
      <c r="BJ67" s="689"/>
      <c r="BK67" s="689"/>
      <c r="BL67" s="689"/>
      <c r="BM67" s="689"/>
      <c r="BN67" s="689"/>
      <c r="BO67" s="689"/>
      <c r="BP67" s="689"/>
      <c r="BQ67" s="689"/>
      <c r="BR67" s="689"/>
      <c r="BS67" s="689"/>
      <c r="BT67" s="689"/>
    </row>
    <row r="68" spans="1:72" s="690" customFormat="1" x14ac:dyDescent="0.3">
      <c r="A68" s="683">
        <f t="shared" si="0"/>
        <v>0</v>
      </c>
      <c r="B68" s="674">
        <v>2024</v>
      </c>
      <c r="C68" s="674">
        <v>1</v>
      </c>
      <c r="D68" s="684" t="s">
        <v>2687</v>
      </c>
      <c r="E68" s="685"/>
      <c r="F68" s="686"/>
      <c r="G68" s="687">
        <v>4</v>
      </c>
      <c r="H68" s="1044" t="s">
        <v>2692</v>
      </c>
      <c r="I68" s="1044" t="s">
        <v>2689</v>
      </c>
      <c r="J68" s="1044" t="s">
        <v>2690</v>
      </c>
      <c r="K68" s="1044" t="s">
        <v>357</v>
      </c>
      <c r="L68" s="1044">
        <v>43119</v>
      </c>
      <c r="M68" s="691"/>
      <c r="N68" s="684"/>
      <c r="O68" s="692"/>
      <c r="P68" s="693">
        <f t="shared" si="4"/>
        <v>20</v>
      </c>
      <c r="Q68" s="694">
        <v>20</v>
      </c>
      <c r="R68" s="693" t="str">
        <f t="shared" si="5"/>
        <v/>
      </c>
      <c r="S68" s="695" t="s">
        <v>2694</v>
      </c>
      <c r="T68" s="684"/>
      <c r="U68" s="692"/>
      <c r="V68" s="684"/>
      <c r="W68" s="692"/>
      <c r="X68" s="688">
        <f t="shared" si="9"/>
        <v>0</v>
      </c>
      <c r="Y68" s="689"/>
      <c r="Z68" s="689"/>
      <c r="AA68" s="689"/>
      <c r="AB68" s="689"/>
      <c r="AC68" s="689"/>
      <c r="AD68" s="689"/>
      <c r="AE68" s="689"/>
      <c r="AF68" s="689"/>
      <c r="AG68" s="689"/>
      <c r="AH68" s="689"/>
      <c r="AI68" s="689"/>
      <c r="AJ68" s="689"/>
      <c r="AK68" s="689"/>
      <c r="AL68" s="689"/>
      <c r="AM68" s="689"/>
      <c r="AN68" s="689"/>
      <c r="AO68" s="689"/>
      <c r="AP68" s="689"/>
      <c r="AQ68" s="689"/>
      <c r="AR68" s="689"/>
      <c r="AS68" s="689"/>
      <c r="AT68" s="689"/>
      <c r="AU68" s="689"/>
      <c r="AV68" s="689"/>
      <c r="AW68" s="689"/>
      <c r="AX68" s="689"/>
      <c r="AY68" s="689"/>
      <c r="AZ68" s="689"/>
      <c r="BA68" s="689"/>
      <c r="BB68" s="689"/>
      <c r="BC68" s="689"/>
      <c r="BD68" s="689"/>
      <c r="BE68" s="689"/>
      <c r="BF68" s="689"/>
      <c r="BG68" s="689"/>
      <c r="BH68" s="689"/>
      <c r="BI68" s="689"/>
      <c r="BJ68" s="689"/>
      <c r="BK68" s="689"/>
      <c r="BL68" s="689"/>
      <c r="BM68" s="689"/>
      <c r="BN68" s="689"/>
      <c r="BO68" s="689"/>
      <c r="BP68" s="689"/>
      <c r="BQ68" s="689"/>
      <c r="BR68" s="689"/>
      <c r="BS68" s="689"/>
      <c r="BT68" s="689"/>
    </row>
    <row r="69" spans="1:72" s="690" customFormat="1" x14ac:dyDescent="0.3">
      <c r="A69" s="683">
        <f t="shared" si="0"/>
        <v>0</v>
      </c>
      <c r="B69" s="674">
        <v>2024</v>
      </c>
      <c r="C69" s="674">
        <v>1</v>
      </c>
      <c r="D69" s="684" t="s">
        <v>2687</v>
      </c>
      <c r="E69" s="685"/>
      <c r="F69" s="686"/>
      <c r="G69" s="687">
        <v>12</v>
      </c>
      <c r="H69" s="684" t="s">
        <v>2695</v>
      </c>
      <c r="I69" s="684" t="s">
        <v>2696</v>
      </c>
      <c r="J69" s="684" t="s">
        <v>2697</v>
      </c>
      <c r="K69" s="684" t="s">
        <v>324</v>
      </c>
      <c r="L69" s="684">
        <v>43223</v>
      </c>
      <c r="M69" s="691"/>
      <c r="N69" s="684" t="s">
        <v>2698</v>
      </c>
      <c r="O69" s="692"/>
      <c r="P69" s="693">
        <f t="shared" si="4"/>
        <v>60</v>
      </c>
      <c r="Q69" s="694">
        <v>60</v>
      </c>
      <c r="R69" s="693" t="str">
        <f t="shared" si="5"/>
        <v/>
      </c>
      <c r="S69" s="695" t="s">
        <v>2699</v>
      </c>
      <c r="T69" s="684"/>
      <c r="U69" s="692"/>
      <c r="V69" s="684"/>
      <c r="W69" s="692"/>
      <c r="X69" s="688">
        <f t="shared" si="9"/>
        <v>0</v>
      </c>
      <c r="Y69" s="689"/>
      <c r="Z69" s="689"/>
      <c r="AA69" s="689"/>
      <c r="AB69" s="689"/>
      <c r="AC69" s="689"/>
      <c r="AD69" s="689"/>
      <c r="AE69" s="689"/>
      <c r="AF69" s="689"/>
      <c r="AG69" s="689"/>
      <c r="AH69" s="689"/>
      <c r="AI69" s="689"/>
      <c r="AJ69" s="689"/>
      <c r="AK69" s="689"/>
      <c r="AL69" s="689"/>
      <c r="AM69" s="689"/>
      <c r="AN69" s="689"/>
      <c r="AO69" s="689"/>
      <c r="AP69" s="689"/>
      <c r="AQ69" s="689"/>
      <c r="AR69" s="689"/>
      <c r="AS69" s="689"/>
      <c r="AT69" s="689"/>
      <c r="AU69" s="689"/>
      <c r="AV69" s="689"/>
      <c r="AW69" s="689"/>
      <c r="AX69" s="689"/>
      <c r="AY69" s="689"/>
      <c r="AZ69" s="689"/>
      <c r="BA69" s="689"/>
      <c r="BB69" s="689"/>
      <c r="BC69" s="689"/>
      <c r="BD69" s="689"/>
      <c r="BE69" s="689"/>
      <c r="BF69" s="689"/>
      <c r="BG69" s="689"/>
      <c r="BH69" s="689"/>
      <c r="BI69" s="689"/>
      <c r="BJ69" s="689"/>
      <c r="BK69" s="689"/>
      <c r="BL69" s="689"/>
      <c r="BM69" s="689"/>
      <c r="BN69" s="689"/>
      <c r="BO69" s="689"/>
      <c r="BP69" s="689"/>
      <c r="BQ69" s="689"/>
      <c r="BR69" s="689"/>
      <c r="BS69" s="689"/>
      <c r="BT69" s="689"/>
    </row>
    <row r="70" spans="1:72" s="690" customFormat="1" x14ac:dyDescent="0.3">
      <c r="A70" s="683">
        <f t="shared" si="0"/>
        <v>0</v>
      </c>
      <c r="B70" s="674">
        <v>2024</v>
      </c>
      <c r="C70" s="674">
        <v>1</v>
      </c>
      <c r="D70" s="684" t="s">
        <v>2118</v>
      </c>
      <c r="E70" s="685"/>
      <c r="F70" s="686"/>
      <c r="G70" s="687">
        <v>12</v>
      </c>
      <c r="H70" s="977" t="s">
        <v>2440</v>
      </c>
      <c r="I70" s="977" t="s">
        <v>2441</v>
      </c>
      <c r="J70" s="977" t="s">
        <v>2442</v>
      </c>
      <c r="K70" s="977" t="s">
        <v>324</v>
      </c>
      <c r="L70" s="977">
        <v>43228</v>
      </c>
      <c r="M70" s="978"/>
      <c r="N70" s="977"/>
      <c r="O70" s="979" t="s">
        <v>729</v>
      </c>
      <c r="P70" s="980">
        <f t="shared" si="4"/>
        <v>60</v>
      </c>
      <c r="Q70" s="981">
        <v>60</v>
      </c>
      <c r="R70" s="980" t="str">
        <f t="shared" si="5"/>
        <v/>
      </c>
      <c r="S70" s="982" t="s">
        <v>2700</v>
      </c>
      <c r="T70" s="684" t="s">
        <v>2549</v>
      </c>
      <c r="U70" s="684" t="s">
        <v>347</v>
      </c>
      <c r="V70" s="684" t="s">
        <v>330</v>
      </c>
      <c r="W70" s="979"/>
      <c r="X70" s="688">
        <f t="shared" si="9"/>
        <v>0</v>
      </c>
      <c r="Y70" s="689"/>
      <c r="Z70" s="689"/>
      <c r="AA70" s="689"/>
      <c r="AB70" s="689"/>
      <c r="AC70" s="689"/>
      <c r="AD70" s="689"/>
      <c r="AE70" s="689"/>
      <c r="AF70" s="689"/>
      <c r="AG70" s="689"/>
      <c r="AH70" s="689"/>
      <c r="AI70" s="689"/>
      <c r="AJ70" s="689"/>
      <c r="AK70" s="689"/>
      <c r="AL70" s="689"/>
      <c r="AM70" s="689"/>
      <c r="AN70" s="689"/>
      <c r="AO70" s="689"/>
      <c r="AP70" s="689"/>
      <c r="AQ70" s="689"/>
      <c r="AR70" s="689"/>
      <c r="AS70" s="689"/>
      <c r="AT70" s="689"/>
      <c r="AU70" s="689"/>
      <c r="AV70" s="689"/>
      <c r="AW70" s="689"/>
      <c r="AX70" s="689"/>
      <c r="AY70" s="689"/>
      <c r="AZ70" s="689"/>
      <c r="BA70" s="689"/>
      <c r="BB70" s="689"/>
      <c r="BC70" s="689"/>
      <c r="BD70" s="689"/>
      <c r="BE70" s="689"/>
      <c r="BF70" s="689"/>
      <c r="BG70" s="689"/>
      <c r="BH70" s="689"/>
      <c r="BI70" s="689"/>
      <c r="BJ70" s="689"/>
      <c r="BK70" s="689"/>
      <c r="BL70" s="689"/>
      <c r="BM70" s="689"/>
      <c r="BN70" s="689"/>
      <c r="BO70" s="689"/>
      <c r="BP70" s="689"/>
      <c r="BQ70" s="689"/>
      <c r="BR70" s="689"/>
      <c r="BS70" s="689"/>
      <c r="BT70" s="689"/>
    </row>
    <row r="71" spans="1:72" s="690" customFormat="1" x14ac:dyDescent="0.3">
      <c r="A71" s="683">
        <f t="shared" si="0"/>
        <v>0</v>
      </c>
      <c r="B71" s="674">
        <v>2024</v>
      </c>
      <c r="C71" s="674">
        <v>1</v>
      </c>
      <c r="D71" s="684" t="s">
        <v>2701</v>
      </c>
      <c r="E71" s="685">
        <v>8</v>
      </c>
      <c r="F71" s="686"/>
      <c r="G71" s="687"/>
      <c r="H71" s="684" t="s">
        <v>2702</v>
      </c>
      <c r="I71" s="684" t="s">
        <v>2703</v>
      </c>
      <c r="J71" s="684" t="s">
        <v>2704</v>
      </c>
      <c r="K71" s="684" t="s">
        <v>324</v>
      </c>
      <c r="L71" s="684">
        <v>43223</v>
      </c>
      <c r="M71" s="691"/>
      <c r="N71" s="684" t="s">
        <v>2705</v>
      </c>
      <c r="O71" s="692"/>
      <c r="P71" s="693">
        <f t="shared" si="4"/>
        <v>40</v>
      </c>
      <c r="Q71" s="694">
        <v>40</v>
      </c>
      <c r="R71" s="693" t="str">
        <f t="shared" si="5"/>
        <v/>
      </c>
      <c r="S71" s="695" t="s">
        <v>216</v>
      </c>
      <c r="T71" s="684"/>
      <c r="U71" s="692"/>
      <c r="V71" s="684"/>
      <c r="W71" s="692"/>
      <c r="X71" s="688">
        <f t="shared" si="9"/>
        <v>0</v>
      </c>
      <c r="Y71" s="689"/>
      <c r="Z71" s="689"/>
      <c r="AA71" s="689"/>
      <c r="AB71" s="689"/>
      <c r="AC71" s="689"/>
      <c r="AD71" s="689"/>
      <c r="AE71" s="689"/>
      <c r="AF71" s="689"/>
      <c r="AG71" s="689"/>
      <c r="AH71" s="689"/>
      <c r="AI71" s="689"/>
      <c r="AJ71" s="689"/>
      <c r="AK71" s="689"/>
      <c r="AL71" s="689"/>
      <c r="AM71" s="689"/>
      <c r="AN71" s="689"/>
      <c r="AO71" s="689"/>
      <c r="AP71" s="689"/>
      <c r="AQ71" s="689"/>
      <c r="AR71" s="689"/>
      <c r="AS71" s="689"/>
      <c r="AT71" s="689"/>
      <c r="AU71" s="689"/>
      <c r="AV71" s="689"/>
      <c r="AW71" s="689"/>
      <c r="AX71" s="689"/>
      <c r="AY71" s="689"/>
      <c r="AZ71" s="689"/>
      <c r="BA71" s="689"/>
      <c r="BB71" s="689"/>
      <c r="BC71" s="689"/>
      <c r="BD71" s="689"/>
      <c r="BE71" s="689"/>
      <c r="BF71" s="689"/>
      <c r="BG71" s="689"/>
      <c r="BH71" s="689"/>
      <c r="BI71" s="689"/>
      <c r="BJ71" s="689"/>
      <c r="BK71" s="689"/>
      <c r="BL71" s="689"/>
      <c r="BM71" s="689"/>
      <c r="BN71" s="689"/>
      <c r="BO71" s="689"/>
      <c r="BP71" s="689"/>
      <c r="BQ71" s="689"/>
      <c r="BR71" s="689"/>
      <c r="BS71" s="689"/>
      <c r="BT71" s="689"/>
    </row>
    <row r="72" spans="1:72" s="690" customFormat="1" x14ac:dyDescent="0.3">
      <c r="A72" s="683">
        <f t="shared" si="0"/>
        <v>0</v>
      </c>
      <c r="B72" s="674">
        <v>2024</v>
      </c>
      <c r="C72" s="674">
        <v>1</v>
      </c>
      <c r="D72" s="684" t="s">
        <v>2701</v>
      </c>
      <c r="E72" s="685"/>
      <c r="F72" s="686">
        <v>4</v>
      </c>
      <c r="G72" s="687"/>
      <c r="H72" s="684" t="s">
        <v>2706</v>
      </c>
      <c r="I72" s="684" t="s">
        <v>2707</v>
      </c>
      <c r="J72" s="684" t="s">
        <v>2708</v>
      </c>
      <c r="K72" s="684" t="s">
        <v>339</v>
      </c>
      <c r="L72" s="684">
        <v>43123</v>
      </c>
      <c r="M72" s="691"/>
      <c r="N72" s="684" t="s">
        <v>2709</v>
      </c>
      <c r="O72" s="692"/>
      <c r="P72" s="693">
        <f t="shared" si="4"/>
        <v>20</v>
      </c>
      <c r="Q72" s="694">
        <v>20</v>
      </c>
      <c r="R72" s="693" t="str">
        <f t="shared" si="5"/>
        <v/>
      </c>
      <c r="S72" s="695" t="s">
        <v>216</v>
      </c>
      <c r="T72" s="684"/>
      <c r="U72" s="692"/>
      <c r="V72" s="684"/>
      <c r="W72" s="692"/>
      <c r="X72" s="688">
        <f t="shared" si="9"/>
        <v>0</v>
      </c>
      <c r="Y72" s="689"/>
      <c r="Z72" s="689"/>
      <c r="AA72" s="689"/>
      <c r="AB72" s="689"/>
      <c r="AC72" s="689"/>
      <c r="AD72" s="689"/>
      <c r="AE72" s="689"/>
      <c r="AF72" s="689"/>
      <c r="AG72" s="689"/>
      <c r="AH72" s="689"/>
      <c r="AI72" s="689"/>
      <c r="AJ72" s="689"/>
      <c r="AK72" s="689"/>
      <c r="AL72" s="689"/>
      <c r="AM72" s="689"/>
      <c r="AN72" s="689"/>
      <c r="AO72" s="689"/>
      <c r="AP72" s="689"/>
      <c r="AQ72" s="689"/>
      <c r="AR72" s="689"/>
      <c r="AS72" s="689"/>
      <c r="AT72" s="689"/>
      <c r="AU72" s="689"/>
      <c r="AV72" s="689"/>
      <c r="AW72" s="689"/>
      <c r="AX72" s="689"/>
      <c r="AY72" s="689"/>
      <c r="AZ72" s="689"/>
      <c r="BA72" s="689"/>
      <c r="BB72" s="689"/>
      <c r="BC72" s="689"/>
      <c r="BD72" s="689"/>
      <c r="BE72" s="689"/>
      <c r="BF72" s="689"/>
      <c r="BG72" s="689"/>
      <c r="BH72" s="689"/>
      <c r="BI72" s="689"/>
      <c r="BJ72" s="689"/>
      <c r="BK72" s="689"/>
      <c r="BL72" s="689"/>
      <c r="BM72" s="689"/>
      <c r="BN72" s="689"/>
      <c r="BO72" s="689"/>
      <c r="BP72" s="689"/>
      <c r="BQ72" s="689"/>
      <c r="BR72" s="689"/>
      <c r="BS72" s="689"/>
      <c r="BT72" s="689"/>
    </row>
    <row r="73" spans="1:72" s="1058" customFormat="1" x14ac:dyDescent="0.3">
      <c r="A73" s="1050">
        <f t="shared" si="0"/>
        <v>0</v>
      </c>
      <c r="B73" s="912">
        <v>2024</v>
      </c>
      <c r="C73" s="912">
        <v>1</v>
      </c>
      <c r="D73" s="1044" t="s">
        <v>2292</v>
      </c>
      <c r="E73" s="1051">
        <v>10</v>
      </c>
      <c r="F73" s="1052"/>
      <c r="G73" s="1053"/>
      <c r="H73" s="1044" t="s">
        <v>1923</v>
      </c>
      <c r="I73" s="1044" t="s">
        <v>1924</v>
      </c>
      <c r="J73" s="1044" t="s">
        <v>2189</v>
      </c>
      <c r="K73" s="1044" t="s">
        <v>324</v>
      </c>
      <c r="L73" s="1044">
        <v>43210</v>
      </c>
      <c r="M73" s="1054"/>
      <c r="N73" s="1044" t="s">
        <v>2319</v>
      </c>
      <c r="O73" s="1055"/>
      <c r="P73" s="1045">
        <f t="shared" si="4"/>
        <v>50</v>
      </c>
      <c r="Q73" s="1046">
        <v>50</v>
      </c>
      <c r="R73" s="1045" t="str">
        <f t="shared" si="5"/>
        <v/>
      </c>
      <c r="S73" s="1047" t="s">
        <v>2717</v>
      </c>
      <c r="T73" s="1044"/>
      <c r="U73" s="1055"/>
      <c r="V73" s="1044"/>
      <c r="W73" s="1055"/>
      <c r="X73" s="1056">
        <f t="shared" si="9"/>
        <v>0</v>
      </c>
      <c r="Y73" s="1057"/>
      <c r="Z73" s="1057"/>
      <c r="AA73" s="1057"/>
      <c r="AB73" s="1057"/>
      <c r="AC73" s="1057"/>
      <c r="AD73" s="1057"/>
      <c r="AE73" s="1057"/>
      <c r="AF73" s="1057"/>
      <c r="AG73" s="1057"/>
      <c r="AH73" s="1057"/>
      <c r="AI73" s="1057"/>
      <c r="AJ73" s="1057"/>
      <c r="AK73" s="1057"/>
      <c r="AL73" s="1057"/>
      <c r="AM73" s="1057"/>
      <c r="AN73" s="1057"/>
      <c r="AO73" s="1057"/>
      <c r="AP73" s="1057"/>
      <c r="AQ73" s="1057"/>
      <c r="AR73" s="1057"/>
      <c r="AS73" s="1057"/>
      <c r="AT73" s="1057"/>
      <c r="AU73" s="1057"/>
      <c r="AV73" s="1057"/>
      <c r="AW73" s="1057"/>
      <c r="AX73" s="1057"/>
      <c r="AY73" s="1057"/>
      <c r="AZ73" s="1057"/>
      <c r="BA73" s="1057"/>
      <c r="BB73" s="1057"/>
      <c r="BC73" s="1057"/>
      <c r="BD73" s="1057"/>
      <c r="BE73" s="1057"/>
      <c r="BF73" s="1057"/>
      <c r="BG73" s="1057"/>
      <c r="BH73" s="1057"/>
      <c r="BI73" s="1057"/>
      <c r="BJ73" s="1057"/>
      <c r="BK73" s="1057"/>
      <c r="BL73" s="1057"/>
      <c r="BM73" s="1057"/>
      <c r="BN73" s="1057"/>
      <c r="BO73" s="1057"/>
      <c r="BP73" s="1057"/>
      <c r="BQ73" s="1057"/>
      <c r="BR73" s="1057"/>
      <c r="BS73" s="1057"/>
      <c r="BT73" s="1057"/>
    </row>
    <row r="74" spans="1:72" s="1058" customFormat="1" x14ac:dyDescent="0.3">
      <c r="A74" s="1050">
        <f t="shared" si="0"/>
        <v>1</v>
      </c>
      <c r="B74" s="912">
        <v>2024</v>
      </c>
      <c r="C74" s="912">
        <v>1</v>
      </c>
      <c r="D74" s="1044" t="s">
        <v>2118</v>
      </c>
      <c r="E74" s="1051">
        <v>10</v>
      </c>
      <c r="F74" s="1052"/>
      <c r="G74" s="1053"/>
      <c r="H74" s="1044" t="s">
        <v>1396</v>
      </c>
      <c r="I74" s="1044"/>
      <c r="J74" s="1044"/>
      <c r="K74" s="1044"/>
      <c r="L74" s="1044"/>
      <c r="M74" s="1054"/>
      <c r="N74" s="1044"/>
      <c r="O74" s="1055"/>
      <c r="P74" s="1045">
        <f t="shared" ref="P74:P75" si="16">IF($C74 &gt; 0,5*E74+5*F74+5*G74,0)</f>
        <v>50</v>
      </c>
      <c r="Q74" s="1046">
        <v>20</v>
      </c>
      <c r="R74" s="1045">
        <f t="shared" ref="R74:R75" si="17">IF(C74&gt;0,IF((P74-Q74)&gt;0,MAX(0,P74-Q74),""),"")</f>
        <v>30</v>
      </c>
      <c r="S74" s="1047" t="s">
        <v>216</v>
      </c>
      <c r="T74" s="1044"/>
      <c r="U74" s="1055"/>
      <c r="V74" s="1044"/>
      <c r="W74" s="1055"/>
      <c r="X74" s="1056">
        <f t="shared" ref="X74:X75" si="18">Q74-P74</f>
        <v>-30</v>
      </c>
      <c r="Y74" s="1057"/>
      <c r="Z74" s="1057"/>
      <c r="AA74" s="1057"/>
      <c r="AB74" s="1057"/>
      <c r="AC74" s="1057"/>
      <c r="AD74" s="1057"/>
      <c r="AE74" s="1057"/>
      <c r="AF74" s="1057"/>
      <c r="AG74" s="1057"/>
      <c r="AH74" s="1057"/>
      <c r="AI74" s="1057"/>
      <c r="AJ74" s="1057"/>
      <c r="AK74" s="1057"/>
      <c r="AL74" s="1057"/>
      <c r="AM74" s="1057"/>
      <c r="AN74" s="1057"/>
      <c r="AO74" s="1057"/>
      <c r="AP74" s="1057"/>
      <c r="AQ74" s="1057"/>
      <c r="AR74" s="1057"/>
      <c r="AS74" s="1057"/>
      <c r="AT74" s="1057"/>
      <c r="AU74" s="1057"/>
      <c r="AV74" s="1057"/>
      <c r="AW74" s="1057"/>
      <c r="AX74" s="1057"/>
      <c r="AY74" s="1057"/>
      <c r="AZ74" s="1057"/>
      <c r="BA74" s="1057"/>
      <c r="BB74" s="1057"/>
      <c r="BC74" s="1057"/>
      <c r="BD74" s="1057"/>
      <c r="BE74" s="1057"/>
      <c r="BF74" s="1057"/>
      <c r="BG74" s="1057"/>
      <c r="BH74" s="1057"/>
      <c r="BI74" s="1057"/>
      <c r="BJ74" s="1057"/>
      <c r="BK74" s="1057"/>
      <c r="BL74" s="1057"/>
      <c r="BM74" s="1057"/>
      <c r="BN74" s="1057"/>
      <c r="BO74" s="1057"/>
      <c r="BP74" s="1057"/>
      <c r="BQ74" s="1057"/>
      <c r="BR74" s="1057"/>
      <c r="BS74" s="1057"/>
      <c r="BT74" s="1057"/>
    </row>
    <row r="75" spans="1:72" s="690" customFormat="1" x14ac:dyDescent="0.3">
      <c r="A75" s="683">
        <f t="shared" ref="A75:A76" si="19">IF(R75 = "", 0,1)</f>
        <v>0</v>
      </c>
      <c r="B75" s="674">
        <v>2024</v>
      </c>
      <c r="C75" s="674">
        <v>0</v>
      </c>
      <c r="D75" s="684"/>
      <c r="E75" s="685"/>
      <c r="F75" s="686"/>
      <c r="G75" s="687"/>
      <c r="H75" s="684"/>
      <c r="I75" s="684"/>
      <c r="J75" s="684"/>
      <c r="K75" s="684"/>
      <c r="L75" s="684"/>
      <c r="M75" s="691"/>
      <c r="N75" s="684"/>
      <c r="O75" s="692"/>
      <c r="P75" s="693">
        <f t="shared" si="16"/>
        <v>0</v>
      </c>
      <c r="Q75" s="694">
        <v>20</v>
      </c>
      <c r="R75" s="693" t="str">
        <f t="shared" si="17"/>
        <v/>
      </c>
      <c r="S75" s="695" t="s">
        <v>216</v>
      </c>
      <c r="T75" s="684"/>
      <c r="U75" s="692"/>
      <c r="V75" s="684"/>
      <c r="W75" s="692"/>
      <c r="X75" s="688">
        <f t="shared" si="18"/>
        <v>20</v>
      </c>
      <c r="Y75" s="689"/>
      <c r="Z75" s="689"/>
      <c r="AA75" s="689"/>
      <c r="AB75" s="689"/>
      <c r="AC75" s="689"/>
      <c r="AD75" s="689"/>
      <c r="AE75" s="689"/>
      <c r="AF75" s="689"/>
      <c r="AG75" s="689"/>
      <c r="AH75" s="689"/>
      <c r="AI75" s="689"/>
      <c r="AJ75" s="689"/>
      <c r="AK75" s="689"/>
      <c r="AL75" s="689"/>
      <c r="AM75" s="689"/>
      <c r="AN75" s="689"/>
      <c r="AO75" s="689"/>
      <c r="AP75" s="689"/>
      <c r="AQ75" s="689"/>
      <c r="AR75" s="689"/>
      <c r="AS75" s="689"/>
      <c r="AT75" s="689"/>
      <c r="AU75" s="689"/>
      <c r="AV75" s="689"/>
      <c r="AW75" s="689"/>
      <c r="AX75" s="689"/>
      <c r="AY75" s="689"/>
      <c r="AZ75" s="689"/>
      <c r="BA75" s="689"/>
      <c r="BB75" s="689"/>
      <c r="BC75" s="689"/>
      <c r="BD75" s="689"/>
      <c r="BE75" s="689"/>
      <c r="BF75" s="689"/>
      <c r="BG75" s="689"/>
      <c r="BH75" s="689"/>
      <c r="BI75" s="689"/>
      <c r="BJ75" s="689"/>
      <c r="BK75" s="689"/>
      <c r="BL75" s="689"/>
      <c r="BM75" s="689"/>
      <c r="BN75" s="689"/>
      <c r="BO75" s="689"/>
      <c r="BP75" s="689"/>
      <c r="BQ75" s="689"/>
      <c r="BR75" s="689"/>
      <c r="BS75" s="689"/>
      <c r="BT75" s="689"/>
    </row>
    <row r="76" spans="1:72" s="690" customFormat="1" x14ac:dyDescent="0.3">
      <c r="A76" s="683">
        <f t="shared" si="19"/>
        <v>0</v>
      </c>
      <c r="B76" s="674">
        <v>2024</v>
      </c>
      <c r="C76" s="674">
        <v>0</v>
      </c>
      <c r="D76" s="684"/>
      <c r="E76" s="685"/>
      <c r="F76" s="686"/>
      <c r="G76" s="687"/>
      <c r="H76" s="684"/>
      <c r="I76" s="684"/>
      <c r="J76" s="684"/>
      <c r="K76" s="684"/>
      <c r="L76" s="684"/>
      <c r="M76" s="691"/>
      <c r="N76" s="684"/>
      <c r="O76" s="692"/>
      <c r="P76" s="693">
        <f t="shared" si="4"/>
        <v>0</v>
      </c>
      <c r="Q76" s="694"/>
      <c r="R76" s="693" t="str">
        <f t="shared" si="5"/>
        <v/>
      </c>
      <c r="S76" s="695"/>
      <c r="T76" s="684"/>
      <c r="U76" s="692"/>
      <c r="V76" s="684"/>
      <c r="W76" s="692"/>
      <c r="X76" s="688">
        <f t="shared" si="9"/>
        <v>0</v>
      </c>
      <c r="Y76" s="689"/>
      <c r="Z76" s="689"/>
      <c r="AA76" s="689"/>
      <c r="AB76" s="689"/>
      <c r="AC76" s="689"/>
      <c r="AD76" s="689"/>
      <c r="AE76" s="689"/>
      <c r="AF76" s="689"/>
      <c r="AG76" s="689"/>
      <c r="AH76" s="689"/>
      <c r="AI76" s="689"/>
      <c r="AJ76" s="689"/>
      <c r="AK76" s="689"/>
      <c r="AL76" s="689"/>
      <c r="AM76" s="689"/>
      <c r="AN76" s="689"/>
      <c r="AO76" s="689"/>
      <c r="AP76" s="689"/>
      <c r="AQ76" s="689"/>
      <c r="AR76" s="689"/>
      <c r="AS76" s="689"/>
      <c r="AT76" s="689"/>
      <c r="AU76" s="689"/>
      <c r="AV76" s="689"/>
      <c r="AW76" s="689"/>
      <c r="AX76" s="689"/>
      <c r="AY76" s="689"/>
      <c r="AZ76" s="689"/>
      <c r="BA76" s="689"/>
      <c r="BB76" s="689"/>
      <c r="BC76" s="689"/>
      <c r="BD76" s="689"/>
      <c r="BE76" s="689"/>
      <c r="BF76" s="689"/>
      <c r="BG76" s="689"/>
      <c r="BH76" s="689"/>
      <c r="BI76" s="689"/>
      <c r="BJ76" s="689"/>
      <c r="BK76" s="689"/>
      <c r="BL76" s="689"/>
      <c r="BM76" s="689"/>
      <c r="BN76" s="689"/>
      <c r="BO76" s="689"/>
      <c r="BP76" s="689"/>
      <c r="BQ76" s="689"/>
      <c r="BR76" s="689"/>
      <c r="BS76" s="689"/>
      <c r="BT76" s="689"/>
    </row>
    <row r="77" spans="1:72" s="690" customFormat="1" x14ac:dyDescent="0.3">
      <c r="A77" s="683"/>
      <c r="B77" s="674"/>
      <c r="C77" s="674"/>
      <c r="D77" s="684"/>
      <c r="E77" s="685"/>
      <c r="F77" s="686"/>
      <c r="G77" s="687"/>
      <c r="H77" s="684"/>
      <c r="I77" s="684"/>
      <c r="J77" s="684"/>
      <c r="K77" s="684"/>
      <c r="L77" s="684"/>
      <c r="M77" s="691"/>
      <c r="N77" s="684"/>
      <c r="O77" s="692"/>
      <c r="P77" s="693">
        <f t="shared" si="4"/>
        <v>0</v>
      </c>
      <c r="Q77" s="694"/>
      <c r="R77" s="693" t="str">
        <f t="shared" si="5"/>
        <v/>
      </c>
      <c r="S77" s="695"/>
      <c r="T77" s="684"/>
      <c r="U77" s="692"/>
      <c r="V77" s="684"/>
      <c r="W77" s="692"/>
      <c r="X77" s="688"/>
      <c r="Y77" s="689"/>
      <c r="Z77" s="689"/>
      <c r="AA77" s="689"/>
      <c r="AB77" s="689"/>
      <c r="AC77" s="689"/>
      <c r="AD77" s="689"/>
      <c r="AE77" s="689"/>
      <c r="AF77" s="689"/>
      <c r="AG77" s="689"/>
      <c r="AH77" s="689"/>
      <c r="AI77" s="689"/>
      <c r="AJ77" s="689"/>
      <c r="AK77" s="689"/>
      <c r="AL77" s="689"/>
      <c r="AM77" s="689"/>
      <c r="AN77" s="689"/>
      <c r="AO77" s="689"/>
      <c r="AP77" s="689"/>
      <c r="AQ77" s="689"/>
      <c r="AR77" s="689"/>
      <c r="AS77" s="689"/>
      <c r="AT77" s="689"/>
      <c r="AU77" s="689"/>
      <c r="AV77" s="689"/>
      <c r="AW77" s="689"/>
      <c r="AX77" s="689"/>
      <c r="AY77" s="689"/>
      <c r="AZ77" s="689"/>
      <c r="BA77" s="689"/>
      <c r="BB77" s="689"/>
      <c r="BC77" s="689"/>
      <c r="BD77" s="689"/>
      <c r="BE77" s="689"/>
      <c r="BF77" s="689"/>
      <c r="BG77" s="689"/>
      <c r="BH77" s="689"/>
      <c r="BI77" s="689"/>
      <c r="BJ77" s="689"/>
      <c r="BK77" s="689"/>
      <c r="BL77" s="689"/>
      <c r="BM77" s="689"/>
      <c r="BN77" s="689"/>
      <c r="BO77" s="689"/>
      <c r="BP77" s="689"/>
      <c r="BQ77" s="689"/>
      <c r="BR77" s="689"/>
      <c r="BS77" s="689"/>
      <c r="BT77" s="689"/>
    </row>
    <row r="78" spans="1:72" s="698" customFormat="1" hidden="1" x14ac:dyDescent="0.3">
      <c r="A78" s="989">
        <f t="shared" ref="A78:A109" si="20">IF(R78 = "", 0,1)</f>
        <v>0</v>
      </c>
      <c r="B78" s="990">
        <v>2023</v>
      </c>
      <c r="C78" s="990">
        <v>0</v>
      </c>
      <c r="D78" s="983" t="s">
        <v>2370</v>
      </c>
      <c r="E78" s="991"/>
      <c r="F78" s="992"/>
      <c r="G78" s="993">
        <v>11</v>
      </c>
      <c r="H78" s="983" t="s">
        <v>2377</v>
      </c>
      <c r="I78" s="983" t="s">
        <v>1819</v>
      </c>
      <c r="J78" s="983" t="s">
        <v>404</v>
      </c>
      <c r="K78" s="983" t="s">
        <v>324</v>
      </c>
      <c r="L78" s="983">
        <v>43204</v>
      </c>
      <c r="M78" s="984"/>
      <c r="N78" s="983" t="s">
        <v>2378</v>
      </c>
      <c r="O78" s="985" t="s">
        <v>222</v>
      </c>
      <c r="P78" s="986">
        <f t="shared" ref="P78:P109" si="21">IF($C78 &gt; 0,5*E78+5*F78+5*G78,0)</f>
        <v>0</v>
      </c>
      <c r="Q78" s="987">
        <v>55</v>
      </c>
      <c r="R78" s="986" t="str">
        <f t="shared" ref="R78:R106" si="22">IF(C78&gt;0,IF((P78-Q78)&gt;0,MAX(0,P78-Q78),""),"")</f>
        <v/>
      </c>
      <c r="S78" s="988" t="s">
        <v>2379</v>
      </c>
      <c r="T78" s="684" t="s">
        <v>2228</v>
      </c>
      <c r="U78" s="684" t="s">
        <v>326</v>
      </c>
      <c r="V78" s="684" t="s">
        <v>2542</v>
      </c>
      <c r="W78" s="985" t="s">
        <v>729</v>
      </c>
      <c r="X78" s="696"/>
      <c r="Y78" s="697"/>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7"/>
      <c r="BF78" s="697"/>
      <c r="BG78" s="697"/>
      <c r="BH78" s="697"/>
      <c r="BI78" s="697"/>
      <c r="BJ78" s="697"/>
      <c r="BK78" s="697"/>
      <c r="BL78" s="697"/>
      <c r="BM78" s="697"/>
      <c r="BN78" s="697"/>
      <c r="BO78" s="697"/>
      <c r="BP78" s="697"/>
      <c r="BQ78" s="697"/>
      <c r="BR78" s="697"/>
      <c r="BS78" s="697"/>
      <c r="BT78" s="697"/>
    </row>
    <row r="79" spans="1:72" s="698" customFormat="1" hidden="1" x14ac:dyDescent="0.3">
      <c r="A79" s="994">
        <f t="shared" si="20"/>
        <v>0</v>
      </c>
      <c r="B79" s="995">
        <v>2023</v>
      </c>
      <c r="C79" s="995">
        <v>0</v>
      </c>
      <c r="D79" s="977" t="s">
        <v>1915</v>
      </c>
      <c r="E79" s="996"/>
      <c r="F79" s="997"/>
      <c r="G79" s="998">
        <v>12</v>
      </c>
      <c r="H79" s="977" t="s">
        <v>2497</v>
      </c>
      <c r="I79" s="977" t="s">
        <v>2498</v>
      </c>
      <c r="J79" s="977" t="s">
        <v>412</v>
      </c>
      <c r="K79" s="977" t="s">
        <v>324</v>
      </c>
      <c r="L79" s="977">
        <v>43204</v>
      </c>
      <c r="M79" s="978"/>
      <c r="N79" s="977"/>
      <c r="O79" s="979"/>
      <c r="P79" s="980">
        <f t="shared" si="21"/>
        <v>0</v>
      </c>
      <c r="Q79" s="981">
        <v>60</v>
      </c>
      <c r="R79" s="980" t="str">
        <f t="shared" si="22"/>
        <v/>
      </c>
      <c r="S79" s="982" t="s">
        <v>216</v>
      </c>
      <c r="T79" s="684" t="s">
        <v>2543</v>
      </c>
      <c r="U79" s="684" t="s">
        <v>348</v>
      </c>
      <c r="V79" s="684" t="s">
        <v>21</v>
      </c>
      <c r="W79" s="979"/>
      <c r="X79" s="688"/>
      <c r="Y79" s="689"/>
      <c r="Z79" s="689"/>
      <c r="AA79" s="689"/>
      <c r="AB79" s="689"/>
      <c r="AC79" s="689"/>
      <c r="AD79" s="689"/>
      <c r="AE79" s="689"/>
      <c r="AF79" s="689"/>
      <c r="AG79" s="689"/>
      <c r="AH79" s="689"/>
      <c r="AI79" s="689"/>
      <c r="AJ79" s="689"/>
      <c r="AK79" s="689"/>
      <c r="AL79" s="689"/>
      <c r="AM79" s="689"/>
      <c r="AN79" s="689"/>
      <c r="AO79" s="689"/>
      <c r="AP79" s="689"/>
      <c r="AQ79" s="689"/>
      <c r="AR79" s="689"/>
      <c r="AS79" s="689"/>
      <c r="AT79" s="689"/>
      <c r="AU79" s="689"/>
      <c r="AV79" s="689"/>
      <c r="AW79" s="689"/>
      <c r="AX79" s="689"/>
      <c r="AY79" s="689"/>
      <c r="AZ79" s="689"/>
      <c r="BA79" s="689"/>
      <c r="BB79" s="689"/>
      <c r="BC79" s="689"/>
      <c r="BD79" s="689"/>
      <c r="BE79" s="689"/>
      <c r="BF79" s="689"/>
      <c r="BG79" s="689"/>
      <c r="BH79" s="689"/>
      <c r="BI79" s="689"/>
      <c r="BJ79" s="689"/>
      <c r="BK79" s="689"/>
      <c r="BL79" s="689"/>
      <c r="BM79" s="689"/>
      <c r="BN79" s="689"/>
      <c r="BO79" s="689"/>
      <c r="BP79" s="689"/>
      <c r="BQ79" s="689"/>
      <c r="BR79" s="689"/>
      <c r="BS79" s="689"/>
      <c r="BT79" s="689"/>
    </row>
    <row r="80" spans="1:72" s="698" customFormat="1" hidden="1" x14ac:dyDescent="0.3">
      <c r="A80" s="989">
        <f t="shared" si="20"/>
        <v>0</v>
      </c>
      <c r="B80" s="990">
        <v>2023</v>
      </c>
      <c r="C80" s="990">
        <v>0</v>
      </c>
      <c r="D80" s="983" t="s">
        <v>1965</v>
      </c>
      <c r="E80" s="991"/>
      <c r="F80" s="992"/>
      <c r="G80" s="993">
        <v>10</v>
      </c>
      <c r="H80" s="983" t="s">
        <v>1712</v>
      </c>
      <c r="I80" s="983" t="s">
        <v>1713</v>
      </c>
      <c r="J80" s="983" t="s">
        <v>404</v>
      </c>
      <c r="K80" s="983" t="s">
        <v>324</v>
      </c>
      <c r="L80" s="983">
        <v>43204</v>
      </c>
      <c r="M80" s="984"/>
      <c r="N80" s="983" t="s">
        <v>2381</v>
      </c>
      <c r="O80" s="985"/>
      <c r="P80" s="986">
        <f t="shared" si="21"/>
        <v>0</v>
      </c>
      <c r="Q80" s="987">
        <v>50</v>
      </c>
      <c r="R80" s="986" t="str">
        <f t="shared" si="22"/>
        <v/>
      </c>
      <c r="S80" s="988" t="s">
        <v>2538</v>
      </c>
      <c r="T80" s="684" t="s">
        <v>2228</v>
      </c>
      <c r="U80" s="684" t="s">
        <v>330</v>
      </c>
      <c r="V80" s="684" t="s">
        <v>387</v>
      </c>
      <c r="W80" s="985"/>
      <c r="X80" s="696"/>
      <c r="Y80" s="697"/>
      <c r="Z80" s="697"/>
      <c r="AA80" s="697"/>
      <c r="AB80" s="697"/>
      <c r="AC80" s="697"/>
      <c r="AD80" s="697"/>
      <c r="AE80" s="697"/>
      <c r="AF80" s="697"/>
      <c r="AG80" s="697"/>
      <c r="AH80" s="697"/>
      <c r="AI80" s="697"/>
      <c r="AJ80" s="697"/>
      <c r="AK80" s="697"/>
      <c r="AL80" s="697"/>
      <c r="AM80" s="697"/>
      <c r="AN80" s="697"/>
      <c r="AO80" s="697"/>
      <c r="AP80" s="697"/>
      <c r="AQ80" s="697"/>
      <c r="AR80" s="697"/>
      <c r="AS80" s="697"/>
      <c r="AT80" s="697"/>
      <c r="AU80" s="697"/>
      <c r="AV80" s="697"/>
      <c r="AW80" s="697"/>
      <c r="AX80" s="697"/>
      <c r="AY80" s="697"/>
      <c r="AZ80" s="697"/>
      <c r="BA80" s="697"/>
      <c r="BB80" s="697"/>
      <c r="BC80" s="697"/>
      <c r="BD80" s="697"/>
      <c r="BE80" s="697"/>
      <c r="BF80" s="697"/>
      <c r="BG80" s="697"/>
      <c r="BH80" s="697"/>
      <c r="BI80" s="697"/>
      <c r="BJ80" s="697"/>
      <c r="BK80" s="697"/>
      <c r="BL80" s="697"/>
      <c r="BM80" s="697"/>
      <c r="BN80" s="697"/>
      <c r="BO80" s="697"/>
      <c r="BP80" s="697"/>
      <c r="BQ80" s="697"/>
      <c r="BR80" s="697"/>
      <c r="BS80" s="697"/>
      <c r="BT80" s="697"/>
    </row>
    <row r="81" spans="1:72" s="698" customFormat="1" hidden="1" x14ac:dyDescent="0.3">
      <c r="A81" s="994">
        <f t="shared" si="20"/>
        <v>0</v>
      </c>
      <c r="B81" s="995">
        <v>2023</v>
      </c>
      <c r="C81" s="995">
        <v>0</v>
      </c>
      <c r="D81" s="977" t="s">
        <v>1551</v>
      </c>
      <c r="E81" s="996"/>
      <c r="F81" s="997"/>
      <c r="G81" s="998">
        <v>8</v>
      </c>
      <c r="H81" s="977" t="s">
        <v>2462</v>
      </c>
      <c r="I81" s="977" t="s">
        <v>2463</v>
      </c>
      <c r="J81" s="977" t="s">
        <v>2464</v>
      </c>
      <c r="K81" s="977" t="s">
        <v>324</v>
      </c>
      <c r="L81" s="977">
        <v>43228</v>
      </c>
      <c r="M81" s="978"/>
      <c r="N81" s="977" t="s">
        <v>2465</v>
      </c>
      <c r="O81" s="979" t="s">
        <v>222</v>
      </c>
      <c r="P81" s="980">
        <f t="shared" si="21"/>
        <v>0</v>
      </c>
      <c r="Q81" s="981">
        <v>40</v>
      </c>
      <c r="R81" s="980" t="str">
        <f t="shared" si="22"/>
        <v/>
      </c>
      <c r="S81" s="982" t="s">
        <v>2466</v>
      </c>
      <c r="T81" s="684" t="s">
        <v>2544</v>
      </c>
      <c r="U81" s="684" t="s">
        <v>347</v>
      </c>
      <c r="V81" s="684"/>
      <c r="W81" s="979" t="s">
        <v>2467</v>
      </c>
      <c r="X81" s="688"/>
      <c r="Y81" s="689"/>
      <c r="Z81" s="689"/>
      <c r="AA81" s="689"/>
      <c r="AB81" s="689"/>
      <c r="AC81" s="689"/>
      <c r="AD81" s="689"/>
      <c r="AE81" s="689"/>
      <c r="AF81" s="689"/>
      <c r="AG81" s="689"/>
      <c r="AH81" s="689"/>
      <c r="AI81" s="689"/>
      <c r="AJ81" s="689"/>
      <c r="AK81" s="689"/>
      <c r="AL81" s="689"/>
      <c r="AM81" s="689"/>
      <c r="AN81" s="689"/>
      <c r="AO81" s="689"/>
      <c r="AP81" s="689"/>
      <c r="AQ81" s="689"/>
      <c r="AR81" s="689"/>
      <c r="AS81" s="689"/>
      <c r="AT81" s="689"/>
      <c r="AU81" s="689"/>
      <c r="AV81" s="689"/>
      <c r="AW81" s="689"/>
      <c r="AX81" s="689"/>
      <c r="AY81" s="689"/>
      <c r="AZ81" s="689"/>
      <c r="BA81" s="689"/>
      <c r="BB81" s="689"/>
      <c r="BC81" s="689"/>
      <c r="BD81" s="689"/>
      <c r="BE81" s="689"/>
      <c r="BF81" s="689"/>
      <c r="BG81" s="689"/>
      <c r="BH81" s="689"/>
      <c r="BI81" s="689"/>
      <c r="BJ81" s="689"/>
      <c r="BK81" s="689"/>
      <c r="BL81" s="689"/>
      <c r="BM81" s="689"/>
      <c r="BN81" s="689"/>
      <c r="BO81" s="689"/>
      <c r="BP81" s="689"/>
      <c r="BQ81" s="689"/>
      <c r="BR81" s="689"/>
      <c r="BS81" s="689"/>
      <c r="BT81" s="689"/>
    </row>
    <row r="82" spans="1:72" s="698" customFormat="1" hidden="1" x14ac:dyDescent="0.3">
      <c r="A82" s="994">
        <f t="shared" si="20"/>
        <v>0</v>
      </c>
      <c r="B82" s="995">
        <v>2023</v>
      </c>
      <c r="C82" s="995">
        <v>0</v>
      </c>
      <c r="D82" s="977" t="s">
        <v>1965</v>
      </c>
      <c r="E82" s="996"/>
      <c r="F82" s="997">
        <v>10</v>
      </c>
      <c r="G82" s="998">
        <v>6</v>
      </c>
      <c r="H82" s="977" t="s">
        <v>2683</v>
      </c>
      <c r="I82" s="977" t="s">
        <v>2201</v>
      </c>
      <c r="J82" s="977" t="s">
        <v>2200</v>
      </c>
      <c r="K82" s="977" t="s">
        <v>339</v>
      </c>
      <c r="L82" s="977">
        <v>43123</v>
      </c>
      <c r="M82" s="978"/>
      <c r="N82" s="977"/>
      <c r="O82" s="979"/>
      <c r="P82" s="980">
        <f t="shared" si="21"/>
        <v>0</v>
      </c>
      <c r="Q82" s="981">
        <v>80</v>
      </c>
      <c r="R82" s="980" t="str">
        <f t="shared" si="22"/>
        <v/>
      </c>
      <c r="S82" s="982" t="s">
        <v>2407</v>
      </c>
      <c r="T82" s="684" t="s">
        <v>2545</v>
      </c>
      <c r="U82" s="684" t="s">
        <v>330</v>
      </c>
      <c r="V82" s="684" t="s">
        <v>339</v>
      </c>
      <c r="W82" s="979"/>
      <c r="X82" s="688"/>
      <c r="Y82" s="689"/>
      <c r="Z82" s="689"/>
      <c r="AA82" s="689"/>
      <c r="AB82" s="689"/>
      <c r="AC82" s="689"/>
      <c r="AD82" s="689"/>
      <c r="AE82" s="689"/>
      <c r="AF82" s="689"/>
      <c r="AG82" s="689"/>
      <c r="AH82" s="689"/>
      <c r="AI82" s="689"/>
      <c r="AJ82" s="689"/>
      <c r="AK82" s="689"/>
      <c r="AL82" s="689"/>
      <c r="AM82" s="689"/>
      <c r="AN82" s="689"/>
      <c r="AO82" s="689"/>
      <c r="AP82" s="689"/>
      <c r="AQ82" s="689"/>
      <c r="AR82" s="689"/>
      <c r="AS82" s="689"/>
      <c r="AT82" s="689"/>
      <c r="AU82" s="689"/>
      <c r="AV82" s="689"/>
      <c r="AW82" s="689"/>
      <c r="AX82" s="689"/>
      <c r="AY82" s="689"/>
      <c r="AZ82" s="689"/>
      <c r="BA82" s="689"/>
      <c r="BB82" s="689"/>
      <c r="BC82" s="689"/>
      <c r="BD82" s="689"/>
      <c r="BE82" s="689"/>
      <c r="BF82" s="689"/>
      <c r="BG82" s="689"/>
      <c r="BH82" s="689"/>
      <c r="BI82" s="689"/>
      <c r="BJ82" s="689"/>
      <c r="BK82" s="689"/>
      <c r="BL82" s="689"/>
      <c r="BM82" s="689"/>
      <c r="BN82" s="689"/>
      <c r="BO82" s="689"/>
      <c r="BP82" s="689"/>
      <c r="BQ82" s="689"/>
      <c r="BR82" s="689"/>
      <c r="BS82" s="689"/>
      <c r="BT82" s="689"/>
    </row>
    <row r="83" spans="1:72" s="698" customFormat="1" hidden="1" x14ac:dyDescent="0.3">
      <c r="A83" s="994">
        <f t="shared" si="20"/>
        <v>0</v>
      </c>
      <c r="B83" s="995">
        <v>2023</v>
      </c>
      <c r="C83" s="995">
        <v>0</v>
      </c>
      <c r="D83" s="977" t="s">
        <v>2292</v>
      </c>
      <c r="E83" s="996"/>
      <c r="F83" s="997"/>
      <c r="G83" s="998">
        <v>15</v>
      </c>
      <c r="H83" s="977" t="s">
        <v>1935</v>
      </c>
      <c r="I83" s="977" t="s">
        <v>1502</v>
      </c>
      <c r="J83" s="977" t="s">
        <v>412</v>
      </c>
      <c r="K83" s="977" t="s">
        <v>324</v>
      </c>
      <c r="L83" s="977">
        <v>43204</v>
      </c>
      <c r="M83" s="978"/>
      <c r="N83" s="977"/>
      <c r="O83" s="979"/>
      <c r="P83" s="980">
        <f t="shared" si="21"/>
        <v>0</v>
      </c>
      <c r="Q83" s="981"/>
      <c r="R83" s="980" t="str">
        <f t="shared" si="22"/>
        <v/>
      </c>
      <c r="S83" s="982"/>
      <c r="T83" s="684" t="s">
        <v>2543</v>
      </c>
      <c r="U83" s="684" t="s">
        <v>347</v>
      </c>
      <c r="V83" s="684" t="s">
        <v>405</v>
      </c>
      <c r="W83" s="979"/>
      <c r="X83" s="688"/>
      <c r="Y83" s="689"/>
      <c r="Z83" s="689"/>
      <c r="AA83" s="689"/>
      <c r="AB83" s="689"/>
      <c r="AC83" s="689"/>
      <c r="AD83" s="689"/>
      <c r="AE83" s="689"/>
      <c r="AF83" s="689"/>
      <c r="AG83" s="689"/>
      <c r="AH83" s="689"/>
      <c r="AI83" s="689"/>
      <c r="AJ83" s="689"/>
      <c r="AK83" s="689"/>
      <c r="AL83" s="689"/>
      <c r="AM83" s="689"/>
      <c r="AN83" s="689"/>
      <c r="AO83" s="689"/>
      <c r="AP83" s="689"/>
      <c r="AQ83" s="689"/>
      <c r="AR83" s="689"/>
      <c r="AS83" s="689"/>
      <c r="AT83" s="689"/>
      <c r="AU83" s="689"/>
      <c r="AV83" s="689"/>
      <c r="AW83" s="689"/>
      <c r="AX83" s="689"/>
      <c r="AY83" s="689"/>
      <c r="AZ83" s="689"/>
      <c r="BA83" s="689"/>
      <c r="BB83" s="689"/>
      <c r="BC83" s="689"/>
      <c r="BD83" s="689"/>
      <c r="BE83" s="689"/>
      <c r="BF83" s="689"/>
      <c r="BG83" s="689"/>
      <c r="BH83" s="689"/>
      <c r="BI83" s="689"/>
      <c r="BJ83" s="689"/>
      <c r="BK83" s="689"/>
      <c r="BL83" s="689"/>
      <c r="BM83" s="689"/>
      <c r="BN83" s="689"/>
      <c r="BO83" s="689"/>
      <c r="BP83" s="689"/>
      <c r="BQ83" s="689"/>
      <c r="BR83" s="689"/>
      <c r="BS83" s="689"/>
      <c r="BT83" s="689"/>
    </row>
    <row r="84" spans="1:72" s="698" customFormat="1" hidden="1" x14ac:dyDescent="0.3">
      <c r="A84" s="994">
        <f t="shared" si="20"/>
        <v>0</v>
      </c>
      <c r="B84" s="995">
        <v>2023</v>
      </c>
      <c r="C84" s="995">
        <v>0</v>
      </c>
      <c r="D84" s="977" t="s">
        <v>2292</v>
      </c>
      <c r="E84" s="996">
        <v>10</v>
      </c>
      <c r="F84" s="997"/>
      <c r="G84" s="998"/>
      <c r="H84" s="977" t="s">
        <v>983</v>
      </c>
      <c r="I84" s="977" t="s">
        <v>984</v>
      </c>
      <c r="J84" s="977" t="s">
        <v>769</v>
      </c>
      <c r="K84" s="977" t="s">
        <v>324</v>
      </c>
      <c r="L84" s="977">
        <v>43204</v>
      </c>
      <c r="M84" s="978"/>
      <c r="N84" s="977" t="s">
        <v>2399</v>
      </c>
      <c r="O84" s="979" t="s">
        <v>222</v>
      </c>
      <c r="P84" s="980">
        <f t="shared" si="21"/>
        <v>0</v>
      </c>
      <c r="Q84" s="981">
        <v>50</v>
      </c>
      <c r="R84" s="980" t="str">
        <f t="shared" si="22"/>
        <v/>
      </c>
      <c r="S84" s="982" t="s">
        <v>2400</v>
      </c>
      <c r="T84" s="684" t="s">
        <v>2546</v>
      </c>
      <c r="U84" s="684" t="s">
        <v>340</v>
      </c>
      <c r="V84" s="684" t="s">
        <v>13</v>
      </c>
      <c r="W84" s="979" t="s">
        <v>527</v>
      </c>
      <c r="X84" s="688"/>
      <c r="Y84" s="689"/>
      <c r="Z84" s="689"/>
      <c r="AA84" s="689"/>
      <c r="AB84" s="689"/>
      <c r="AC84" s="689"/>
      <c r="AD84" s="689"/>
      <c r="AE84" s="689"/>
      <c r="AF84" s="689"/>
      <c r="AG84" s="689"/>
      <c r="AH84" s="689"/>
      <c r="AI84" s="689"/>
      <c r="AJ84" s="689"/>
      <c r="AK84" s="689"/>
      <c r="AL84" s="689"/>
      <c r="AM84" s="689"/>
      <c r="AN84" s="689"/>
      <c r="AO84" s="689"/>
      <c r="AP84" s="689"/>
      <c r="AQ84" s="689"/>
      <c r="AR84" s="689"/>
      <c r="AS84" s="689"/>
      <c r="AT84" s="689"/>
      <c r="AU84" s="689"/>
      <c r="AV84" s="689"/>
      <c r="AW84" s="689"/>
      <c r="AX84" s="689"/>
      <c r="AY84" s="689"/>
      <c r="AZ84" s="689"/>
      <c r="BA84" s="689"/>
      <c r="BB84" s="689"/>
      <c r="BC84" s="689"/>
      <c r="BD84" s="689"/>
      <c r="BE84" s="689"/>
      <c r="BF84" s="689"/>
      <c r="BG84" s="689"/>
      <c r="BH84" s="689"/>
      <c r="BI84" s="689"/>
      <c r="BJ84" s="689"/>
      <c r="BK84" s="689"/>
      <c r="BL84" s="689"/>
      <c r="BM84" s="689"/>
      <c r="BN84" s="689"/>
      <c r="BO84" s="689"/>
      <c r="BP84" s="689"/>
      <c r="BQ84" s="689"/>
      <c r="BR84" s="689"/>
      <c r="BS84" s="689"/>
      <c r="BT84" s="689"/>
    </row>
    <row r="85" spans="1:72" s="698" customFormat="1" hidden="1" x14ac:dyDescent="0.3">
      <c r="A85" s="989">
        <f t="shared" si="20"/>
        <v>0</v>
      </c>
      <c r="B85" s="990">
        <v>2023</v>
      </c>
      <c r="C85" s="990">
        <v>0</v>
      </c>
      <c r="D85" s="983" t="s">
        <v>2370</v>
      </c>
      <c r="E85" s="991">
        <v>10</v>
      </c>
      <c r="F85" s="992"/>
      <c r="G85" s="993"/>
      <c r="H85" s="983" t="s">
        <v>2008</v>
      </c>
      <c r="I85" s="983" t="s">
        <v>2009</v>
      </c>
      <c r="J85" s="983" t="s">
        <v>404</v>
      </c>
      <c r="K85" s="983" t="s">
        <v>324</v>
      </c>
      <c r="L85" s="983">
        <v>43204</v>
      </c>
      <c r="M85" s="984"/>
      <c r="N85" s="983" t="s">
        <v>2375</v>
      </c>
      <c r="O85" s="985"/>
      <c r="P85" s="986">
        <f t="shared" si="21"/>
        <v>0</v>
      </c>
      <c r="Q85" s="987">
        <v>50</v>
      </c>
      <c r="R85" s="986" t="str">
        <f t="shared" si="22"/>
        <v/>
      </c>
      <c r="S85" s="988" t="s">
        <v>2376</v>
      </c>
      <c r="T85" s="684" t="s">
        <v>2231</v>
      </c>
      <c r="U85" s="684" t="s">
        <v>338</v>
      </c>
      <c r="V85" s="684" t="s">
        <v>349</v>
      </c>
      <c r="W85" s="985"/>
      <c r="X85" s="696"/>
      <c r="Y85" s="697"/>
      <c r="Z85" s="697"/>
      <c r="AA85" s="697"/>
      <c r="AB85" s="697"/>
      <c r="AC85" s="697"/>
      <c r="AD85" s="697"/>
      <c r="AE85" s="697"/>
      <c r="AF85" s="697"/>
      <c r="AG85" s="697"/>
      <c r="AH85" s="697"/>
      <c r="AI85" s="697"/>
      <c r="AJ85" s="697"/>
      <c r="AK85" s="697"/>
      <c r="AL85" s="697"/>
      <c r="AM85" s="697"/>
      <c r="AN85" s="697"/>
      <c r="AO85" s="697"/>
      <c r="AP85" s="697"/>
      <c r="AQ85" s="697"/>
      <c r="AR85" s="697"/>
      <c r="AS85" s="697"/>
      <c r="AT85" s="697"/>
      <c r="AU85" s="697"/>
      <c r="AV85" s="697"/>
      <c r="AW85" s="697"/>
      <c r="AX85" s="697"/>
      <c r="AY85" s="697"/>
      <c r="AZ85" s="697"/>
      <c r="BA85" s="697"/>
      <c r="BB85" s="697"/>
      <c r="BC85" s="697"/>
      <c r="BD85" s="697"/>
      <c r="BE85" s="697"/>
      <c r="BF85" s="697"/>
      <c r="BG85" s="697"/>
      <c r="BH85" s="697"/>
      <c r="BI85" s="697"/>
      <c r="BJ85" s="697"/>
      <c r="BK85" s="697"/>
      <c r="BL85" s="697"/>
      <c r="BM85" s="697"/>
      <c r="BN85" s="697"/>
      <c r="BO85" s="697"/>
      <c r="BP85" s="697"/>
      <c r="BQ85" s="697"/>
      <c r="BR85" s="697"/>
      <c r="BS85" s="697"/>
      <c r="BT85" s="697"/>
    </row>
    <row r="86" spans="1:72" s="698" customFormat="1" hidden="1" x14ac:dyDescent="0.3">
      <c r="A86" s="994">
        <f t="shared" si="20"/>
        <v>0</v>
      </c>
      <c r="B86" s="995">
        <v>2023</v>
      </c>
      <c r="C86" s="995">
        <v>0</v>
      </c>
      <c r="D86" s="977" t="s">
        <v>1870</v>
      </c>
      <c r="E86" s="996"/>
      <c r="F86" s="997"/>
      <c r="G86" s="998">
        <v>40</v>
      </c>
      <c r="H86" s="977" t="s">
        <v>2429</v>
      </c>
      <c r="I86" s="977" t="s">
        <v>1676</v>
      </c>
      <c r="J86" s="977" t="s">
        <v>416</v>
      </c>
      <c r="K86" s="977" t="s">
        <v>324</v>
      </c>
      <c r="L86" s="977">
        <v>43204</v>
      </c>
      <c r="M86" s="978"/>
      <c r="N86" s="977" t="s">
        <v>2430</v>
      </c>
      <c r="O86" s="979" t="s">
        <v>222</v>
      </c>
      <c r="P86" s="980">
        <f t="shared" si="21"/>
        <v>0</v>
      </c>
      <c r="Q86" s="981">
        <v>200</v>
      </c>
      <c r="R86" s="980" t="str">
        <f t="shared" si="22"/>
        <v/>
      </c>
      <c r="S86" s="982" t="s">
        <v>2431</v>
      </c>
      <c r="T86" s="684" t="s">
        <v>2227</v>
      </c>
      <c r="U86" s="684" t="s">
        <v>326</v>
      </c>
      <c r="V86" s="684" t="s">
        <v>326</v>
      </c>
      <c r="W86" s="979" t="s">
        <v>2432</v>
      </c>
      <c r="X86" s="688"/>
      <c r="Y86" s="689"/>
      <c r="Z86" s="689"/>
      <c r="AA86" s="689"/>
      <c r="AB86" s="689"/>
      <c r="AC86" s="689"/>
      <c r="AD86" s="689"/>
      <c r="AE86" s="689"/>
      <c r="AF86" s="689"/>
      <c r="AG86" s="689"/>
      <c r="AH86" s="689"/>
      <c r="AI86" s="689"/>
      <c r="AJ86" s="689"/>
      <c r="AK86" s="689"/>
      <c r="AL86" s="689"/>
      <c r="AM86" s="689"/>
      <c r="AN86" s="689"/>
      <c r="AO86" s="689"/>
      <c r="AP86" s="689"/>
      <c r="AQ86" s="689"/>
      <c r="AR86" s="689"/>
      <c r="AS86" s="689"/>
      <c r="AT86" s="689"/>
      <c r="AU86" s="689"/>
      <c r="AV86" s="689"/>
      <c r="AW86" s="689"/>
      <c r="AX86" s="689"/>
      <c r="AY86" s="689"/>
      <c r="AZ86" s="689"/>
      <c r="BA86" s="689"/>
      <c r="BB86" s="689"/>
      <c r="BC86" s="689"/>
      <c r="BD86" s="689"/>
      <c r="BE86" s="689"/>
      <c r="BF86" s="689"/>
      <c r="BG86" s="689"/>
      <c r="BH86" s="689"/>
      <c r="BI86" s="689"/>
      <c r="BJ86" s="689"/>
      <c r="BK86" s="689"/>
      <c r="BL86" s="689"/>
      <c r="BM86" s="689"/>
      <c r="BN86" s="689"/>
      <c r="BO86" s="689"/>
      <c r="BP86" s="689"/>
      <c r="BQ86" s="689"/>
      <c r="BR86" s="689"/>
      <c r="BS86" s="689"/>
      <c r="BT86" s="689"/>
    </row>
    <row r="87" spans="1:72" s="698" customFormat="1" hidden="1" x14ac:dyDescent="0.3">
      <c r="A87" s="994">
        <f t="shared" si="20"/>
        <v>0</v>
      </c>
      <c r="B87" s="995">
        <v>2023</v>
      </c>
      <c r="C87" s="995">
        <v>0</v>
      </c>
      <c r="D87" s="977" t="s">
        <v>2110</v>
      </c>
      <c r="E87" s="996"/>
      <c r="F87" s="997"/>
      <c r="G87" s="998">
        <v>20</v>
      </c>
      <c r="H87" s="977" t="s">
        <v>2485</v>
      </c>
      <c r="I87" s="977" t="s">
        <v>2486</v>
      </c>
      <c r="J87" s="977" t="s">
        <v>2487</v>
      </c>
      <c r="K87" s="977" t="s">
        <v>339</v>
      </c>
      <c r="L87" s="977">
        <v>43123</v>
      </c>
      <c r="M87" s="978"/>
      <c r="N87" s="977" t="s">
        <v>2488</v>
      </c>
      <c r="O87" s="979" t="s">
        <v>222</v>
      </c>
      <c r="P87" s="980">
        <f t="shared" si="21"/>
        <v>0</v>
      </c>
      <c r="Q87" s="981">
        <v>100</v>
      </c>
      <c r="R87" s="980" t="str">
        <f t="shared" si="22"/>
        <v/>
      </c>
      <c r="S87" s="982" t="s">
        <v>216</v>
      </c>
      <c r="T87" s="684" t="s">
        <v>2547</v>
      </c>
      <c r="U87" s="684" t="s">
        <v>330</v>
      </c>
      <c r="V87" s="684" t="s">
        <v>349</v>
      </c>
      <c r="W87" s="979" t="s">
        <v>2476</v>
      </c>
      <c r="X87" s="688"/>
      <c r="Y87" s="689"/>
      <c r="Z87" s="689"/>
      <c r="AA87" s="689"/>
      <c r="AB87" s="689"/>
      <c r="AC87" s="689"/>
      <c r="AD87" s="689"/>
      <c r="AE87" s="689"/>
      <c r="AF87" s="689"/>
      <c r="AG87" s="689"/>
      <c r="AH87" s="689"/>
      <c r="AI87" s="689"/>
      <c r="AJ87" s="689"/>
      <c r="AK87" s="689"/>
      <c r="AL87" s="689"/>
      <c r="AM87" s="689"/>
      <c r="AN87" s="689"/>
      <c r="AO87" s="689"/>
      <c r="AP87" s="689"/>
      <c r="AQ87" s="689"/>
      <c r="AR87" s="689"/>
      <c r="AS87" s="689"/>
      <c r="AT87" s="689"/>
      <c r="AU87" s="689"/>
      <c r="AV87" s="689"/>
      <c r="AW87" s="689"/>
      <c r="AX87" s="689"/>
      <c r="AY87" s="689"/>
      <c r="AZ87" s="689"/>
      <c r="BA87" s="689"/>
      <c r="BB87" s="689"/>
      <c r="BC87" s="689"/>
      <c r="BD87" s="689"/>
      <c r="BE87" s="689"/>
      <c r="BF87" s="689"/>
      <c r="BG87" s="689"/>
      <c r="BH87" s="689"/>
      <c r="BI87" s="689"/>
      <c r="BJ87" s="689"/>
      <c r="BK87" s="689"/>
      <c r="BL87" s="689"/>
      <c r="BM87" s="689"/>
      <c r="BN87" s="689"/>
      <c r="BO87" s="689"/>
      <c r="BP87" s="689"/>
      <c r="BQ87" s="689"/>
      <c r="BR87" s="689"/>
      <c r="BS87" s="689"/>
      <c r="BT87" s="689"/>
    </row>
    <row r="88" spans="1:72" s="698" customFormat="1" hidden="1" x14ac:dyDescent="0.3">
      <c r="A88" s="994">
        <f t="shared" si="20"/>
        <v>0</v>
      </c>
      <c r="B88" s="995">
        <v>2023</v>
      </c>
      <c r="C88" s="995">
        <v>0</v>
      </c>
      <c r="D88" s="977" t="s">
        <v>2370</v>
      </c>
      <c r="E88" s="996">
        <v>10</v>
      </c>
      <c r="F88" s="997"/>
      <c r="G88" s="998"/>
      <c r="H88" s="977" t="s">
        <v>2512</v>
      </c>
      <c r="I88" s="977" t="s">
        <v>2513</v>
      </c>
      <c r="J88" s="977" t="s">
        <v>404</v>
      </c>
      <c r="K88" s="977" t="s">
        <v>324</v>
      </c>
      <c r="L88" s="977">
        <v>43204</v>
      </c>
      <c r="M88" s="978"/>
      <c r="N88" s="977"/>
      <c r="O88" s="979"/>
      <c r="P88" s="980">
        <f t="shared" si="21"/>
        <v>0</v>
      </c>
      <c r="Q88" s="981">
        <v>50</v>
      </c>
      <c r="R88" s="980" t="str">
        <f t="shared" si="22"/>
        <v/>
      </c>
      <c r="S88" s="982" t="s">
        <v>2536</v>
      </c>
      <c r="T88" s="684" t="s">
        <v>2228</v>
      </c>
      <c r="U88" s="684" t="s">
        <v>347</v>
      </c>
      <c r="V88" s="684" t="s">
        <v>21</v>
      </c>
      <c r="W88" s="979"/>
      <c r="X88" s="688"/>
      <c r="Y88" s="689"/>
      <c r="Z88" s="689"/>
      <c r="AA88" s="689"/>
      <c r="AB88" s="689"/>
      <c r="AC88" s="689"/>
      <c r="AD88" s="689"/>
      <c r="AE88" s="689"/>
      <c r="AF88" s="689"/>
      <c r="AG88" s="689"/>
      <c r="AH88" s="689"/>
      <c r="AI88" s="689"/>
      <c r="AJ88" s="689"/>
      <c r="AK88" s="689"/>
      <c r="AL88" s="689"/>
      <c r="AM88" s="689"/>
      <c r="AN88" s="689"/>
      <c r="AO88" s="689"/>
      <c r="AP88" s="689"/>
      <c r="AQ88" s="689"/>
      <c r="AR88" s="689"/>
      <c r="AS88" s="689"/>
      <c r="AT88" s="689"/>
      <c r="AU88" s="689"/>
      <c r="AV88" s="689"/>
      <c r="AW88" s="689"/>
      <c r="AX88" s="689"/>
      <c r="AY88" s="689"/>
      <c r="AZ88" s="689"/>
      <c r="BA88" s="689"/>
      <c r="BB88" s="689"/>
      <c r="BC88" s="689"/>
      <c r="BD88" s="689"/>
      <c r="BE88" s="689"/>
      <c r="BF88" s="689"/>
      <c r="BG88" s="689"/>
      <c r="BH88" s="689"/>
      <c r="BI88" s="689"/>
      <c r="BJ88" s="689"/>
      <c r="BK88" s="689"/>
      <c r="BL88" s="689"/>
      <c r="BM88" s="689"/>
      <c r="BN88" s="689"/>
      <c r="BO88" s="689"/>
      <c r="BP88" s="689"/>
      <c r="BQ88" s="689"/>
      <c r="BR88" s="689"/>
      <c r="BS88" s="689"/>
      <c r="BT88" s="689"/>
    </row>
    <row r="89" spans="1:72" s="698" customFormat="1" hidden="1" x14ac:dyDescent="0.3">
      <c r="A89" s="994">
        <f t="shared" si="20"/>
        <v>0</v>
      </c>
      <c r="B89" s="995">
        <v>2023</v>
      </c>
      <c r="C89" s="995">
        <v>0</v>
      </c>
      <c r="D89" s="977" t="s">
        <v>1551</v>
      </c>
      <c r="E89" s="996"/>
      <c r="F89" s="997"/>
      <c r="G89" s="998">
        <v>10</v>
      </c>
      <c r="H89" s="977" t="s">
        <v>2459</v>
      </c>
      <c r="I89" s="977" t="s">
        <v>1108</v>
      </c>
      <c r="J89" s="977" t="s">
        <v>1109</v>
      </c>
      <c r="K89" s="977" t="s">
        <v>324</v>
      </c>
      <c r="L89" s="977">
        <v>43228</v>
      </c>
      <c r="M89" s="978"/>
      <c r="N89" s="977" t="s">
        <v>2460</v>
      </c>
      <c r="O89" s="979" t="s">
        <v>222</v>
      </c>
      <c r="P89" s="980">
        <f t="shared" si="21"/>
        <v>0</v>
      </c>
      <c r="Q89" s="981">
        <v>50</v>
      </c>
      <c r="R89" s="980" t="str">
        <f t="shared" si="22"/>
        <v/>
      </c>
      <c r="S89" s="982" t="s">
        <v>216</v>
      </c>
      <c r="T89" s="684" t="s">
        <v>374</v>
      </c>
      <c r="U89" s="684" t="s">
        <v>347</v>
      </c>
      <c r="V89" s="684"/>
      <c r="W89" s="979" t="s">
        <v>2461</v>
      </c>
      <c r="X89" s="688"/>
      <c r="Y89" s="689"/>
      <c r="Z89" s="689"/>
      <c r="AA89" s="689"/>
      <c r="AB89" s="689"/>
      <c r="AC89" s="689"/>
      <c r="AD89" s="689"/>
      <c r="AE89" s="689"/>
      <c r="AF89" s="689"/>
      <c r="AG89" s="689"/>
      <c r="AH89" s="689"/>
      <c r="AI89" s="689"/>
      <c r="AJ89" s="689"/>
      <c r="AK89" s="689"/>
      <c r="AL89" s="689"/>
      <c r="AM89" s="689"/>
      <c r="AN89" s="689"/>
      <c r="AO89" s="689"/>
      <c r="AP89" s="689"/>
      <c r="AQ89" s="689"/>
      <c r="AR89" s="689"/>
      <c r="AS89" s="689"/>
      <c r="AT89" s="689"/>
      <c r="AU89" s="689"/>
      <c r="AV89" s="689"/>
      <c r="AW89" s="689"/>
      <c r="AX89" s="689"/>
      <c r="AY89" s="689"/>
      <c r="AZ89" s="689"/>
      <c r="BA89" s="689"/>
      <c r="BB89" s="689"/>
      <c r="BC89" s="689"/>
      <c r="BD89" s="689"/>
      <c r="BE89" s="689"/>
      <c r="BF89" s="689"/>
      <c r="BG89" s="689"/>
      <c r="BH89" s="689"/>
      <c r="BI89" s="689"/>
      <c r="BJ89" s="689"/>
      <c r="BK89" s="689"/>
      <c r="BL89" s="689"/>
      <c r="BM89" s="689"/>
      <c r="BN89" s="689"/>
      <c r="BO89" s="689"/>
      <c r="BP89" s="689"/>
      <c r="BQ89" s="689"/>
      <c r="BR89" s="689"/>
      <c r="BS89" s="689"/>
      <c r="BT89" s="689"/>
    </row>
    <row r="90" spans="1:72" s="698" customFormat="1" hidden="1" x14ac:dyDescent="0.3">
      <c r="A90" s="994">
        <f t="shared" si="20"/>
        <v>0</v>
      </c>
      <c r="B90" s="995">
        <v>2023</v>
      </c>
      <c r="C90" s="995">
        <v>0</v>
      </c>
      <c r="D90" s="977" t="s">
        <v>2370</v>
      </c>
      <c r="E90" s="996"/>
      <c r="F90" s="997"/>
      <c r="G90" s="998">
        <v>10</v>
      </c>
      <c r="H90" s="977" t="s">
        <v>2026</v>
      </c>
      <c r="I90" s="977" t="s">
        <v>2027</v>
      </c>
      <c r="J90" s="977" t="s">
        <v>404</v>
      </c>
      <c r="K90" s="977" t="s">
        <v>324</v>
      </c>
      <c r="L90" s="977">
        <v>43204</v>
      </c>
      <c r="M90" s="978"/>
      <c r="N90" s="977" t="s">
        <v>2527</v>
      </c>
      <c r="O90" s="979" t="s">
        <v>222</v>
      </c>
      <c r="P90" s="980">
        <f t="shared" si="21"/>
        <v>0</v>
      </c>
      <c r="Q90" s="981">
        <v>50</v>
      </c>
      <c r="R90" s="980" t="str">
        <f t="shared" si="22"/>
        <v/>
      </c>
      <c r="S90" s="982" t="s">
        <v>2528</v>
      </c>
      <c r="T90" s="684" t="s">
        <v>2231</v>
      </c>
      <c r="U90" s="684" t="s">
        <v>348</v>
      </c>
      <c r="V90" s="684" t="s">
        <v>348</v>
      </c>
      <c r="W90" s="979" t="s">
        <v>2521</v>
      </c>
      <c r="X90" s="688"/>
      <c r="Y90" s="689"/>
      <c r="Z90" s="689"/>
      <c r="AA90" s="689"/>
      <c r="AB90" s="689"/>
      <c r="AC90" s="689"/>
      <c r="AD90" s="689"/>
      <c r="AE90" s="689"/>
      <c r="AF90" s="689"/>
      <c r="AG90" s="689"/>
      <c r="AH90" s="689"/>
      <c r="AI90" s="689"/>
      <c r="AJ90" s="689"/>
      <c r="AK90" s="689"/>
      <c r="AL90" s="689"/>
      <c r="AM90" s="689"/>
      <c r="AN90" s="689"/>
      <c r="AO90" s="689"/>
      <c r="AP90" s="689"/>
      <c r="AQ90" s="689"/>
      <c r="AR90" s="689"/>
      <c r="AS90" s="689"/>
      <c r="AT90" s="689"/>
      <c r="AU90" s="689"/>
      <c r="AV90" s="689"/>
      <c r="AW90" s="689"/>
      <c r="AX90" s="689"/>
      <c r="AY90" s="689"/>
      <c r="AZ90" s="689"/>
      <c r="BA90" s="689"/>
      <c r="BB90" s="689"/>
      <c r="BC90" s="689"/>
      <c r="BD90" s="689"/>
      <c r="BE90" s="689"/>
      <c r="BF90" s="689"/>
      <c r="BG90" s="689"/>
      <c r="BH90" s="689"/>
      <c r="BI90" s="689"/>
      <c r="BJ90" s="689"/>
      <c r="BK90" s="689"/>
      <c r="BL90" s="689"/>
      <c r="BM90" s="689"/>
      <c r="BN90" s="689"/>
      <c r="BO90" s="689"/>
      <c r="BP90" s="689"/>
      <c r="BQ90" s="689"/>
      <c r="BR90" s="689"/>
      <c r="BS90" s="689"/>
      <c r="BT90" s="689"/>
    </row>
    <row r="91" spans="1:72" s="698" customFormat="1" hidden="1" x14ac:dyDescent="0.3">
      <c r="A91" s="989">
        <f t="shared" si="20"/>
        <v>0</v>
      </c>
      <c r="B91" s="990">
        <v>2023</v>
      </c>
      <c r="C91" s="990">
        <v>0</v>
      </c>
      <c r="D91" s="983" t="s">
        <v>2128</v>
      </c>
      <c r="E91" s="991"/>
      <c r="F91" s="992"/>
      <c r="G91" s="993">
        <v>25</v>
      </c>
      <c r="H91" s="983" t="s">
        <v>2134</v>
      </c>
      <c r="I91" s="983" t="s">
        <v>2135</v>
      </c>
      <c r="J91" s="983" t="s">
        <v>845</v>
      </c>
      <c r="K91" s="983" t="s">
        <v>324</v>
      </c>
      <c r="L91" s="983">
        <v>43204</v>
      </c>
      <c r="M91" s="984"/>
      <c r="N91" s="983" t="s">
        <v>2322</v>
      </c>
      <c r="O91" s="985" t="s">
        <v>222</v>
      </c>
      <c r="P91" s="986">
        <f t="shared" si="21"/>
        <v>0</v>
      </c>
      <c r="Q91" s="987">
        <v>125</v>
      </c>
      <c r="R91" s="986" t="str">
        <f t="shared" si="22"/>
        <v/>
      </c>
      <c r="S91" s="988" t="s">
        <v>2323</v>
      </c>
      <c r="T91" s="684" t="s">
        <v>2548</v>
      </c>
      <c r="U91" s="684" t="s">
        <v>330</v>
      </c>
      <c r="V91" s="684"/>
      <c r="W91" s="985" t="s">
        <v>2324</v>
      </c>
      <c r="X91" s="696"/>
      <c r="Y91" s="697"/>
      <c r="Z91" s="697"/>
      <c r="AA91" s="697"/>
      <c r="AB91" s="697"/>
      <c r="AC91" s="697"/>
      <c r="AD91" s="697"/>
      <c r="AE91" s="697"/>
      <c r="AF91" s="697"/>
      <c r="AG91" s="697"/>
      <c r="AH91" s="697"/>
      <c r="AI91" s="697"/>
      <c r="AJ91" s="697"/>
      <c r="AK91" s="697"/>
      <c r="AL91" s="697"/>
      <c r="AM91" s="697"/>
      <c r="AN91" s="697"/>
      <c r="AO91" s="697"/>
      <c r="AP91" s="697"/>
      <c r="AQ91" s="697"/>
      <c r="AR91" s="697"/>
      <c r="AS91" s="697"/>
      <c r="AT91" s="697"/>
      <c r="AU91" s="697"/>
      <c r="AV91" s="697"/>
      <c r="AW91" s="697"/>
      <c r="AX91" s="697"/>
      <c r="AY91" s="697"/>
      <c r="AZ91" s="697"/>
      <c r="BA91" s="697"/>
      <c r="BB91" s="697"/>
      <c r="BC91" s="697"/>
      <c r="BD91" s="697"/>
      <c r="BE91" s="697"/>
      <c r="BF91" s="697"/>
      <c r="BG91" s="697"/>
      <c r="BH91" s="697"/>
      <c r="BI91" s="697"/>
      <c r="BJ91" s="697"/>
      <c r="BK91" s="697"/>
      <c r="BL91" s="697"/>
      <c r="BM91" s="697"/>
      <c r="BN91" s="697"/>
      <c r="BO91" s="697"/>
      <c r="BP91" s="697"/>
      <c r="BQ91" s="697"/>
      <c r="BR91" s="697"/>
      <c r="BS91" s="697"/>
      <c r="BT91" s="697"/>
    </row>
    <row r="92" spans="1:72" s="698" customFormat="1" hidden="1" x14ac:dyDescent="0.3">
      <c r="A92" s="994">
        <f t="shared" si="20"/>
        <v>0</v>
      </c>
      <c r="B92" s="995">
        <v>2023</v>
      </c>
      <c r="C92" s="995">
        <v>0</v>
      </c>
      <c r="D92" s="977" t="s">
        <v>1965</v>
      </c>
      <c r="E92" s="996">
        <v>8</v>
      </c>
      <c r="F92" s="997"/>
      <c r="G92" s="998">
        <v>4</v>
      </c>
      <c r="H92" s="977" t="s">
        <v>2064</v>
      </c>
      <c r="I92" s="977" t="s">
        <v>2065</v>
      </c>
      <c r="J92" s="977" t="s">
        <v>115</v>
      </c>
      <c r="K92" s="977" t="s">
        <v>324</v>
      </c>
      <c r="L92" s="977">
        <v>43204</v>
      </c>
      <c r="M92" s="978"/>
      <c r="N92" s="977"/>
      <c r="O92" s="979"/>
      <c r="P92" s="980">
        <f t="shared" si="21"/>
        <v>0</v>
      </c>
      <c r="Q92" s="981">
        <v>60</v>
      </c>
      <c r="R92" s="980" t="str">
        <f t="shared" si="22"/>
        <v/>
      </c>
      <c r="S92" s="982" t="s">
        <v>2407</v>
      </c>
      <c r="T92" s="684" t="s">
        <v>2227</v>
      </c>
      <c r="U92" s="684" t="s">
        <v>330</v>
      </c>
      <c r="V92" s="684" t="s">
        <v>330</v>
      </c>
      <c r="W92" s="979"/>
      <c r="X92" s="688"/>
      <c r="Y92" s="689"/>
      <c r="Z92" s="689"/>
      <c r="AA92" s="689"/>
      <c r="AB92" s="689"/>
      <c r="AC92" s="689"/>
      <c r="AD92" s="689"/>
      <c r="AE92" s="689"/>
      <c r="AF92" s="689"/>
      <c r="AG92" s="689"/>
      <c r="AH92" s="689"/>
      <c r="AI92" s="689"/>
      <c r="AJ92" s="689"/>
      <c r="AK92" s="689"/>
      <c r="AL92" s="689"/>
      <c r="AM92" s="689"/>
      <c r="AN92" s="689"/>
      <c r="AO92" s="689"/>
      <c r="AP92" s="689"/>
      <c r="AQ92" s="689"/>
      <c r="AR92" s="689"/>
      <c r="AS92" s="689"/>
      <c r="AT92" s="689"/>
      <c r="AU92" s="689"/>
      <c r="AV92" s="689"/>
      <c r="AW92" s="689"/>
      <c r="AX92" s="689"/>
      <c r="AY92" s="689"/>
      <c r="AZ92" s="689"/>
      <c r="BA92" s="689"/>
      <c r="BB92" s="689"/>
      <c r="BC92" s="689"/>
      <c r="BD92" s="689"/>
      <c r="BE92" s="689"/>
      <c r="BF92" s="689"/>
      <c r="BG92" s="689"/>
      <c r="BH92" s="689"/>
      <c r="BI92" s="689"/>
      <c r="BJ92" s="689"/>
      <c r="BK92" s="689"/>
      <c r="BL92" s="689"/>
      <c r="BM92" s="689"/>
      <c r="BN92" s="689"/>
      <c r="BO92" s="689"/>
      <c r="BP92" s="689"/>
      <c r="BQ92" s="689"/>
      <c r="BR92" s="689"/>
      <c r="BS92" s="689"/>
      <c r="BT92" s="689"/>
    </row>
    <row r="93" spans="1:72" s="698" customFormat="1" hidden="1" x14ac:dyDescent="0.3">
      <c r="A93" s="994">
        <f t="shared" si="20"/>
        <v>0</v>
      </c>
      <c r="B93" s="995">
        <v>2023</v>
      </c>
      <c r="C93" s="995">
        <v>0</v>
      </c>
      <c r="D93" s="977" t="s">
        <v>2110</v>
      </c>
      <c r="E93" s="996"/>
      <c r="F93" s="997"/>
      <c r="G93" s="998">
        <v>15</v>
      </c>
      <c r="H93" s="977" t="s">
        <v>2477</v>
      </c>
      <c r="I93" s="977" t="s">
        <v>2478</v>
      </c>
      <c r="J93" s="977" t="s">
        <v>2479</v>
      </c>
      <c r="K93" s="977" t="s">
        <v>324</v>
      </c>
      <c r="L93" s="977">
        <v>43228</v>
      </c>
      <c r="M93" s="978"/>
      <c r="N93" s="977" t="s">
        <v>2480</v>
      </c>
      <c r="O93" s="979" t="s">
        <v>222</v>
      </c>
      <c r="P93" s="980">
        <f t="shared" si="21"/>
        <v>0</v>
      </c>
      <c r="Q93" s="981">
        <v>75</v>
      </c>
      <c r="R93" s="980" t="str">
        <f t="shared" si="22"/>
        <v/>
      </c>
      <c r="S93" s="982" t="s">
        <v>216</v>
      </c>
      <c r="T93" s="684" t="s">
        <v>2549</v>
      </c>
      <c r="U93" s="684" t="s">
        <v>345</v>
      </c>
      <c r="V93" s="684"/>
      <c r="W93" s="979" t="s">
        <v>2476</v>
      </c>
      <c r="X93" s="688"/>
      <c r="Y93" s="689"/>
      <c r="Z93" s="689"/>
      <c r="AA93" s="689"/>
      <c r="AB93" s="689"/>
      <c r="AC93" s="689"/>
      <c r="AD93" s="689"/>
      <c r="AE93" s="689"/>
      <c r="AF93" s="689"/>
      <c r="AG93" s="689"/>
      <c r="AH93" s="689"/>
      <c r="AI93" s="689"/>
      <c r="AJ93" s="689"/>
      <c r="AK93" s="689"/>
      <c r="AL93" s="689"/>
      <c r="AM93" s="689"/>
      <c r="AN93" s="689"/>
      <c r="AO93" s="689"/>
      <c r="AP93" s="689"/>
      <c r="AQ93" s="689"/>
      <c r="AR93" s="689"/>
      <c r="AS93" s="689"/>
      <c r="AT93" s="689"/>
      <c r="AU93" s="689"/>
      <c r="AV93" s="689"/>
      <c r="AW93" s="689"/>
      <c r="AX93" s="689"/>
      <c r="AY93" s="689"/>
      <c r="AZ93" s="689"/>
      <c r="BA93" s="689"/>
      <c r="BB93" s="689"/>
      <c r="BC93" s="689"/>
      <c r="BD93" s="689"/>
      <c r="BE93" s="689"/>
      <c r="BF93" s="689"/>
      <c r="BG93" s="689"/>
      <c r="BH93" s="689"/>
      <c r="BI93" s="689"/>
      <c r="BJ93" s="689"/>
      <c r="BK93" s="689"/>
      <c r="BL93" s="689"/>
      <c r="BM93" s="689"/>
      <c r="BN93" s="689"/>
      <c r="BO93" s="689"/>
      <c r="BP93" s="689"/>
      <c r="BQ93" s="689"/>
      <c r="BR93" s="689"/>
      <c r="BS93" s="689"/>
      <c r="BT93" s="689"/>
    </row>
    <row r="94" spans="1:72" s="698" customFormat="1" hidden="1" x14ac:dyDescent="0.3">
      <c r="A94" s="989">
        <f t="shared" si="20"/>
        <v>0</v>
      </c>
      <c r="B94" s="990">
        <v>2023</v>
      </c>
      <c r="C94" s="990">
        <v>0</v>
      </c>
      <c r="D94" s="983" t="s">
        <v>1870</v>
      </c>
      <c r="E94" s="991">
        <v>10</v>
      </c>
      <c r="F94" s="992"/>
      <c r="G94" s="993"/>
      <c r="H94" s="983" t="s">
        <v>2333</v>
      </c>
      <c r="I94" s="983" t="s">
        <v>1559</v>
      </c>
      <c r="J94" s="983" t="s">
        <v>404</v>
      </c>
      <c r="K94" s="983" t="s">
        <v>324</v>
      </c>
      <c r="L94" s="983">
        <v>43204</v>
      </c>
      <c r="M94" s="984"/>
      <c r="N94" s="983" t="s">
        <v>2330</v>
      </c>
      <c r="O94" s="985" t="s">
        <v>222</v>
      </c>
      <c r="P94" s="986">
        <f t="shared" si="21"/>
        <v>0</v>
      </c>
      <c r="Q94" s="987">
        <v>50</v>
      </c>
      <c r="R94" s="986" t="str">
        <f t="shared" si="22"/>
        <v/>
      </c>
      <c r="S94" s="988" t="s">
        <v>2334</v>
      </c>
      <c r="T94" s="684" t="s">
        <v>2231</v>
      </c>
      <c r="U94" s="684" t="s">
        <v>340</v>
      </c>
      <c r="V94" s="684" t="s">
        <v>345</v>
      </c>
      <c r="W94" s="985" t="s">
        <v>2335</v>
      </c>
      <c r="X94" s="696"/>
      <c r="Y94" s="697"/>
      <c r="Z94" s="697"/>
      <c r="AA94" s="697"/>
      <c r="AB94" s="697"/>
      <c r="AC94" s="697"/>
      <c r="AD94" s="697"/>
      <c r="AE94" s="697"/>
      <c r="AF94" s="697"/>
      <c r="AG94" s="697"/>
      <c r="AH94" s="697"/>
      <c r="AI94" s="697"/>
      <c r="AJ94" s="697"/>
      <c r="AK94" s="697"/>
      <c r="AL94" s="697"/>
      <c r="AM94" s="697"/>
      <c r="AN94" s="697"/>
      <c r="AO94" s="697"/>
      <c r="AP94" s="697"/>
      <c r="AQ94" s="697"/>
      <c r="AR94" s="697"/>
      <c r="AS94" s="697"/>
      <c r="AT94" s="697"/>
      <c r="AU94" s="697"/>
      <c r="AV94" s="697"/>
      <c r="AW94" s="697"/>
      <c r="AX94" s="697"/>
      <c r="AY94" s="697"/>
      <c r="AZ94" s="697"/>
      <c r="BA94" s="697"/>
      <c r="BB94" s="697"/>
      <c r="BC94" s="697"/>
      <c r="BD94" s="697"/>
      <c r="BE94" s="697"/>
      <c r="BF94" s="697"/>
      <c r="BG94" s="697"/>
      <c r="BH94" s="697"/>
      <c r="BI94" s="697"/>
      <c r="BJ94" s="697"/>
      <c r="BK94" s="697"/>
      <c r="BL94" s="697"/>
      <c r="BM94" s="697"/>
      <c r="BN94" s="697"/>
      <c r="BO94" s="697"/>
      <c r="BP94" s="697"/>
      <c r="BQ94" s="697"/>
      <c r="BR94" s="697"/>
      <c r="BS94" s="697"/>
      <c r="BT94" s="697"/>
    </row>
    <row r="95" spans="1:72" s="698" customFormat="1" hidden="1" x14ac:dyDescent="0.3">
      <c r="A95" s="989">
        <f t="shared" si="20"/>
        <v>0</v>
      </c>
      <c r="B95" s="990">
        <v>2023</v>
      </c>
      <c r="C95" s="990">
        <v>0</v>
      </c>
      <c r="D95" s="983" t="s">
        <v>2370</v>
      </c>
      <c r="E95" s="991"/>
      <c r="F95" s="992"/>
      <c r="G95" s="993">
        <v>20</v>
      </c>
      <c r="H95" s="983" t="s">
        <v>2372</v>
      </c>
      <c r="I95" s="983" t="s">
        <v>1640</v>
      </c>
      <c r="J95" s="983" t="s">
        <v>404</v>
      </c>
      <c r="K95" s="983" t="s">
        <v>324</v>
      </c>
      <c r="L95" s="983">
        <v>43204</v>
      </c>
      <c r="M95" s="984"/>
      <c r="N95" s="983" t="s">
        <v>2373</v>
      </c>
      <c r="O95" s="985" t="s">
        <v>222</v>
      </c>
      <c r="P95" s="986">
        <f t="shared" si="21"/>
        <v>0</v>
      </c>
      <c r="Q95" s="987">
        <v>100</v>
      </c>
      <c r="R95" s="986" t="str">
        <f t="shared" si="22"/>
        <v/>
      </c>
      <c r="S95" s="988" t="s">
        <v>2374</v>
      </c>
      <c r="T95" s="684" t="s">
        <v>2228</v>
      </c>
      <c r="U95" s="684" t="s">
        <v>348</v>
      </c>
      <c r="V95" s="684" t="s">
        <v>2550</v>
      </c>
      <c r="W95" s="985" t="s">
        <v>729</v>
      </c>
      <c r="X95" s="696"/>
      <c r="Y95" s="697"/>
      <c r="Z95" s="697"/>
      <c r="AA95" s="697"/>
      <c r="AB95" s="697"/>
      <c r="AC95" s="697"/>
      <c r="AD95" s="697"/>
      <c r="AE95" s="697"/>
      <c r="AF95" s="697"/>
      <c r="AG95" s="697"/>
      <c r="AH95" s="697"/>
      <c r="AI95" s="697"/>
      <c r="AJ95" s="697"/>
      <c r="AK95" s="697"/>
      <c r="AL95" s="697"/>
      <c r="AM95" s="697"/>
      <c r="AN95" s="697"/>
      <c r="AO95" s="697"/>
      <c r="AP95" s="697"/>
      <c r="AQ95" s="697"/>
      <c r="AR95" s="697"/>
      <c r="AS95" s="697"/>
      <c r="AT95" s="697"/>
      <c r="AU95" s="697"/>
      <c r="AV95" s="697"/>
      <c r="AW95" s="697"/>
      <c r="AX95" s="697"/>
      <c r="AY95" s="697"/>
      <c r="AZ95" s="697"/>
      <c r="BA95" s="697"/>
      <c r="BB95" s="697"/>
      <c r="BC95" s="697"/>
      <c r="BD95" s="697"/>
      <c r="BE95" s="697"/>
      <c r="BF95" s="697"/>
      <c r="BG95" s="697"/>
      <c r="BH95" s="697"/>
      <c r="BI95" s="697"/>
      <c r="BJ95" s="697"/>
      <c r="BK95" s="697"/>
      <c r="BL95" s="697"/>
      <c r="BM95" s="697"/>
      <c r="BN95" s="697"/>
      <c r="BO95" s="697"/>
      <c r="BP95" s="697"/>
      <c r="BQ95" s="697"/>
      <c r="BR95" s="697"/>
      <c r="BS95" s="697"/>
      <c r="BT95" s="697"/>
    </row>
    <row r="96" spans="1:72" s="698" customFormat="1" hidden="1" x14ac:dyDescent="0.3">
      <c r="A96" s="994">
        <f t="shared" si="20"/>
        <v>0</v>
      </c>
      <c r="B96" s="995">
        <v>2023</v>
      </c>
      <c r="C96" s="995">
        <v>0</v>
      </c>
      <c r="D96" s="977" t="s">
        <v>1915</v>
      </c>
      <c r="E96" s="996"/>
      <c r="F96" s="997"/>
      <c r="G96" s="998">
        <v>24</v>
      </c>
      <c r="H96" s="977" t="s">
        <v>0</v>
      </c>
      <c r="I96" s="977" t="s">
        <v>1</v>
      </c>
      <c r="J96" s="977" t="s">
        <v>404</v>
      </c>
      <c r="K96" s="977" t="s">
        <v>324</v>
      </c>
      <c r="L96" s="977">
        <v>43204</v>
      </c>
      <c r="M96" s="978"/>
      <c r="N96" s="977"/>
      <c r="O96" s="979" t="s">
        <v>222</v>
      </c>
      <c r="P96" s="980">
        <f t="shared" si="21"/>
        <v>0</v>
      </c>
      <c r="Q96" s="981">
        <v>120</v>
      </c>
      <c r="R96" s="980" t="str">
        <f t="shared" si="22"/>
        <v/>
      </c>
      <c r="S96" s="982" t="s">
        <v>216</v>
      </c>
      <c r="T96" s="684" t="s">
        <v>2231</v>
      </c>
      <c r="U96" s="684" t="s">
        <v>347</v>
      </c>
      <c r="V96" s="684" t="s">
        <v>347</v>
      </c>
      <c r="W96" s="979" t="s">
        <v>2507</v>
      </c>
      <c r="X96" s="688"/>
      <c r="Y96" s="689"/>
      <c r="Z96" s="689"/>
      <c r="AA96" s="689"/>
      <c r="AB96" s="689"/>
      <c r="AC96" s="689"/>
      <c r="AD96" s="689"/>
      <c r="AE96" s="689"/>
      <c r="AF96" s="689"/>
      <c r="AG96" s="689"/>
      <c r="AH96" s="689"/>
      <c r="AI96" s="689"/>
      <c r="AJ96" s="689"/>
      <c r="AK96" s="689"/>
      <c r="AL96" s="689"/>
      <c r="AM96" s="689"/>
      <c r="AN96" s="689"/>
      <c r="AO96" s="689"/>
      <c r="AP96" s="689"/>
      <c r="AQ96" s="689"/>
      <c r="AR96" s="689"/>
      <c r="AS96" s="689"/>
      <c r="AT96" s="689"/>
      <c r="AU96" s="689"/>
      <c r="AV96" s="689"/>
      <c r="AW96" s="689"/>
      <c r="AX96" s="689"/>
      <c r="AY96" s="689"/>
      <c r="AZ96" s="689"/>
      <c r="BA96" s="689"/>
      <c r="BB96" s="689"/>
      <c r="BC96" s="689"/>
      <c r="BD96" s="689"/>
      <c r="BE96" s="689"/>
      <c r="BF96" s="689"/>
      <c r="BG96" s="689"/>
      <c r="BH96" s="689"/>
      <c r="BI96" s="689"/>
      <c r="BJ96" s="689"/>
      <c r="BK96" s="689"/>
      <c r="BL96" s="689"/>
      <c r="BM96" s="689"/>
      <c r="BN96" s="689"/>
      <c r="BO96" s="689"/>
      <c r="BP96" s="689"/>
      <c r="BQ96" s="689"/>
      <c r="BR96" s="689"/>
      <c r="BS96" s="689"/>
      <c r="BT96" s="689"/>
    </row>
    <row r="97" spans="1:72" s="698" customFormat="1" hidden="1" x14ac:dyDescent="0.3">
      <c r="A97" s="994">
        <f t="shared" si="20"/>
        <v>0</v>
      </c>
      <c r="B97" s="995">
        <v>2023</v>
      </c>
      <c r="C97" s="995">
        <v>0</v>
      </c>
      <c r="D97" s="977" t="s">
        <v>1915</v>
      </c>
      <c r="E97" s="996"/>
      <c r="F97" s="997"/>
      <c r="G97" s="998">
        <v>20</v>
      </c>
      <c r="H97" s="977" t="s">
        <v>1931</v>
      </c>
      <c r="I97" s="977" t="s">
        <v>1932</v>
      </c>
      <c r="J97" s="977" t="s">
        <v>371</v>
      </c>
      <c r="K97" s="977" t="s">
        <v>324</v>
      </c>
      <c r="L97" s="977">
        <v>43204</v>
      </c>
      <c r="M97" s="978"/>
      <c r="N97" s="977"/>
      <c r="O97" s="979"/>
      <c r="P97" s="980">
        <f t="shared" si="21"/>
        <v>0</v>
      </c>
      <c r="Q97" s="981">
        <v>100</v>
      </c>
      <c r="R97" s="980" t="str">
        <f t="shared" si="22"/>
        <v/>
      </c>
      <c r="S97" s="982" t="s">
        <v>2506</v>
      </c>
      <c r="T97" s="684" t="s">
        <v>2227</v>
      </c>
      <c r="U97" s="684" t="s">
        <v>348</v>
      </c>
      <c r="V97" s="684" t="s">
        <v>345</v>
      </c>
      <c r="W97" s="979"/>
      <c r="X97" s="688"/>
      <c r="Y97" s="689"/>
      <c r="Z97" s="689"/>
      <c r="AA97" s="689"/>
      <c r="AB97" s="689"/>
      <c r="AC97" s="689"/>
      <c r="AD97" s="689"/>
      <c r="AE97" s="689"/>
      <c r="AF97" s="689"/>
      <c r="AG97" s="689"/>
      <c r="AH97" s="689"/>
      <c r="AI97" s="689"/>
      <c r="AJ97" s="689"/>
      <c r="AK97" s="689"/>
      <c r="AL97" s="689"/>
      <c r="AM97" s="689"/>
      <c r="AN97" s="689"/>
      <c r="AO97" s="689"/>
      <c r="AP97" s="689"/>
      <c r="AQ97" s="689"/>
      <c r="AR97" s="689"/>
      <c r="AS97" s="689"/>
      <c r="AT97" s="689"/>
      <c r="AU97" s="689"/>
      <c r="AV97" s="689"/>
      <c r="AW97" s="689"/>
      <c r="AX97" s="689"/>
      <c r="AY97" s="689"/>
      <c r="AZ97" s="689"/>
      <c r="BA97" s="689"/>
      <c r="BB97" s="689"/>
      <c r="BC97" s="689"/>
      <c r="BD97" s="689"/>
      <c r="BE97" s="689"/>
      <c r="BF97" s="689"/>
      <c r="BG97" s="689"/>
      <c r="BH97" s="689"/>
      <c r="BI97" s="689"/>
      <c r="BJ97" s="689"/>
      <c r="BK97" s="689"/>
      <c r="BL97" s="689"/>
      <c r="BM97" s="689"/>
      <c r="BN97" s="689"/>
      <c r="BO97" s="689"/>
      <c r="BP97" s="689"/>
      <c r="BQ97" s="689"/>
      <c r="BR97" s="689"/>
      <c r="BS97" s="689"/>
      <c r="BT97" s="689"/>
    </row>
    <row r="98" spans="1:72" s="698" customFormat="1" hidden="1" x14ac:dyDescent="0.3">
      <c r="A98" s="994">
        <f t="shared" si="20"/>
        <v>0</v>
      </c>
      <c r="B98" s="995">
        <v>2023</v>
      </c>
      <c r="C98" s="995">
        <v>0</v>
      </c>
      <c r="D98" s="977" t="s">
        <v>2118</v>
      </c>
      <c r="E98" s="996"/>
      <c r="F98" s="997"/>
      <c r="G98" s="998">
        <v>12</v>
      </c>
      <c r="H98" s="977" t="s">
        <v>2440</v>
      </c>
      <c r="I98" s="977" t="s">
        <v>2441</v>
      </c>
      <c r="J98" s="977" t="s">
        <v>2442</v>
      </c>
      <c r="K98" s="977" t="s">
        <v>324</v>
      </c>
      <c r="L98" s="977">
        <v>43228</v>
      </c>
      <c r="M98" s="978"/>
      <c r="N98" s="977"/>
      <c r="O98" s="979" t="s">
        <v>222</v>
      </c>
      <c r="P98" s="980">
        <f t="shared" si="21"/>
        <v>0</v>
      </c>
      <c r="Q98" s="981">
        <v>60</v>
      </c>
      <c r="R98" s="980" t="str">
        <f t="shared" si="22"/>
        <v/>
      </c>
      <c r="S98" s="982" t="s">
        <v>216</v>
      </c>
      <c r="T98" s="684" t="s">
        <v>2549</v>
      </c>
      <c r="U98" s="684" t="s">
        <v>347</v>
      </c>
      <c r="V98" s="684" t="s">
        <v>330</v>
      </c>
      <c r="W98" s="979" t="s">
        <v>2443</v>
      </c>
      <c r="X98" s="688"/>
      <c r="Y98" s="689"/>
      <c r="Z98" s="689"/>
      <c r="AA98" s="689"/>
      <c r="AB98" s="689"/>
      <c r="AC98" s="689"/>
      <c r="AD98" s="689"/>
      <c r="AE98" s="689"/>
      <c r="AF98" s="689"/>
      <c r="AG98" s="689"/>
      <c r="AH98" s="689"/>
      <c r="AI98" s="689"/>
      <c r="AJ98" s="689"/>
      <c r="AK98" s="689"/>
      <c r="AL98" s="689"/>
      <c r="AM98" s="689"/>
      <c r="AN98" s="689"/>
      <c r="AO98" s="689"/>
      <c r="AP98" s="689"/>
      <c r="AQ98" s="689"/>
      <c r="AR98" s="689"/>
      <c r="AS98" s="689"/>
      <c r="AT98" s="689"/>
      <c r="AU98" s="689"/>
      <c r="AV98" s="689"/>
      <c r="AW98" s="689"/>
      <c r="AX98" s="689"/>
      <c r="AY98" s="689"/>
      <c r="AZ98" s="689"/>
      <c r="BA98" s="689"/>
      <c r="BB98" s="689"/>
      <c r="BC98" s="689"/>
      <c r="BD98" s="689"/>
      <c r="BE98" s="689"/>
      <c r="BF98" s="689"/>
      <c r="BG98" s="689"/>
      <c r="BH98" s="689"/>
      <c r="BI98" s="689"/>
      <c r="BJ98" s="689"/>
      <c r="BK98" s="689"/>
      <c r="BL98" s="689"/>
      <c r="BM98" s="689"/>
      <c r="BN98" s="689"/>
      <c r="BO98" s="689"/>
      <c r="BP98" s="689"/>
      <c r="BQ98" s="689"/>
      <c r="BR98" s="689"/>
      <c r="BS98" s="689"/>
      <c r="BT98" s="689"/>
    </row>
    <row r="99" spans="1:72" s="698" customFormat="1" hidden="1" x14ac:dyDescent="0.3">
      <c r="A99" s="994">
        <f t="shared" si="20"/>
        <v>0</v>
      </c>
      <c r="B99" s="995">
        <v>2023</v>
      </c>
      <c r="C99" s="995">
        <v>0</v>
      </c>
      <c r="D99" s="977" t="s">
        <v>1551</v>
      </c>
      <c r="E99" s="996"/>
      <c r="F99" s="997"/>
      <c r="G99" s="998">
        <v>20</v>
      </c>
      <c r="H99" s="977" t="s">
        <v>880</v>
      </c>
      <c r="I99" s="977" t="s">
        <v>881</v>
      </c>
      <c r="J99" s="977" t="s">
        <v>882</v>
      </c>
      <c r="K99" s="977" t="s">
        <v>361</v>
      </c>
      <c r="L99" s="977">
        <v>43026</v>
      </c>
      <c r="M99" s="978"/>
      <c r="N99" s="977" t="s">
        <v>2456</v>
      </c>
      <c r="O99" s="979" t="s">
        <v>222</v>
      </c>
      <c r="P99" s="980">
        <f t="shared" si="21"/>
        <v>0</v>
      </c>
      <c r="Q99" s="981">
        <v>100</v>
      </c>
      <c r="R99" s="980" t="str">
        <f t="shared" si="22"/>
        <v/>
      </c>
      <c r="S99" s="982" t="s">
        <v>216</v>
      </c>
      <c r="T99" s="684" t="s">
        <v>2551</v>
      </c>
      <c r="U99" s="684" t="s">
        <v>387</v>
      </c>
      <c r="V99" s="684">
        <v>252</v>
      </c>
      <c r="W99" s="979" t="s">
        <v>712</v>
      </c>
      <c r="X99" s="688"/>
      <c r="Y99" s="689"/>
      <c r="Z99" s="689"/>
      <c r="AA99" s="689"/>
      <c r="AB99" s="689"/>
      <c r="AC99" s="689"/>
      <c r="AD99" s="689"/>
      <c r="AE99" s="689"/>
      <c r="AF99" s="689"/>
      <c r="AG99" s="689"/>
      <c r="AH99" s="689"/>
      <c r="AI99" s="689"/>
      <c r="AJ99" s="689"/>
      <c r="AK99" s="689"/>
      <c r="AL99" s="689"/>
      <c r="AM99" s="689"/>
      <c r="AN99" s="689"/>
      <c r="AO99" s="689"/>
      <c r="AP99" s="689"/>
      <c r="AQ99" s="689"/>
      <c r="AR99" s="689"/>
      <c r="AS99" s="689"/>
      <c r="AT99" s="689"/>
      <c r="AU99" s="689"/>
      <c r="AV99" s="689"/>
      <c r="AW99" s="689"/>
      <c r="AX99" s="689"/>
      <c r="AY99" s="689"/>
      <c r="AZ99" s="689"/>
      <c r="BA99" s="689"/>
      <c r="BB99" s="689"/>
      <c r="BC99" s="689"/>
      <c r="BD99" s="689"/>
      <c r="BE99" s="689"/>
      <c r="BF99" s="689"/>
      <c r="BG99" s="689"/>
      <c r="BH99" s="689"/>
      <c r="BI99" s="689"/>
      <c r="BJ99" s="689"/>
      <c r="BK99" s="689"/>
      <c r="BL99" s="689"/>
      <c r="BM99" s="689"/>
      <c r="BN99" s="689"/>
      <c r="BO99" s="689"/>
      <c r="BP99" s="689"/>
      <c r="BQ99" s="689"/>
      <c r="BR99" s="689"/>
      <c r="BS99" s="689"/>
      <c r="BT99" s="689"/>
    </row>
    <row r="100" spans="1:72" s="698" customFormat="1" hidden="1" x14ac:dyDescent="0.3">
      <c r="A100" s="989">
        <f t="shared" si="20"/>
        <v>0</v>
      </c>
      <c r="B100" s="990">
        <v>2023</v>
      </c>
      <c r="C100" s="990">
        <v>0</v>
      </c>
      <c r="D100" s="983" t="s">
        <v>2370</v>
      </c>
      <c r="E100" s="991"/>
      <c r="F100" s="992"/>
      <c r="G100" s="993">
        <v>10</v>
      </c>
      <c r="H100" s="983" t="s">
        <v>2367</v>
      </c>
      <c r="I100" s="983" t="s">
        <v>2368</v>
      </c>
      <c r="J100" s="983" t="s">
        <v>404</v>
      </c>
      <c r="K100" s="983" t="s">
        <v>324</v>
      </c>
      <c r="L100" s="983">
        <v>43204</v>
      </c>
      <c r="M100" s="984"/>
      <c r="N100" s="983" t="s">
        <v>2369</v>
      </c>
      <c r="O100" s="985"/>
      <c r="P100" s="986">
        <f t="shared" si="21"/>
        <v>0</v>
      </c>
      <c r="Q100" s="987">
        <v>50</v>
      </c>
      <c r="R100" s="986" t="str">
        <f t="shared" si="22"/>
        <v/>
      </c>
      <c r="S100" s="988" t="s">
        <v>216</v>
      </c>
      <c r="T100" s="684" t="s">
        <v>2228</v>
      </c>
      <c r="U100" s="684" t="s">
        <v>338</v>
      </c>
      <c r="V100" s="684" t="s">
        <v>1897</v>
      </c>
      <c r="W100" s="985"/>
      <c r="X100" s="696"/>
      <c r="Y100" s="697"/>
      <c r="Z100" s="697"/>
      <c r="AA100" s="697"/>
      <c r="AB100" s="697"/>
      <c r="AC100" s="697"/>
      <c r="AD100" s="697"/>
      <c r="AE100" s="697"/>
      <c r="AF100" s="697"/>
      <c r="AG100" s="697"/>
      <c r="AH100" s="697"/>
      <c r="AI100" s="697"/>
      <c r="AJ100" s="697"/>
      <c r="AK100" s="697"/>
      <c r="AL100" s="697"/>
      <c r="AM100" s="697"/>
      <c r="AN100" s="697"/>
      <c r="AO100" s="697"/>
      <c r="AP100" s="697"/>
      <c r="AQ100" s="697"/>
      <c r="AR100" s="697"/>
      <c r="AS100" s="697"/>
      <c r="AT100" s="697"/>
      <c r="AU100" s="697"/>
      <c r="AV100" s="697"/>
      <c r="AW100" s="697"/>
      <c r="AX100" s="697"/>
      <c r="AY100" s="697"/>
      <c r="AZ100" s="697"/>
      <c r="BA100" s="697"/>
      <c r="BB100" s="697"/>
      <c r="BC100" s="697"/>
      <c r="BD100" s="697"/>
      <c r="BE100" s="697"/>
      <c r="BF100" s="697"/>
      <c r="BG100" s="697"/>
      <c r="BH100" s="697"/>
      <c r="BI100" s="697"/>
      <c r="BJ100" s="697"/>
      <c r="BK100" s="697"/>
      <c r="BL100" s="697"/>
      <c r="BM100" s="697"/>
      <c r="BN100" s="697"/>
      <c r="BO100" s="697"/>
      <c r="BP100" s="697"/>
      <c r="BQ100" s="697"/>
      <c r="BR100" s="697"/>
      <c r="BS100" s="697"/>
      <c r="BT100" s="697"/>
    </row>
    <row r="101" spans="1:72" s="698" customFormat="1" hidden="1" x14ac:dyDescent="0.3">
      <c r="A101" s="989">
        <f t="shared" si="20"/>
        <v>0</v>
      </c>
      <c r="B101" s="990">
        <v>2023</v>
      </c>
      <c r="C101" s="990">
        <v>0</v>
      </c>
      <c r="D101" s="983" t="s">
        <v>1915</v>
      </c>
      <c r="E101" s="991"/>
      <c r="F101" s="992"/>
      <c r="G101" s="993">
        <v>10</v>
      </c>
      <c r="H101" s="983" t="s">
        <v>2339</v>
      </c>
      <c r="I101" s="983" t="s">
        <v>2340</v>
      </c>
      <c r="J101" s="983" t="s">
        <v>688</v>
      </c>
      <c r="K101" s="983" t="s">
        <v>324</v>
      </c>
      <c r="L101" s="983">
        <v>43204</v>
      </c>
      <c r="M101" s="984"/>
      <c r="N101" s="983" t="s">
        <v>2341</v>
      </c>
      <c r="O101" s="985" t="s">
        <v>222</v>
      </c>
      <c r="P101" s="986">
        <f t="shared" si="21"/>
        <v>0</v>
      </c>
      <c r="Q101" s="987">
        <v>50</v>
      </c>
      <c r="R101" s="986" t="str">
        <f t="shared" si="22"/>
        <v/>
      </c>
      <c r="S101" s="988" t="s">
        <v>216</v>
      </c>
      <c r="T101" s="684" t="s">
        <v>2229</v>
      </c>
      <c r="U101" s="684" t="s">
        <v>347</v>
      </c>
      <c r="V101" s="684" t="s">
        <v>21</v>
      </c>
      <c r="W101" s="985" t="s">
        <v>2342</v>
      </c>
      <c r="X101" s="696"/>
      <c r="Y101" s="697"/>
      <c r="Z101" s="697"/>
      <c r="AA101" s="697"/>
      <c r="AB101" s="697"/>
      <c r="AC101" s="697"/>
      <c r="AD101" s="697"/>
      <c r="AE101" s="697"/>
      <c r="AF101" s="697"/>
      <c r="AG101" s="697"/>
      <c r="AH101" s="697"/>
      <c r="AI101" s="697"/>
      <c r="AJ101" s="697"/>
      <c r="AK101" s="697"/>
      <c r="AL101" s="697"/>
      <c r="AM101" s="697"/>
      <c r="AN101" s="697"/>
      <c r="AO101" s="697"/>
      <c r="AP101" s="697"/>
      <c r="AQ101" s="697"/>
      <c r="AR101" s="697"/>
      <c r="AS101" s="697"/>
      <c r="AT101" s="697"/>
      <c r="AU101" s="697"/>
      <c r="AV101" s="697"/>
      <c r="AW101" s="697"/>
      <c r="AX101" s="697"/>
      <c r="AY101" s="697"/>
      <c r="AZ101" s="697"/>
      <c r="BA101" s="697"/>
      <c r="BB101" s="697"/>
      <c r="BC101" s="697"/>
      <c r="BD101" s="697"/>
      <c r="BE101" s="697"/>
      <c r="BF101" s="697"/>
      <c r="BG101" s="697"/>
      <c r="BH101" s="697"/>
      <c r="BI101" s="697"/>
      <c r="BJ101" s="697"/>
      <c r="BK101" s="697"/>
      <c r="BL101" s="697"/>
      <c r="BM101" s="697"/>
      <c r="BN101" s="697"/>
      <c r="BO101" s="697"/>
      <c r="BP101" s="697"/>
      <c r="BQ101" s="697"/>
      <c r="BR101" s="697"/>
      <c r="BS101" s="697"/>
      <c r="BT101" s="697"/>
    </row>
    <row r="102" spans="1:72" s="698" customFormat="1" hidden="1" x14ac:dyDescent="0.3">
      <c r="A102" s="994">
        <f t="shared" si="20"/>
        <v>0</v>
      </c>
      <c r="B102" s="995">
        <v>2023</v>
      </c>
      <c r="C102" s="995">
        <v>0</v>
      </c>
      <c r="D102" s="977" t="s">
        <v>1915</v>
      </c>
      <c r="E102" s="996"/>
      <c r="F102" s="997"/>
      <c r="G102" s="998">
        <v>20</v>
      </c>
      <c r="H102" s="977" t="s">
        <v>2508</v>
      </c>
      <c r="I102" s="977" t="s">
        <v>14</v>
      </c>
      <c r="J102" s="977" t="s">
        <v>370</v>
      </c>
      <c r="K102" s="977" t="s">
        <v>324</v>
      </c>
      <c r="L102" s="977">
        <v>43204</v>
      </c>
      <c r="M102" s="978"/>
      <c r="N102" s="977" t="s">
        <v>2509</v>
      </c>
      <c r="O102" s="979"/>
      <c r="P102" s="980">
        <f t="shared" si="21"/>
        <v>0</v>
      </c>
      <c r="Q102" s="981">
        <v>100</v>
      </c>
      <c r="R102" s="980" t="str">
        <f t="shared" si="22"/>
        <v/>
      </c>
      <c r="S102" s="982" t="s">
        <v>2537</v>
      </c>
      <c r="T102" s="684" t="s">
        <v>2546</v>
      </c>
      <c r="U102" s="684" t="s">
        <v>347</v>
      </c>
      <c r="V102" s="684" t="s">
        <v>2542</v>
      </c>
      <c r="W102" s="979"/>
      <c r="X102" s="688"/>
      <c r="Y102" s="689"/>
      <c r="Z102" s="689"/>
      <c r="AA102" s="689"/>
      <c r="AB102" s="689"/>
      <c r="AC102" s="689"/>
      <c r="AD102" s="689"/>
      <c r="AE102" s="689"/>
      <c r="AF102" s="689"/>
      <c r="AG102" s="689"/>
      <c r="AH102" s="689"/>
      <c r="AI102" s="689"/>
      <c r="AJ102" s="689"/>
      <c r="AK102" s="689"/>
      <c r="AL102" s="689"/>
      <c r="AM102" s="689"/>
      <c r="AN102" s="689"/>
      <c r="AO102" s="689"/>
      <c r="AP102" s="689"/>
      <c r="AQ102" s="689"/>
      <c r="AR102" s="689"/>
      <c r="AS102" s="689"/>
      <c r="AT102" s="689"/>
      <c r="AU102" s="689"/>
      <c r="AV102" s="689"/>
      <c r="AW102" s="689"/>
      <c r="AX102" s="689"/>
      <c r="AY102" s="689"/>
      <c r="AZ102" s="689"/>
      <c r="BA102" s="689"/>
      <c r="BB102" s="689"/>
      <c r="BC102" s="689"/>
      <c r="BD102" s="689"/>
      <c r="BE102" s="689"/>
      <c r="BF102" s="689"/>
      <c r="BG102" s="689"/>
      <c r="BH102" s="689"/>
      <c r="BI102" s="689"/>
      <c r="BJ102" s="689"/>
      <c r="BK102" s="689"/>
      <c r="BL102" s="689"/>
      <c r="BM102" s="689"/>
      <c r="BN102" s="689"/>
      <c r="BO102" s="689"/>
      <c r="BP102" s="689"/>
      <c r="BQ102" s="689"/>
      <c r="BR102" s="689"/>
      <c r="BS102" s="689"/>
      <c r="BT102" s="689"/>
    </row>
    <row r="103" spans="1:72" s="698" customFormat="1" hidden="1" x14ac:dyDescent="0.3">
      <c r="A103" s="989">
        <f t="shared" si="20"/>
        <v>0</v>
      </c>
      <c r="B103" s="990">
        <v>2023</v>
      </c>
      <c r="C103" s="990">
        <v>0</v>
      </c>
      <c r="D103" s="983" t="s">
        <v>1550</v>
      </c>
      <c r="E103" s="991">
        <v>40</v>
      </c>
      <c r="F103" s="992"/>
      <c r="G103" s="993"/>
      <c r="H103" s="983" t="s">
        <v>1463</v>
      </c>
      <c r="I103" s="983" t="s">
        <v>1467</v>
      </c>
      <c r="J103" s="983" t="s">
        <v>1499</v>
      </c>
      <c r="K103" s="983" t="s">
        <v>357</v>
      </c>
      <c r="L103" s="983">
        <v>43119</v>
      </c>
      <c r="M103" s="984"/>
      <c r="N103" s="983" t="s">
        <v>2366</v>
      </c>
      <c r="O103" s="985"/>
      <c r="P103" s="986">
        <f t="shared" si="21"/>
        <v>0</v>
      </c>
      <c r="Q103" s="987"/>
      <c r="R103" s="986" t="str">
        <f t="shared" si="22"/>
        <v/>
      </c>
      <c r="S103" s="988"/>
      <c r="T103" s="684" t="s">
        <v>2544</v>
      </c>
      <c r="U103" s="684" t="s">
        <v>326</v>
      </c>
      <c r="V103" s="684"/>
      <c r="W103" s="985"/>
      <c r="X103" s="696"/>
      <c r="Y103" s="697"/>
      <c r="Z103" s="697"/>
      <c r="AA103" s="697"/>
      <c r="AB103" s="697"/>
      <c r="AC103" s="697"/>
      <c r="AD103" s="697"/>
      <c r="AE103" s="697"/>
      <c r="AF103" s="697"/>
      <c r="AG103" s="697"/>
      <c r="AH103" s="697"/>
      <c r="AI103" s="697"/>
      <c r="AJ103" s="697"/>
      <c r="AK103" s="697"/>
      <c r="AL103" s="697"/>
      <c r="AM103" s="697"/>
      <c r="AN103" s="697"/>
      <c r="AO103" s="697"/>
      <c r="AP103" s="697"/>
      <c r="AQ103" s="697"/>
      <c r="AR103" s="697"/>
      <c r="AS103" s="697"/>
      <c r="AT103" s="697"/>
      <c r="AU103" s="697"/>
      <c r="AV103" s="697"/>
      <c r="AW103" s="697"/>
      <c r="AX103" s="697"/>
      <c r="AY103" s="697"/>
      <c r="AZ103" s="697"/>
      <c r="BA103" s="697"/>
      <c r="BB103" s="697"/>
      <c r="BC103" s="697"/>
      <c r="BD103" s="697"/>
      <c r="BE103" s="697"/>
      <c r="BF103" s="697"/>
      <c r="BG103" s="697"/>
      <c r="BH103" s="697"/>
      <c r="BI103" s="697"/>
      <c r="BJ103" s="697"/>
      <c r="BK103" s="697"/>
      <c r="BL103" s="697"/>
      <c r="BM103" s="697"/>
      <c r="BN103" s="697"/>
      <c r="BO103" s="697"/>
      <c r="BP103" s="697"/>
      <c r="BQ103" s="697"/>
      <c r="BR103" s="697"/>
      <c r="BS103" s="697"/>
      <c r="BT103" s="697"/>
    </row>
    <row r="104" spans="1:72" s="698" customFormat="1" hidden="1" x14ac:dyDescent="0.3">
      <c r="A104" s="994">
        <f t="shared" si="20"/>
        <v>0</v>
      </c>
      <c r="B104" s="995">
        <v>2023</v>
      </c>
      <c r="C104" s="995">
        <v>0</v>
      </c>
      <c r="D104" s="977" t="s">
        <v>1998</v>
      </c>
      <c r="E104" s="996">
        <v>40</v>
      </c>
      <c r="F104" s="997"/>
      <c r="G104" s="998"/>
      <c r="H104" s="977" t="s">
        <v>2153</v>
      </c>
      <c r="I104" s="977" t="s">
        <v>2154</v>
      </c>
      <c r="J104" s="977" t="s">
        <v>328</v>
      </c>
      <c r="K104" s="977" t="s">
        <v>324</v>
      </c>
      <c r="L104" s="977">
        <v>43204</v>
      </c>
      <c r="M104" s="978"/>
      <c r="N104" s="977" t="s">
        <v>2385</v>
      </c>
      <c r="O104" s="979" t="s">
        <v>222</v>
      </c>
      <c r="P104" s="980">
        <f t="shared" si="21"/>
        <v>0</v>
      </c>
      <c r="Q104" s="981">
        <v>200</v>
      </c>
      <c r="R104" s="980" t="str">
        <f t="shared" si="22"/>
        <v/>
      </c>
      <c r="S104" s="982" t="s">
        <v>216</v>
      </c>
      <c r="T104" s="684" t="s">
        <v>2546</v>
      </c>
      <c r="U104" s="684" t="s">
        <v>338</v>
      </c>
      <c r="V104" s="684" t="s">
        <v>345</v>
      </c>
      <c r="W104" s="979" t="s">
        <v>2386</v>
      </c>
      <c r="X104" s="688"/>
      <c r="Y104" s="689"/>
      <c r="Z104" s="689"/>
      <c r="AA104" s="689"/>
      <c r="AB104" s="689"/>
      <c r="AC104" s="689"/>
      <c r="AD104" s="689"/>
      <c r="AE104" s="689"/>
      <c r="AF104" s="689"/>
      <c r="AG104" s="689"/>
      <c r="AH104" s="689"/>
      <c r="AI104" s="689"/>
      <c r="AJ104" s="689"/>
      <c r="AK104" s="689"/>
      <c r="AL104" s="689"/>
      <c r="AM104" s="689"/>
      <c r="AN104" s="689"/>
      <c r="AO104" s="689"/>
      <c r="AP104" s="689"/>
      <c r="AQ104" s="689"/>
      <c r="AR104" s="689"/>
      <c r="AS104" s="689"/>
      <c r="AT104" s="689"/>
      <c r="AU104" s="689"/>
      <c r="AV104" s="689"/>
      <c r="AW104" s="689"/>
      <c r="AX104" s="689"/>
      <c r="AY104" s="689"/>
      <c r="AZ104" s="689"/>
      <c r="BA104" s="689"/>
      <c r="BB104" s="689"/>
      <c r="BC104" s="689"/>
      <c r="BD104" s="689"/>
      <c r="BE104" s="689"/>
      <c r="BF104" s="689"/>
      <c r="BG104" s="689"/>
      <c r="BH104" s="689"/>
      <c r="BI104" s="689"/>
      <c r="BJ104" s="689"/>
      <c r="BK104" s="689"/>
      <c r="BL104" s="689"/>
      <c r="BM104" s="689"/>
      <c r="BN104" s="689"/>
      <c r="BO104" s="689"/>
      <c r="BP104" s="689"/>
      <c r="BQ104" s="689"/>
      <c r="BR104" s="689"/>
      <c r="BS104" s="689"/>
      <c r="BT104" s="689"/>
    </row>
    <row r="105" spans="1:72" s="698" customFormat="1" hidden="1" x14ac:dyDescent="0.3">
      <c r="A105" s="989">
        <f t="shared" si="20"/>
        <v>0</v>
      </c>
      <c r="B105" s="990">
        <v>2023</v>
      </c>
      <c r="C105" s="990">
        <v>0</v>
      </c>
      <c r="D105" s="983" t="s">
        <v>1870</v>
      </c>
      <c r="E105" s="991"/>
      <c r="F105" s="992"/>
      <c r="G105" s="993">
        <v>10</v>
      </c>
      <c r="H105" s="983" t="s">
        <v>2021</v>
      </c>
      <c r="I105" s="983" t="s">
        <v>1559</v>
      </c>
      <c r="J105" s="983" t="s">
        <v>404</v>
      </c>
      <c r="K105" s="983" t="s">
        <v>324</v>
      </c>
      <c r="L105" s="983">
        <v>43204</v>
      </c>
      <c r="M105" s="984"/>
      <c r="N105" s="983" t="s">
        <v>2330</v>
      </c>
      <c r="O105" s="985" t="s">
        <v>222</v>
      </c>
      <c r="P105" s="986">
        <f t="shared" si="21"/>
        <v>0</v>
      </c>
      <c r="Q105" s="987">
        <v>50</v>
      </c>
      <c r="R105" s="986" t="str">
        <f t="shared" si="22"/>
        <v/>
      </c>
      <c r="S105" s="988" t="s">
        <v>2331</v>
      </c>
      <c r="T105" s="684" t="s">
        <v>2231</v>
      </c>
      <c r="U105" s="684" t="s">
        <v>387</v>
      </c>
      <c r="V105" s="684" t="s">
        <v>340</v>
      </c>
      <c r="W105" s="985" t="s">
        <v>2332</v>
      </c>
      <c r="X105" s="696"/>
      <c r="Y105" s="697"/>
      <c r="Z105" s="697"/>
      <c r="AA105" s="697"/>
      <c r="AB105" s="697"/>
      <c r="AC105" s="697"/>
      <c r="AD105" s="697"/>
      <c r="AE105" s="697"/>
      <c r="AF105" s="697"/>
      <c r="AG105" s="697"/>
      <c r="AH105" s="697"/>
      <c r="AI105" s="697"/>
      <c r="AJ105" s="697"/>
      <c r="AK105" s="697"/>
      <c r="AL105" s="697"/>
      <c r="AM105" s="697"/>
      <c r="AN105" s="697"/>
      <c r="AO105" s="697"/>
      <c r="AP105" s="697"/>
      <c r="AQ105" s="697"/>
      <c r="AR105" s="697"/>
      <c r="AS105" s="697"/>
      <c r="AT105" s="697"/>
      <c r="AU105" s="697"/>
      <c r="AV105" s="697"/>
      <c r="AW105" s="697"/>
      <c r="AX105" s="697"/>
      <c r="AY105" s="697"/>
      <c r="AZ105" s="697"/>
      <c r="BA105" s="697"/>
      <c r="BB105" s="697"/>
      <c r="BC105" s="697"/>
      <c r="BD105" s="697"/>
      <c r="BE105" s="697"/>
      <c r="BF105" s="697"/>
      <c r="BG105" s="697"/>
      <c r="BH105" s="697"/>
      <c r="BI105" s="697"/>
      <c r="BJ105" s="697"/>
      <c r="BK105" s="697"/>
      <c r="BL105" s="697"/>
      <c r="BM105" s="697"/>
      <c r="BN105" s="697"/>
      <c r="BO105" s="697"/>
      <c r="BP105" s="697"/>
      <c r="BQ105" s="697"/>
      <c r="BR105" s="697"/>
      <c r="BS105" s="697"/>
      <c r="BT105" s="697"/>
    </row>
    <row r="106" spans="1:72" s="698" customFormat="1" hidden="1" x14ac:dyDescent="0.3">
      <c r="A106" s="994">
        <f t="shared" si="20"/>
        <v>0</v>
      </c>
      <c r="B106" s="995">
        <v>2023</v>
      </c>
      <c r="C106" s="995">
        <v>0</v>
      </c>
      <c r="D106" s="977" t="s">
        <v>1915</v>
      </c>
      <c r="E106" s="996"/>
      <c r="F106" s="997">
        <v>10</v>
      </c>
      <c r="G106" s="998"/>
      <c r="H106" s="977" t="s">
        <v>2490</v>
      </c>
      <c r="I106" s="977" t="s">
        <v>2491</v>
      </c>
      <c r="J106" s="977" t="s">
        <v>431</v>
      </c>
      <c r="K106" s="977" t="s">
        <v>324</v>
      </c>
      <c r="L106" s="977">
        <v>43204</v>
      </c>
      <c r="M106" s="978"/>
      <c r="N106" s="977"/>
      <c r="O106" s="979" t="s">
        <v>222</v>
      </c>
      <c r="P106" s="980">
        <f t="shared" si="21"/>
        <v>0</v>
      </c>
      <c r="Q106" s="981">
        <v>50</v>
      </c>
      <c r="R106" s="980" t="str">
        <f t="shared" si="22"/>
        <v/>
      </c>
      <c r="S106" s="982" t="s">
        <v>216</v>
      </c>
      <c r="T106" s="684" t="s">
        <v>2229</v>
      </c>
      <c r="U106" s="684" t="s">
        <v>338</v>
      </c>
      <c r="V106" s="684" t="s">
        <v>2542</v>
      </c>
      <c r="W106" s="979" t="s">
        <v>729</v>
      </c>
      <c r="X106" s="688"/>
      <c r="Y106" s="689"/>
      <c r="Z106" s="689"/>
      <c r="AA106" s="689"/>
      <c r="AB106" s="689"/>
      <c r="AC106" s="689"/>
      <c r="AD106" s="689"/>
      <c r="AE106" s="689"/>
      <c r="AF106" s="689"/>
      <c r="AG106" s="689"/>
      <c r="AH106" s="689"/>
      <c r="AI106" s="689"/>
      <c r="AJ106" s="689"/>
      <c r="AK106" s="689"/>
      <c r="AL106" s="689"/>
      <c r="AM106" s="689"/>
      <c r="AN106" s="689"/>
      <c r="AO106" s="689"/>
      <c r="AP106" s="689"/>
      <c r="AQ106" s="689"/>
      <c r="AR106" s="689"/>
      <c r="AS106" s="689"/>
      <c r="AT106" s="689"/>
      <c r="AU106" s="689"/>
      <c r="AV106" s="689"/>
      <c r="AW106" s="689"/>
      <c r="AX106" s="689"/>
      <c r="AY106" s="689"/>
      <c r="AZ106" s="689"/>
      <c r="BA106" s="689"/>
      <c r="BB106" s="689"/>
      <c r="BC106" s="689"/>
      <c r="BD106" s="689"/>
      <c r="BE106" s="689"/>
      <c r="BF106" s="689"/>
      <c r="BG106" s="689"/>
      <c r="BH106" s="689"/>
      <c r="BI106" s="689"/>
      <c r="BJ106" s="689"/>
      <c r="BK106" s="689"/>
      <c r="BL106" s="689"/>
      <c r="BM106" s="689"/>
      <c r="BN106" s="689"/>
      <c r="BO106" s="689"/>
      <c r="BP106" s="689"/>
      <c r="BQ106" s="689"/>
      <c r="BR106" s="689"/>
      <c r="BS106" s="689"/>
      <c r="BT106" s="689"/>
    </row>
    <row r="107" spans="1:72" s="698" customFormat="1" hidden="1" x14ac:dyDescent="0.3">
      <c r="A107" s="989">
        <f t="shared" si="20"/>
        <v>0</v>
      </c>
      <c r="B107" s="990">
        <v>2023</v>
      </c>
      <c r="C107" s="990">
        <v>0</v>
      </c>
      <c r="D107" s="983" t="s">
        <v>1915</v>
      </c>
      <c r="E107" s="991"/>
      <c r="F107" s="992"/>
      <c r="G107" s="993">
        <v>20</v>
      </c>
      <c r="H107" s="983" t="s">
        <v>2349</v>
      </c>
      <c r="I107" s="983" t="s">
        <v>2350</v>
      </c>
      <c r="J107" s="983" t="s">
        <v>371</v>
      </c>
      <c r="K107" s="983" t="s">
        <v>324</v>
      </c>
      <c r="L107" s="983">
        <v>43204</v>
      </c>
      <c r="M107" s="984"/>
      <c r="N107" s="983" t="s">
        <v>2351</v>
      </c>
      <c r="O107" s="985" t="s">
        <v>222</v>
      </c>
      <c r="P107" s="986">
        <f t="shared" si="21"/>
        <v>0</v>
      </c>
      <c r="Q107" s="987">
        <v>100</v>
      </c>
      <c r="R107" s="986"/>
      <c r="S107" s="988" t="s">
        <v>216</v>
      </c>
      <c r="T107" s="684" t="s">
        <v>2227</v>
      </c>
      <c r="U107" s="684" t="s">
        <v>347</v>
      </c>
      <c r="V107" s="684" t="s">
        <v>347</v>
      </c>
      <c r="W107" s="985" t="s">
        <v>2352</v>
      </c>
      <c r="X107" s="696"/>
      <c r="Y107" s="697"/>
      <c r="Z107" s="697"/>
      <c r="AA107" s="697"/>
      <c r="AB107" s="697"/>
      <c r="AC107" s="697"/>
      <c r="AD107" s="697"/>
      <c r="AE107" s="697"/>
      <c r="AF107" s="697"/>
      <c r="AG107" s="697"/>
      <c r="AH107" s="697"/>
      <c r="AI107" s="697"/>
      <c r="AJ107" s="697"/>
      <c r="AK107" s="697"/>
      <c r="AL107" s="697"/>
      <c r="AM107" s="697"/>
      <c r="AN107" s="697"/>
      <c r="AO107" s="697"/>
      <c r="AP107" s="697"/>
      <c r="AQ107" s="697"/>
      <c r="AR107" s="697"/>
      <c r="AS107" s="697"/>
      <c r="AT107" s="697"/>
      <c r="AU107" s="697"/>
      <c r="AV107" s="697"/>
      <c r="AW107" s="697"/>
      <c r="AX107" s="697"/>
      <c r="AY107" s="697"/>
      <c r="AZ107" s="697"/>
      <c r="BA107" s="697"/>
      <c r="BB107" s="697"/>
      <c r="BC107" s="697"/>
      <c r="BD107" s="697"/>
      <c r="BE107" s="697"/>
      <c r="BF107" s="697"/>
      <c r="BG107" s="697"/>
      <c r="BH107" s="697"/>
      <c r="BI107" s="697"/>
      <c r="BJ107" s="697"/>
      <c r="BK107" s="697"/>
      <c r="BL107" s="697"/>
      <c r="BM107" s="697"/>
      <c r="BN107" s="697"/>
      <c r="BO107" s="697"/>
      <c r="BP107" s="697"/>
      <c r="BQ107" s="697"/>
      <c r="BR107" s="697"/>
      <c r="BS107" s="697"/>
      <c r="BT107" s="697"/>
    </row>
    <row r="108" spans="1:72" s="698" customFormat="1" hidden="1" x14ac:dyDescent="0.3">
      <c r="A108" s="994">
        <f t="shared" si="20"/>
        <v>0</v>
      </c>
      <c r="B108" s="995">
        <v>2023</v>
      </c>
      <c r="C108" s="995">
        <v>0</v>
      </c>
      <c r="D108" s="977" t="s">
        <v>2110</v>
      </c>
      <c r="E108" s="996"/>
      <c r="F108" s="997">
        <v>10</v>
      </c>
      <c r="G108" s="998"/>
      <c r="H108" s="977" t="s">
        <v>164</v>
      </c>
      <c r="I108" s="977" t="s">
        <v>1227</v>
      </c>
      <c r="J108" s="977" t="s">
        <v>431</v>
      </c>
      <c r="K108" s="977" t="s">
        <v>324</v>
      </c>
      <c r="L108" s="977">
        <v>43204</v>
      </c>
      <c r="M108" s="978"/>
      <c r="N108" s="977" t="s">
        <v>2531</v>
      </c>
      <c r="O108" s="979" t="s">
        <v>222</v>
      </c>
      <c r="P108" s="980">
        <f t="shared" si="21"/>
        <v>0</v>
      </c>
      <c r="Q108" s="981">
        <v>50</v>
      </c>
      <c r="R108" s="980" t="str">
        <f t="shared" ref="R108:R139" si="23">IF(C108&gt;0,IF((P108-Q108)&gt;0,MAX(0,P108-Q108),""),"")</f>
        <v/>
      </c>
      <c r="S108" s="982" t="s">
        <v>216</v>
      </c>
      <c r="T108" s="684" t="s">
        <v>2229</v>
      </c>
      <c r="U108" s="684" t="s">
        <v>348</v>
      </c>
      <c r="V108" s="684" t="s">
        <v>340</v>
      </c>
      <c r="W108" s="979" t="s">
        <v>729</v>
      </c>
      <c r="X108" s="688"/>
      <c r="Y108" s="689"/>
      <c r="Z108" s="689"/>
      <c r="AA108" s="689"/>
      <c r="AB108" s="689"/>
      <c r="AC108" s="689"/>
      <c r="AD108" s="689"/>
      <c r="AE108" s="689"/>
      <c r="AF108" s="689"/>
      <c r="AG108" s="689"/>
      <c r="AH108" s="689"/>
      <c r="AI108" s="689"/>
      <c r="AJ108" s="689"/>
      <c r="AK108" s="689"/>
      <c r="AL108" s="689"/>
      <c r="AM108" s="689"/>
      <c r="AN108" s="689"/>
      <c r="AO108" s="689"/>
      <c r="AP108" s="689"/>
      <c r="AQ108" s="689"/>
      <c r="AR108" s="689"/>
      <c r="AS108" s="689"/>
      <c r="AT108" s="689"/>
      <c r="AU108" s="689"/>
      <c r="AV108" s="689"/>
      <c r="AW108" s="689"/>
      <c r="AX108" s="689"/>
      <c r="AY108" s="689"/>
      <c r="AZ108" s="689"/>
      <c r="BA108" s="689"/>
      <c r="BB108" s="689"/>
      <c r="BC108" s="689"/>
      <c r="BD108" s="689"/>
      <c r="BE108" s="689"/>
      <c r="BF108" s="689"/>
      <c r="BG108" s="689"/>
      <c r="BH108" s="689"/>
      <c r="BI108" s="689"/>
      <c r="BJ108" s="689"/>
      <c r="BK108" s="689"/>
      <c r="BL108" s="689"/>
      <c r="BM108" s="689"/>
      <c r="BN108" s="689"/>
      <c r="BO108" s="689"/>
      <c r="BP108" s="689"/>
      <c r="BQ108" s="689"/>
      <c r="BR108" s="689"/>
      <c r="BS108" s="689"/>
      <c r="BT108" s="689"/>
    </row>
    <row r="109" spans="1:72" s="698" customFormat="1" hidden="1" x14ac:dyDescent="0.3">
      <c r="A109" s="994">
        <f t="shared" si="20"/>
        <v>0</v>
      </c>
      <c r="B109" s="995">
        <v>2023</v>
      </c>
      <c r="C109" s="995">
        <v>0</v>
      </c>
      <c r="D109" s="977" t="s">
        <v>1998</v>
      </c>
      <c r="E109" s="996">
        <v>30</v>
      </c>
      <c r="F109" s="997"/>
      <c r="G109" s="998"/>
      <c r="H109" s="977" t="s">
        <v>2435</v>
      </c>
      <c r="I109" s="977" t="s">
        <v>2436</v>
      </c>
      <c r="J109" s="977" t="s">
        <v>2437</v>
      </c>
      <c r="K109" s="977" t="s">
        <v>357</v>
      </c>
      <c r="L109" s="977">
        <v>43119</v>
      </c>
      <c r="M109" s="978"/>
      <c r="N109" s="977" t="s">
        <v>2438</v>
      </c>
      <c r="O109" s="979"/>
      <c r="P109" s="980">
        <f t="shared" si="21"/>
        <v>0</v>
      </c>
      <c r="Q109" s="981">
        <v>150</v>
      </c>
      <c r="R109" s="980" t="str">
        <f t="shared" si="23"/>
        <v/>
      </c>
      <c r="S109" s="982" t="s">
        <v>2439</v>
      </c>
      <c r="T109" s="684" t="s">
        <v>2552</v>
      </c>
      <c r="U109" s="684" t="s">
        <v>330</v>
      </c>
      <c r="V109" s="684"/>
      <c r="W109" s="979"/>
      <c r="X109" s="688"/>
      <c r="Y109" s="689"/>
      <c r="Z109" s="689"/>
      <c r="AA109" s="689"/>
      <c r="AB109" s="689"/>
      <c r="AC109" s="689"/>
      <c r="AD109" s="689"/>
      <c r="AE109" s="689"/>
      <c r="AF109" s="689"/>
      <c r="AG109" s="689"/>
      <c r="AH109" s="689"/>
      <c r="AI109" s="689"/>
      <c r="AJ109" s="689"/>
      <c r="AK109" s="689"/>
      <c r="AL109" s="689"/>
      <c r="AM109" s="689"/>
      <c r="AN109" s="689"/>
      <c r="AO109" s="689"/>
      <c r="AP109" s="689"/>
      <c r="AQ109" s="689"/>
      <c r="AR109" s="689"/>
      <c r="AS109" s="689"/>
      <c r="AT109" s="689"/>
      <c r="AU109" s="689"/>
      <c r="AV109" s="689"/>
      <c r="AW109" s="689"/>
      <c r="AX109" s="689"/>
      <c r="AY109" s="689"/>
      <c r="AZ109" s="689"/>
      <c r="BA109" s="689"/>
      <c r="BB109" s="689"/>
      <c r="BC109" s="689"/>
      <c r="BD109" s="689"/>
      <c r="BE109" s="689"/>
      <c r="BF109" s="689"/>
      <c r="BG109" s="689"/>
      <c r="BH109" s="689"/>
      <c r="BI109" s="689"/>
      <c r="BJ109" s="689"/>
      <c r="BK109" s="689"/>
      <c r="BL109" s="689"/>
      <c r="BM109" s="689"/>
      <c r="BN109" s="689"/>
      <c r="BO109" s="689"/>
      <c r="BP109" s="689"/>
      <c r="BQ109" s="689"/>
      <c r="BR109" s="689"/>
      <c r="BS109" s="689"/>
      <c r="BT109" s="689"/>
    </row>
    <row r="110" spans="1:72" s="690" customFormat="1" hidden="1" x14ac:dyDescent="0.3">
      <c r="A110" s="994">
        <f t="shared" ref="A110:A141" si="24">IF(R110 = "", 0,1)</f>
        <v>0</v>
      </c>
      <c r="B110" s="995">
        <v>2023</v>
      </c>
      <c r="C110" s="995">
        <v>0</v>
      </c>
      <c r="D110" s="977" t="s">
        <v>2292</v>
      </c>
      <c r="E110" s="996">
        <v>15</v>
      </c>
      <c r="F110" s="997"/>
      <c r="G110" s="998"/>
      <c r="H110" s="977" t="s">
        <v>786</v>
      </c>
      <c r="I110" s="977" t="s">
        <v>787</v>
      </c>
      <c r="J110" s="977" t="s">
        <v>370</v>
      </c>
      <c r="K110" s="977" t="s">
        <v>324</v>
      </c>
      <c r="L110" s="977">
        <v>43204</v>
      </c>
      <c r="M110" s="978"/>
      <c r="N110" s="977" t="s">
        <v>2541</v>
      </c>
      <c r="O110" s="979"/>
      <c r="P110" s="980">
        <f t="shared" ref="P110:P141" si="25">IF($C110 &gt; 0,5*E110+5*F110+5*G110,0)</f>
        <v>0</v>
      </c>
      <c r="Q110" s="981"/>
      <c r="R110" s="980" t="str">
        <f t="shared" si="23"/>
        <v/>
      </c>
      <c r="S110" s="982"/>
      <c r="T110" s="684" t="s">
        <v>2546</v>
      </c>
      <c r="U110" s="684" t="s">
        <v>326</v>
      </c>
      <c r="V110" s="684" t="s">
        <v>326</v>
      </c>
      <c r="W110" s="979"/>
      <c r="X110" s="688"/>
      <c r="Y110" s="689"/>
      <c r="Z110" s="689"/>
      <c r="AA110" s="689"/>
      <c r="AB110" s="689"/>
      <c r="AC110" s="689"/>
      <c r="AD110" s="689"/>
      <c r="AE110" s="689"/>
      <c r="AF110" s="689"/>
      <c r="AG110" s="689"/>
      <c r="AH110" s="689"/>
      <c r="AI110" s="689"/>
      <c r="AJ110" s="689"/>
      <c r="AK110" s="689"/>
      <c r="AL110" s="689"/>
      <c r="AM110" s="689"/>
      <c r="AN110" s="689"/>
      <c r="AO110" s="689"/>
      <c r="AP110" s="689"/>
      <c r="AQ110" s="689"/>
      <c r="AR110" s="689"/>
      <c r="AS110" s="689"/>
      <c r="AT110" s="689"/>
      <c r="AU110" s="689"/>
      <c r="AV110" s="689"/>
      <c r="AW110" s="689"/>
      <c r="AX110" s="689"/>
      <c r="AY110" s="689"/>
      <c r="AZ110" s="689"/>
      <c r="BA110" s="689"/>
      <c r="BB110" s="689"/>
      <c r="BC110" s="689"/>
      <c r="BD110" s="689"/>
      <c r="BE110" s="689"/>
      <c r="BF110" s="689"/>
      <c r="BG110" s="689"/>
      <c r="BH110" s="689"/>
      <c r="BI110" s="689"/>
      <c r="BJ110" s="689"/>
      <c r="BK110" s="689"/>
      <c r="BL110" s="689"/>
      <c r="BM110" s="689"/>
      <c r="BN110" s="689"/>
      <c r="BO110" s="689"/>
      <c r="BP110" s="689"/>
      <c r="BQ110" s="689"/>
      <c r="BR110" s="689"/>
      <c r="BS110" s="689"/>
      <c r="BT110" s="689"/>
    </row>
    <row r="111" spans="1:72" s="690" customFormat="1" hidden="1" x14ac:dyDescent="0.3">
      <c r="A111" s="994">
        <f t="shared" si="24"/>
        <v>0</v>
      </c>
      <c r="B111" s="995">
        <v>2023</v>
      </c>
      <c r="C111" s="995">
        <v>0</v>
      </c>
      <c r="D111" s="977" t="s">
        <v>2292</v>
      </c>
      <c r="E111" s="996"/>
      <c r="F111" s="997"/>
      <c r="G111" s="998">
        <v>10</v>
      </c>
      <c r="H111" s="977" t="s">
        <v>524</v>
      </c>
      <c r="I111" s="977" t="s">
        <v>525</v>
      </c>
      <c r="J111" s="977" t="s">
        <v>328</v>
      </c>
      <c r="K111" s="977" t="s">
        <v>324</v>
      </c>
      <c r="L111" s="977">
        <v>43204</v>
      </c>
      <c r="M111" s="978"/>
      <c r="N111" s="977" t="s">
        <v>2540</v>
      </c>
      <c r="O111" s="979"/>
      <c r="P111" s="980">
        <f t="shared" si="25"/>
        <v>0</v>
      </c>
      <c r="Q111" s="981"/>
      <c r="R111" s="980" t="str">
        <f t="shared" si="23"/>
        <v/>
      </c>
      <c r="S111" s="982"/>
      <c r="T111" s="684" t="s">
        <v>2546</v>
      </c>
      <c r="U111" s="684" t="s">
        <v>348</v>
      </c>
      <c r="V111" s="684" t="s">
        <v>338</v>
      </c>
      <c r="W111" s="979"/>
      <c r="X111" s="696"/>
      <c r="Y111" s="697"/>
      <c r="Z111" s="697"/>
      <c r="AA111" s="697"/>
      <c r="AB111" s="697"/>
      <c r="AC111" s="697"/>
      <c r="AD111" s="697"/>
      <c r="AE111" s="697"/>
      <c r="AF111" s="697"/>
      <c r="AG111" s="697"/>
      <c r="AH111" s="697"/>
      <c r="AI111" s="697"/>
      <c r="AJ111" s="697"/>
      <c r="AK111" s="697"/>
      <c r="AL111" s="697"/>
      <c r="AM111" s="697"/>
      <c r="AN111" s="697"/>
      <c r="AO111" s="697"/>
      <c r="AP111" s="697"/>
      <c r="AQ111" s="697"/>
      <c r="AR111" s="697"/>
      <c r="AS111" s="697"/>
      <c r="AT111" s="697"/>
      <c r="AU111" s="697"/>
      <c r="AV111" s="697"/>
      <c r="AW111" s="697"/>
      <c r="AX111" s="697"/>
      <c r="AY111" s="697"/>
      <c r="AZ111" s="697"/>
      <c r="BA111" s="697"/>
      <c r="BB111" s="697"/>
      <c r="BC111" s="697"/>
      <c r="BD111" s="697"/>
      <c r="BE111" s="697"/>
      <c r="BF111" s="697"/>
      <c r="BG111" s="697"/>
      <c r="BH111" s="697"/>
      <c r="BI111" s="697"/>
      <c r="BJ111" s="697"/>
      <c r="BK111" s="697"/>
      <c r="BL111" s="697"/>
      <c r="BM111" s="697"/>
      <c r="BN111" s="697"/>
      <c r="BO111" s="697"/>
      <c r="BP111" s="697"/>
      <c r="BQ111" s="697"/>
      <c r="BR111" s="697"/>
      <c r="BS111" s="697"/>
      <c r="BT111" s="697"/>
    </row>
    <row r="112" spans="1:72" s="690" customFormat="1" hidden="1" x14ac:dyDescent="0.3">
      <c r="A112" s="994">
        <f t="shared" si="24"/>
        <v>0</v>
      </c>
      <c r="B112" s="995">
        <v>2023</v>
      </c>
      <c r="C112" s="995">
        <v>0</v>
      </c>
      <c r="D112" s="977" t="s">
        <v>1969</v>
      </c>
      <c r="E112" s="996"/>
      <c r="F112" s="997"/>
      <c r="G112" s="998">
        <v>12</v>
      </c>
      <c r="H112" s="977" t="s">
        <v>2423</v>
      </c>
      <c r="I112" s="977" t="s">
        <v>2203</v>
      </c>
      <c r="J112" s="977" t="s">
        <v>363</v>
      </c>
      <c r="K112" s="977" t="s">
        <v>324</v>
      </c>
      <c r="L112" s="977">
        <v>43204</v>
      </c>
      <c r="M112" s="978"/>
      <c r="N112" s="977" t="s">
        <v>2424</v>
      </c>
      <c r="O112" s="979"/>
      <c r="P112" s="980">
        <f t="shared" si="25"/>
        <v>0</v>
      </c>
      <c r="Q112" s="981">
        <v>60</v>
      </c>
      <c r="R112" s="980" t="str">
        <f t="shared" si="23"/>
        <v/>
      </c>
      <c r="S112" s="982" t="s">
        <v>216</v>
      </c>
      <c r="T112" s="684" t="s">
        <v>2553</v>
      </c>
      <c r="U112" s="684" t="s">
        <v>338</v>
      </c>
      <c r="V112" s="684" t="s">
        <v>338</v>
      </c>
      <c r="W112" s="979"/>
      <c r="X112" s="696"/>
      <c r="Y112" s="697"/>
      <c r="Z112" s="697"/>
      <c r="AA112" s="697"/>
      <c r="AB112" s="697"/>
      <c r="AC112" s="697"/>
      <c r="AD112" s="697"/>
      <c r="AE112" s="697"/>
      <c r="AF112" s="697"/>
      <c r="AG112" s="697"/>
      <c r="AH112" s="697"/>
      <c r="AI112" s="697"/>
      <c r="AJ112" s="697"/>
      <c r="AK112" s="697"/>
      <c r="AL112" s="697"/>
      <c r="AM112" s="697"/>
      <c r="AN112" s="697"/>
      <c r="AO112" s="697"/>
      <c r="AP112" s="697"/>
      <c r="AQ112" s="697"/>
      <c r="AR112" s="697"/>
      <c r="AS112" s="697"/>
      <c r="AT112" s="697"/>
      <c r="AU112" s="697"/>
      <c r="AV112" s="697"/>
      <c r="AW112" s="697"/>
      <c r="AX112" s="697"/>
      <c r="AY112" s="697"/>
      <c r="AZ112" s="697"/>
      <c r="BA112" s="697"/>
      <c r="BB112" s="697"/>
      <c r="BC112" s="697"/>
      <c r="BD112" s="697"/>
      <c r="BE112" s="697"/>
      <c r="BF112" s="697"/>
      <c r="BG112" s="697"/>
      <c r="BH112" s="697"/>
      <c r="BI112" s="697"/>
      <c r="BJ112" s="697"/>
      <c r="BK112" s="697"/>
      <c r="BL112" s="697"/>
      <c r="BM112" s="697"/>
      <c r="BN112" s="697"/>
      <c r="BO112" s="697"/>
      <c r="BP112" s="697"/>
      <c r="BQ112" s="697"/>
      <c r="BR112" s="697"/>
      <c r="BS112" s="697"/>
      <c r="BT112" s="697"/>
    </row>
    <row r="113" spans="1:72" s="690" customFormat="1" hidden="1" x14ac:dyDescent="0.3">
      <c r="A113" s="989">
        <f t="shared" si="24"/>
        <v>0</v>
      </c>
      <c r="B113" s="990">
        <v>2023</v>
      </c>
      <c r="C113" s="990">
        <v>0</v>
      </c>
      <c r="D113" s="983" t="s">
        <v>2292</v>
      </c>
      <c r="E113" s="991">
        <v>20</v>
      </c>
      <c r="F113" s="992"/>
      <c r="G113" s="993"/>
      <c r="H113" s="983" t="s">
        <v>2304</v>
      </c>
      <c r="I113" s="983" t="s">
        <v>2295</v>
      </c>
      <c r="J113" s="983" t="s">
        <v>2296</v>
      </c>
      <c r="K113" s="983" t="s">
        <v>324</v>
      </c>
      <c r="L113" s="983">
        <v>43204</v>
      </c>
      <c r="M113" s="984"/>
      <c r="N113" s="983" t="s">
        <v>2297</v>
      </c>
      <c r="O113" s="985" t="s">
        <v>222</v>
      </c>
      <c r="P113" s="986">
        <f t="shared" si="25"/>
        <v>0</v>
      </c>
      <c r="Q113" s="987">
        <v>100</v>
      </c>
      <c r="R113" s="986" t="str">
        <f t="shared" si="23"/>
        <v/>
      </c>
      <c r="S113" s="988" t="s">
        <v>2299</v>
      </c>
      <c r="T113" s="684" t="s">
        <v>2554</v>
      </c>
      <c r="U113" s="684" t="s">
        <v>330</v>
      </c>
      <c r="V113" s="684" t="s">
        <v>387</v>
      </c>
      <c r="W113" s="985" t="s">
        <v>2539</v>
      </c>
      <c r="X113" s="688"/>
      <c r="Y113" s="689"/>
      <c r="Z113" s="689"/>
      <c r="AA113" s="689"/>
      <c r="AB113" s="689"/>
      <c r="AC113" s="689"/>
      <c r="AD113" s="689"/>
      <c r="AE113" s="689"/>
      <c r="AF113" s="689"/>
      <c r="AG113" s="689"/>
      <c r="AH113" s="689"/>
      <c r="AI113" s="689"/>
      <c r="AJ113" s="689"/>
      <c r="AK113" s="689"/>
      <c r="AL113" s="689"/>
      <c r="AM113" s="689"/>
      <c r="AN113" s="689"/>
      <c r="AO113" s="689"/>
      <c r="AP113" s="689"/>
      <c r="AQ113" s="689"/>
      <c r="AR113" s="689"/>
      <c r="AS113" s="689"/>
      <c r="AT113" s="689"/>
      <c r="AU113" s="689"/>
      <c r="AV113" s="689"/>
      <c r="AW113" s="689"/>
      <c r="AX113" s="689"/>
      <c r="AY113" s="689"/>
      <c r="AZ113" s="689"/>
      <c r="BA113" s="689"/>
      <c r="BB113" s="689"/>
      <c r="BC113" s="689"/>
      <c r="BD113" s="689"/>
      <c r="BE113" s="689"/>
      <c r="BF113" s="689"/>
      <c r="BG113" s="689"/>
      <c r="BH113" s="689"/>
      <c r="BI113" s="689"/>
      <c r="BJ113" s="689"/>
      <c r="BK113" s="689"/>
      <c r="BL113" s="689"/>
      <c r="BM113" s="689"/>
      <c r="BN113" s="689"/>
      <c r="BO113" s="689"/>
      <c r="BP113" s="689"/>
      <c r="BQ113" s="689"/>
      <c r="BR113" s="689"/>
      <c r="BS113" s="689"/>
      <c r="BT113" s="689"/>
    </row>
    <row r="114" spans="1:72" s="690" customFormat="1" hidden="1" x14ac:dyDescent="0.3">
      <c r="A114" s="989">
        <f t="shared" si="24"/>
        <v>0</v>
      </c>
      <c r="B114" s="990">
        <v>2023</v>
      </c>
      <c r="C114" s="990">
        <v>0</v>
      </c>
      <c r="D114" s="983" t="s">
        <v>2292</v>
      </c>
      <c r="E114" s="991">
        <v>20</v>
      </c>
      <c r="F114" s="992"/>
      <c r="G114" s="993"/>
      <c r="H114" s="983" t="s">
        <v>2304</v>
      </c>
      <c r="I114" s="983" t="s">
        <v>2300</v>
      </c>
      <c r="J114" s="983" t="s">
        <v>2301</v>
      </c>
      <c r="K114" s="983" t="s">
        <v>324</v>
      </c>
      <c r="L114" s="983">
        <v>43228</v>
      </c>
      <c r="M114" s="984"/>
      <c r="N114" s="983" t="s">
        <v>2297</v>
      </c>
      <c r="O114" s="985" t="s">
        <v>222</v>
      </c>
      <c r="P114" s="986">
        <f t="shared" si="25"/>
        <v>0</v>
      </c>
      <c r="Q114" s="987">
        <v>100</v>
      </c>
      <c r="R114" s="986" t="str">
        <f t="shared" si="23"/>
        <v/>
      </c>
      <c r="S114" s="988" t="s">
        <v>2302</v>
      </c>
      <c r="T114" s="684" t="s">
        <v>2555</v>
      </c>
      <c r="U114" s="684" t="s">
        <v>330</v>
      </c>
      <c r="V114" s="684" t="s">
        <v>348</v>
      </c>
      <c r="W114" s="985" t="s">
        <v>2303</v>
      </c>
      <c r="X114" s="688"/>
      <c r="Y114" s="689"/>
      <c r="Z114" s="689"/>
      <c r="AA114" s="689"/>
      <c r="AB114" s="689"/>
      <c r="AC114" s="689"/>
      <c r="AD114" s="689"/>
      <c r="AE114" s="689"/>
      <c r="AF114" s="689"/>
      <c r="AG114" s="689"/>
      <c r="AH114" s="689"/>
      <c r="AI114" s="689"/>
      <c r="AJ114" s="689"/>
      <c r="AK114" s="689"/>
      <c r="AL114" s="689"/>
      <c r="AM114" s="689"/>
      <c r="AN114" s="689"/>
      <c r="AO114" s="689"/>
      <c r="AP114" s="689"/>
      <c r="AQ114" s="689"/>
      <c r="AR114" s="689"/>
      <c r="AS114" s="689"/>
      <c r="AT114" s="689"/>
      <c r="AU114" s="689"/>
      <c r="AV114" s="689"/>
      <c r="AW114" s="689"/>
      <c r="AX114" s="689"/>
      <c r="AY114" s="689"/>
      <c r="AZ114" s="689"/>
      <c r="BA114" s="689"/>
      <c r="BB114" s="689"/>
      <c r="BC114" s="689"/>
      <c r="BD114" s="689"/>
      <c r="BE114" s="689"/>
      <c r="BF114" s="689"/>
      <c r="BG114" s="689"/>
      <c r="BH114" s="689"/>
      <c r="BI114" s="689"/>
      <c r="BJ114" s="689"/>
      <c r="BK114" s="689"/>
      <c r="BL114" s="689"/>
      <c r="BM114" s="689"/>
      <c r="BN114" s="689"/>
      <c r="BO114" s="689"/>
      <c r="BP114" s="689"/>
      <c r="BQ114" s="689"/>
      <c r="BR114" s="689"/>
      <c r="BS114" s="689"/>
      <c r="BT114" s="689"/>
    </row>
    <row r="115" spans="1:72" s="690" customFormat="1" hidden="1" x14ac:dyDescent="0.3">
      <c r="A115" s="994">
        <f t="shared" si="24"/>
        <v>0</v>
      </c>
      <c r="B115" s="995">
        <v>2023</v>
      </c>
      <c r="C115" s="995">
        <v>0</v>
      </c>
      <c r="D115" s="977" t="s">
        <v>1915</v>
      </c>
      <c r="E115" s="996"/>
      <c r="F115" s="997"/>
      <c r="G115" s="998">
        <v>20</v>
      </c>
      <c r="H115" s="977" t="s">
        <v>1943</v>
      </c>
      <c r="I115" s="977" t="s">
        <v>1944</v>
      </c>
      <c r="J115" s="977" t="s">
        <v>352</v>
      </c>
      <c r="K115" s="977" t="s">
        <v>324</v>
      </c>
      <c r="L115" s="977">
        <v>43204</v>
      </c>
      <c r="M115" s="978"/>
      <c r="N115" s="977" t="s">
        <v>2344</v>
      </c>
      <c r="O115" s="979"/>
      <c r="P115" s="980">
        <f t="shared" si="25"/>
        <v>0</v>
      </c>
      <c r="Q115" s="981">
        <v>100</v>
      </c>
      <c r="R115" s="980" t="str">
        <f t="shared" si="23"/>
        <v/>
      </c>
      <c r="S115" s="982" t="s">
        <v>216</v>
      </c>
      <c r="T115" s="684" t="s">
        <v>2228</v>
      </c>
      <c r="U115" s="684" t="s">
        <v>345</v>
      </c>
      <c r="V115" s="684" t="s">
        <v>330</v>
      </c>
      <c r="W115" s="979"/>
      <c r="X115" s="688"/>
      <c r="Y115" s="689"/>
      <c r="Z115" s="689"/>
      <c r="AA115" s="689"/>
      <c r="AB115" s="689"/>
      <c r="AC115" s="689"/>
      <c r="AD115" s="689"/>
      <c r="AE115" s="689"/>
      <c r="AF115" s="689"/>
      <c r="AG115" s="689"/>
      <c r="AH115" s="689"/>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row>
    <row r="116" spans="1:72" s="690" customFormat="1" hidden="1" x14ac:dyDescent="0.3">
      <c r="A116" s="994">
        <f t="shared" si="24"/>
        <v>0</v>
      </c>
      <c r="B116" s="995">
        <v>2023</v>
      </c>
      <c r="C116" s="995">
        <v>0</v>
      </c>
      <c r="D116" s="977" t="s">
        <v>2292</v>
      </c>
      <c r="E116" s="996"/>
      <c r="F116" s="997"/>
      <c r="G116" s="998">
        <v>40</v>
      </c>
      <c r="H116" s="977" t="s">
        <v>2405</v>
      </c>
      <c r="I116" s="977" t="s">
        <v>2406</v>
      </c>
      <c r="J116" s="977" t="s">
        <v>404</v>
      </c>
      <c r="K116" s="977" t="s">
        <v>324</v>
      </c>
      <c r="L116" s="977">
        <v>43204</v>
      </c>
      <c r="M116" s="978"/>
      <c r="N116" s="977"/>
      <c r="O116" s="979" t="s">
        <v>222</v>
      </c>
      <c r="P116" s="980">
        <f t="shared" si="25"/>
        <v>0</v>
      </c>
      <c r="Q116" s="981"/>
      <c r="R116" s="980" t="str">
        <f t="shared" si="23"/>
        <v/>
      </c>
      <c r="S116" s="982"/>
      <c r="T116" s="684" t="s">
        <v>2231</v>
      </c>
      <c r="U116" s="684" t="s">
        <v>326</v>
      </c>
      <c r="V116" s="684" t="s">
        <v>326</v>
      </c>
      <c r="W116" s="979" t="s">
        <v>1374</v>
      </c>
      <c r="X116" s="688"/>
      <c r="Y116" s="689"/>
      <c r="Z116" s="689"/>
      <c r="AA116" s="689"/>
      <c r="AB116" s="689"/>
      <c r="AC116" s="689"/>
      <c r="AD116" s="689"/>
      <c r="AE116" s="689"/>
      <c r="AF116" s="689"/>
      <c r="AG116" s="689"/>
      <c r="AH116" s="689"/>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row>
    <row r="117" spans="1:72" s="690" customFormat="1" hidden="1" x14ac:dyDescent="0.3">
      <c r="A117" s="994">
        <f t="shared" si="24"/>
        <v>0</v>
      </c>
      <c r="B117" s="995">
        <v>2023</v>
      </c>
      <c r="C117" s="995">
        <v>0</v>
      </c>
      <c r="D117" s="977" t="s">
        <v>1965</v>
      </c>
      <c r="E117" s="996"/>
      <c r="F117" s="997"/>
      <c r="G117" s="998">
        <v>15</v>
      </c>
      <c r="H117" s="977" t="s">
        <v>2074</v>
      </c>
      <c r="I117" s="977" t="s">
        <v>2075</v>
      </c>
      <c r="J117" s="977" t="s">
        <v>371</v>
      </c>
      <c r="K117" s="977" t="s">
        <v>324</v>
      </c>
      <c r="L117" s="977">
        <v>43204</v>
      </c>
      <c r="M117" s="978"/>
      <c r="N117" s="977" t="s">
        <v>2529</v>
      </c>
      <c r="O117" s="979"/>
      <c r="P117" s="980">
        <f t="shared" si="25"/>
        <v>0</v>
      </c>
      <c r="Q117" s="981">
        <v>75</v>
      </c>
      <c r="R117" s="980" t="str">
        <f t="shared" si="23"/>
        <v/>
      </c>
      <c r="S117" s="982" t="s">
        <v>2407</v>
      </c>
      <c r="T117" s="684" t="s">
        <v>2553</v>
      </c>
      <c r="U117" s="684" t="s">
        <v>326</v>
      </c>
      <c r="V117" s="684" t="s">
        <v>347</v>
      </c>
      <c r="W117" s="979"/>
      <c r="X117" s="688"/>
      <c r="Y117" s="689"/>
      <c r="Z117" s="689"/>
      <c r="AA117" s="689"/>
      <c r="AB117" s="689"/>
      <c r="AC117" s="689"/>
      <c r="AD117" s="689"/>
      <c r="AE117" s="689"/>
      <c r="AF117" s="689"/>
      <c r="AG117" s="689"/>
      <c r="AH117" s="689"/>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row>
    <row r="118" spans="1:72" s="690" customFormat="1" hidden="1" x14ac:dyDescent="0.3">
      <c r="A118" s="994">
        <f t="shared" si="24"/>
        <v>0</v>
      </c>
      <c r="B118" s="995">
        <v>2023</v>
      </c>
      <c r="C118" s="995">
        <v>0</v>
      </c>
      <c r="D118" s="977" t="s">
        <v>1969</v>
      </c>
      <c r="E118" s="996"/>
      <c r="F118" s="997"/>
      <c r="G118" s="998">
        <v>20</v>
      </c>
      <c r="H118" s="977" t="s">
        <v>2418</v>
      </c>
      <c r="I118" s="977" t="s">
        <v>2419</v>
      </c>
      <c r="J118" s="977" t="s">
        <v>2420</v>
      </c>
      <c r="K118" s="977" t="s">
        <v>339</v>
      </c>
      <c r="L118" s="977">
        <v>43123</v>
      </c>
      <c r="M118" s="978"/>
      <c r="N118" s="977" t="s">
        <v>2421</v>
      </c>
      <c r="O118" s="979" t="s">
        <v>222</v>
      </c>
      <c r="P118" s="980">
        <f t="shared" si="25"/>
        <v>0</v>
      </c>
      <c r="Q118" s="981">
        <v>100</v>
      </c>
      <c r="R118" s="980" t="str">
        <f t="shared" si="23"/>
        <v/>
      </c>
      <c r="S118" s="982" t="s">
        <v>216</v>
      </c>
      <c r="T118" s="684" t="s">
        <v>2556</v>
      </c>
      <c r="U118" s="684" t="s">
        <v>330</v>
      </c>
      <c r="V118" s="684"/>
      <c r="W118" s="979" t="s">
        <v>2422</v>
      </c>
      <c r="X118" s="688"/>
      <c r="Y118" s="689"/>
      <c r="Z118" s="689"/>
      <c r="AA118" s="689"/>
      <c r="AB118" s="689"/>
      <c r="AC118" s="689"/>
      <c r="AD118" s="689"/>
      <c r="AE118" s="689"/>
      <c r="AF118" s="689"/>
      <c r="AG118" s="689"/>
      <c r="AH118" s="689"/>
      <c r="AI118" s="689"/>
      <c r="AJ118" s="689"/>
      <c r="AK118" s="689"/>
      <c r="AL118" s="689"/>
      <c r="AM118" s="689"/>
      <c r="AN118" s="689"/>
      <c r="AO118" s="689"/>
      <c r="AP118" s="689"/>
      <c r="AQ118" s="689"/>
      <c r="AR118" s="689"/>
      <c r="AS118" s="689"/>
      <c r="AT118" s="689"/>
      <c r="AU118" s="689"/>
      <c r="AV118" s="689"/>
      <c r="AW118" s="689"/>
      <c r="AX118" s="689"/>
      <c r="AY118" s="689"/>
      <c r="AZ118" s="689"/>
      <c r="BA118" s="689"/>
      <c r="BB118" s="689"/>
      <c r="BC118" s="689"/>
      <c r="BD118" s="689"/>
      <c r="BE118" s="689"/>
      <c r="BF118" s="689"/>
      <c r="BG118" s="689"/>
      <c r="BH118" s="689"/>
      <c r="BI118" s="689"/>
      <c r="BJ118" s="689"/>
      <c r="BK118" s="689"/>
      <c r="BL118" s="689"/>
      <c r="BM118" s="689"/>
      <c r="BN118" s="689"/>
      <c r="BO118" s="689"/>
      <c r="BP118" s="689"/>
      <c r="BQ118" s="689"/>
      <c r="BR118" s="689"/>
      <c r="BS118" s="689"/>
      <c r="BT118" s="689"/>
    </row>
    <row r="119" spans="1:72" s="690" customFormat="1" hidden="1" x14ac:dyDescent="0.3">
      <c r="A119" s="994">
        <f t="shared" si="24"/>
        <v>0</v>
      </c>
      <c r="B119" s="995">
        <v>2023</v>
      </c>
      <c r="C119" s="995">
        <v>0</v>
      </c>
      <c r="D119" s="977" t="s">
        <v>1998</v>
      </c>
      <c r="E119" s="996">
        <v>15</v>
      </c>
      <c r="F119" s="997"/>
      <c r="G119" s="998"/>
      <c r="H119" s="977" t="s">
        <v>1470</v>
      </c>
      <c r="I119" s="977" t="s">
        <v>206</v>
      </c>
      <c r="J119" s="977" t="s">
        <v>412</v>
      </c>
      <c r="K119" s="977" t="s">
        <v>324</v>
      </c>
      <c r="L119" s="977">
        <v>43204</v>
      </c>
      <c r="M119" s="978"/>
      <c r="N119" s="977" t="s">
        <v>2401</v>
      </c>
      <c r="O119" s="979" t="s">
        <v>222</v>
      </c>
      <c r="P119" s="980">
        <f t="shared" si="25"/>
        <v>0</v>
      </c>
      <c r="Q119" s="981">
        <v>75</v>
      </c>
      <c r="R119" s="980" t="str">
        <f t="shared" si="23"/>
        <v/>
      </c>
      <c r="S119" s="982" t="s">
        <v>2402</v>
      </c>
      <c r="T119" s="684" t="s">
        <v>2543</v>
      </c>
      <c r="U119" s="684" t="s">
        <v>326</v>
      </c>
      <c r="V119" s="684" t="s">
        <v>398</v>
      </c>
      <c r="W119" s="979" t="s">
        <v>2403</v>
      </c>
      <c r="X119" s="696"/>
      <c r="Y119" s="697"/>
      <c r="Z119" s="697"/>
      <c r="AA119" s="697"/>
      <c r="AB119" s="697"/>
      <c r="AC119" s="697"/>
      <c r="AD119" s="697"/>
      <c r="AE119" s="697"/>
      <c r="AF119" s="697"/>
      <c r="AG119" s="697"/>
      <c r="AH119" s="697"/>
      <c r="AI119" s="697"/>
      <c r="AJ119" s="697"/>
      <c r="AK119" s="697"/>
      <c r="AL119" s="697"/>
      <c r="AM119" s="697"/>
      <c r="AN119" s="697"/>
      <c r="AO119" s="697"/>
      <c r="AP119" s="697"/>
      <c r="AQ119" s="697"/>
      <c r="AR119" s="697"/>
      <c r="AS119" s="697"/>
      <c r="AT119" s="697"/>
      <c r="AU119" s="697"/>
      <c r="AV119" s="697"/>
      <c r="AW119" s="697"/>
      <c r="AX119" s="697"/>
      <c r="AY119" s="697"/>
      <c r="AZ119" s="697"/>
      <c r="BA119" s="697"/>
      <c r="BB119" s="697"/>
      <c r="BC119" s="697"/>
      <c r="BD119" s="697"/>
      <c r="BE119" s="697"/>
      <c r="BF119" s="697"/>
      <c r="BG119" s="697"/>
      <c r="BH119" s="697"/>
      <c r="BI119" s="697"/>
      <c r="BJ119" s="697"/>
      <c r="BK119" s="697"/>
      <c r="BL119" s="697"/>
      <c r="BM119" s="697"/>
      <c r="BN119" s="697"/>
      <c r="BO119" s="697"/>
      <c r="BP119" s="697"/>
      <c r="BQ119" s="697"/>
      <c r="BR119" s="697"/>
      <c r="BS119" s="697"/>
      <c r="BT119" s="697"/>
    </row>
    <row r="120" spans="1:72" s="690" customFormat="1" hidden="1" x14ac:dyDescent="0.3">
      <c r="A120" s="994">
        <f t="shared" si="24"/>
        <v>0</v>
      </c>
      <c r="B120" s="995">
        <v>2023</v>
      </c>
      <c r="C120" s="995">
        <v>0</v>
      </c>
      <c r="D120" s="977" t="s">
        <v>1998</v>
      </c>
      <c r="E120" s="996">
        <v>15</v>
      </c>
      <c r="F120" s="997"/>
      <c r="G120" s="998"/>
      <c r="H120" s="977" t="s">
        <v>1249</v>
      </c>
      <c r="I120" s="977" t="s">
        <v>414</v>
      </c>
      <c r="J120" s="977" t="s">
        <v>370</v>
      </c>
      <c r="K120" s="977" t="s">
        <v>324</v>
      </c>
      <c r="L120" s="977">
        <v>43204</v>
      </c>
      <c r="M120" s="978"/>
      <c r="N120" s="977" t="s">
        <v>2387</v>
      </c>
      <c r="O120" s="979" t="s">
        <v>222</v>
      </c>
      <c r="P120" s="980">
        <f t="shared" si="25"/>
        <v>0</v>
      </c>
      <c r="Q120" s="981">
        <v>75</v>
      </c>
      <c r="R120" s="980" t="str">
        <f t="shared" si="23"/>
        <v/>
      </c>
      <c r="S120" s="982" t="s">
        <v>2388</v>
      </c>
      <c r="T120" s="684" t="s">
        <v>2546</v>
      </c>
      <c r="U120" s="684" t="s">
        <v>330</v>
      </c>
      <c r="V120" s="684" t="s">
        <v>330</v>
      </c>
      <c r="W120" s="979" t="s">
        <v>2389</v>
      </c>
      <c r="X120" s="688"/>
      <c r="Y120" s="689"/>
      <c r="Z120" s="689"/>
      <c r="AA120" s="689"/>
      <c r="AB120" s="689"/>
      <c r="AC120" s="689"/>
      <c r="AD120" s="689"/>
      <c r="AE120" s="689"/>
      <c r="AF120" s="689"/>
      <c r="AG120" s="689"/>
      <c r="AH120" s="689"/>
      <c r="AI120" s="689"/>
      <c r="AJ120" s="689"/>
      <c r="AK120" s="689"/>
      <c r="AL120" s="689"/>
      <c r="AM120" s="689"/>
      <c r="AN120" s="689"/>
      <c r="AO120" s="689"/>
      <c r="AP120" s="689"/>
      <c r="AQ120" s="689"/>
      <c r="AR120" s="689"/>
      <c r="AS120" s="689"/>
      <c r="AT120" s="689"/>
      <c r="AU120" s="689"/>
      <c r="AV120" s="689"/>
      <c r="AW120" s="689"/>
      <c r="AX120" s="689"/>
      <c r="AY120" s="689"/>
      <c r="AZ120" s="689"/>
      <c r="BA120" s="689"/>
      <c r="BB120" s="689"/>
      <c r="BC120" s="689"/>
      <c r="BD120" s="689"/>
      <c r="BE120" s="689"/>
      <c r="BF120" s="689"/>
      <c r="BG120" s="689"/>
      <c r="BH120" s="689"/>
      <c r="BI120" s="689"/>
      <c r="BJ120" s="689"/>
      <c r="BK120" s="689"/>
      <c r="BL120" s="689"/>
      <c r="BM120" s="689"/>
      <c r="BN120" s="689"/>
      <c r="BO120" s="689"/>
      <c r="BP120" s="689"/>
      <c r="BQ120" s="689"/>
      <c r="BR120" s="689"/>
      <c r="BS120" s="689"/>
      <c r="BT120" s="689"/>
    </row>
    <row r="121" spans="1:72" s="690" customFormat="1" hidden="1" x14ac:dyDescent="0.3">
      <c r="A121" s="989">
        <f t="shared" si="24"/>
        <v>0</v>
      </c>
      <c r="B121" s="990">
        <v>2023</v>
      </c>
      <c r="C121" s="990">
        <v>0</v>
      </c>
      <c r="D121" s="983" t="s">
        <v>2292</v>
      </c>
      <c r="E121" s="991"/>
      <c r="F121" s="992"/>
      <c r="G121" s="993">
        <v>25</v>
      </c>
      <c r="H121" s="983" t="s">
        <v>2314</v>
      </c>
      <c r="I121" s="983" t="s">
        <v>2315</v>
      </c>
      <c r="J121" s="983" t="s">
        <v>352</v>
      </c>
      <c r="K121" s="983" t="s">
        <v>324</v>
      </c>
      <c r="L121" s="983">
        <v>43204</v>
      </c>
      <c r="M121" s="984"/>
      <c r="N121" s="983" t="s">
        <v>2316</v>
      </c>
      <c r="O121" s="985" t="s">
        <v>222</v>
      </c>
      <c r="P121" s="986">
        <f t="shared" si="25"/>
        <v>0</v>
      </c>
      <c r="Q121" s="987">
        <v>125</v>
      </c>
      <c r="R121" s="986" t="str">
        <f t="shared" si="23"/>
        <v/>
      </c>
      <c r="S121" s="988" t="s">
        <v>2317</v>
      </c>
      <c r="T121" s="684" t="s">
        <v>2231</v>
      </c>
      <c r="U121" s="684" t="s">
        <v>330</v>
      </c>
      <c r="V121" s="684" t="s">
        <v>330</v>
      </c>
      <c r="W121" s="985" t="s">
        <v>1083</v>
      </c>
      <c r="X121" s="688"/>
      <c r="Y121" s="689"/>
      <c r="Z121" s="689"/>
      <c r="AA121" s="689"/>
      <c r="AB121" s="689"/>
      <c r="AC121" s="689"/>
      <c r="AD121" s="689"/>
      <c r="AE121" s="689"/>
      <c r="AF121" s="689"/>
      <c r="AG121" s="689"/>
      <c r="AH121" s="689"/>
      <c r="AI121" s="689"/>
      <c r="AJ121" s="689"/>
      <c r="AK121" s="689"/>
      <c r="AL121" s="689"/>
      <c r="AM121" s="689"/>
      <c r="AN121" s="689"/>
      <c r="AO121" s="689"/>
      <c r="AP121" s="689"/>
      <c r="AQ121" s="689"/>
      <c r="AR121" s="689"/>
      <c r="AS121" s="689"/>
      <c r="AT121" s="689"/>
      <c r="AU121" s="689"/>
      <c r="AV121" s="689"/>
      <c r="AW121" s="689"/>
      <c r="AX121" s="689"/>
      <c r="AY121" s="689"/>
      <c r="AZ121" s="689"/>
      <c r="BA121" s="689"/>
      <c r="BB121" s="689"/>
      <c r="BC121" s="689"/>
      <c r="BD121" s="689"/>
      <c r="BE121" s="689"/>
      <c r="BF121" s="689"/>
      <c r="BG121" s="689"/>
      <c r="BH121" s="689"/>
      <c r="BI121" s="689"/>
      <c r="BJ121" s="689"/>
      <c r="BK121" s="689"/>
      <c r="BL121" s="689"/>
      <c r="BM121" s="689"/>
      <c r="BN121" s="689"/>
      <c r="BO121" s="689"/>
      <c r="BP121" s="689"/>
      <c r="BQ121" s="689"/>
      <c r="BR121" s="689"/>
      <c r="BS121" s="689"/>
      <c r="BT121" s="689"/>
    </row>
    <row r="122" spans="1:72" s="690" customFormat="1" ht="12.75" hidden="1" customHeight="1" x14ac:dyDescent="0.3">
      <c r="A122" s="994">
        <f t="shared" si="24"/>
        <v>0</v>
      </c>
      <c r="B122" s="995">
        <v>2023</v>
      </c>
      <c r="C122" s="995">
        <v>0</v>
      </c>
      <c r="D122" s="977" t="s">
        <v>843</v>
      </c>
      <c r="E122" s="996"/>
      <c r="F122" s="997">
        <v>20</v>
      </c>
      <c r="G122" s="998">
        <v>10</v>
      </c>
      <c r="H122" s="977" t="s">
        <v>2533</v>
      </c>
      <c r="I122" s="977" t="s">
        <v>2534</v>
      </c>
      <c r="J122" s="977" t="s">
        <v>2535</v>
      </c>
      <c r="K122" s="977" t="s">
        <v>324</v>
      </c>
      <c r="L122" s="977">
        <v>43204</v>
      </c>
      <c r="M122" s="978"/>
      <c r="N122" s="977"/>
      <c r="O122" s="979"/>
      <c r="P122" s="980">
        <f t="shared" si="25"/>
        <v>0</v>
      </c>
      <c r="Q122" s="981"/>
      <c r="R122" s="980" t="str">
        <f t="shared" si="23"/>
        <v/>
      </c>
      <c r="S122" s="982"/>
      <c r="T122" s="684" t="s">
        <v>2543</v>
      </c>
      <c r="U122" s="684" t="s">
        <v>345</v>
      </c>
      <c r="V122" s="684" t="s">
        <v>1897</v>
      </c>
      <c r="W122" s="979"/>
      <c r="X122" s="688"/>
      <c r="Y122" s="689"/>
      <c r="Z122" s="689"/>
      <c r="AA122" s="689"/>
      <c r="AB122" s="689"/>
      <c r="AC122" s="689"/>
      <c r="AD122" s="689"/>
      <c r="AE122" s="689"/>
      <c r="AF122" s="689"/>
      <c r="AG122" s="689"/>
      <c r="AH122" s="689"/>
      <c r="AI122" s="689"/>
      <c r="AJ122" s="689"/>
      <c r="AK122" s="689"/>
      <c r="AL122" s="689"/>
      <c r="AM122" s="689"/>
      <c r="AN122" s="689"/>
      <c r="AO122" s="689"/>
      <c r="AP122" s="689"/>
      <c r="AQ122" s="689"/>
      <c r="AR122" s="689"/>
      <c r="AS122" s="689"/>
      <c r="AT122" s="689"/>
      <c r="AU122" s="689"/>
      <c r="AV122" s="689"/>
      <c r="AW122" s="689"/>
      <c r="AX122" s="689"/>
      <c r="AY122" s="689"/>
      <c r="AZ122" s="689"/>
      <c r="BA122" s="689"/>
      <c r="BB122" s="689"/>
      <c r="BC122" s="689"/>
      <c r="BD122" s="689"/>
      <c r="BE122" s="689"/>
      <c r="BF122" s="689"/>
      <c r="BG122" s="689"/>
      <c r="BH122" s="689"/>
      <c r="BI122" s="689"/>
      <c r="BJ122" s="689"/>
      <c r="BK122" s="689"/>
      <c r="BL122" s="689"/>
      <c r="BM122" s="689"/>
      <c r="BN122" s="689"/>
      <c r="BO122" s="689"/>
      <c r="BP122" s="689"/>
      <c r="BQ122" s="689"/>
      <c r="BR122" s="689"/>
      <c r="BS122" s="689"/>
      <c r="BT122" s="689"/>
    </row>
    <row r="123" spans="1:72" s="690" customFormat="1" hidden="1" x14ac:dyDescent="0.3">
      <c r="A123" s="994">
        <f t="shared" si="24"/>
        <v>0</v>
      </c>
      <c r="B123" s="995">
        <v>2023</v>
      </c>
      <c r="C123" s="995">
        <v>0</v>
      </c>
      <c r="D123" s="977" t="s">
        <v>1998</v>
      </c>
      <c r="E123" s="996"/>
      <c r="F123" s="997"/>
      <c r="G123" s="998">
        <v>25</v>
      </c>
      <c r="H123" s="977" t="s">
        <v>1598</v>
      </c>
      <c r="I123" s="977" t="s">
        <v>1599</v>
      </c>
      <c r="J123" s="977" t="s">
        <v>2392</v>
      </c>
      <c r="K123" s="977" t="s">
        <v>339</v>
      </c>
      <c r="L123" s="977">
        <v>43123</v>
      </c>
      <c r="M123" s="978"/>
      <c r="N123" s="977" t="s">
        <v>2391</v>
      </c>
      <c r="O123" s="979"/>
      <c r="P123" s="980">
        <f t="shared" si="25"/>
        <v>0</v>
      </c>
      <c r="Q123" s="981">
        <v>125</v>
      </c>
      <c r="R123" s="980" t="str">
        <f t="shared" si="23"/>
        <v/>
      </c>
      <c r="S123" s="982" t="s">
        <v>2393</v>
      </c>
      <c r="T123" s="684" t="s">
        <v>374</v>
      </c>
      <c r="U123" s="684" t="s">
        <v>326</v>
      </c>
      <c r="V123" s="684"/>
      <c r="W123" s="979"/>
      <c r="X123" s="696"/>
      <c r="Y123" s="697"/>
      <c r="Z123" s="697"/>
      <c r="AA123" s="697"/>
      <c r="AB123" s="697"/>
      <c r="AC123" s="697"/>
      <c r="AD123" s="697"/>
      <c r="AE123" s="697"/>
      <c r="AF123" s="697"/>
      <c r="AG123" s="697"/>
      <c r="AH123" s="697"/>
      <c r="AI123" s="697"/>
      <c r="AJ123" s="697"/>
      <c r="AK123" s="697"/>
      <c r="AL123" s="697"/>
      <c r="AM123" s="697"/>
      <c r="AN123" s="697"/>
      <c r="AO123" s="697"/>
      <c r="AP123" s="697"/>
      <c r="AQ123" s="697"/>
      <c r="AR123" s="697"/>
      <c r="AS123" s="697"/>
      <c r="AT123" s="697"/>
      <c r="AU123" s="697"/>
      <c r="AV123" s="697"/>
      <c r="AW123" s="697"/>
      <c r="AX123" s="697"/>
      <c r="AY123" s="697"/>
      <c r="AZ123" s="697"/>
      <c r="BA123" s="697"/>
      <c r="BB123" s="697"/>
      <c r="BC123" s="697"/>
      <c r="BD123" s="697"/>
      <c r="BE123" s="697"/>
      <c r="BF123" s="697"/>
      <c r="BG123" s="697"/>
      <c r="BH123" s="697"/>
      <c r="BI123" s="697"/>
      <c r="BJ123" s="697"/>
      <c r="BK123" s="697"/>
      <c r="BL123" s="697"/>
      <c r="BM123" s="697"/>
      <c r="BN123" s="697"/>
      <c r="BO123" s="697"/>
      <c r="BP123" s="697"/>
      <c r="BQ123" s="697"/>
      <c r="BR123" s="697"/>
      <c r="BS123" s="697"/>
      <c r="BT123" s="697"/>
    </row>
    <row r="124" spans="1:72" s="690" customFormat="1" ht="12.75" hidden="1" customHeight="1" x14ac:dyDescent="0.3">
      <c r="A124" s="994">
        <f t="shared" si="24"/>
        <v>0</v>
      </c>
      <c r="B124" s="995">
        <v>2023</v>
      </c>
      <c r="C124" s="995">
        <v>0</v>
      </c>
      <c r="D124" s="977" t="s">
        <v>1551</v>
      </c>
      <c r="E124" s="996"/>
      <c r="F124" s="997"/>
      <c r="G124" s="998">
        <v>10</v>
      </c>
      <c r="H124" s="977" t="s">
        <v>1318</v>
      </c>
      <c r="I124" s="999" t="s">
        <v>1042</v>
      </c>
      <c r="J124" s="977" t="s">
        <v>1043</v>
      </c>
      <c r="K124" s="977" t="s">
        <v>324</v>
      </c>
      <c r="L124" s="977">
        <v>43204</v>
      </c>
      <c r="M124" s="978"/>
      <c r="N124" s="977" t="s">
        <v>2457</v>
      </c>
      <c r="O124" s="979" t="s">
        <v>222</v>
      </c>
      <c r="P124" s="980">
        <f t="shared" si="25"/>
        <v>0</v>
      </c>
      <c r="Q124" s="981">
        <v>50</v>
      </c>
      <c r="R124" s="980" t="str">
        <f t="shared" si="23"/>
        <v/>
      </c>
      <c r="S124" s="982" t="s">
        <v>216</v>
      </c>
      <c r="T124" s="684" t="s">
        <v>2549</v>
      </c>
      <c r="U124" s="684" t="s">
        <v>330</v>
      </c>
      <c r="V124" s="684"/>
      <c r="W124" s="979" t="s">
        <v>2458</v>
      </c>
      <c r="X124" s="688"/>
      <c r="Y124" s="689"/>
      <c r="Z124" s="689"/>
      <c r="AA124" s="689"/>
      <c r="AB124" s="689"/>
      <c r="AC124" s="689"/>
      <c r="AD124" s="689"/>
      <c r="AE124" s="689"/>
      <c r="AF124" s="689"/>
      <c r="AG124" s="689"/>
      <c r="AH124" s="689"/>
      <c r="AI124" s="689"/>
      <c r="AJ124" s="689"/>
      <c r="AK124" s="689"/>
      <c r="AL124" s="689"/>
      <c r="AM124" s="689"/>
      <c r="AN124" s="689"/>
      <c r="AO124" s="689"/>
      <c r="AP124" s="689"/>
      <c r="AQ124" s="689"/>
      <c r="AR124" s="689"/>
      <c r="AS124" s="689"/>
      <c r="AT124" s="689"/>
      <c r="AU124" s="689"/>
      <c r="AV124" s="689"/>
      <c r="AW124" s="689"/>
      <c r="AX124" s="689"/>
      <c r="AY124" s="689"/>
      <c r="AZ124" s="689"/>
      <c r="BA124" s="689"/>
      <c r="BB124" s="689"/>
      <c r="BC124" s="689"/>
      <c r="BD124" s="689"/>
      <c r="BE124" s="689"/>
      <c r="BF124" s="689"/>
      <c r="BG124" s="689"/>
      <c r="BH124" s="689"/>
      <c r="BI124" s="689"/>
      <c r="BJ124" s="689"/>
      <c r="BK124" s="689"/>
      <c r="BL124" s="689"/>
      <c r="BM124" s="689"/>
      <c r="BN124" s="689"/>
      <c r="BO124" s="689"/>
      <c r="BP124" s="689"/>
      <c r="BQ124" s="689"/>
      <c r="BR124" s="689"/>
      <c r="BS124" s="689"/>
      <c r="BT124" s="689"/>
    </row>
    <row r="125" spans="1:72" s="690" customFormat="1" hidden="1" x14ac:dyDescent="0.3">
      <c r="A125" s="989">
        <f t="shared" si="24"/>
        <v>0</v>
      </c>
      <c r="B125" s="990">
        <v>2023</v>
      </c>
      <c r="C125" s="990">
        <v>0</v>
      </c>
      <c r="D125" s="983" t="s">
        <v>1965</v>
      </c>
      <c r="E125" s="991">
        <v>40</v>
      </c>
      <c r="F125" s="992"/>
      <c r="G125" s="993"/>
      <c r="H125" s="983" t="s">
        <v>2067</v>
      </c>
      <c r="I125" s="983" t="s">
        <v>2068</v>
      </c>
      <c r="J125" s="983" t="s">
        <v>2223</v>
      </c>
      <c r="K125" s="983" t="s">
        <v>324</v>
      </c>
      <c r="L125" s="983">
        <v>43204</v>
      </c>
      <c r="M125" s="984"/>
      <c r="N125" s="983"/>
      <c r="O125" s="985"/>
      <c r="P125" s="986">
        <f t="shared" si="25"/>
        <v>0</v>
      </c>
      <c r="Q125" s="987">
        <v>200</v>
      </c>
      <c r="R125" s="986" t="str">
        <f t="shared" si="23"/>
        <v/>
      </c>
      <c r="S125" s="988" t="s">
        <v>2380</v>
      </c>
      <c r="T125" s="684" t="s">
        <v>2229</v>
      </c>
      <c r="U125" s="684" t="s">
        <v>326</v>
      </c>
      <c r="V125" s="684" t="s">
        <v>338</v>
      </c>
      <c r="W125" s="985"/>
      <c r="X125" s="696"/>
      <c r="Y125" s="697"/>
      <c r="Z125" s="697"/>
      <c r="AA125" s="697"/>
      <c r="AB125" s="697"/>
      <c r="AC125" s="697"/>
      <c r="AD125" s="697"/>
      <c r="AE125" s="697"/>
      <c r="AF125" s="697"/>
      <c r="AG125" s="697"/>
      <c r="AH125" s="697"/>
      <c r="AI125" s="697"/>
      <c r="AJ125" s="697"/>
      <c r="AK125" s="697"/>
      <c r="AL125" s="697"/>
      <c r="AM125" s="697"/>
      <c r="AN125" s="697"/>
      <c r="AO125" s="697"/>
      <c r="AP125" s="697"/>
      <c r="AQ125" s="697"/>
      <c r="AR125" s="697"/>
      <c r="AS125" s="697"/>
      <c r="AT125" s="697"/>
      <c r="AU125" s="697"/>
      <c r="AV125" s="697"/>
      <c r="AW125" s="697"/>
      <c r="AX125" s="697"/>
      <c r="AY125" s="697"/>
      <c r="AZ125" s="697"/>
      <c r="BA125" s="697"/>
      <c r="BB125" s="697"/>
      <c r="BC125" s="697"/>
      <c r="BD125" s="697"/>
      <c r="BE125" s="697"/>
      <c r="BF125" s="697"/>
      <c r="BG125" s="697"/>
      <c r="BH125" s="697"/>
      <c r="BI125" s="697"/>
      <c r="BJ125" s="697"/>
      <c r="BK125" s="697"/>
      <c r="BL125" s="697"/>
      <c r="BM125" s="697"/>
      <c r="BN125" s="697"/>
      <c r="BO125" s="697"/>
      <c r="BP125" s="697"/>
      <c r="BQ125" s="697"/>
      <c r="BR125" s="697"/>
      <c r="BS125" s="697"/>
      <c r="BT125" s="697"/>
    </row>
    <row r="126" spans="1:72" s="690" customFormat="1" hidden="1" x14ac:dyDescent="0.3">
      <c r="A126" s="994">
        <f t="shared" si="24"/>
        <v>0</v>
      </c>
      <c r="B126" s="995">
        <v>2023</v>
      </c>
      <c r="C126" s="995">
        <v>0</v>
      </c>
      <c r="D126" s="977" t="s">
        <v>1998</v>
      </c>
      <c r="E126" s="996"/>
      <c r="F126" s="997"/>
      <c r="G126" s="998">
        <v>12</v>
      </c>
      <c r="H126" s="977" t="s">
        <v>2394</v>
      </c>
      <c r="I126" s="977" t="s">
        <v>871</v>
      </c>
      <c r="J126" s="977" t="s">
        <v>872</v>
      </c>
      <c r="K126" s="977" t="s">
        <v>357</v>
      </c>
      <c r="L126" s="977">
        <v>43119</v>
      </c>
      <c r="M126" s="978"/>
      <c r="N126" s="977" t="s">
        <v>2395</v>
      </c>
      <c r="O126" s="979"/>
      <c r="P126" s="980">
        <f t="shared" si="25"/>
        <v>0</v>
      </c>
      <c r="Q126" s="981">
        <v>60</v>
      </c>
      <c r="R126" s="980" t="str">
        <f t="shared" si="23"/>
        <v/>
      </c>
      <c r="S126" s="982" t="s">
        <v>216</v>
      </c>
      <c r="T126" s="684" t="s">
        <v>2557</v>
      </c>
      <c r="U126" s="684" t="s">
        <v>330</v>
      </c>
      <c r="V126" s="684"/>
      <c r="W126" s="979"/>
      <c r="X126" s="696"/>
      <c r="Y126" s="697"/>
      <c r="Z126" s="697"/>
      <c r="AA126" s="697"/>
      <c r="AB126" s="697"/>
      <c r="AC126" s="697"/>
      <c r="AD126" s="697"/>
      <c r="AE126" s="697"/>
      <c r="AF126" s="697"/>
      <c r="AG126" s="697"/>
      <c r="AH126" s="697"/>
      <c r="AI126" s="697"/>
      <c r="AJ126" s="697"/>
      <c r="AK126" s="697"/>
      <c r="AL126" s="697"/>
      <c r="AM126" s="697"/>
      <c r="AN126" s="697"/>
      <c r="AO126" s="697"/>
      <c r="AP126" s="697"/>
      <c r="AQ126" s="697"/>
      <c r="AR126" s="697"/>
      <c r="AS126" s="697"/>
      <c r="AT126" s="697"/>
      <c r="AU126" s="697"/>
      <c r="AV126" s="697"/>
      <c r="AW126" s="697"/>
      <c r="AX126" s="697"/>
      <c r="AY126" s="697"/>
      <c r="AZ126" s="697"/>
      <c r="BA126" s="697"/>
      <c r="BB126" s="697"/>
      <c r="BC126" s="697"/>
      <c r="BD126" s="697"/>
      <c r="BE126" s="697"/>
      <c r="BF126" s="697"/>
      <c r="BG126" s="697"/>
      <c r="BH126" s="697"/>
      <c r="BI126" s="697"/>
      <c r="BJ126" s="697"/>
      <c r="BK126" s="697"/>
      <c r="BL126" s="697"/>
      <c r="BM126" s="697"/>
      <c r="BN126" s="697"/>
      <c r="BO126" s="697"/>
      <c r="BP126" s="697"/>
      <c r="BQ126" s="697"/>
      <c r="BR126" s="697"/>
      <c r="BS126" s="697"/>
      <c r="BT126" s="697"/>
    </row>
    <row r="127" spans="1:72" s="690" customFormat="1" hidden="1" x14ac:dyDescent="0.3">
      <c r="A127" s="989">
        <f t="shared" si="24"/>
        <v>0</v>
      </c>
      <c r="B127" s="990">
        <v>2023</v>
      </c>
      <c r="C127" s="990">
        <v>0</v>
      </c>
      <c r="D127" s="983" t="s">
        <v>1915</v>
      </c>
      <c r="E127" s="991">
        <v>25</v>
      </c>
      <c r="F127" s="992"/>
      <c r="G127" s="993"/>
      <c r="H127" s="983" t="s">
        <v>2356</v>
      </c>
      <c r="I127" s="983" t="s">
        <v>2357</v>
      </c>
      <c r="J127" s="983" t="s">
        <v>2189</v>
      </c>
      <c r="K127" s="983" t="s">
        <v>324</v>
      </c>
      <c r="L127" s="983">
        <v>43204</v>
      </c>
      <c r="M127" s="984"/>
      <c r="N127" s="983" t="s">
        <v>2358</v>
      </c>
      <c r="O127" s="985" t="s">
        <v>222</v>
      </c>
      <c r="P127" s="986">
        <f t="shared" si="25"/>
        <v>0</v>
      </c>
      <c r="Q127" s="987">
        <v>125</v>
      </c>
      <c r="R127" s="986" t="str">
        <f t="shared" si="23"/>
        <v/>
      </c>
      <c r="S127" s="988" t="s">
        <v>2359</v>
      </c>
      <c r="T127" s="684" t="s">
        <v>2558</v>
      </c>
      <c r="U127" s="684" t="s">
        <v>326</v>
      </c>
      <c r="V127" s="684"/>
      <c r="W127" s="985" t="s">
        <v>2390</v>
      </c>
      <c r="X127" s="696"/>
      <c r="Y127" s="697"/>
      <c r="Z127" s="697"/>
      <c r="AA127" s="697"/>
      <c r="AB127" s="697"/>
      <c r="AC127" s="697"/>
      <c r="AD127" s="697"/>
      <c r="AE127" s="697"/>
      <c r="AF127" s="697"/>
      <c r="AG127" s="697"/>
      <c r="AH127" s="697"/>
      <c r="AI127" s="697"/>
      <c r="AJ127" s="697"/>
      <c r="AK127" s="697"/>
      <c r="AL127" s="697"/>
      <c r="AM127" s="697"/>
      <c r="AN127" s="697"/>
      <c r="AO127" s="697"/>
      <c r="AP127" s="697"/>
      <c r="AQ127" s="697"/>
      <c r="AR127" s="697"/>
      <c r="AS127" s="697"/>
      <c r="AT127" s="697"/>
      <c r="AU127" s="697"/>
      <c r="AV127" s="697"/>
      <c r="AW127" s="697"/>
      <c r="AX127" s="697"/>
      <c r="AY127" s="697"/>
      <c r="AZ127" s="697"/>
      <c r="BA127" s="697"/>
      <c r="BB127" s="697"/>
      <c r="BC127" s="697"/>
      <c r="BD127" s="697"/>
      <c r="BE127" s="697"/>
      <c r="BF127" s="697"/>
      <c r="BG127" s="697"/>
      <c r="BH127" s="697"/>
      <c r="BI127" s="697"/>
      <c r="BJ127" s="697"/>
      <c r="BK127" s="697"/>
      <c r="BL127" s="697"/>
      <c r="BM127" s="697"/>
      <c r="BN127" s="697"/>
      <c r="BO127" s="697"/>
      <c r="BP127" s="697"/>
      <c r="BQ127" s="697"/>
      <c r="BR127" s="697"/>
      <c r="BS127" s="697"/>
      <c r="BT127" s="697"/>
    </row>
    <row r="128" spans="1:72" s="690" customFormat="1" hidden="1" x14ac:dyDescent="0.3">
      <c r="A128" s="989">
        <f t="shared" si="24"/>
        <v>0</v>
      </c>
      <c r="B128" s="990">
        <v>2023</v>
      </c>
      <c r="C128" s="990">
        <v>0</v>
      </c>
      <c r="D128" s="983" t="s">
        <v>2292</v>
      </c>
      <c r="E128" s="991"/>
      <c r="F128" s="992"/>
      <c r="G128" s="993">
        <v>15</v>
      </c>
      <c r="H128" s="983" t="s">
        <v>2305</v>
      </c>
      <c r="I128" s="983" t="s">
        <v>2293</v>
      </c>
      <c r="J128" s="983" t="s">
        <v>1492</v>
      </c>
      <c r="K128" s="983" t="s">
        <v>324</v>
      </c>
      <c r="L128" s="983">
        <v>43228</v>
      </c>
      <c r="M128" s="984"/>
      <c r="N128" s="983" t="s">
        <v>2294</v>
      </c>
      <c r="O128" s="985"/>
      <c r="P128" s="986">
        <f t="shared" si="25"/>
        <v>0</v>
      </c>
      <c r="Q128" s="987">
        <v>75</v>
      </c>
      <c r="R128" s="986" t="str">
        <f t="shared" si="23"/>
        <v/>
      </c>
      <c r="S128" s="988" t="s">
        <v>2298</v>
      </c>
      <c r="T128" s="684" t="s">
        <v>2549</v>
      </c>
      <c r="U128" s="684" t="s">
        <v>348</v>
      </c>
      <c r="V128" s="684"/>
      <c r="W128" s="985"/>
      <c r="X128" s="696"/>
      <c r="Y128" s="697"/>
      <c r="Z128" s="697"/>
      <c r="AA128" s="697"/>
      <c r="AB128" s="697"/>
      <c r="AC128" s="697"/>
      <c r="AD128" s="697"/>
      <c r="AE128" s="697"/>
      <c r="AF128" s="697"/>
      <c r="AG128" s="697"/>
      <c r="AH128" s="697"/>
      <c r="AI128" s="697"/>
      <c r="AJ128" s="697"/>
      <c r="AK128" s="697"/>
      <c r="AL128" s="697"/>
      <c r="AM128" s="697"/>
      <c r="AN128" s="697"/>
      <c r="AO128" s="697"/>
      <c r="AP128" s="697"/>
      <c r="AQ128" s="697"/>
      <c r="AR128" s="697"/>
      <c r="AS128" s="697"/>
      <c r="AT128" s="697"/>
      <c r="AU128" s="697"/>
      <c r="AV128" s="697"/>
      <c r="AW128" s="697"/>
      <c r="AX128" s="697"/>
      <c r="AY128" s="697"/>
      <c r="AZ128" s="697"/>
      <c r="BA128" s="697"/>
      <c r="BB128" s="697"/>
      <c r="BC128" s="697"/>
      <c r="BD128" s="697"/>
      <c r="BE128" s="697"/>
      <c r="BF128" s="697"/>
      <c r="BG128" s="697"/>
      <c r="BH128" s="697"/>
      <c r="BI128" s="697"/>
      <c r="BJ128" s="697"/>
      <c r="BK128" s="697"/>
      <c r="BL128" s="697"/>
      <c r="BM128" s="697"/>
      <c r="BN128" s="697"/>
      <c r="BO128" s="697"/>
      <c r="BP128" s="697"/>
      <c r="BQ128" s="697"/>
      <c r="BR128" s="697"/>
      <c r="BS128" s="697"/>
      <c r="BT128" s="697"/>
    </row>
    <row r="129" spans="1:72" s="690" customFormat="1" hidden="1" x14ac:dyDescent="0.3">
      <c r="A129" s="989">
        <f t="shared" si="24"/>
        <v>0</v>
      </c>
      <c r="B129" s="990">
        <v>2023</v>
      </c>
      <c r="C129" s="990">
        <v>0</v>
      </c>
      <c r="D129" s="983" t="s">
        <v>1915</v>
      </c>
      <c r="E129" s="991">
        <v>10</v>
      </c>
      <c r="F129" s="992"/>
      <c r="G129" s="993"/>
      <c r="H129" s="983" t="s">
        <v>2345</v>
      </c>
      <c r="I129" s="983" t="s">
        <v>2346</v>
      </c>
      <c r="J129" s="983" t="s">
        <v>769</v>
      </c>
      <c r="K129" s="983" t="s">
        <v>324</v>
      </c>
      <c r="L129" s="983">
        <v>43204</v>
      </c>
      <c r="M129" s="984"/>
      <c r="N129" s="983" t="s">
        <v>2347</v>
      </c>
      <c r="O129" s="985" t="s">
        <v>222</v>
      </c>
      <c r="P129" s="986">
        <f t="shared" si="25"/>
        <v>0</v>
      </c>
      <c r="Q129" s="987">
        <v>50</v>
      </c>
      <c r="R129" s="986" t="str">
        <f t="shared" si="23"/>
        <v/>
      </c>
      <c r="S129" s="988" t="s">
        <v>216</v>
      </c>
      <c r="T129" s="684" t="s">
        <v>2546</v>
      </c>
      <c r="U129" s="684" t="s">
        <v>345</v>
      </c>
      <c r="V129" s="684" t="s">
        <v>698</v>
      </c>
      <c r="W129" s="985" t="s">
        <v>2348</v>
      </c>
      <c r="X129" s="688"/>
      <c r="Y129" s="689"/>
      <c r="Z129" s="689"/>
      <c r="AA129" s="689"/>
      <c r="AB129" s="689"/>
      <c r="AC129" s="689"/>
      <c r="AD129" s="689"/>
      <c r="AE129" s="689"/>
      <c r="AF129" s="689"/>
      <c r="AG129" s="689"/>
      <c r="AH129" s="689"/>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row>
    <row r="130" spans="1:72" s="690" customFormat="1" hidden="1" x14ac:dyDescent="0.3">
      <c r="A130" s="989">
        <f t="shared" si="24"/>
        <v>0</v>
      </c>
      <c r="B130" s="990">
        <v>2023</v>
      </c>
      <c r="C130" s="990">
        <v>0</v>
      </c>
      <c r="D130" s="983" t="s">
        <v>2118</v>
      </c>
      <c r="E130" s="991">
        <v>12</v>
      </c>
      <c r="F130" s="992"/>
      <c r="G130" s="993"/>
      <c r="H130" s="983" t="s">
        <v>2311</v>
      </c>
      <c r="I130" s="983" t="s">
        <v>1397</v>
      </c>
      <c r="J130" s="983" t="s">
        <v>1492</v>
      </c>
      <c r="K130" s="983" t="s">
        <v>324</v>
      </c>
      <c r="L130" s="983">
        <v>43204</v>
      </c>
      <c r="M130" s="984"/>
      <c r="N130" s="983" t="s">
        <v>2312</v>
      </c>
      <c r="O130" s="985"/>
      <c r="P130" s="986">
        <f t="shared" si="25"/>
        <v>0</v>
      </c>
      <c r="Q130" s="987">
        <v>60</v>
      </c>
      <c r="R130" s="986" t="str">
        <f t="shared" si="23"/>
        <v/>
      </c>
      <c r="S130" s="988" t="s">
        <v>2313</v>
      </c>
      <c r="T130" s="684" t="s">
        <v>2549</v>
      </c>
      <c r="U130" s="684" t="s">
        <v>338</v>
      </c>
      <c r="V130" s="684"/>
      <c r="W130" s="985"/>
      <c r="X130" s="688"/>
      <c r="Y130" s="689"/>
      <c r="Z130" s="689"/>
      <c r="AA130" s="689"/>
      <c r="AB130" s="689"/>
      <c r="AC130" s="689"/>
      <c r="AD130" s="689"/>
      <c r="AE130" s="689"/>
      <c r="AF130" s="689"/>
      <c r="AG130" s="689"/>
      <c r="AH130" s="689"/>
      <c r="AI130" s="689"/>
      <c r="AJ130" s="689"/>
      <c r="AK130" s="689"/>
      <c r="AL130" s="689"/>
      <c r="AM130" s="689"/>
      <c r="AN130" s="689"/>
      <c r="AO130" s="689"/>
      <c r="AP130" s="689"/>
      <c r="AQ130" s="689"/>
      <c r="AR130" s="689"/>
      <c r="AS130" s="689"/>
      <c r="AT130" s="689"/>
      <c r="AU130" s="689"/>
      <c r="AV130" s="689"/>
      <c r="AW130" s="689"/>
      <c r="AX130" s="689"/>
      <c r="AY130" s="689"/>
      <c r="AZ130" s="689"/>
      <c r="BA130" s="689"/>
      <c r="BB130" s="689"/>
      <c r="BC130" s="689"/>
      <c r="BD130" s="689"/>
      <c r="BE130" s="689"/>
      <c r="BF130" s="689"/>
      <c r="BG130" s="689"/>
      <c r="BH130" s="689"/>
      <c r="BI130" s="689"/>
      <c r="BJ130" s="689"/>
      <c r="BK130" s="689"/>
      <c r="BL130" s="689"/>
      <c r="BM130" s="689"/>
      <c r="BN130" s="689"/>
      <c r="BO130" s="689"/>
      <c r="BP130" s="689"/>
      <c r="BQ130" s="689"/>
      <c r="BR130" s="689"/>
      <c r="BS130" s="689"/>
      <c r="BT130" s="689"/>
    </row>
    <row r="131" spans="1:72" s="690" customFormat="1" hidden="1" x14ac:dyDescent="0.3">
      <c r="A131" s="994">
        <f t="shared" si="24"/>
        <v>0</v>
      </c>
      <c r="B131" s="995">
        <v>2023</v>
      </c>
      <c r="C131" s="995">
        <v>0</v>
      </c>
      <c r="D131" s="977" t="s">
        <v>2292</v>
      </c>
      <c r="E131" s="996"/>
      <c r="F131" s="997"/>
      <c r="G131" s="998">
        <v>25</v>
      </c>
      <c r="H131" s="977" t="s">
        <v>1161</v>
      </c>
      <c r="I131" s="977" t="s">
        <v>1162</v>
      </c>
      <c r="J131" s="977" t="s">
        <v>371</v>
      </c>
      <c r="K131" s="977" t="s">
        <v>324</v>
      </c>
      <c r="L131" s="977">
        <v>43204</v>
      </c>
      <c r="M131" s="978"/>
      <c r="N131" s="977" t="s">
        <v>2408</v>
      </c>
      <c r="O131" s="979" t="s">
        <v>222</v>
      </c>
      <c r="P131" s="980">
        <f t="shared" si="25"/>
        <v>0</v>
      </c>
      <c r="Q131" s="981">
        <v>125</v>
      </c>
      <c r="R131" s="980" t="str">
        <f t="shared" si="23"/>
        <v/>
      </c>
      <c r="S131" s="982" t="s">
        <v>2409</v>
      </c>
      <c r="T131" s="684" t="s">
        <v>2227</v>
      </c>
      <c r="U131" s="684" t="s">
        <v>338</v>
      </c>
      <c r="V131" s="684" t="s">
        <v>2550</v>
      </c>
      <c r="W131" s="979" t="s">
        <v>2410</v>
      </c>
      <c r="X131" s="696"/>
      <c r="Y131" s="697"/>
      <c r="Z131" s="697"/>
      <c r="AA131" s="697"/>
      <c r="AB131" s="697"/>
      <c r="AC131" s="697"/>
      <c r="AD131" s="697"/>
      <c r="AE131" s="697"/>
      <c r="AF131" s="697"/>
      <c r="AG131" s="697"/>
      <c r="AH131" s="697"/>
      <c r="AI131" s="697"/>
      <c r="AJ131" s="697"/>
      <c r="AK131" s="697"/>
      <c r="AL131" s="697"/>
      <c r="AM131" s="697"/>
      <c r="AN131" s="697"/>
      <c r="AO131" s="697"/>
      <c r="AP131" s="697"/>
      <c r="AQ131" s="697"/>
      <c r="AR131" s="697"/>
      <c r="AS131" s="697"/>
      <c r="AT131" s="697"/>
      <c r="AU131" s="697"/>
      <c r="AV131" s="697"/>
      <c r="AW131" s="697"/>
      <c r="AX131" s="697"/>
      <c r="AY131" s="697"/>
      <c r="AZ131" s="697"/>
      <c r="BA131" s="697"/>
      <c r="BB131" s="697"/>
      <c r="BC131" s="697"/>
      <c r="BD131" s="697"/>
      <c r="BE131" s="697"/>
      <c r="BF131" s="697"/>
      <c r="BG131" s="697"/>
      <c r="BH131" s="697"/>
      <c r="BI131" s="697"/>
      <c r="BJ131" s="697"/>
      <c r="BK131" s="697"/>
      <c r="BL131" s="697"/>
      <c r="BM131" s="697"/>
      <c r="BN131" s="697"/>
      <c r="BO131" s="697"/>
      <c r="BP131" s="697"/>
      <c r="BQ131" s="697"/>
      <c r="BR131" s="697"/>
      <c r="BS131" s="697"/>
      <c r="BT131" s="697"/>
    </row>
    <row r="132" spans="1:72" s="690" customFormat="1" hidden="1" x14ac:dyDescent="0.3">
      <c r="A132" s="994">
        <f t="shared" si="24"/>
        <v>0</v>
      </c>
      <c r="B132" s="995">
        <v>2023</v>
      </c>
      <c r="C132" s="995">
        <v>0</v>
      </c>
      <c r="D132" s="977" t="s">
        <v>843</v>
      </c>
      <c r="E132" s="996">
        <v>15</v>
      </c>
      <c r="F132" s="997"/>
      <c r="G132" s="998"/>
      <c r="H132" s="977" t="s">
        <v>421</v>
      </c>
      <c r="I132" s="977" t="s">
        <v>359</v>
      </c>
      <c r="J132" s="977" t="s">
        <v>360</v>
      </c>
      <c r="K132" s="977" t="s">
        <v>324</v>
      </c>
      <c r="L132" s="977">
        <v>43204</v>
      </c>
      <c r="M132" s="978"/>
      <c r="N132" s="977"/>
      <c r="O132" s="979"/>
      <c r="P132" s="980">
        <f t="shared" si="25"/>
        <v>0</v>
      </c>
      <c r="Q132" s="981"/>
      <c r="R132" s="980" t="str">
        <f t="shared" si="23"/>
        <v/>
      </c>
      <c r="S132" s="982"/>
      <c r="T132" s="684" t="s">
        <v>2227</v>
      </c>
      <c r="U132" s="684" t="s">
        <v>387</v>
      </c>
      <c r="V132" s="684" t="s">
        <v>1897</v>
      </c>
      <c r="W132" s="979"/>
      <c r="X132" s="696"/>
      <c r="Y132" s="697"/>
      <c r="Z132" s="697"/>
      <c r="AA132" s="697"/>
      <c r="AB132" s="697"/>
      <c r="AC132" s="697"/>
      <c r="AD132" s="697"/>
      <c r="AE132" s="697"/>
      <c r="AF132" s="697"/>
      <c r="AG132" s="697"/>
      <c r="AH132" s="697"/>
      <c r="AI132" s="697"/>
      <c r="AJ132" s="697"/>
      <c r="AK132" s="697"/>
      <c r="AL132" s="697"/>
      <c r="AM132" s="697"/>
      <c r="AN132" s="697"/>
      <c r="AO132" s="697"/>
      <c r="AP132" s="697"/>
      <c r="AQ132" s="697"/>
      <c r="AR132" s="697"/>
      <c r="AS132" s="697"/>
      <c r="AT132" s="697"/>
      <c r="AU132" s="697"/>
      <c r="AV132" s="697"/>
      <c r="AW132" s="697"/>
      <c r="AX132" s="697"/>
      <c r="AY132" s="697"/>
      <c r="AZ132" s="697"/>
      <c r="BA132" s="697"/>
      <c r="BB132" s="697"/>
      <c r="BC132" s="697"/>
      <c r="BD132" s="697"/>
      <c r="BE132" s="697"/>
      <c r="BF132" s="697"/>
      <c r="BG132" s="697"/>
      <c r="BH132" s="697"/>
      <c r="BI132" s="697"/>
      <c r="BJ132" s="697"/>
      <c r="BK132" s="697"/>
      <c r="BL132" s="697"/>
      <c r="BM132" s="697"/>
      <c r="BN132" s="697"/>
      <c r="BO132" s="697"/>
      <c r="BP132" s="697"/>
      <c r="BQ132" s="697"/>
      <c r="BR132" s="697"/>
      <c r="BS132" s="697"/>
      <c r="BT132" s="697"/>
    </row>
    <row r="133" spans="1:72" s="690" customFormat="1" hidden="1" x14ac:dyDescent="0.3">
      <c r="A133" s="989">
        <f t="shared" si="24"/>
        <v>0</v>
      </c>
      <c r="B133" s="990">
        <v>2023</v>
      </c>
      <c r="C133" s="990">
        <v>0</v>
      </c>
      <c r="D133" s="983" t="s">
        <v>2292</v>
      </c>
      <c r="E133" s="991"/>
      <c r="F133" s="992"/>
      <c r="G133" s="993">
        <v>35</v>
      </c>
      <c r="H133" s="983" t="s">
        <v>2325</v>
      </c>
      <c r="I133" s="983" t="s">
        <v>2326</v>
      </c>
      <c r="J133" s="983" t="s">
        <v>2327</v>
      </c>
      <c r="K133" s="983" t="s">
        <v>339</v>
      </c>
      <c r="L133" s="983">
        <v>43123</v>
      </c>
      <c r="M133" s="984"/>
      <c r="N133" s="983" t="s">
        <v>2328</v>
      </c>
      <c r="O133" s="985"/>
      <c r="P133" s="986">
        <f t="shared" si="25"/>
        <v>0</v>
      </c>
      <c r="Q133" s="987">
        <v>175</v>
      </c>
      <c r="R133" s="986" t="str">
        <f t="shared" si="23"/>
        <v/>
      </c>
      <c r="S133" s="988" t="s">
        <v>2329</v>
      </c>
      <c r="T133" s="684" t="s">
        <v>2559</v>
      </c>
      <c r="U133" s="684" t="s">
        <v>330</v>
      </c>
      <c r="V133" s="684" t="s">
        <v>348</v>
      </c>
      <c r="W133" s="985"/>
      <c r="X133" s="688"/>
      <c r="Y133" s="689"/>
      <c r="Z133" s="689"/>
      <c r="AA133" s="689"/>
      <c r="AB133" s="689"/>
      <c r="AC133" s="689"/>
      <c r="AD133" s="689"/>
      <c r="AE133" s="689"/>
      <c r="AF133" s="689"/>
      <c r="AG133" s="689"/>
      <c r="AH133" s="689"/>
      <c r="AI133" s="689"/>
      <c r="AJ133" s="689"/>
      <c r="AK133" s="689"/>
      <c r="AL133" s="689"/>
      <c r="AM133" s="689"/>
      <c r="AN133" s="689"/>
      <c r="AO133" s="689"/>
      <c r="AP133" s="689"/>
      <c r="AQ133" s="689"/>
      <c r="AR133" s="689"/>
      <c r="AS133" s="689"/>
      <c r="AT133" s="689"/>
      <c r="AU133" s="689"/>
      <c r="AV133" s="689"/>
      <c r="AW133" s="689"/>
      <c r="AX133" s="689"/>
      <c r="AY133" s="689"/>
      <c r="AZ133" s="689"/>
      <c r="BA133" s="689"/>
      <c r="BB133" s="689"/>
      <c r="BC133" s="689"/>
      <c r="BD133" s="689"/>
      <c r="BE133" s="689"/>
      <c r="BF133" s="689"/>
      <c r="BG133" s="689"/>
      <c r="BH133" s="689"/>
      <c r="BI133" s="689"/>
      <c r="BJ133" s="689"/>
      <c r="BK133" s="689"/>
      <c r="BL133" s="689"/>
      <c r="BM133" s="689"/>
      <c r="BN133" s="689"/>
      <c r="BO133" s="689"/>
      <c r="BP133" s="689"/>
      <c r="BQ133" s="689"/>
      <c r="BR133" s="689"/>
      <c r="BS133" s="689"/>
      <c r="BT133" s="689"/>
    </row>
    <row r="134" spans="1:72" s="690" customFormat="1" hidden="1" x14ac:dyDescent="0.3">
      <c r="A134" s="989">
        <f t="shared" si="24"/>
        <v>0</v>
      </c>
      <c r="B134" s="990">
        <v>2023</v>
      </c>
      <c r="C134" s="990">
        <v>0</v>
      </c>
      <c r="D134" s="983" t="s">
        <v>1870</v>
      </c>
      <c r="E134" s="991">
        <v>6</v>
      </c>
      <c r="F134" s="992"/>
      <c r="G134" s="993"/>
      <c r="H134" s="983" t="s">
        <v>1558</v>
      </c>
      <c r="I134" s="983" t="s">
        <v>1559</v>
      </c>
      <c r="J134" s="983" t="s">
        <v>404</v>
      </c>
      <c r="K134" s="983" t="s">
        <v>324</v>
      </c>
      <c r="L134" s="983">
        <v>43204</v>
      </c>
      <c r="M134" s="984"/>
      <c r="N134" s="983" t="s">
        <v>2330</v>
      </c>
      <c r="O134" s="985"/>
      <c r="P134" s="986">
        <f t="shared" si="25"/>
        <v>0</v>
      </c>
      <c r="Q134" s="987">
        <v>30</v>
      </c>
      <c r="R134" s="986" t="str">
        <f t="shared" si="23"/>
        <v/>
      </c>
      <c r="S134" s="988" t="s">
        <v>2337</v>
      </c>
      <c r="T134" s="684" t="s">
        <v>2231</v>
      </c>
      <c r="U134" s="684" t="s">
        <v>345</v>
      </c>
      <c r="V134" s="684" t="s">
        <v>338</v>
      </c>
      <c r="W134" s="985" t="s">
        <v>2338</v>
      </c>
      <c r="X134" s="696"/>
      <c r="Y134" s="697"/>
      <c r="Z134" s="697"/>
      <c r="AA134" s="697"/>
      <c r="AB134" s="697"/>
      <c r="AC134" s="697"/>
      <c r="AD134" s="697"/>
      <c r="AE134" s="697"/>
      <c r="AF134" s="697"/>
      <c r="AG134" s="697"/>
      <c r="AH134" s="697"/>
      <c r="AI134" s="697"/>
      <c r="AJ134" s="697"/>
      <c r="AK134" s="697"/>
      <c r="AL134" s="697"/>
      <c r="AM134" s="697"/>
      <c r="AN134" s="697"/>
      <c r="AO134" s="697"/>
      <c r="AP134" s="697"/>
      <c r="AQ134" s="697"/>
      <c r="AR134" s="697"/>
      <c r="AS134" s="697"/>
      <c r="AT134" s="697"/>
      <c r="AU134" s="697"/>
      <c r="AV134" s="697"/>
      <c r="AW134" s="697"/>
      <c r="AX134" s="697"/>
      <c r="AY134" s="697"/>
      <c r="AZ134" s="697"/>
      <c r="BA134" s="697"/>
      <c r="BB134" s="697"/>
      <c r="BC134" s="697"/>
      <c r="BD134" s="697"/>
      <c r="BE134" s="697"/>
      <c r="BF134" s="697"/>
      <c r="BG134" s="697"/>
      <c r="BH134" s="697"/>
      <c r="BI134" s="697"/>
      <c r="BJ134" s="697"/>
      <c r="BK134" s="697"/>
      <c r="BL134" s="697"/>
      <c r="BM134" s="697"/>
      <c r="BN134" s="697"/>
      <c r="BO134" s="697"/>
      <c r="BP134" s="697"/>
      <c r="BQ134" s="697"/>
      <c r="BR134" s="697"/>
      <c r="BS134" s="697"/>
      <c r="BT134" s="697"/>
    </row>
    <row r="135" spans="1:72" s="690" customFormat="1" hidden="1" x14ac:dyDescent="0.3">
      <c r="A135" s="994">
        <f t="shared" si="24"/>
        <v>0</v>
      </c>
      <c r="B135" s="995">
        <v>2023</v>
      </c>
      <c r="C135" s="995">
        <v>0</v>
      </c>
      <c r="D135" s="977" t="s">
        <v>1965</v>
      </c>
      <c r="E135" s="996"/>
      <c r="F135" s="997"/>
      <c r="G135" s="998">
        <v>15</v>
      </c>
      <c r="H135" s="977" t="s">
        <v>2516</v>
      </c>
      <c r="I135" s="977" t="s">
        <v>2517</v>
      </c>
      <c r="J135" s="977" t="s">
        <v>401</v>
      </c>
      <c r="K135" s="977" t="s">
        <v>324</v>
      </c>
      <c r="L135" s="977">
        <v>43204</v>
      </c>
      <c r="M135" s="978"/>
      <c r="N135" s="977" t="s">
        <v>2519</v>
      </c>
      <c r="O135" s="979" t="s">
        <v>222</v>
      </c>
      <c r="P135" s="980">
        <f t="shared" si="25"/>
        <v>0</v>
      </c>
      <c r="Q135" s="981">
        <v>75</v>
      </c>
      <c r="R135" s="980" t="str">
        <f t="shared" si="23"/>
        <v/>
      </c>
      <c r="S135" s="982" t="s">
        <v>2520</v>
      </c>
      <c r="T135" s="684" t="s">
        <v>2543</v>
      </c>
      <c r="U135" s="684" t="s">
        <v>338</v>
      </c>
      <c r="V135" s="684" t="s">
        <v>2550</v>
      </c>
      <c r="W135" s="979" t="s">
        <v>2521</v>
      </c>
      <c r="X135" s="696"/>
      <c r="Y135" s="697"/>
      <c r="Z135" s="697"/>
      <c r="AA135" s="697"/>
      <c r="AB135" s="697"/>
      <c r="AC135" s="697"/>
      <c r="AD135" s="697"/>
      <c r="AE135" s="697"/>
      <c r="AF135" s="697"/>
      <c r="AG135" s="697"/>
      <c r="AH135" s="697"/>
      <c r="AI135" s="697"/>
      <c r="AJ135" s="697"/>
      <c r="AK135" s="697"/>
      <c r="AL135" s="697"/>
      <c r="AM135" s="697"/>
      <c r="AN135" s="697"/>
      <c r="AO135" s="697"/>
      <c r="AP135" s="697"/>
      <c r="AQ135" s="697"/>
      <c r="AR135" s="697"/>
      <c r="AS135" s="697"/>
      <c r="AT135" s="697"/>
      <c r="AU135" s="697"/>
      <c r="AV135" s="697"/>
      <c r="AW135" s="697"/>
      <c r="AX135" s="697"/>
      <c r="AY135" s="697"/>
      <c r="AZ135" s="697"/>
      <c r="BA135" s="697"/>
      <c r="BB135" s="697"/>
      <c r="BC135" s="697"/>
      <c r="BD135" s="697"/>
      <c r="BE135" s="697"/>
      <c r="BF135" s="697"/>
      <c r="BG135" s="697"/>
      <c r="BH135" s="697"/>
      <c r="BI135" s="697"/>
      <c r="BJ135" s="697"/>
      <c r="BK135" s="697"/>
      <c r="BL135" s="697"/>
      <c r="BM135" s="697"/>
      <c r="BN135" s="697"/>
      <c r="BO135" s="697"/>
      <c r="BP135" s="697"/>
      <c r="BQ135" s="697"/>
      <c r="BR135" s="697"/>
      <c r="BS135" s="697"/>
      <c r="BT135" s="697"/>
    </row>
    <row r="136" spans="1:72" s="690" customFormat="1" hidden="1" x14ac:dyDescent="0.3">
      <c r="A136" s="989">
        <f t="shared" si="24"/>
        <v>0</v>
      </c>
      <c r="B136" s="990">
        <v>2023</v>
      </c>
      <c r="C136" s="990">
        <v>0</v>
      </c>
      <c r="D136" s="983" t="s">
        <v>1915</v>
      </c>
      <c r="E136" s="991"/>
      <c r="F136" s="992"/>
      <c r="G136" s="993">
        <v>12</v>
      </c>
      <c r="H136" s="983" t="s">
        <v>2362</v>
      </c>
      <c r="I136" s="983" t="s">
        <v>2363</v>
      </c>
      <c r="J136" s="983" t="s">
        <v>769</v>
      </c>
      <c r="K136" s="983" t="s">
        <v>324</v>
      </c>
      <c r="L136" s="983">
        <v>43204</v>
      </c>
      <c r="M136" s="984"/>
      <c r="N136" s="983" t="s">
        <v>2360</v>
      </c>
      <c r="O136" s="985"/>
      <c r="P136" s="986">
        <f t="shared" si="25"/>
        <v>0</v>
      </c>
      <c r="Q136" s="987">
        <v>60</v>
      </c>
      <c r="R136" s="986" t="str">
        <f t="shared" si="23"/>
        <v/>
      </c>
      <c r="S136" s="988" t="s">
        <v>2364</v>
      </c>
      <c r="T136" s="684" t="s">
        <v>2546</v>
      </c>
      <c r="U136" s="684" t="s">
        <v>387</v>
      </c>
      <c r="V136" s="684" t="s">
        <v>668</v>
      </c>
      <c r="W136" s="985"/>
      <c r="X136" s="688"/>
      <c r="Y136" s="689"/>
      <c r="Z136" s="689"/>
      <c r="AA136" s="689"/>
      <c r="AB136" s="689"/>
      <c r="AC136" s="689"/>
      <c r="AD136" s="689"/>
      <c r="AE136" s="689"/>
      <c r="AF136" s="689"/>
      <c r="AG136" s="689"/>
      <c r="AH136" s="689"/>
      <c r="AI136" s="689"/>
      <c r="AJ136" s="689"/>
      <c r="AK136" s="689"/>
      <c r="AL136" s="689"/>
      <c r="AM136" s="689"/>
      <c r="AN136" s="689"/>
      <c r="AO136" s="689"/>
      <c r="AP136" s="689"/>
      <c r="AQ136" s="689"/>
      <c r="AR136" s="689"/>
      <c r="AS136" s="689"/>
      <c r="AT136" s="689"/>
      <c r="AU136" s="689"/>
      <c r="AV136" s="689"/>
      <c r="AW136" s="689"/>
      <c r="AX136" s="689"/>
      <c r="AY136" s="689"/>
      <c r="AZ136" s="689"/>
      <c r="BA136" s="689"/>
      <c r="BB136" s="689"/>
      <c r="BC136" s="689"/>
      <c r="BD136" s="689"/>
      <c r="BE136" s="689"/>
      <c r="BF136" s="689"/>
      <c r="BG136" s="689"/>
      <c r="BH136" s="689"/>
      <c r="BI136" s="689"/>
      <c r="BJ136" s="689"/>
      <c r="BK136" s="689"/>
      <c r="BL136" s="689"/>
      <c r="BM136" s="689"/>
      <c r="BN136" s="689"/>
      <c r="BO136" s="689"/>
      <c r="BP136" s="689"/>
      <c r="BQ136" s="689"/>
      <c r="BR136" s="689"/>
      <c r="BS136" s="689"/>
      <c r="BT136" s="689"/>
    </row>
    <row r="137" spans="1:72" s="690" customFormat="1" hidden="1" x14ac:dyDescent="0.3">
      <c r="A137" s="989">
        <f t="shared" si="24"/>
        <v>0</v>
      </c>
      <c r="B137" s="990">
        <v>2023</v>
      </c>
      <c r="C137" s="990">
        <v>0</v>
      </c>
      <c r="D137" s="983" t="s">
        <v>1915</v>
      </c>
      <c r="E137" s="991"/>
      <c r="F137" s="992"/>
      <c r="G137" s="993">
        <v>33</v>
      </c>
      <c r="H137" s="983" t="s">
        <v>1916</v>
      </c>
      <c r="I137" s="983" t="s">
        <v>1917</v>
      </c>
      <c r="J137" s="983" t="s">
        <v>2223</v>
      </c>
      <c r="K137" s="983" t="s">
        <v>324</v>
      </c>
      <c r="L137" s="983">
        <v>43204</v>
      </c>
      <c r="M137" s="984"/>
      <c r="N137" s="983" t="s">
        <v>2360</v>
      </c>
      <c r="O137" s="985" t="s">
        <v>222</v>
      </c>
      <c r="P137" s="986">
        <f t="shared" si="25"/>
        <v>0</v>
      </c>
      <c r="Q137" s="987">
        <v>165</v>
      </c>
      <c r="R137" s="986" t="str">
        <f t="shared" si="23"/>
        <v/>
      </c>
      <c r="S137" s="988" t="s">
        <v>2361</v>
      </c>
      <c r="T137" s="684" t="s">
        <v>2229</v>
      </c>
      <c r="U137" s="684" t="s">
        <v>330</v>
      </c>
      <c r="V137" s="684" t="s">
        <v>348</v>
      </c>
      <c r="W137" s="985" t="s">
        <v>729</v>
      </c>
      <c r="X137" s="696"/>
      <c r="Y137" s="697"/>
      <c r="Z137" s="697"/>
      <c r="AA137" s="697"/>
      <c r="AB137" s="697"/>
      <c r="AC137" s="697"/>
      <c r="AD137" s="697"/>
      <c r="AE137" s="697"/>
      <c r="AF137" s="697"/>
      <c r="AG137" s="697"/>
      <c r="AH137" s="697"/>
      <c r="AI137" s="697"/>
      <c r="AJ137" s="697"/>
      <c r="AK137" s="697"/>
      <c r="AL137" s="697"/>
      <c r="AM137" s="697"/>
      <c r="AN137" s="697"/>
      <c r="AO137" s="697"/>
      <c r="AP137" s="697"/>
      <c r="AQ137" s="697"/>
      <c r="AR137" s="697"/>
      <c r="AS137" s="697"/>
      <c r="AT137" s="697"/>
      <c r="AU137" s="697"/>
      <c r="AV137" s="697"/>
      <c r="AW137" s="697"/>
      <c r="AX137" s="697"/>
      <c r="AY137" s="697"/>
      <c r="AZ137" s="697"/>
      <c r="BA137" s="697"/>
      <c r="BB137" s="697"/>
      <c r="BC137" s="697"/>
      <c r="BD137" s="697"/>
      <c r="BE137" s="697"/>
      <c r="BF137" s="697"/>
      <c r="BG137" s="697"/>
      <c r="BH137" s="697"/>
      <c r="BI137" s="697"/>
      <c r="BJ137" s="697"/>
      <c r="BK137" s="697"/>
      <c r="BL137" s="697"/>
      <c r="BM137" s="697"/>
      <c r="BN137" s="697"/>
      <c r="BO137" s="697"/>
      <c r="BP137" s="697"/>
      <c r="BQ137" s="697"/>
      <c r="BR137" s="697"/>
      <c r="BS137" s="697"/>
      <c r="BT137" s="697"/>
    </row>
    <row r="138" spans="1:72" s="690" customFormat="1" hidden="1" x14ac:dyDescent="0.3">
      <c r="A138" s="994">
        <f t="shared" si="24"/>
        <v>0</v>
      </c>
      <c r="B138" s="995">
        <v>2023</v>
      </c>
      <c r="C138" s="995">
        <v>0</v>
      </c>
      <c r="D138" s="977" t="s">
        <v>1540</v>
      </c>
      <c r="E138" s="996"/>
      <c r="F138" s="997"/>
      <c r="G138" s="998">
        <v>25</v>
      </c>
      <c r="H138" s="977" t="s">
        <v>2468</v>
      </c>
      <c r="I138" s="977" t="s">
        <v>1809</v>
      </c>
      <c r="J138" s="977" t="s">
        <v>2469</v>
      </c>
      <c r="K138" s="977" t="s">
        <v>339</v>
      </c>
      <c r="L138" s="977">
        <v>43123</v>
      </c>
      <c r="M138" s="978"/>
      <c r="N138" s="977" t="s">
        <v>2470</v>
      </c>
      <c r="O138" s="979" t="s">
        <v>222</v>
      </c>
      <c r="P138" s="980">
        <f t="shared" si="25"/>
        <v>0</v>
      </c>
      <c r="Q138" s="981">
        <v>125</v>
      </c>
      <c r="R138" s="980" t="str">
        <f t="shared" si="23"/>
        <v/>
      </c>
      <c r="S138" s="982" t="s">
        <v>216</v>
      </c>
      <c r="T138" s="684" t="s">
        <v>2556</v>
      </c>
      <c r="U138" s="684" t="s">
        <v>326</v>
      </c>
      <c r="V138" s="684"/>
      <c r="W138" s="979" t="s">
        <v>2471</v>
      </c>
      <c r="X138" s="688"/>
      <c r="Y138" s="689"/>
      <c r="Z138" s="689"/>
      <c r="AA138" s="689"/>
      <c r="AB138" s="689"/>
      <c r="AC138" s="689"/>
      <c r="AD138" s="689"/>
      <c r="AE138" s="689"/>
      <c r="AF138" s="689"/>
      <c r="AG138" s="689"/>
      <c r="AH138" s="689"/>
      <c r="AI138" s="689"/>
      <c r="AJ138" s="689"/>
      <c r="AK138" s="689"/>
      <c r="AL138" s="689"/>
      <c r="AM138" s="689"/>
      <c r="AN138" s="689"/>
      <c r="AO138" s="689"/>
      <c r="AP138" s="689"/>
      <c r="AQ138" s="689"/>
      <c r="AR138" s="689"/>
      <c r="AS138" s="689"/>
      <c r="AT138" s="689"/>
      <c r="AU138" s="689"/>
      <c r="AV138" s="689"/>
      <c r="AW138" s="689"/>
      <c r="AX138" s="689"/>
      <c r="AY138" s="689"/>
      <c r="AZ138" s="689"/>
      <c r="BA138" s="689"/>
      <c r="BB138" s="689"/>
      <c r="BC138" s="689"/>
      <c r="BD138" s="689"/>
      <c r="BE138" s="689"/>
      <c r="BF138" s="689"/>
      <c r="BG138" s="689"/>
      <c r="BH138" s="689"/>
      <c r="BI138" s="689"/>
      <c r="BJ138" s="689"/>
      <c r="BK138" s="689"/>
      <c r="BL138" s="689"/>
      <c r="BM138" s="689"/>
      <c r="BN138" s="689"/>
      <c r="BO138" s="689"/>
      <c r="BP138" s="689"/>
      <c r="BQ138" s="689"/>
      <c r="BR138" s="689"/>
      <c r="BS138" s="689"/>
      <c r="BT138" s="689"/>
    </row>
    <row r="139" spans="1:72" s="690" customFormat="1" hidden="1" x14ac:dyDescent="0.3">
      <c r="A139" s="989">
        <f t="shared" si="24"/>
        <v>0</v>
      </c>
      <c r="B139" s="990">
        <v>2023</v>
      </c>
      <c r="C139" s="990">
        <v>0</v>
      </c>
      <c r="D139" s="983" t="s">
        <v>1551</v>
      </c>
      <c r="E139" s="991"/>
      <c r="F139" s="992"/>
      <c r="G139" s="993">
        <v>10</v>
      </c>
      <c r="H139" s="983" t="s">
        <v>1973</v>
      </c>
      <c r="I139" s="983" t="s">
        <v>2204</v>
      </c>
      <c r="J139" s="983" t="s">
        <v>363</v>
      </c>
      <c r="K139" s="983" t="s">
        <v>324</v>
      </c>
      <c r="L139" s="983">
        <v>43204</v>
      </c>
      <c r="M139" s="984"/>
      <c r="N139" s="983" t="s">
        <v>2318</v>
      </c>
      <c r="O139" s="985" t="s">
        <v>222</v>
      </c>
      <c r="P139" s="986">
        <f t="shared" si="25"/>
        <v>0</v>
      </c>
      <c r="Q139" s="987">
        <v>50</v>
      </c>
      <c r="R139" s="986" t="str">
        <f t="shared" si="23"/>
        <v/>
      </c>
      <c r="S139" s="988" t="s">
        <v>1610</v>
      </c>
      <c r="T139" s="684" t="s">
        <v>2553</v>
      </c>
      <c r="U139" s="684" t="s">
        <v>347</v>
      </c>
      <c r="V139" s="684" t="s">
        <v>1897</v>
      </c>
      <c r="W139" s="985" t="s">
        <v>438</v>
      </c>
      <c r="X139" s="696"/>
      <c r="Y139" s="697"/>
      <c r="Z139" s="697"/>
      <c r="AA139" s="697"/>
      <c r="AB139" s="697"/>
      <c r="AC139" s="697"/>
      <c r="AD139" s="697"/>
      <c r="AE139" s="697"/>
      <c r="AF139" s="697"/>
      <c r="AG139" s="697"/>
      <c r="AH139" s="697"/>
      <c r="AI139" s="697"/>
      <c r="AJ139" s="697"/>
      <c r="AK139" s="697"/>
      <c r="AL139" s="697"/>
      <c r="AM139" s="697"/>
      <c r="AN139" s="697"/>
      <c r="AO139" s="697"/>
      <c r="AP139" s="697"/>
      <c r="AQ139" s="697"/>
      <c r="AR139" s="697"/>
      <c r="AS139" s="697"/>
      <c r="AT139" s="697"/>
      <c r="AU139" s="697"/>
      <c r="AV139" s="697"/>
      <c r="AW139" s="697"/>
      <c r="AX139" s="697"/>
      <c r="AY139" s="697"/>
      <c r="AZ139" s="697"/>
      <c r="BA139" s="697"/>
      <c r="BB139" s="697"/>
      <c r="BC139" s="697"/>
      <c r="BD139" s="697"/>
      <c r="BE139" s="697"/>
      <c r="BF139" s="697"/>
      <c r="BG139" s="697"/>
      <c r="BH139" s="697"/>
      <c r="BI139" s="697"/>
      <c r="BJ139" s="697"/>
      <c r="BK139" s="697"/>
      <c r="BL139" s="697"/>
      <c r="BM139" s="697"/>
      <c r="BN139" s="697"/>
      <c r="BO139" s="697"/>
      <c r="BP139" s="697"/>
      <c r="BQ139" s="697"/>
      <c r="BR139" s="697"/>
      <c r="BS139" s="697"/>
      <c r="BT139" s="697"/>
    </row>
    <row r="140" spans="1:72" s="690" customFormat="1" ht="15" hidden="1" customHeight="1" x14ac:dyDescent="0.3">
      <c r="A140" s="994">
        <f t="shared" si="24"/>
        <v>0</v>
      </c>
      <c r="B140" s="995">
        <v>2023</v>
      </c>
      <c r="C140" s="995">
        <v>0</v>
      </c>
      <c r="D140" s="977" t="s">
        <v>1998</v>
      </c>
      <c r="E140" s="996"/>
      <c r="F140" s="997"/>
      <c r="G140" s="998">
        <v>30</v>
      </c>
      <c r="H140" s="977" t="s">
        <v>1416</v>
      </c>
      <c r="I140" s="995" t="s">
        <v>1516</v>
      </c>
      <c r="J140" s="977" t="s">
        <v>1517</v>
      </c>
      <c r="K140" s="977" t="s">
        <v>324</v>
      </c>
      <c r="L140" s="977">
        <v>43228</v>
      </c>
      <c r="M140" s="978"/>
      <c r="N140" s="977" t="s">
        <v>2391</v>
      </c>
      <c r="O140" s="979"/>
      <c r="P140" s="980">
        <f t="shared" si="25"/>
        <v>0</v>
      </c>
      <c r="Q140" s="981">
        <v>150</v>
      </c>
      <c r="R140" s="980" t="str">
        <f t="shared" ref="R140:R162" si="26">IF(C140&gt;0,IF((P140-Q140)&gt;0,MAX(0,P140-Q140),""),"")</f>
        <v/>
      </c>
      <c r="S140" s="982" t="s">
        <v>216</v>
      </c>
      <c r="T140" s="684" t="s">
        <v>2549</v>
      </c>
      <c r="U140" s="684" t="s">
        <v>326</v>
      </c>
      <c r="V140" s="684"/>
      <c r="W140" s="979"/>
      <c r="X140" s="696"/>
      <c r="Y140" s="697"/>
      <c r="Z140" s="697"/>
      <c r="AA140" s="697"/>
      <c r="AB140" s="697"/>
      <c r="AC140" s="697"/>
      <c r="AD140" s="697"/>
      <c r="AE140" s="697"/>
      <c r="AF140" s="697"/>
      <c r="AG140" s="697"/>
      <c r="AH140" s="697"/>
      <c r="AI140" s="697"/>
      <c r="AJ140" s="697"/>
      <c r="AK140" s="697"/>
      <c r="AL140" s="697"/>
      <c r="AM140" s="697"/>
      <c r="AN140" s="697"/>
      <c r="AO140" s="697"/>
      <c r="AP140" s="697"/>
      <c r="AQ140" s="697"/>
      <c r="AR140" s="697"/>
      <c r="AS140" s="697"/>
      <c r="AT140" s="697"/>
      <c r="AU140" s="697"/>
      <c r="AV140" s="697"/>
      <c r="AW140" s="697"/>
      <c r="AX140" s="697"/>
      <c r="AY140" s="697"/>
      <c r="AZ140" s="697"/>
      <c r="BA140" s="697"/>
      <c r="BB140" s="697"/>
      <c r="BC140" s="697"/>
      <c r="BD140" s="697"/>
      <c r="BE140" s="697"/>
      <c r="BF140" s="697"/>
      <c r="BG140" s="697"/>
      <c r="BH140" s="697"/>
      <c r="BI140" s="697"/>
      <c r="BJ140" s="697"/>
      <c r="BK140" s="697"/>
      <c r="BL140" s="697"/>
      <c r="BM140" s="697"/>
      <c r="BN140" s="697"/>
      <c r="BO140" s="697"/>
      <c r="BP140" s="697"/>
      <c r="BQ140" s="697"/>
      <c r="BR140" s="697"/>
      <c r="BS140" s="697"/>
      <c r="BT140" s="697"/>
    </row>
    <row r="141" spans="1:72" s="690" customFormat="1" hidden="1" x14ac:dyDescent="0.3">
      <c r="A141" s="989">
        <f t="shared" si="24"/>
        <v>0</v>
      </c>
      <c r="B141" s="990">
        <v>2023</v>
      </c>
      <c r="C141" s="990">
        <v>0</v>
      </c>
      <c r="D141" s="983" t="s">
        <v>2292</v>
      </c>
      <c r="E141" s="991"/>
      <c r="F141" s="992">
        <v>16</v>
      </c>
      <c r="G141" s="993">
        <v>32</v>
      </c>
      <c r="H141" s="983" t="s">
        <v>427</v>
      </c>
      <c r="I141" s="983" t="s">
        <v>2104</v>
      </c>
      <c r="J141" s="983" t="s">
        <v>403</v>
      </c>
      <c r="K141" s="983" t="s">
        <v>324</v>
      </c>
      <c r="L141" s="983">
        <v>43204</v>
      </c>
      <c r="M141" s="984"/>
      <c r="N141" s="983" t="s">
        <v>2306</v>
      </c>
      <c r="O141" s="985" t="s">
        <v>222</v>
      </c>
      <c r="P141" s="986">
        <f t="shared" si="25"/>
        <v>0</v>
      </c>
      <c r="Q141" s="987">
        <v>240</v>
      </c>
      <c r="R141" s="986" t="str">
        <f t="shared" si="26"/>
        <v/>
      </c>
      <c r="S141" s="988" t="s">
        <v>2307</v>
      </c>
      <c r="T141" s="684" t="s">
        <v>2225</v>
      </c>
      <c r="U141" s="684" t="s">
        <v>330</v>
      </c>
      <c r="V141" s="684" t="s">
        <v>330</v>
      </c>
      <c r="W141" s="985" t="s">
        <v>1399</v>
      </c>
      <c r="X141" s="696"/>
      <c r="Y141" s="697"/>
      <c r="Z141" s="697"/>
      <c r="AA141" s="697"/>
      <c r="AB141" s="697"/>
      <c r="AC141" s="697"/>
      <c r="AD141" s="697"/>
      <c r="AE141" s="697"/>
      <c r="AF141" s="697"/>
      <c r="AG141" s="697"/>
      <c r="AH141" s="697"/>
      <c r="AI141" s="697"/>
      <c r="AJ141" s="697"/>
      <c r="AK141" s="697"/>
      <c r="AL141" s="697"/>
      <c r="AM141" s="697"/>
      <c r="AN141" s="697"/>
      <c r="AO141" s="697"/>
      <c r="AP141" s="697"/>
      <c r="AQ141" s="697"/>
      <c r="AR141" s="697"/>
      <c r="AS141" s="697"/>
      <c r="AT141" s="697"/>
      <c r="AU141" s="697"/>
      <c r="AV141" s="697"/>
      <c r="AW141" s="697"/>
      <c r="AX141" s="697"/>
      <c r="AY141" s="697"/>
      <c r="AZ141" s="697"/>
      <c r="BA141" s="697"/>
      <c r="BB141" s="697"/>
      <c r="BC141" s="697"/>
      <c r="BD141" s="697"/>
      <c r="BE141" s="697"/>
      <c r="BF141" s="697"/>
      <c r="BG141" s="697"/>
      <c r="BH141" s="697"/>
      <c r="BI141" s="697"/>
      <c r="BJ141" s="697"/>
      <c r="BK141" s="697"/>
      <c r="BL141" s="697"/>
      <c r="BM141" s="697"/>
      <c r="BN141" s="697"/>
      <c r="BO141" s="697"/>
      <c r="BP141" s="697"/>
      <c r="BQ141" s="697"/>
      <c r="BR141" s="697"/>
      <c r="BS141" s="697"/>
      <c r="BT141" s="697"/>
    </row>
    <row r="142" spans="1:72" s="690" customFormat="1" hidden="1" x14ac:dyDescent="0.3">
      <c r="A142" s="989">
        <f t="shared" ref="A142:A162" si="27">IF(R142 = "", 0,1)</f>
        <v>0</v>
      </c>
      <c r="B142" s="990">
        <v>2023</v>
      </c>
      <c r="C142" s="990">
        <v>0</v>
      </c>
      <c r="D142" s="983" t="s">
        <v>1915</v>
      </c>
      <c r="E142" s="991"/>
      <c r="F142" s="992"/>
      <c r="G142" s="993">
        <v>8</v>
      </c>
      <c r="H142" s="983" t="s">
        <v>1605</v>
      </c>
      <c r="I142" s="983" t="s">
        <v>1606</v>
      </c>
      <c r="J142" s="983" t="s">
        <v>431</v>
      </c>
      <c r="K142" s="983" t="s">
        <v>324</v>
      </c>
      <c r="L142" s="983">
        <v>43204</v>
      </c>
      <c r="M142" s="984"/>
      <c r="N142" s="983"/>
      <c r="O142" s="985"/>
      <c r="P142" s="986">
        <f t="shared" ref="P142:P161" si="28">IF($C142 &gt; 0,5*E142+5*F142+5*G142,0)</f>
        <v>0</v>
      </c>
      <c r="Q142" s="987">
        <v>40</v>
      </c>
      <c r="R142" s="986" t="str">
        <f t="shared" si="26"/>
        <v/>
      </c>
      <c r="S142" s="988" t="s">
        <v>216</v>
      </c>
      <c r="T142" s="684" t="s">
        <v>2229</v>
      </c>
      <c r="U142" s="684" t="s">
        <v>345</v>
      </c>
      <c r="V142" s="684" t="s">
        <v>387</v>
      </c>
      <c r="W142" s="985"/>
      <c r="X142" s="688"/>
      <c r="Y142" s="689"/>
      <c r="Z142" s="689"/>
      <c r="AA142" s="689"/>
      <c r="AB142" s="689"/>
      <c r="AC142" s="689"/>
      <c r="AD142" s="689"/>
      <c r="AE142" s="689"/>
      <c r="AF142" s="689"/>
      <c r="AG142" s="689"/>
      <c r="AH142" s="689"/>
      <c r="AI142" s="689"/>
      <c r="AJ142" s="689"/>
      <c r="AK142" s="689"/>
      <c r="AL142" s="689"/>
      <c r="AM142" s="689"/>
      <c r="AN142" s="689"/>
      <c r="AO142" s="689"/>
      <c r="AP142" s="689"/>
      <c r="AQ142" s="689"/>
      <c r="AR142" s="689"/>
      <c r="AS142" s="689"/>
      <c r="AT142" s="689"/>
      <c r="AU142" s="689"/>
      <c r="AV142" s="689"/>
      <c r="AW142" s="689"/>
      <c r="AX142" s="689"/>
      <c r="AY142" s="689"/>
      <c r="AZ142" s="689"/>
      <c r="BA142" s="689"/>
      <c r="BB142" s="689"/>
      <c r="BC142" s="689"/>
      <c r="BD142" s="689"/>
      <c r="BE142" s="689"/>
      <c r="BF142" s="689"/>
      <c r="BG142" s="689"/>
      <c r="BH142" s="689"/>
      <c r="BI142" s="689"/>
      <c r="BJ142" s="689"/>
      <c r="BK142" s="689"/>
      <c r="BL142" s="689"/>
      <c r="BM142" s="689"/>
      <c r="BN142" s="689"/>
      <c r="BO142" s="689"/>
      <c r="BP142" s="689"/>
      <c r="BQ142" s="689"/>
      <c r="BR142" s="689"/>
      <c r="BS142" s="689"/>
      <c r="BT142" s="689"/>
    </row>
    <row r="143" spans="1:72" s="690" customFormat="1" hidden="1" x14ac:dyDescent="0.3">
      <c r="A143" s="989">
        <f t="shared" si="27"/>
        <v>0</v>
      </c>
      <c r="B143" s="990">
        <v>2023</v>
      </c>
      <c r="C143" s="990">
        <v>0</v>
      </c>
      <c r="D143" s="983" t="s">
        <v>2292</v>
      </c>
      <c r="E143" s="991"/>
      <c r="F143" s="992"/>
      <c r="G143" s="993">
        <v>8</v>
      </c>
      <c r="H143" s="983" t="s">
        <v>2107</v>
      </c>
      <c r="I143" s="983" t="s">
        <v>430</v>
      </c>
      <c r="J143" s="983" t="s">
        <v>431</v>
      </c>
      <c r="K143" s="983" t="s">
        <v>324</v>
      </c>
      <c r="L143" s="983">
        <v>43204</v>
      </c>
      <c r="M143" s="984"/>
      <c r="N143" s="983" t="s">
        <v>2308</v>
      </c>
      <c r="O143" s="985" t="s">
        <v>222</v>
      </c>
      <c r="P143" s="986">
        <f t="shared" si="28"/>
        <v>0</v>
      </c>
      <c r="Q143" s="987">
        <v>40</v>
      </c>
      <c r="R143" s="986" t="str">
        <f t="shared" si="26"/>
        <v/>
      </c>
      <c r="S143" s="988" t="s">
        <v>2309</v>
      </c>
      <c r="T143" s="684" t="s">
        <v>2553</v>
      </c>
      <c r="U143" s="684" t="s">
        <v>330</v>
      </c>
      <c r="V143" s="684" t="s">
        <v>330</v>
      </c>
      <c r="W143" s="985" t="s">
        <v>2310</v>
      </c>
      <c r="X143" s="696"/>
      <c r="Y143" s="697"/>
      <c r="Z143" s="697"/>
      <c r="AA143" s="697"/>
      <c r="AB143" s="697"/>
      <c r="AC143" s="697"/>
      <c r="AD143" s="697"/>
      <c r="AE143" s="697"/>
      <c r="AF143" s="697"/>
      <c r="AG143" s="697"/>
      <c r="AH143" s="697"/>
      <c r="AI143" s="697"/>
      <c r="AJ143" s="697"/>
      <c r="AK143" s="697"/>
      <c r="AL143" s="697"/>
      <c r="AM143" s="697"/>
      <c r="AN143" s="697"/>
      <c r="AO143" s="697"/>
      <c r="AP143" s="697"/>
      <c r="AQ143" s="697"/>
      <c r="AR143" s="697"/>
      <c r="AS143" s="697"/>
      <c r="AT143" s="697"/>
      <c r="AU143" s="697"/>
      <c r="AV143" s="697"/>
      <c r="AW143" s="697"/>
      <c r="AX143" s="697"/>
      <c r="AY143" s="697"/>
      <c r="AZ143" s="697"/>
      <c r="BA143" s="697"/>
      <c r="BB143" s="697"/>
      <c r="BC143" s="697"/>
      <c r="BD143" s="697"/>
      <c r="BE143" s="697"/>
      <c r="BF143" s="697"/>
      <c r="BG143" s="697"/>
      <c r="BH143" s="697"/>
      <c r="BI143" s="697"/>
      <c r="BJ143" s="697"/>
      <c r="BK143" s="697"/>
      <c r="BL143" s="697"/>
      <c r="BM143" s="697"/>
      <c r="BN143" s="697"/>
      <c r="BO143" s="697"/>
      <c r="BP143" s="697"/>
      <c r="BQ143" s="697"/>
      <c r="BR143" s="697"/>
      <c r="BS143" s="697"/>
      <c r="BT143" s="697"/>
    </row>
    <row r="144" spans="1:72" s="690" customFormat="1" hidden="1" x14ac:dyDescent="0.3">
      <c r="A144" s="994">
        <f t="shared" si="27"/>
        <v>0</v>
      </c>
      <c r="B144" s="995">
        <v>2023</v>
      </c>
      <c r="C144" s="995">
        <v>0</v>
      </c>
      <c r="D144" s="977" t="s">
        <v>2292</v>
      </c>
      <c r="E144" s="996">
        <v>8</v>
      </c>
      <c r="F144" s="997"/>
      <c r="G144" s="998"/>
      <c r="H144" s="977" t="s">
        <v>44</v>
      </c>
      <c r="I144" s="977" t="s">
        <v>45</v>
      </c>
      <c r="J144" s="977" t="s">
        <v>360</v>
      </c>
      <c r="K144" s="977" t="s">
        <v>324</v>
      </c>
      <c r="L144" s="977">
        <v>43204</v>
      </c>
      <c r="M144" s="978"/>
      <c r="N144" s="977" t="s">
        <v>2396</v>
      </c>
      <c r="O144" s="979" t="s">
        <v>222</v>
      </c>
      <c r="P144" s="980">
        <f t="shared" si="28"/>
        <v>0</v>
      </c>
      <c r="Q144" s="981">
        <v>40</v>
      </c>
      <c r="R144" s="980" t="str">
        <f t="shared" si="26"/>
        <v/>
      </c>
      <c r="S144" s="982" t="s">
        <v>2397</v>
      </c>
      <c r="T144" s="684" t="s">
        <v>2227</v>
      </c>
      <c r="U144" s="684" t="s">
        <v>340</v>
      </c>
      <c r="V144" s="684" t="s">
        <v>698</v>
      </c>
      <c r="W144" s="979" t="s">
        <v>2398</v>
      </c>
      <c r="X144" s="688"/>
      <c r="Y144" s="689"/>
      <c r="Z144" s="689"/>
      <c r="AA144" s="689"/>
      <c r="AB144" s="689"/>
      <c r="AC144" s="689"/>
      <c r="AD144" s="689"/>
      <c r="AE144" s="689"/>
      <c r="AF144" s="689"/>
      <c r="AG144" s="689"/>
      <c r="AH144" s="689"/>
      <c r="AI144" s="689"/>
      <c r="AJ144" s="689"/>
      <c r="AK144" s="689"/>
      <c r="AL144" s="689"/>
      <c r="AM144" s="689"/>
      <c r="AN144" s="689"/>
      <c r="AO144" s="689"/>
      <c r="AP144" s="689"/>
      <c r="AQ144" s="689"/>
      <c r="AR144" s="689"/>
      <c r="AS144" s="689"/>
      <c r="AT144" s="689"/>
      <c r="AU144" s="689"/>
      <c r="AV144" s="689"/>
      <c r="AW144" s="689"/>
      <c r="AX144" s="689"/>
      <c r="AY144" s="689"/>
      <c r="AZ144" s="689"/>
      <c r="BA144" s="689"/>
      <c r="BB144" s="689"/>
      <c r="BC144" s="689"/>
      <c r="BD144" s="689"/>
      <c r="BE144" s="689"/>
      <c r="BF144" s="689"/>
      <c r="BG144" s="689"/>
      <c r="BH144" s="689"/>
      <c r="BI144" s="689"/>
      <c r="BJ144" s="689"/>
      <c r="BK144" s="689"/>
      <c r="BL144" s="689"/>
      <c r="BM144" s="689"/>
      <c r="BN144" s="689"/>
      <c r="BO144" s="689"/>
      <c r="BP144" s="689"/>
      <c r="BQ144" s="689"/>
      <c r="BR144" s="689"/>
      <c r="BS144" s="689"/>
      <c r="BT144" s="689"/>
    </row>
    <row r="145" spans="1:72" s="690" customFormat="1" hidden="1" x14ac:dyDescent="0.3">
      <c r="A145" s="989">
        <f t="shared" si="27"/>
        <v>0</v>
      </c>
      <c r="B145" s="990">
        <v>2023</v>
      </c>
      <c r="C145" s="990">
        <v>0</v>
      </c>
      <c r="D145" s="983" t="s">
        <v>1915</v>
      </c>
      <c r="E145" s="991">
        <v>18</v>
      </c>
      <c r="F145" s="992"/>
      <c r="G145" s="993"/>
      <c r="H145" s="983" t="s">
        <v>1923</v>
      </c>
      <c r="I145" s="983" t="s">
        <v>1924</v>
      </c>
      <c r="J145" s="983" t="s">
        <v>2189</v>
      </c>
      <c r="K145" s="983" t="s">
        <v>324</v>
      </c>
      <c r="L145" s="983">
        <v>43204</v>
      </c>
      <c r="M145" s="984"/>
      <c r="N145" s="983" t="s">
        <v>2319</v>
      </c>
      <c r="O145" s="985" t="s">
        <v>222</v>
      </c>
      <c r="P145" s="986">
        <f t="shared" si="28"/>
        <v>0</v>
      </c>
      <c r="Q145" s="987">
        <v>90</v>
      </c>
      <c r="R145" s="986" t="str">
        <f t="shared" si="26"/>
        <v/>
      </c>
      <c r="S145" s="988" t="s">
        <v>2320</v>
      </c>
      <c r="T145" s="684" t="s">
        <v>2558</v>
      </c>
      <c r="U145" s="684" t="s">
        <v>330</v>
      </c>
      <c r="V145" s="684"/>
      <c r="W145" s="985" t="s">
        <v>2321</v>
      </c>
      <c r="X145" s="688"/>
      <c r="Y145" s="689"/>
      <c r="Z145" s="689"/>
      <c r="AA145" s="689"/>
      <c r="AB145" s="689"/>
      <c r="AC145" s="689"/>
      <c r="AD145" s="689"/>
      <c r="AE145" s="689"/>
      <c r="AF145" s="689"/>
      <c r="AG145" s="689"/>
      <c r="AH145" s="689"/>
      <c r="AI145" s="689"/>
      <c r="AJ145" s="689"/>
      <c r="AK145" s="689"/>
      <c r="AL145" s="689"/>
      <c r="AM145" s="689"/>
      <c r="AN145" s="689"/>
      <c r="AO145" s="689"/>
      <c r="AP145" s="689"/>
      <c r="AQ145" s="689"/>
      <c r="AR145" s="689"/>
      <c r="AS145" s="689"/>
      <c r="AT145" s="689"/>
      <c r="AU145" s="689"/>
      <c r="AV145" s="689"/>
      <c r="AW145" s="689"/>
      <c r="AX145" s="689"/>
      <c r="AY145" s="689"/>
      <c r="AZ145" s="689"/>
      <c r="BA145" s="689"/>
      <c r="BB145" s="689"/>
      <c r="BC145" s="689"/>
      <c r="BD145" s="689"/>
      <c r="BE145" s="689"/>
      <c r="BF145" s="689"/>
      <c r="BG145" s="689"/>
      <c r="BH145" s="689"/>
      <c r="BI145" s="689"/>
      <c r="BJ145" s="689"/>
      <c r="BK145" s="689"/>
      <c r="BL145" s="689"/>
      <c r="BM145" s="689"/>
      <c r="BN145" s="689"/>
      <c r="BO145" s="689"/>
      <c r="BP145" s="689"/>
      <c r="BQ145" s="689"/>
      <c r="BR145" s="689"/>
      <c r="BS145" s="689"/>
      <c r="BT145" s="689"/>
    </row>
    <row r="146" spans="1:72" s="690" customFormat="1" hidden="1" x14ac:dyDescent="0.3">
      <c r="A146" s="994">
        <f t="shared" si="27"/>
        <v>0</v>
      </c>
      <c r="B146" s="995">
        <v>2023</v>
      </c>
      <c r="C146" s="995">
        <v>0</v>
      </c>
      <c r="D146" s="977" t="s">
        <v>1915</v>
      </c>
      <c r="E146" s="996"/>
      <c r="F146" s="997">
        <v>75</v>
      </c>
      <c r="G146" s="998"/>
      <c r="H146" s="977" t="s">
        <v>2492</v>
      </c>
      <c r="I146" s="977" t="s">
        <v>2493</v>
      </c>
      <c r="J146" s="977" t="s">
        <v>2494</v>
      </c>
      <c r="K146" s="977" t="s">
        <v>361</v>
      </c>
      <c r="L146" s="977">
        <v>43026</v>
      </c>
      <c r="M146" s="978"/>
      <c r="N146" s="977" t="s">
        <v>2344</v>
      </c>
      <c r="O146" s="979" t="s">
        <v>222</v>
      </c>
      <c r="P146" s="980">
        <f t="shared" si="28"/>
        <v>0</v>
      </c>
      <c r="Q146" s="981">
        <v>375</v>
      </c>
      <c r="R146" s="980" t="str">
        <f t="shared" si="26"/>
        <v/>
      </c>
      <c r="S146" s="982" t="s">
        <v>2495</v>
      </c>
      <c r="T146" s="684" t="s">
        <v>2560</v>
      </c>
      <c r="U146" s="684" t="s">
        <v>345</v>
      </c>
      <c r="V146" s="684"/>
      <c r="W146" s="979" t="s">
        <v>2496</v>
      </c>
      <c r="X146" s="696"/>
      <c r="Y146" s="697"/>
      <c r="Z146" s="697"/>
      <c r="AA146" s="697"/>
      <c r="AB146" s="697"/>
      <c r="AC146" s="697"/>
      <c r="AD146" s="697"/>
      <c r="AE146" s="697"/>
      <c r="AF146" s="697"/>
      <c r="AG146" s="697"/>
      <c r="AH146" s="697"/>
      <c r="AI146" s="697"/>
      <c r="AJ146" s="697"/>
      <c r="AK146" s="697"/>
      <c r="AL146" s="697"/>
      <c r="AM146" s="697"/>
      <c r="AN146" s="697"/>
      <c r="AO146" s="697"/>
      <c r="AP146" s="697"/>
      <c r="AQ146" s="697"/>
      <c r="AR146" s="697"/>
      <c r="AS146" s="697"/>
      <c r="AT146" s="697"/>
      <c r="AU146" s="697"/>
      <c r="AV146" s="697"/>
      <c r="AW146" s="697"/>
      <c r="AX146" s="697"/>
      <c r="AY146" s="697"/>
      <c r="AZ146" s="697"/>
      <c r="BA146" s="697"/>
      <c r="BB146" s="697"/>
      <c r="BC146" s="697"/>
      <c r="BD146" s="697"/>
      <c r="BE146" s="697"/>
      <c r="BF146" s="697"/>
      <c r="BG146" s="697"/>
      <c r="BH146" s="697"/>
      <c r="BI146" s="697"/>
      <c r="BJ146" s="697"/>
      <c r="BK146" s="697"/>
      <c r="BL146" s="697"/>
      <c r="BM146" s="697"/>
      <c r="BN146" s="697"/>
      <c r="BO146" s="697"/>
      <c r="BP146" s="697"/>
      <c r="BQ146" s="697"/>
      <c r="BR146" s="697"/>
      <c r="BS146" s="697"/>
      <c r="BT146" s="697"/>
    </row>
    <row r="147" spans="1:72" s="690" customFormat="1" hidden="1" x14ac:dyDescent="0.3">
      <c r="A147" s="994">
        <f t="shared" si="27"/>
        <v>0</v>
      </c>
      <c r="B147" s="995">
        <v>2023</v>
      </c>
      <c r="C147" s="995">
        <v>0</v>
      </c>
      <c r="D147" s="977" t="s">
        <v>2292</v>
      </c>
      <c r="E147" s="996"/>
      <c r="F147" s="997"/>
      <c r="G147" s="998">
        <v>15</v>
      </c>
      <c r="H147" s="977" t="s">
        <v>848</v>
      </c>
      <c r="I147" s="977" t="s">
        <v>849</v>
      </c>
      <c r="J147" s="977" t="s">
        <v>688</v>
      </c>
      <c r="K147" s="977" t="s">
        <v>324</v>
      </c>
      <c r="L147" s="977">
        <v>43204</v>
      </c>
      <c r="M147" s="978"/>
      <c r="N147" s="977" t="s">
        <v>2404</v>
      </c>
      <c r="O147" s="979"/>
      <c r="P147" s="980">
        <f t="shared" si="28"/>
        <v>0</v>
      </c>
      <c r="Q147" s="981">
        <v>75</v>
      </c>
      <c r="R147" s="980" t="str">
        <f t="shared" si="26"/>
        <v/>
      </c>
      <c r="S147" s="982" t="s">
        <v>2532</v>
      </c>
      <c r="T147" s="684" t="s">
        <v>2229</v>
      </c>
      <c r="U147" s="684" t="s">
        <v>387</v>
      </c>
      <c r="V147" s="684" t="s">
        <v>1897</v>
      </c>
      <c r="W147" s="979"/>
      <c r="X147" s="688"/>
      <c r="Y147" s="689"/>
      <c r="Z147" s="689"/>
      <c r="AA147" s="689"/>
      <c r="AB147" s="689"/>
      <c r="AC147" s="689"/>
      <c r="AD147" s="689"/>
      <c r="AE147" s="689"/>
      <c r="AF147" s="689"/>
      <c r="AG147" s="689"/>
      <c r="AH147" s="689"/>
      <c r="AI147" s="689"/>
      <c r="AJ147" s="689"/>
      <c r="AK147" s="689"/>
      <c r="AL147" s="689"/>
      <c r="AM147" s="689"/>
      <c r="AN147" s="689"/>
      <c r="AO147" s="689"/>
      <c r="AP147" s="689"/>
      <c r="AQ147" s="689"/>
      <c r="AR147" s="689"/>
      <c r="AS147" s="689"/>
      <c r="AT147" s="689"/>
      <c r="AU147" s="689"/>
      <c r="AV147" s="689"/>
      <c r="AW147" s="689"/>
      <c r="AX147" s="689"/>
      <c r="AY147" s="689"/>
      <c r="AZ147" s="689"/>
      <c r="BA147" s="689"/>
      <c r="BB147" s="689"/>
      <c r="BC147" s="689"/>
      <c r="BD147" s="689"/>
      <c r="BE147" s="689"/>
      <c r="BF147" s="689"/>
      <c r="BG147" s="689"/>
      <c r="BH147" s="689"/>
      <c r="BI147" s="689"/>
      <c r="BJ147" s="689"/>
      <c r="BK147" s="689"/>
      <c r="BL147" s="689"/>
      <c r="BM147" s="689"/>
      <c r="BN147" s="689"/>
      <c r="BO147" s="689"/>
      <c r="BP147" s="689"/>
      <c r="BQ147" s="689"/>
      <c r="BR147" s="689"/>
      <c r="BS147" s="689"/>
      <c r="BT147" s="689"/>
    </row>
    <row r="148" spans="1:72" s="690" customFormat="1" hidden="1" x14ac:dyDescent="0.3">
      <c r="A148" s="989">
        <f t="shared" si="27"/>
        <v>0</v>
      </c>
      <c r="B148" s="990">
        <v>2023</v>
      </c>
      <c r="C148" s="990">
        <v>0</v>
      </c>
      <c r="D148" s="983" t="s">
        <v>1915</v>
      </c>
      <c r="E148" s="991"/>
      <c r="F148" s="992"/>
      <c r="G148" s="993">
        <v>25</v>
      </c>
      <c r="H148" s="983" t="s">
        <v>1954</v>
      </c>
      <c r="I148" s="983" t="s">
        <v>1955</v>
      </c>
      <c r="J148" s="983" t="s">
        <v>431</v>
      </c>
      <c r="K148" s="983" t="s">
        <v>324</v>
      </c>
      <c r="L148" s="983">
        <v>43204</v>
      </c>
      <c r="M148" s="984"/>
      <c r="N148" s="983" t="s">
        <v>2353</v>
      </c>
      <c r="O148" s="985" t="s">
        <v>222</v>
      </c>
      <c r="P148" s="986">
        <f t="shared" si="28"/>
        <v>0</v>
      </c>
      <c r="Q148" s="987">
        <v>125</v>
      </c>
      <c r="R148" s="986" t="str">
        <f t="shared" si="26"/>
        <v/>
      </c>
      <c r="S148" s="988" t="s">
        <v>2354</v>
      </c>
      <c r="T148" s="684" t="s">
        <v>2230</v>
      </c>
      <c r="U148" s="684" t="s">
        <v>330</v>
      </c>
      <c r="V148" s="684"/>
      <c r="W148" s="985" t="s">
        <v>2355</v>
      </c>
      <c r="X148" s="696"/>
      <c r="Y148" s="697"/>
      <c r="Z148" s="697"/>
      <c r="AA148" s="697"/>
      <c r="AB148" s="697"/>
      <c r="AC148" s="697"/>
      <c r="AD148" s="697"/>
      <c r="AE148" s="697"/>
      <c r="AF148" s="697"/>
      <c r="AG148" s="697"/>
      <c r="AH148" s="697"/>
      <c r="AI148" s="697"/>
      <c r="AJ148" s="697"/>
      <c r="AK148" s="697"/>
      <c r="AL148" s="697"/>
      <c r="AM148" s="697"/>
      <c r="AN148" s="697"/>
      <c r="AO148" s="697"/>
      <c r="AP148" s="697"/>
      <c r="AQ148" s="697"/>
      <c r="AR148" s="697"/>
      <c r="AS148" s="697"/>
      <c r="AT148" s="697"/>
      <c r="AU148" s="697"/>
      <c r="AV148" s="697"/>
      <c r="AW148" s="697"/>
      <c r="AX148" s="697"/>
      <c r="AY148" s="697"/>
      <c r="AZ148" s="697"/>
      <c r="BA148" s="697"/>
      <c r="BB148" s="697"/>
      <c r="BC148" s="697"/>
      <c r="BD148" s="697"/>
      <c r="BE148" s="697"/>
      <c r="BF148" s="697"/>
      <c r="BG148" s="697"/>
      <c r="BH148" s="697"/>
      <c r="BI148" s="697"/>
      <c r="BJ148" s="697"/>
      <c r="BK148" s="697"/>
      <c r="BL148" s="697"/>
      <c r="BM148" s="697"/>
      <c r="BN148" s="697"/>
      <c r="BO148" s="697"/>
      <c r="BP148" s="697"/>
      <c r="BQ148" s="697"/>
      <c r="BR148" s="697"/>
      <c r="BS148" s="697"/>
      <c r="BT148" s="697"/>
    </row>
    <row r="149" spans="1:72" s="690" customFormat="1" hidden="1" x14ac:dyDescent="0.3">
      <c r="A149" s="994">
        <f t="shared" si="27"/>
        <v>0</v>
      </c>
      <c r="B149" s="995">
        <v>2023</v>
      </c>
      <c r="C149" s="995">
        <v>0</v>
      </c>
      <c r="D149" s="977" t="s">
        <v>2370</v>
      </c>
      <c r="E149" s="996">
        <v>6</v>
      </c>
      <c r="F149" s="997"/>
      <c r="G149" s="998"/>
      <c r="H149" s="977" t="s">
        <v>2514</v>
      </c>
      <c r="I149" s="977" t="s">
        <v>2515</v>
      </c>
      <c r="J149" s="977" t="s">
        <v>431</v>
      </c>
      <c r="K149" s="977" t="s">
        <v>324</v>
      </c>
      <c r="L149" s="977">
        <v>43204</v>
      </c>
      <c r="M149" s="978"/>
      <c r="N149" s="977" t="s">
        <v>2518</v>
      </c>
      <c r="O149" s="979"/>
      <c r="P149" s="980">
        <f t="shared" si="28"/>
        <v>0</v>
      </c>
      <c r="Q149" s="981">
        <v>30</v>
      </c>
      <c r="R149" s="980" t="str">
        <f t="shared" si="26"/>
        <v/>
      </c>
      <c r="S149" s="982" t="s">
        <v>216</v>
      </c>
      <c r="T149" s="684" t="s">
        <v>2229</v>
      </c>
      <c r="U149" s="684" t="s">
        <v>340</v>
      </c>
      <c r="V149" s="684" t="s">
        <v>367</v>
      </c>
      <c r="W149" s="979"/>
      <c r="X149" s="688"/>
      <c r="Y149" s="689"/>
      <c r="Z149" s="689"/>
      <c r="AA149" s="689"/>
      <c r="AB149" s="689"/>
      <c r="AC149" s="689"/>
      <c r="AD149" s="689"/>
      <c r="AE149" s="689"/>
      <c r="AF149" s="689"/>
      <c r="AG149" s="689"/>
      <c r="AH149" s="689"/>
      <c r="AI149" s="689"/>
      <c r="AJ149" s="689"/>
      <c r="AK149" s="689"/>
      <c r="AL149" s="689"/>
      <c r="AM149" s="689"/>
      <c r="AN149" s="689"/>
      <c r="AO149" s="689"/>
      <c r="AP149" s="689"/>
      <c r="AQ149" s="689"/>
      <c r="AR149" s="689"/>
      <c r="AS149" s="689"/>
      <c r="AT149" s="689"/>
      <c r="AU149" s="689"/>
      <c r="AV149" s="689"/>
      <c r="AW149" s="689"/>
      <c r="AX149" s="689"/>
      <c r="AY149" s="689"/>
      <c r="AZ149" s="689"/>
      <c r="BA149" s="689"/>
      <c r="BB149" s="689"/>
      <c r="BC149" s="689"/>
      <c r="BD149" s="689"/>
      <c r="BE149" s="689"/>
      <c r="BF149" s="689"/>
      <c r="BG149" s="689"/>
      <c r="BH149" s="689"/>
      <c r="BI149" s="689"/>
      <c r="BJ149" s="689"/>
      <c r="BK149" s="689"/>
      <c r="BL149" s="689"/>
      <c r="BM149" s="689"/>
      <c r="BN149" s="689"/>
      <c r="BO149" s="689"/>
      <c r="BP149" s="689"/>
      <c r="BQ149" s="689"/>
      <c r="BR149" s="689"/>
      <c r="BS149" s="689"/>
      <c r="BT149" s="689"/>
    </row>
    <row r="150" spans="1:72" s="690" customFormat="1" hidden="1" x14ac:dyDescent="0.3">
      <c r="A150" s="989">
        <f t="shared" si="27"/>
        <v>0</v>
      </c>
      <c r="B150" s="990">
        <v>2023</v>
      </c>
      <c r="C150" s="990">
        <v>0</v>
      </c>
      <c r="D150" s="983" t="s">
        <v>2370</v>
      </c>
      <c r="E150" s="991"/>
      <c r="F150" s="992"/>
      <c r="G150" s="993">
        <v>10</v>
      </c>
      <c r="H150" s="983" t="s">
        <v>1080</v>
      </c>
      <c r="I150" s="983" t="s">
        <v>1081</v>
      </c>
      <c r="J150" s="983" t="s">
        <v>412</v>
      </c>
      <c r="K150" s="983" t="s">
        <v>324</v>
      </c>
      <c r="L150" s="983">
        <v>43204</v>
      </c>
      <c r="M150" s="984"/>
      <c r="N150" s="983" t="s">
        <v>2371</v>
      </c>
      <c r="O150" s="985"/>
      <c r="P150" s="986">
        <f t="shared" si="28"/>
        <v>0</v>
      </c>
      <c r="Q150" s="987">
        <v>50</v>
      </c>
      <c r="R150" s="986" t="str">
        <f t="shared" si="26"/>
        <v/>
      </c>
      <c r="S150" s="988" t="s">
        <v>216</v>
      </c>
      <c r="T150" s="684" t="s">
        <v>2543</v>
      </c>
      <c r="U150" s="684" t="s">
        <v>330</v>
      </c>
      <c r="V150" s="684" t="s">
        <v>349</v>
      </c>
      <c r="W150" s="985"/>
      <c r="X150" s="688"/>
      <c r="Y150" s="689"/>
      <c r="Z150" s="689"/>
      <c r="AA150" s="689"/>
      <c r="AB150" s="689"/>
      <c r="AC150" s="689"/>
      <c r="AD150" s="689"/>
      <c r="AE150" s="689"/>
      <c r="AF150" s="689"/>
      <c r="AG150" s="689"/>
      <c r="AH150" s="689"/>
      <c r="AI150" s="689"/>
      <c r="AJ150" s="689"/>
      <c r="AK150" s="689"/>
      <c r="AL150" s="689"/>
      <c r="AM150" s="689"/>
      <c r="AN150" s="689"/>
      <c r="AO150" s="689"/>
      <c r="AP150" s="689"/>
      <c r="AQ150" s="689"/>
      <c r="AR150" s="689"/>
      <c r="AS150" s="689"/>
      <c r="AT150" s="689"/>
      <c r="AU150" s="689"/>
      <c r="AV150" s="689"/>
      <c r="AW150" s="689"/>
      <c r="AX150" s="689"/>
      <c r="AY150" s="689"/>
      <c r="AZ150" s="689"/>
      <c r="BA150" s="689"/>
      <c r="BB150" s="689"/>
      <c r="BC150" s="689"/>
      <c r="BD150" s="689"/>
      <c r="BE150" s="689"/>
      <c r="BF150" s="689"/>
      <c r="BG150" s="689"/>
      <c r="BH150" s="689"/>
      <c r="BI150" s="689"/>
      <c r="BJ150" s="689"/>
      <c r="BK150" s="689"/>
      <c r="BL150" s="689"/>
      <c r="BM150" s="689"/>
      <c r="BN150" s="689"/>
      <c r="BO150" s="689"/>
      <c r="BP150" s="689"/>
      <c r="BQ150" s="689"/>
      <c r="BR150" s="689"/>
      <c r="BS150" s="689"/>
      <c r="BT150" s="689"/>
    </row>
    <row r="151" spans="1:72" s="690" customFormat="1" hidden="1" x14ac:dyDescent="0.3">
      <c r="A151" s="994">
        <f t="shared" si="27"/>
        <v>0</v>
      </c>
      <c r="B151" s="995">
        <v>2023</v>
      </c>
      <c r="C151" s="995">
        <v>0</v>
      </c>
      <c r="D151" s="977" t="s">
        <v>1551</v>
      </c>
      <c r="E151" s="996"/>
      <c r="F151" s="997"/>
      <c r="G151" s="998">
        <v>24</v>
      </c>
      <c r="H151" s="977" t="s">
        <v>2175</v>
      </c>
      <c r="I151" s="977" t="s">
        <v>2176</v>
      </c>
      <c r="J151" s="977" t="s">
        <v>2196</v>
      </c>
      <c r="K151" s="977" t="s">
        <v>324</v>
      </c>
      <c r="L151" s="977">
        <v>43026</v>
      </c>
      <c r="M151" s="978"/>
      <c r="N151" s="977" t="s">
        <v>2454</v>
      </c>
      <c r="O151" s="979" t="s">
        <v>222</v>
      </c>
      <c r="P151" s="980">
        <f t="shared" si="28"/>
        <v>0</v>
      </c>
      <c r="Q151" s="981">
        <v>120</v>
      </c>
      <c r="R151" s="980" t="str">
        <f t="shared" si="26"/>
        <v/>
      </c>
      <c r="S151" s="982" t="s">
        <v>2455</v>
      </c>
      <c r="T151" s="684" t="s">
        <v>2561</v>
      </c>
      <c r="U151" s="684" t="s">
        <v>338</v>
      </c>
      <c r="V151" s="684"/>
      <c r="W151" s="979" t="s">
        <v>438</v>
      </c>
      <c r="X151" s="688"/>
      <c r="Y151" s="689"/>
      <c r="Z151" s="689"/>
      <c r="AA151" s="689"/>
      <c r="AB151" s="689"/>
      <c r="AC151" s="689"/>
      <c r="AD151" s="689"/>
      <c r="AE151" s="689"/>
      <c r="AF151" s="689"/>
      <c r="AG151" s="689"/>
      <c r="AH151" s="689"/>
      <c r="AI151" s="689"/>
      <c r="AJ151" s="689"/>
      <c r="AK151" s="689"/>
      <c r="AL151" s="689"/>
      <c r="AM151" s="689"/>
      <c r="AN151" s="689"/>
      <c r="AO151" s="689"/>
      <c r="AP151" s="689"/>
      <c r="AQ151" s="689"/>
      <c r="AR151" s="689"/>
      <c r="AS151" s="689"/>
      <c r="AT151" s="689"/>
      <c r="AU151" s="689"/>
      <c r="AV151" s="689"/>
      <c r="AW151" s="689"/>
      <c r="AX151" s="689"/>
      <c r="AY151" s="689"/>
      <c r="AZ151" s="689"/>
      <c r="BA151" s="689"/>
      <c r="BB151" s="689"/>
      <c r="BC151" s="689"/>
      <c r="BD151" s="689"/>
      <c r="BE151" s="689"/>
      <c r="BF151" s="689"/>
      <c r="BG151" s="689"/>
      <c r="BH151" s="689"/>
      <c r="BI151" s="689"/>
      <c r="BJ151" s="689"/>
      <c r="BK151" s="689"/>
      <c r="BL151" s="689"/>
      <c r="BM151" s="689"/>
      <c r="BN151" s="689"/>
      <c r="BO151" s="689"/>
      <c r="BP151" s="689"/>
      <c r="BQ151" s="689"/>
      <c r="BR151" s="689"/>
      <c r="BS151" s="689"/>
      <c r="BT151" s="689"/>
    </row>
    <row r="152" spans="1:72" s="690" customFormat="1" hidden="1" x14ac:dyDescent="0.3">
      <c r="A152" s="994">
        <f t="shared" si="27"/>
        <v>0</v>
      </c>
      <c r="B152" s="995">
        <v>2023</v>
      </c>
      <c r="C152" s="995">
        <v>0</v>
      </c>
      <c r="D152" s="977" t="s">
        <v>2292</v>
      </c>
      <c r="E152" s="996"/>
      <c r="F152" s="997"/>
      <c r="G152" s="998">
        <v>2</v>
      </c>
      <c r="H152" s="977" t="s">
        <v>2411</v>
      </c>
      <c r="I152" s="977" t="s">
        <v>2412</v>
      </c>
      <c r="J152" s="977" t="s">
        <v>2413</v>
      </c>
      <c r="K152" s="977" t="s">
        <v>2414</v>
      </c>
      <c r="L152" s="977">
        <v>43016</v>
      </c>
      <c r="M152" s="978"/>
      <c r="N152" s="977" t="s">
        <v>2415</v>
      </c>
      <c r="O152" s="979" t="s">
        <v>374</v>
      </c>
      <c r="P152" s="980">
        <f t="shared" si="28"/>
        <v>0</v>
      </c>
      <c r="Q152" s="981">
        <v>10</v>
      </c>
      <c r="R152" s="980" t="str">
        <f t="shared" si="26"/>
        <v/>
      </c>
      <c r="S152" s="982" t="s">
        <v>2416</v>
      </c>
      <c r="T152" s="684" t="s">
        <v>374</v>
      </c>
      <c r="U152" s="684" t="s">
        <v>330</v>
      </c>
      <c r="V152" s="684"/>
      <c r="W152" s="979" t="s">
        <v>2417</v>
      </c>
      <c r="X152" s="688"/>
      <c r="Y152" s="689"/>
      <c r="Z152" s="689"/>
      <c r="AA152" s="689"/>
      <c r="AB152" s="689"/>
      <c r="AC152" s="689"/>
      <c r="AD152" s="689"/>
      <c r="AE152" s="689"/>
      <c r="AF152" s="689"/>
      <c r="AG152" s="689"/>
      <c r="AH152" s="689"/>
      <c r="AI152" s="689"/>
      <c r="AJ152" s="689"/>
      <c r="AK152" s="689"/>
      <c r="AL152" s="689"/>
      <c r="AM152" s="689"/>
      <c r="AN152" s="689"/>
      <c r="AO152" s="689"/>
      <c r="AP152" s="689"/>
      <c r="AQ152" s="689"/>
      <c r="AR152" s="689"/>
      <c r="AS152" s="689"/>
      <c r="AT152" s="689"/>
      <c r="AU152" s="689"/>
      <c r="AV152" s="689"/>
      <c r="AW152" s="689"/>
      <c r="AX152" s="689"/>
      <c r="AY152" s="689"/>
      <c r="AZ152" s="689"/>
      <c r="BA152" s="689"/>
      <c r="BB152" s="689"/>
      <c r="BC152" s="689"/>
      <c r="BD152" s="689"/>
      <c r="BE152" s="689"/>
      <c r="BF152" s="689"/>
      <c r="BG152" s="689"/>
      <c r="BH152" s="689"/>
      <c r="BI152" s="689"/>
      <c r="BJ152" s="689"/>
      <c r="BK152" s="689"/>
      <c r="BL152" s="689"/>
      <c r="BM152" s="689"/>
      <c r="BN152" s="689"/>
      <c r="BO152" s="689"/>
      <c r="BP152" s="689"/>
      <c r="BQ152" s="689"/>
      <c r="BR152" s="689"/>
      <c r="BS152" s="689"/>
      <c r="BT152" s="689"/>
    </row>
    <row r="153" spans="1:72" s="690" customFormat="1" hidden="1" x14ac:dyDescent="0.3">
      <c r="A153" s="994">
        <f t="shared" si="27"/>
        <v>0</v>
      </c>
      <c r="B153" s="995">
        <v>2023</v>
      </c>
      <c r="C153" s="995">
        <v>0</v>
      </c>
      <c r="D153" s="977" t="s">
        <v>1915</v>
      </c>
      <c r="E153" s="996"/>
      <c r="F153" s="997">
        <v>20</v>
      </c>
      <c r="G153" s="998"/>
      <c r="H153" s="977" t="s">
        <v>2499</v>
      </c>
      <c r="I153" s="977" t="s">
        <v>2500</v>
      </c>
      <c r="J153" s="977" t="s">
        <v>2189</v>
      </c>
      <c r="K153" s="977" t="s">
        <v>324</v>
      </c>
      <c r="L153" s="977">
        <v>43204</v>
      </c>
      <c r="M153" s="978"/>
      <c r="N153" s="977"/>
      <c r="O153" s="979" t="s">
        <v>222</v>
      </c>
      <c r="P153" s="980">
        <f t="shared" si="28"/>
        <v>0</v>
      </c>
      <c r="Q153" s="981">
        <v>100</v>
      </c>
      <c r="R153" s="980" t="str">
        <f t="shared" si="26"/>
        <v/>
      </c>
      <c r="S153" s="982" t="s">
        <v>216</v>
      </c>
      <c r="T153" s="684" t="s">
        <v>2558</v>
      </c>
      <c r="U153" s="684" t="s">
        <v>347</v>
      </c>
      <c r="V153" s="684"/>
      <c r="W153" s="979" t="s">
        <v>2501</v>
      </c>
      <c r="X153" s="688"/>
      <c r="Y153" s="689"/>
      <c r="Z153" s="689"/>
      <c r="AA153" s="689"/>
      <c r="AB153" s="689"/>
      <c r="AC153" s="689"/>
      <c r="AD153" s="689"/>
      <c r="AE153" s="689"/>
      <c r="AF153" s="689"/>
      <c r="AG153" s="689"/>
      <c r="AH153" s="689"/>
      <c r="AI153" s="689"/>
      <c r="AJ153" s="689"/>
      <c r="AK153" s="689"/>
      <c r="AL153" s="689"/>
      <c r="AM153" s="689"/>
      <c r="AN153" s="689"/>
      <c r="AO153" s="689"/>
      <c r="AP153" s="689"/>
      <c r="AQ153" s="689"/>
      <c r="AR153" s="689"/>
      <c r="AS153" s="689"/>
      <c r="AT153" s="689"/>
      <c r="AU153" s="689"/>
      <c r="AV153" s="689"/>
      <c r="AW153" s="689"/>
      <c r="AX153" s="689"/>
      <c r="AY153" s="689"/>
      <c r="AZ153" s="689"/>
      <c r="BA153" s="689"/>
      <c r="BB153" s="689"/>
      <c r="BC153" s="689"/>
      <c r="BD153" s="689"/>
      <c r="BE153" s="689"/>
      <c r="BF153" s="689"/>
      <c r="BG153" s="689"/>
      <c r="BH153" s="689"/>
      <c r="BI153" s="689"/>
      <c r="BJ153" s="689"/>
      <c r="BK153" s="689"/>
      <c r="BL153" s="689"/>
      <c r="BM153" s="689"/>
      <c r="BN153" s="689"/>
      <c r="BO153" s="689"/>
      <c r="BP153" s="689"/>
      <c r="BQ153" s="689"/>
      <c r="BR153" s="689"/>
      <c r="BS153" s="689"/>
      <c r="BT153" s="689"/>
    </row>
    <row r="154" spans="1:72" s="690" customFormat="1" hidden="1" x14ac:dyDescent="0.3">
      <c r="A154" s="994">
        <f t="shared" si="27"/>
        <v>0</v>
      </c>
      <c r="B154" s="995">
        <v>2023</v>
      </c>
      <c r="C154" s="995">
        <v>0</v>
      </c>
      <c r="D154" s="977" t="s">
        <v>1915</v>
      </c>
      <c r="E154" s="996"/>
      <c r="F154" s="997"/>
      <c r="G154" s="998">
        <v>10</v>
      </c>
      <c r="H154" s="977" t="s">
        <v>2502</v>
      </c>
      <c r="I154" s="977" t="s">
        <v>2503</v>
      </c>
      <c r="J154" s="977" t="s">
        <v>690</v>
      </c>
      <c r="K154" s="977" t="s">
        <v>324</v>
      </c>
      <c r="L154" s="977">
        <v>43204</v>
      </c>
      <c r="M154" s="978"/>
      <c r="N154" s="977" t="s">
        <v>2504</v>
      </c>
      <c r="O154" s="979" t="s">
        <v>222</v>
      </c>
      <c r="P154" s="980">
        <f t="shared" si="28"/>
        <v>0</v>
      </c>
      <c r="Q154" s="981">
        <v>50</v>
      </c>
      <c r="R154" s="980" t="str">
        <f t="shared" si="26"/>
        <v/>
      </c>
      <c r="S154" s="982" t="s">
        <v>2505</v>
      </c>
      <c r="T154" s="684" t="s">
        <v>2227</v>
      </c>
      <c r="U154" s="684" t="s">
        <v>345</v>
      </c>
      <c r="V154" s="684" t="s">
        <v>2542</v>
      </c>
      <c r="W154" s="979" t="s">
        <v>1187</v>
      </c>
      <c r="X154" s="688"/>
      <c r="Y154" s="689"/>
      <c r="Z154" s="689"/>
      <c r="AA154" s="689"/>
      <c r="AB154" s="689"/>
      <c r="AC154" s="689"/>
      <c r="AD154" s="689"/>
      <c r="AE154" s="689"/>
      <c r="AF154" s="689"/>
      <c r="AG154" s="689"/>
      <c r="AH154" s="689"/>
      <c r="AI154" s="689"/>
      <c r="AJ154" s="689"/>
      <c r="AK154" s="689"/>
      <c r="AL154" s="689"/>
      <c r="AM154" s="689"/>
      <c r="AN154" s="689"/>
      <c r="AO154" s="689"/>
      <c r="AP154" s="689"/>
      <c r="AQ154" s="689"/>
      <c r="AR154" s="689"/>
      <c r="AS154" s="689"/>
      <c r="AT154" s="689"/>
      <c r="AU154" s="689"/>
      <c r="AV154" s="689"/>
      <c r="AW154" s="689"/>
      <c r="AX154" s="689"/>
      <c r="AY154" s="689"/>
      <c r="AZ154" s="689"/>
      <c r="BA154" s="689"/>
      <c r="BB154" s="689"/>
      <c r="BC154" s="689"/>
      <c r="BD154" s="689"/>
      <c r="BE154" s="689"/>
      <c r="BF154" s="689"/>
      <c r="BG154" s="689"/>
      <c r="BH154" s="689"/>
      <c r="BI154" s="689"/>
      <c r="BJ154" s="689"/>
      <c r="BK154" s="689"/>
      <c r="BL154" s="689"/>
      <c r="BM154" s="689"/>
      <c r="BN154" s="689"/>
      <c r="BO154" s="689"/>
      <c r="BP154" s="689"/>
      <c r="BQ154" s="689"/>
      <c r="BR154" s="689"/>
      <c r="BS154" s="689"/>
      <c r="BT154" s="689"/>
    </row>
    <row r="155" spans="1:72" s="690" customFormat="1" hidden="1" x14ac:dyDescent="0.3">
      <c r="A155" s="994">
        <f t="shared" si="27"/>
        <v>0</v>
      </c>
      <c r="B155" s="995">
        <v>2023</v>
      </c>
      <c r="C155" s="995">
        <v>0</v>
      </c>
      <c r="D155" s="977" t="s">
        <v>2110</v>
      </c>
      <c r="E155" s="996"/>
      <c r="F155" s="997"/>
      <c r="G155" s="998">
        <v>30</v>
      </c>
      <c r="H155" s="977" t="s">
        <v>2481</v>
      </c>
      <c r="I155" s="977" t="s">
        <v>2482</v>
      </c>
      <c r="J155" s="977" t="s">
        <v>2483</v>
      </c>
      <c r="K155" s="977" t="s">
        <v>339</v>
      </c>
      <c r="L155" s="977">
        <v>43123</v>
      </c>
      <c r="M155" s="978"/>
      <c r="N155" s="977" t="s">
        <v>2484</v>
      </c>
      <c r="O155" s="979" t="s">
        <v>222</v>
      </c>
      <c r="P155" s="980">
        <f t="shared" si="28"/>
        <v>0</v>
      </c>
      <c r="Q155" s="981">
        <v>150</v>
      </c>
      <c r="R155" s="980" t="str">
        <f t="shared" si="26"/>
        <v/>
      </c>
      <c r="S155" s="982" t="s">
        <v>216</v>
      </c>
      <c r="T155" s="684" t="s">
        <v>2562</v>
      </c>
      <c r="U155" s="684" t="s">
        <v>348</v>
      </c>
      <c r="V155" s="684"/>
      <c r="W155" s="979" t="s">
        <v>2476</v>
      </c>
      <c r="X155" s="696"/>
      <c r="Y155" s="697"/>
      <c r="Z155" s="697"/>
      <c r="AA155" s="697"/>
      <c r="AB155" s="697"/>
      <c r="AC155" s="697"/>
      <c r="AD155" s="697"/>
      <c r="AE155" s="697"/>
      <c r="AF155" s="697"/>
      <c r="AG155" s="697"/>
      <c r="AH155" s="697"/>
      <c r="AI155" s="697"/>
      <c r="AJ155" s="697"/>
      <c r="AK155" s="697"/>
      <c r="AL155" s="697"/>
      <c r="AM155" s="697"/>
      <c r="AN155" s="697"/>
      <c r="AO155" s="697"/>
      <c r="AP155" s="697"/>
      <c r="AQ155" s="697"/>
      <c r="AR155" s="697"/>
      <c r="AS155" s="697"/>
      <c r="AT155" s="697"/>
      <c r="AU155" s="697"/>
      <c r="AV155" s="697"/>
      <c r="AW155" s="697"/>
      <c r="AX155" s="697"/>
      <c r="AY155" s="697"/>
      <c r="AZ155" s="697"/>
      <c r="BA155" s="697"/>
      <c r="BB155" s="697"/>
      <c r="BC155" s="697"/>
      <c r="BD155" s="697"/>
      <c r="BE155" s="697"/>
      <c r="BF155" s="697"/>
      <c r="BG155" s="697"/>
      <c r="BH155" s="697"/>
      <c r="BI155" s="697"/>
      <c r="BJ155" s="697"/>
      <c r="BK155" s="697"/>
      <c r="BL155" s="697"/>
      <c r="BM155" s="697"/>
      <c r="BN155" s="697"/>
      <c r="BO155" s="697"/>
      <c r="BP155" s="697"/>
      <c r="BQ155" s="697"/>
      <c r="BR155" s="697"/>
      <c r="BS155" s="697"/>
      <c r="BT155" s="697"/>
    </row>
    <row r="156" spans="1:72" s="690" customFormat="1" hidden="1" x14ac:dyDescent="0.3">
      <c r="A156" s="994">
        <f t="shared" si="27"/>
        <v>0</v>
      </c>
      <c r="B156" s="995">
        <v>2023</v>
      </c>
      <c r="C156" s="995">
        <v>0</v>
      </c>
      <c r="D156" s="977" t="s">
        <v>2110</v>
      </c>
      <c r="E156" s="996"/>
      <c r="F156" s="997"/>
      <c r="G156" s="998">
        <v>8</v>
      </c>
      <c r="H156" s="977" t="s">
        <v>2472</v>
      </c>
      <c r="I156" s="977" t="s">
        <v>2473</v>
      </c>
      <c r="J156" s="977" t="s">
        <v>2474</v>
      </c>
      <c r="K156" s="977" t="s">
        <v>339</v>
      </c>
      <c r="L156" s="977">
        <v>43123</v>
      </c>
      <c r="M156" s="978"/>
      <c r="N156" s="977" t="s">
        <v>2475</v>
      </c>
      <c r="O156" s="979" t="s">
        <v>222</v>
      </c>
      <c r="P156" s="980">
        <f t="shared" si="28"/>
        <v>0</v>
      </c>
      <c r="Q156" s="981">
        <v>40</v>
      </c>
      <c r="R156" s="980" t="str">
        <f t="shared" si="26"/>
        <v/>
      </c>
      <c r="S156" s="982" t="s">
        <v>216</v>
      </c>
      <c r="T156" s="684" t="s">
        <v>2545</v>
      </c>
      <c r="U156" s="684" t="s">
        <v>326</v>
      </c>
      <c r="V156" s="684"/>
      <c r="W156" s="979" t="s">
        <v>2476</v>
      </c>
      <c r="X156" s="688"/>
      <c r="Y156" s="689"/>
      <c r="Z156" s="689"/>
      <c r="AA156" s="689"/>
      <c r="AB156" s="689"/>
      <c r="AC156" s="689"/>
      <c r="AD156" s="689"/>
      <c r="AE156" s="689"/>
      <c r="AF156" s="689"/>
      <c r="AG156" s="689"/>
      <c r="AH156" s="689"/>
      <c r="AI156" s="689"/>
      <c r="AJ156" s="689"/>
      <c r="AK156" s="689"/>
      <c r="AL156" s="689"/>
      <c r="AM156" s="689"/>
      <c r="AN156" s="689"/>
      <c r="AO156" s="689"/>
      <c r="AP156" s="689"/>
      <c r="AQ156" s="689"/>
      <c r="AR156" s="689"/>
      <c r="AS156" s="689"/>
      <c r="AT156" s="689"/>
      <c r="AU156" s="689"/>
      <c r="AV156" s="689"/>
      <c r="AW156" s="689"/>
      <c r="AX156" s="689"/>
      <c r="AY156" s="689"/>
      <c r="AZ156" s="689"/>
      <c r="BA156" s="689"/>
      <c r="BB156" s="689"/>
      <c r="BC156" s="689"/>
      <c r="BD156" s="689"/>
      <c r="BE156" s="689"/>
      <c r="BF156" s="689"/>
      <c r="BG156" s="689"/>
      <c r="BH156" s="689"/>
      <c r="BI156" s="689"/>
      <c r="BJ156" s="689"/>
      <c r="BK156" s="689"/>
      <c r="BL156" s="689"/>
      <c r="BM156" s="689"/>
      <c r="BN156" s="689"/>
      <c r="BO156" s="689"/>
      <c r="BP156" s="689"/>
      <c r="BQ156" s="689"/>
      <c r="BR156" s="689"/>
      <c r="BS156" s="689"/>
      <c r="BT156" s="689"/>
    </row>
    <row r="157" spans="1:72" s="690" customFormat="1" hidden="1" x14ac:dyDescent="0.3">
      <c r="A157" s="989">
        <f t="shared" si="27"/>
        <v>0</v>
      </c>
      <c r="B157" s="990">
        <v>2023</v>
      </c>
      <c r="C157" s="990">
        <v>0</v>
      </c>
      <c r="D157" s="983" t="s">
        <v>1915</v>
      </c>
      <c r="E157" s="991"/>
      <c r="F157" s="992"/>
      <c r="G157" s="993">
        <v>4</v>
      </c>
      <c r="H157" s="983" t="s">
        <v>2343</v>
      </c>
      <c r="I157" s="983" t="s">
        <v>1944</v>
      </c>
      <c r="J157" s="983" t="s">
        <v>352</v>
      </c>
      <c r="K157" s="983" t="s">
        <v>324</v>
      </c>
      <c r="L157" s="983">
        <v>43204</v>
      </c>
      <c r="M157" s="984"/>
      <c r="N157" s="983" t="s">
        <v>2344</v>
      </c>
      <c r="O157" s="985"/>
      <c r="P157" s="986">
        <f t="shared" si="28"/>
        <v>0</v>
      </c>
      <c r="Q157" s="987">
        <v>20</v>
      </c>
      <c r="R157" s="986" t="str">
        <f t="shared" si="26"/>
        <v/>
      </c>
      <c r="S157" s="988" t="s">
        <v>216</v>
      </c>
      <c r="T157" s="684" t="s">
        <v>2228</v>
      </c>
      <c r="U157" s="684" t="s">
        <v>340</v>
      </c>
      <c r="V157" s="684" t="s">
        <v>326</v>
      </c>
      <c r="W157" s="985"/>
      <c r="X157" s="688"/>
      <c r="Y157" s="689"/>
      <c r="Z157" s="689"/>
      <c r="AA157" s="689"/>
      <c r="AB157" s="689"/>
      <c r="AC157" s="689"/>
      <c r="AD157" s="689"/>
      <c r="AE157" s="689"/>
      <c r="AF157" s="689"/>
      <c r="AG157" s="689"/>
      <c r="AH157" s="689"/>
      <c r="AI157" s="689"/>
      <c r="AJ157" s="689"/>
      <c r="AK157" s="689"/>
      <c r="AL157" s="689"/>
      <c r="AM157" s="689"/>
      <c r="AN157" s="689"/>
      <c r="AO157" s="689"/>
      <c r="AP157" s="689"/>
      <c r="AQ157" s="689"/>
      <c r="AR157" s="689"/>
      <c r="AS157" s="689"/>
      <c r="AT157" s="689"/>
      <c r="AU157" s="689"/>
      <c r="AV157" s="689"/>
      <c r="AW157" s="689"/>
      <c r="AX157" s="689"/>
      <c r="AY157" s="689"/>
      <c r="AZ157" s="689"/>
      <c r="BA157" s="689"/>
      <c r="BB157" s="689"/>
      <c r="BC157" s="689"/>
      <c r="BD157" s="689"/>
      <c r="BE157" s="689"/>
      <c r="BF157" s="689"/>
      <c r="BG157" s="689"/>
      <c r="BH157" s="689"/>
      <c r="BI157" s="689"/>
      <c r="BJ157" s="689"/>
      <c r="BK157" s="689"/>
      <c r="BL157" s="689"/>
      <c r="BM157" s="689"/>
      <c r="BN157" s="689"/>
      <c r="BO157" s="689"/>
      <c r="BP157" s="689"/>
      <c r="BQ157" s="689"/>
      <c r="BR157" s="689"/>
      <c r="BS157" s="689"/>
      <c r="BT157" s="689"/>
    </row>
    <row r="158" spans="1:72" s="690" customFormat="1" hidden="1" x14ac:dyDescent="0.3">
      <c r="A158" s="994">
        <f t="shared" si="27"/>
        <v>0</v>
      </c>
      <c r="B158" s="995">
        <v>2023</v>
      </c>
      <c r="C158" s="995">
        <v>0</v>
      </c>
      <c r="D158" s="977" t="s">
        <v>1551</v>
      </c>
      <c r="E158" s="996"/>
      <c r="F158" s="997"/>
      <c r="G158" s="998">
        <v>15</v>
      </c>
      <c r="H158" s="977" t="s">
        <v>2448</v>
      </c>
      <c r="I158" s="977" t="s">
        <v>2449</v>
      </c>
      <c r="J158" s="977" t="s">
        <v>2450</v>
      </c>
      <c r="K158" s="977" t="s">
        <v>324</v>
      </c>
      <c r="L158" s="977">
        <v>43228</v>
      </c>
      <c r="M158" s="978"/>
      <c r="N158" s="977" t="s">
        <v>2451</v>
      </c>
      <c r="O158" s="979" t="s">
        <v>222</v>
      </c>
      <c r="P158" s="980">
        <f t="shared" si="28"/>
        <v>0</v>
      </c>
      <c r="Q158" s="981">
        <v>75</v>
      </c>
      <c r="R158" s="980" t="str">
        <f t="shared" si="26"/>
        <v/>
      </c>
      <c r="S158" s="982" t="s">
        <v>2452</v>
      </c>
      <c r="T158" s="684" t="s">
        <v>2563</v>
      </c>
      <c r="U158" s="684" t="s">
        <v>348</v>
      </c>
      <c r="V158" s="684" t="s">
        <v>405</v>
      </c>
      <c r="W158" s="979" t="s">
        <v>712</v>
      </c>
      <c r="X158" s="696"/>
      <c r="Y158" s="697"/>
      <c r="Z158" s="697"/>
      <c r="AA158" s="697"/>
      <c r="AB158" s="697"/>
      <c r="AC158" s="697"/>
      <c r="AD158" s="697"/>
      <c r="AE158" s="697"/>
      <c r="AF158" s="697"/>
      <c r="AG158" s="697"/>
      <c r="AH158" s="697"/>
      <c r="AI158" s="697"/>
      <c r="AJ158" s="697"/>
      <c r="AK158" s="697"/>
      <c r="AL158" s="697"/>
      <c r="AM158" s="697"/>
      <c r="AN158" s="697"/>
      <c r="AO158" s="697"/>
      <c r="AP158" s="697"/>
      <c r="AQ158" s="697"/>
      <c r="AR158" s="697"/>
      <c r="AS158" s="697"/>
      <c r="AT158" s="697"/>
      <c r="AU158" s="697"/>
      <c r="AV158" s="697"/>
      <c r="AW158" s="697"/>
      <c r="AX158" s="697"/>
      <c r="AY158" s="697"/>
      <c r="AZ158" s="697"/>
      <c r="BA158" s="697"/>
      <c r="BB158" s="697"/>
      <c r="BC158" s="697"/>
      <c r="BD158" s="697"/>
      <c r="BE158" s="697"/>
      <c r="BF158" s="697"/>
      <c r="BG158" s="697"/>
      <c r="BH158" s="697"/>
      <c r="BI158" s="697"/>
      <c r="BJ158" s="697"/>
      <c r="BK158" s="697"/>
      <c r="BL158" s="697"/>
      <c r="BM158" s="697"/>
      <c r="BN158" s="697"/>
      <c r="BO158" s="697"/>
      <c r="BP158" s="697"/>
      <c r="BQ158" s="697"/>
      <c r="BR158" s="697"/>
      <c r="BS158" s="697"/>
      <c r="BT158" s="697"/>
    </row>
    <row r="159" spans="1:72" s="690" customFormat="1" hidden="1" x14ac:dyDescent="0.3">
      <c r="A159" s="994">
        <f t="shared" si="27"/>
        <v>0</v>
      </c>
      <c r="B159" s="995">
        <v>2023</v>
      </c>
      <c r="C159" s="995">
        <v>0</v>
      </c>
      <c r="D159" s="977" t="s">
        <v>1551</v>
      </c>
      <c r="E159" s="996"/>
      <c r="F159" s="997"/>
      <c r="G159" s="998">
        <v>40</v>
      </c>
      <c r="H159" s="977" t="s">
        <v>2453</v>
      </c>
      <c r="I159" s="977" t="s">
        <v>2444</v>
      </c>
      <c r="J159" s="977" t="s">
        <v>2445</v>
      </c>
      <c r="K159" s="977" t="s">
        <v>361</v>
      </c>
      <c r="L159" s="977">
        <v>43026</v>
      </c>
      <c r="M159" s="978"/>
      <c r="N159" s="977" t="s">
        <v>2446</v>
      </c>
      <c r="O159" s="979" t="s">
        <v>222</v>
      </c>
      <c r="P159" s="980">
        <f t="shared" si="28"/>
        <v>0</v>
      </c>
      <c r="Q159" s="981">
        <v>200</v>
      </c>
      <c r="R159" s="980" t="str">
        <f t="shared" si="26"/>
        <v/>
      </c>
      <c r="S159" s="982" t="s">
        <v>2447</v>
      </c>
      <c r="T159" s="684" t="s">
        <v>2551</v>
      </c>
      <c r="U159" s="684" t="s">
        <v>340</v>
      </c>
      <c r="V159" s="684"/>
      <c r="W159" s="979" t="s">
        <v>729</v>
      </c>
      <c r="X159" s="688"/>
      <c r="Y159" s="689"/>
      <c r="Z159" s="689"/>
      <c r="AA159" s="689"/>
      <c r="AB159" s="689"/>
      <c r="AC159" s="689"/>
      <c r="AD159" s="689"/>
      <c r="AE159" s="689"/>
      <c r="AF159" s="689"/>
      <c r="AG159" s="689"/>
      <c r="AH159" s="689"/>
      <c r="AI159" s="689"/>
      <c r="AJ159" s="689"/>
      <c r="AK159" s="689"/>
      <c r="AL159" s="689"/>
      <c r="AM159" s="689"/>
      <c r="AN159" s="689"/>
      <c r="AO159" s="689"/>
      <c r="AP159" s="689"/>
      <c r="AQ159" s="689"/>
      <c r="AR159" s="689"/>
      <c r="AS159" s="689"/>
      <c r="AT159" s="689"/>
      <c r="AU159" s="689"/>
      <c r="AV159" s="689"/>
      <c r="AW159" s="689"/>
      <c r="AX159" s="689"/>
      <c r="AY159" s="689"/>
      <c r="AZ159" s="689"/>
      <c r="BA159" s="689"/>
      <c r="BB159" s="689"/>
      <c r="BC159" s="689"/>
      <c r="BD159" s="689"/>
      <c r="BE159" s="689"/>
      <c r="BF159" s="689"/>
      <c r="BG159" s="689"/>
      <c r="BH159" s="689"/>
      <c r="BI159" s="689"/>
      <c r="BJ159" s="689"/>
      <c r="BK159" s="689"/>
      <c r="BL159" s="689"/>
      <c r="BM159" s="689"/>
      <c r="BN159" s="689"/>
      <c r="BO159" s="689"/>
      <c r="BP159" s="689"/>
      <c r="BQ159" s="689"/>
      <c r="BR159" s="689"/>
      <c r="BS159" s="689"/>
      <c r="BT159" s="689"/>
    </row>
    <row r="160" spans="1:72" s="690" customFormat="1" hidden="1" x14ac:dyDescent="0.3">
      <c r="A160" s="989">
        <f t="shared" si="27"/>
        <v>0</v>
      </c>
      <c r="B160" s="990">
        <v>2023</v>
      </c>
      <c r="C160" s="990">
        <v>0</v>
      </c>
      <c r="D160" s="983" t="s">
        <v>1550</v>
      </c>
      <c r="E160" s="991">
        <v>30</v>
      </c>
      <c r="F160" s="992"/>
      <c r="G160" s="993"/>
      <c r="H160" s="983" t="s">
        <v>63</v>
      </c>
      <c r="I160" s="983" t="s">
        <v>1696</v>
      </c>
      <c r="J160" s="983" t="s">
        <v>1499</v>
      </c>
      <c r="K160" s="983" t="s">
        <v>357</v>
      </c>
      <c r="L160" s="983">
        <v>43119</v>
      </c>
      <c r="M160" s="984"/>
      <c r="N160" s="983" t="s">
        <v>2365</v>
      </c>
      <c r="O160" s="985"/>
      <c r="P160" s="986">
        <f t="shared" si="28"/>
        <v>0</v>
      </c>
      <c r="Q160" s="987"/>
      <c r="R160" s="986" t="str">
        <f t="shared" si="26"/>
        <v/>
      </c>
      <c r="S160" s="988"/>
      <c r="T160" s="684" t="s">
        <v>2544</v>
      </c>
      <c r="U160" s="684" t="s">
        <v>330</v>
      </c>
      <c r="V160" s="684"/>
      <c r="W160" s="985"/>
      <c r="X160" s="688"/>
      <c r="Y160" s="689"/>
      <c r="Z160" s="689"/>
      <c r="AA160" s="689"/>
      <c r="AB160" s="689"/>
      <c r="AC160" s="689"/>
      <c r="AD160" s="689"/>
      <c r="AE160" s="689"/>
      <c r="AF160" s="689"/>
      <c r="AG160" s="689"/>
      <c r="AH160" s="689"/>
      <c r="AI160" s="689"/>
      <c r="AJ160" s="689"/>
      <c r="AK160" s="689"/>
      <c r="AL160" s="689"/>
      <c r="AM160" s="689"/>
      <c r="AN160" s="689"/>
      <c r="AO160" s="689"/>
      <c r="AP160" s="689"/>
      <c r="AQ160" s="689"/>
      <c r="AR160" s="689"/>
      <c r="AS160" s="689"/>
      <c r="AT160" s="689"/>
      <c r="AU160" s="689"/>
      <c r="AV160" s="689"/>
      <c r="AW160" s="689"/>
      <c r="AX160" s="689"/>
      <c r="AY160" s="689"/>
      <c r="AZ160" s="689"/>
      <c r="BA160" s="689"/>
      <c r="BB160" s="689"/>
      <c r="BC160" s="689"/>
      <c r="BD160" s="689"/>
      <c r="BE160" s="689"/>
      <c r="BF160" s="689"/>
      <c r="BG160" s="689"/>
      <c r="BH160" s="689"/>
      <c r="BI160" s="689"/>
      <c r="BJ160" s="689"/>
      <c r="BK160" s="689"/>
      <c r="BL160" s="689"/>
      <c r="BM160" s="689"/>
      <c r="BN160" s="689"/>
      <c r="BO160" s="689"/>
      <c r="BP160" s="689"/>
      <c r="BQ160" s="689"/>
      <c r="BR160" s="689"/>
      <c r="BS160" s="689"/>
      <c r="BT160" s="689"/>
    </row>
    <row r="161" spans="1:72" s="701" customFormat="1" ht="12" hidden="1" customHeight="1" x14ac:dyDescent="0.3">
      <c r="A161" s="994">
        <f t="shared" si="27"/>
        <v>0</v>
      </c>
      <c r="B161" s="995">
        <v>2023</v>
      </c>
      <c r="C161" s="995">
        <v>0</v>
      </c>
      <c r="D161" s="977" t="s">
        <v>1915</v>
      </c>
      <c r="E161" s="996"/>
      <c r="F161" s="997"/>
      <c r="G161" s="998">
        <v>20</v>
      </c>
      <c r="H161" s="977" t="s">
        <v>1948</v>
      </c>
      <c r="I161" s="977" t="s">
        <v>2202</v>
      </c>
      <c r="J161" s="977" t="s">
        <v>363</v>
      </c>
      <c r="K161" s="977" t="s">
        <v>324</v>
      </c>
      <c r="L161" s="977">
        <v>43204</v>
      </c>
      <c r="M161" s="978"/>
      <c r="N161" s="977" t="s">
        <v>2510</v>
      </c>
      <c r="O161" s="979" t="s">
        <v>222</v>
      </c>
      <c r="P161" s="980">
        <f t="shared" si="28"/>
        <v>0</v>
      </c>
      <c r="Q161" s="981">
        <v>100</v>
      </c>
      <c r="R161" s="980" t="str">
        <f t="shared" si="26"/>
        <v/>
      </c>
      <c r="S161" s="982" t="s">
        <v>216</v>
      </c>
      <c r="T161" s="684" t="s">
        <v>2553</v>
      </c>
      <c r="U161" s="684" t="s">
        <v>348</v>
      </c>
      <c r="V161" s="684" t="s">
        <v>2550</v>
      </c>
      <c r="W161" s="979" t="s">
        <v>2511</v>
      </c>
      <c r="X161" s="699"/>
      <c r="Y161" s="700"/>
      <c r="Z161" s="700"/>
      <c r="AA161" s="700"/>
      <c r="AB161" s="700"/>
      <c r="AC161" s="700"/>
      <c r="AD161" s="700"/>
      <c r="AE161" s="700"/>
      <c r="AF161" s="700"/>
      <c r="AG161" s="700"/>
      <c r="AH161" s="700"/>
      <c r="AI161" s="700"/>
      <c r="AJ161" s="700"/>
      <c r="AK161" s="700"/>
      <c r="AL161" s="700"/>
      <c r="AM161" s="700"/>
      <c r="AN161" s="700"/>
      <c r="AO161" s="700"/>
      <c r="AP161" s="700"/>
      <c r="AQ161" s="700"/>
      <c r="AR161" s="700"/>
      <c r="AS161" s="700"/>
      <c r="AT161" s="700"/>
      <c r="AU161" s="700"/>
      <c r="AV161" s="700"/>
      <c r="AW161" s="700"/>
      <c r="AX161" s="700"/>
      <c r="AY161" s="700"/>
      <c r="AZ161" s="700"/>
      <c r="BA161" s="700"/>
      <c r="BB161" s="700"/>
      <c r="BC161" s="700"/>
      <c r="BD161" s="700"/>
      <c r="BE161" s="700"/>
      <c r="BF161" s="700"/>
      <c r="BG161" s="700"/>
      <c r="BH161" s="700"/>
      <c r="BI161" s="700"/>
      <c r="BJ161" s="700"/>
      <c r="BK161" s="700"/>
      <c r="BL161" s="700"/>
      <c r="BM161" s="700"/>
      <c r="BN161" s="700"/>
      <c r="BO161" s="700"/>
      <c r="BP161" s="700"/>
      <c r="BQ161" s="700"/>
      <c r="BR161" s="700"/>
      <c r="BS161" s="700"/>
      <c r="BT161" s="700"/>
    </row>
    <row r="162" spans="1:72" s="701" customFormat="1" hidden="1" x14ac:dyDescent="0.3">
      <c r="A162" s="994">
        <f t="shared" si="27"/>
        <v>0</v>
      </c>
      <c r="B162" s="995">
        <v>2023</v>
      </c>
      <c r="C162" s="995">
        <v>0</v>
      </c>
      <c r="D162" s="977" t="s">
        <v>1915</v>
      </c>
      <c r="E162" s="996"/>
      <c r="F162" s="997"/>
      <c r="G162" s="998">
        <v>10</v>
      </c>
      <c r="H162" s="977" t="s">
        <v>1951</v>
      </c>
      <c r="I162" s="977" t="s">
        <v>1944</v>
      </c>
      <c r="J162" s="977" t="s">
        <v>352</v>
      </c>
      <c r="K162" s="977" t="s">
        <v>324</v>
      </c>
      <c r="L162" s="977">
        <v>43204</v>
      </c>
      <c r="M162" s="978"/>
      <c r="N162" s="977" t="s">
        <v>2489</v>
      </c>
      <c r="O162" s="979" t="s">
        <v>222</v>
      </c>
      <c r="P162" s="980">
        <f>IF($C162 &gt; 0,5*E162+5*F162+5*G162,0)</f>
        <v>0</v>
      </c>
      <c r="Q162" s="981">
        <v>50</v>
      </c>
      <c r="R162" s="980" t="str">
        <f t="shared" si="26"/>
        <v/>
      </c>
      <c r="S162" s="982" t="s">
        <v>216</v>
      </c>
      <c r="T162" s="684" t="s">
        <v>2228</v>
      </c>
      <c r="U162" s="684" t="s">
        <v>387</v>
      </c>
      <c r="V162" s="684" t="s">
        <v>347</v>
      </c>
      <c r="W162" s="979" t="s">
        <v>729</v>
      </c>
      <c r="X162" s="699"/>
      <c r="Y162" s="700"/>
      <c r="Z162" s="700"/>
      <c r="AA162" s="700"/>
      <c r="AB162" s="700"/>
      <c r="AC162" s="700"/>
      <c r="AD162" s="700"/>
      <c r="AE162" s="700"/>
      <c r="AF162" s="700"/>
      <c r="AG162" s="700"/>
      <c r="AH162" s="700"/>
      <c r="AI162" s="700"/>
      <c r="AJ162" s="700"/>
      <c r="AK162" s="700"/>
      <c r="AL162" s="700"/>
      <c r="AM162" s="700"/>
      <c r="AN162" s="700"/>
      <c r="AO162" s="700"/>
      <c r="AP162" s="700"/>
      <c r="AQ162" s="700"/>
      <c r="AR162" s="700"/>
      <c r="AS162" s="700"/>
      <c r="AT162" s="700"/>
      <c r="AU162" s="700"/>
      <c r="AV162" s="700"/>
      <c r="AW162" s="700"/>
      <c r="AX162" s="700"/>
      <c r="AY162" s="700"/>
      <c r="AZ162" s="700"/>
      <c r="BA162" s="700"/>
      <c r="BB162" s="700"/>
      <c r="BC162" s="700"/>
      <c r="BD162" s="700"/>
      <c r="BE162" s="700"/>
      <c r="BF162" s="700"/>
      <c r="BG162" s="700"/>
      <c r="BH162" s="700"/>
      <c r="BI162" s="700"/>
      <c r="BJ162" s="700"/>
      <c r="BK162" s="700"/>
      <c r="BL162" s="700"/>
      <c r="BM162" s="700"/>
      <c r="BN162" s="700"/>
      <c r="BO162" s="700"/>
      <c r="BP162" s="700"/>
      <c r="BQ162" s="700"/>
      <c r="BR162" s="700"/>
      <c r="BS162" s="700"/>
      <c r="BT162" s="700"/>
    </row>
    <row r="163" spans="1:72" s="715" customFormat="1" hidden="1" x14ac:dyDescent="0.3">
      <c r="A163" s="702">
        <f t="shared" ref="A163:A226" si="29">IF(R163 = "", 0,1)</f>
        <v>0</v>
      </c>
      <c r="B163" s="703">
        <v>2022</v>
      </c>
      <c r="C163" s="703">
        <v>0</v>
      </c>
      <c r="D163" s="704" t="s">
        <v>1551</v>
      </c>
      <c r="E163" s="705"/>
      <c r="F163" s="706"/>
      <c r="G163" s="707">
        <v>16</v>
      </c>
      <c r="H163" s="704" t="s">
        <v>2175</v>
      </c>
      <c r="I163" s="704" t="s">
        <v>2176</v>
      </c>
      <c r="J163" s="704" t="s">
        <v>2196</v>
      </c>
      <c r="K163" s="704" t="s">
        <v>361</v>
      </c>
      <c r="L163" s="704">
        <v>43026</v>
      </c>
      <c r="M163" s="708"/>
      <c r="N163" s="704"/>
      <c r="O163" s="709"/>
      <c r="P163" s="710">
        <f t="shared" ref="P163:P226" si="30">IF($C163 &gt; 0,5*E163+5*F163+5*G163,0)</f>
        <v>0</v>
      </c>
      <c r="Q163" s="711">
        <v>80</v>
      </c>
      <c r="R163" s="710" t="str">
        <f t="shared" ref="R163:R226" si="31">IF(C163&gt;0,IF((P163-Q163)&gt;0,MAX(0,P163-Q163),""),"")</f>
        <v/>
      </c>
      <c r="S163" s="712"/>
      <c r="T163" s="704" t="s">
        <v>2213</v>
      </c>
      <c r="U163" s="709" t="s">
        <v>330</v>
      </c>
      <c r="V163" s="704" t="s">
        <v>361</v>
      </c>
      <c r="W163" s="709"/>
      <c r="X163" s="713"/>
      <c r="Y163" s="714"/>
      <c r="Z163" s="714"/>
      <c r="AA163" s="714"/>
      <c r="AB163" s="714"/>
      <c r="AC163" s="714"/>
      <c r="AD163" s="714"/>
      <c r="AE163" s="714"/>
      <c r="AF163" s="714"/>
      <c r="AG163" s="714"/>
      <c r="AH163" s="714"/>
      <c r="AI163" s="714"/>
      <c r="AJ163" s="714"/>
      <c r="AK163" s="714"/>
      <c r="AL163" s="714"/>
      <c r="AM163" s="714"/>
      <c r="AN163" s="714"/>
      <c r="AO163" s="714"/>
      <c r="AP163" s="714"/>
      <c r="AQ163" s="714"/>
      <c r="AR163" s="714"/>
      <c r="AS163" s="714"/>
      <c r="AT163" s="714"/>
      <c r="AU163" s="714"/>
      <c r="AV163" s="714"/>
      <c r="AW163" s="714"/>
      <c r="AX163" s="714"/>
      <c r="AY163" s="714"/>
      <c r="AZ163" s="714"/>
      <c r="BA163" s="714"/>
      <c r="BB163" s="714"/>
      <c r="BC163" s="714"/>
      <c r="BD163" s="714"/>
      <c r="BE163" s="714"/>
      <c r="BF163" s="714"/>
      <c r="BG163" s="714"/>
      <c r="BH163" s="714"/>
      <c r="BI163" s="714"/>
      <c r="BJ163" s="714"/>
      <c r="BK163" s="714"/>
      <c r="BL163" s="714"/>
      <c r="BM163" s="714"/>
      <c r="BN163" s="714"/>
      <c r="BO163" s="714"/>
      <c r="BP163" s="714"/>
      <c r="BQ163" s="714"/>
      <c r="BR163" s="714"/>
      <c r="BS163" s="714"/>
      <c r="BT163" s="714"/>
    </row>
    <row r="164" spans="1:72" s="703" customFormat="1" hidden="1" x14ac:dyDescent="0.3">
      <c r="A164" s="702">
        <f t="shared" si="29"/>
        <v>0</v>
      </c>
      <c r="B164" s="703">
        <v>2022</v>
      </c>
      <c r="C164" s="703">
        <v>0</v>
      </c>
      <c r="D164" s="716" t="s">
        <v>1915</v>
      </c>
      <c r="E164" s="717"/>
      <c r="F164" s="718"/>
      <c r="G164" s="719">
        <v>25</v>
      </c>
      <c r="H164" s="716" t="s">
        <v>1939</v>
      </c>
      <c r="I164" s="716" t="s">
        <v>1940</v>
      </c>
      <c r="J164" s="716" t="s">
        <v>2190</v>
      </c>
      <c r="K164" s="716" t="s">
        <v>361</v>
      </c>
      <c r="L164" s="716">
        <v>43026</v>
      </c>
      <c r="M164" s="720"/>
      <c r="N164" s="716" t="s">
        <v>1941</v>
      </c>
      <c r="O164" s="721" t="s">
        <v>222</v>
      </c>
      <c r="P164" s="722">
        <f t="shared" si="30"/>
        <v>0</v>
      </c>
      <c r="Q164" s="723">
        <v>125</v>
      </c>
      <c r="R164" s="722" t="str">
        <f t="shared" si="31"/>
        <v/>
      </c>
      <c r="S164" s="724" t="s">
        <v>1942</v>
      </c>
      <c r="T164" s="716" t="s">
        <v>2213</v>
      </c>
      <c r="U164" s="721" t="s">
        <v>326</v>
      </c>
      <c r="V164" s="716" t="s">
        <v>361</v>
      </c>
      <c r="W164" s="721" t="s">
        <v>2172</v>
      </c>
      <c r="X164" s="725"/>
      <c r="Y164" s="726"/>
      <c r="Z164" s="726"/>
      <c r="AA164" s="726"/>
      <c r="AB164" s="726"/>
      <c r="AC164" s="726"/>
      <c r="AD164" s="726"/>
      <c r="AE164" s="726"/>
      <c r="AF164" s="726"/>
      <c r="AG164" s="726"/>
      <c r="AH164" s="726"/>
      <c r="AI164" s="726"/>
      <c r="AJ164" s="726"/>
      <c r="AK164" s="726"/>
      <c r="AL164" s="726"/>
      <c r="AM164" s="726"/>
      <c r="AN164" s="726"/>
      <c r="AO164" s="726"/>
      <c r="AP164" s="726"/>
      <c r="AQ164" s="726"/>
      <c r="AR164" s="726"/>
      <c r="AS164" s="726"/>
      <c r="AT164" s="726"/>
      <c r="AU164" s="726"/>
      <c r="AV164" s="726"/>
      <c r="AW164" s="726"/>
      <c r="AX164" s="726"/>
      <c r="AY164" s="726"/>
      <c r="AZ164" s="726"/>
      <c r="BA164" s="726"/>
      <c r="BB164" s="726"/>
      <c r="BC164" s="726"/>
      <c r="BD164" s="726"/>
      <c r="BE164" s="726"/>
      <c r="BF164" s="726"/>
      <c r="BG164" s="726"/>
      <c r="BH164" s="726"/>
      <c r="BI164" s="726"/>
      <c r="BJ164" s="726"/>
      <c r="BK164" s="726"/>
      <c r="BL164" s="726"/>
      <c r="BM164" s="726"/>
      <c r="BN164" s="726"/>
      <c r="BO164" s="726"/>
      <c r="BP164" s="726"/>
      <c r="BQ164" s="726"/>
      <c r="BR164" s="726"/>
      <c r="BS164" s="726"/>
      <c r="BT164" s="726"/>
    </row>
    <row r="165" spans="1:72" s="703" customFormat="1" hidden="1" x14ac:dyDescent="0.3">
      <c r="A165" s="702">
        <f t="shared" si="29"/>
        <v>0</v>
      </c>
      <c r="B165" s="703">
        <v>2022</v>
      </c>
      <c r="C165" s="703">
        <v>0</v>
      </c>
      <c r="D165" s="727" t="s">
        <v>2103</v>
      </c>
      <c r="E165" s="728"/>
      <c r="F165" s="729"/>
      <c r="G165" s="730">
        <v>30</v>
      </c>
      <c r="H165" s="731" t="s">
        <v>2119</v>
      </c>
      <c r="I165" s="731" t="s">
        <v>1813</v>
      </c>
      <c r="J165" s="731" t="s">
        <v>2197</v>
      </c>
      <c r="K165" s="731" t="s">
        <v>324</v>
      </c>
      <c r="L165" s="731"/>
      <c r="M165" s="732"/>
      <c r="N165" s="731" t="s">
        <v>2120</v>
      </c>
      <c r="O165" s="733" t="s">
        <v>222</v>
      </c>
      <c r="P165" s="734">
        <f t="shared" si="30"/>
        <v>0</v>
      </c>
      <c r="Q165" s="735">
        <v>150</v>
      </c>
      <c r="R165" s="734" t="str">
        <f t="shared" si="31"/>
        <v/>
      </c>
      <c r="S165" s="736" t="s">
        <v>2121</v>
      </c>
      <c r="T165" s="733" t="s">
        <v>2206</v>
      </c>
      <c r="U165" s="733" t="s">
        <v>330</v>
      </c>
      <c r="V165" s="733"/>
      <c r="W165" s="733" t="s">
        <v>2122</v>
      </c>
      <c r="X165" s="725"/>
      <c r="Y165" s="726"/>
      <c r="Z165" s="726"/>
      <c r="AA165" s="726"/>
      <c r="AB165" s="726"/>
      <c r="AC165" s="726"/>
      <c r="AD165" s="726"/>
      <c r="AE165" s="726"/>
      <c r="AF165" s="726"/>
      <c r="AG165" s="726"/>
      <c r="AH165" s="726"/>
      <c r="AI165" s="726"/>
      <c r="AJ165" s="726"/>
      <c r="AK165" s="726"/>
      <c r="AL165" s="726"/>
      <c r="AM165" s="726"/>
      <c r="AN165" s="726"/>
      <c r="AO165" s="726"/>
      <c r="AP165" s="726"/>
      <c r="AQ165" s="726"/>
      <c r="AR165" s="726"/>
      <c r="AS165" s="726"/>
      <c r="AT165" s="726"/>
      <c r="AU165" s="726"/>
      <c r="AV165" s="726"/>
      <c r="AW165" s="726"/>
      <c r="AX165" s="726"/>
      <c r="AY165" s="726"/>
      <c r="AZ165" s="726"/>
      <c r="BA165" s="726"/>
      <c r="BB165" s="726"/>
      <c r="BC165" s="726"/>
      <c r="BD165" s="726"/>
      <c r="BE165" s="726"/>
      <c r="BF165" s="726"/>
      <c r="BG165" s="726"/>
      <c r="BH165" s="726"/>
      <c r="BI165" s="726"/>
      <c r="BJ165" s="726"/>
      <c r="BK165" s="726"/>
      <c r="BL165" s="726"/>
      <c r="BM165" s="726"/>
      <c r="BN165" s="726"/>
      <c r="BO165" s="726"/>
      <c r="BP165" s="726"/>
      <c r="BQ165" s="726"/>
      <c r="BR165" s="726"/>
      <c r="BS165" s="726"/>
      <c r="BT165" s="726"/>
    </row>
    <row r="166" spans="1:72" s="703" customFormat="1" hidden="1" x14ac:dyDescent="0.3">
      <c r="A166" s="702">
        <f t="shared" si="29"/>
        <v>0</v>
      </c>
      <c r="B166" s="703">
        <v>2022</v>
      </c>
      <c r="C166" s="703">
        <v>0</v>
      </c>
      <c r="D166" s="727" t="s">
        <v>1915</v>
      </c>
      <c r="E166" s="728"/>
      <c r="F166" s="729"/>
      <c r="G166" s="730">
        <v>10</v>
      </c>
      <c r="H166" s="731" t="s">
        <v>1954</v>
      </c>
      <c r="I166" s="731" t="s">
        <v>1955</v>
      </c>
      <c r="J166" s="731" t="s">
        <v>431</v>
      </c>
      <c r="K166" s="731" t="s">
        <v>324</v>
      </c>
      <c r="L166" s="731"/>
      <c r="M166" s="732"/>
      <c r="N166" s="731" t="s">
        <v>1945</v>
      </c>
      <c r="O166" s="733"/>
      <c r="P166" s="734">
        <f t="shared" si="30"/>
        <v>0</v>
      </c>
      <c r="Q166" s="735">
        <v>50</v>
      </c>
      <c r="R166" s="734" t="str">
        <f t="shared" si="31"/>
        <v/>
      </c>
      <c r="S166" s="736" t="s">
        <v>216</v>
      </c>
      <c r="T166" s="733" t="s">
        <v>2230</v>
      </c>
      <c r="U166" s="733" t="s">
        <v>330</v>
      </c>
      <c r="V166" s="733"/>
      <c r="W166" s="733"/>
      <c r="X166" s="725"/>
      <c r="Y166" s="726"/>
      <c r="Z166" s="726"/>
      <c r="AA166" s="726"/>
      <c r="AB166" s="726"/>
      <c r="AC166" s="726"/>
      <c r="AD166" s="726"/>
      <c r="AE166" s="726"/>
      <c r="AF166" s="726"/>
      <c r="AG166" s="726"/>
      <c r="AH166" s="726"/>
      <c r="AI166" s="726"/>
      <c r="AJ166" s="726"/>
      <c r="AK166" s="726"/>
      <c r="AL166" s="726"/>
      <c r="AM166" s="726"/>
      <c r="AN166" s="726"/>
      <c r="AO166" s="726"/>
      <c r="AP166" s="726"/>
      <c r="AQ166" s="726"/>
      <c r="AR166" s="726"/>
      <c r="AS166" s="726"/>
      <c r="AT166" s="726"/>
      <c r="AU166" s="726"/>
      <c r="AV166" s="726"/>
      <c r="AW166" s="726"/>
      <c r="AX166" s="726"/>
      <c r="AY166" s="726"/>
      <c r="AZ166" s="726"/>
      <c r="BA166" s="726"/>
      <c r="BB166" s="726"/>
      <c r="BC166" s="726"/>
      <c r="BD166" s="726"/>
      <c r="BE166" s="726"/>
      <c r="BF166" s="726"/>
      <c r="BG166" s="726"/>
      <c r="BH166" s="726"/>
      <c r="BI166" s="726"/>
      <c r="BJ166" s="726"/>
      <c r="BK166" s="726"/>
      <c r="BL166" s="726"/>
      <c r="BM166" s="726"/>
      <c r="BN166" s="726"/>
      <c r="BO166" s="726"/>
      <c r="BP166" s="726"/>
      <c r="BQ166" s="726"/>
      <c r="BR166" s="726"/>
      <c r="BS166" s="726"/>
      <c r="BT166" s="726"/>
    </row>
    <row r="167" spans="1:72" s="703" customFormat="1" hidden="1" x14ac:dyDescent="0.3">
      <c r="A167" s="702">
        <f t="shared" si="29"/>
        <v>0</v>
      </c>
      <c r="B167" s="703">
        <v>2022</v>
      </c>
      <c r="C167" s="703">
        <v>0</v>
      </c>
      <c r="D167" s="727" t="s">
        <v>1550</v>
      </c>
      <c r="E167" s="728">
        <v>20</v>
      </c>
      <c r="F167" s="729"/>
      <c r="G167" s="730"/>
      <c r="H167" s="731" t="s">
        <v>63</v>
      </c>
      <c r="I167" s="731" t="s">
        <v>1696</v>
      </c>
      <c r="J167" s="731" t="s">
        <v>1499</v>
      </c>
      <c r="K167" s="731" t="s">
        <v>357</v>
      </c>
      <c r="L167" s="731"/>
      <c r="M167" s="732"/>
      <c r="N167" s="731" t="s">
        <v>1985</v>
      </c>
      <c r="O167" s="733" t="s">
        <v>222</v>
      </c>
      <c r="P167" s="734">
        <f t="shared" si="30"/>
        <v>0</v>
      </c>
      <c r="Q167" s="735">
        <v>100</v>
      </c>
      <c r="R167" s="734" t="str">
        <f t="shared" si="31"/>
        <v/>
      </c>
      <c r="S167" s="736" t="s">
        <v>1986</v>
      </c>
      <c r="T167" s="731" t="s">
        <v>2214</v>
      </c>
      <c r="U167" s="733" t="s">
        <v>330</v>
      </c>
      <c r="V167" s="733"/>
      <c r="W167" s="733" t="s">
        <v>1348</v>
      </c>
      <c r="X167" s="725"/>
      <c r="Y167" s="726"/>
      <c r="Z167" s="726"/>
      <c r="AA167" s="726"/>
      <c r="AB167" s="726"/>
      <c r="AC167" s="726"/>
      <c r="AD167" s="726"/>
      <c r="AE167" s="726"/>
      <c r="AF167" s="726"/>
      <c r="AG167" s="726"/>
      <c r="AH167" s="726"/>
      <c r="AI167" s="726"/>
      <c r="AJ167" s="726"/>
      <c r="AK167" s="726"/>
      <c r="AL167" s="726"/>
      <c r="AM167" s="726"/>
      <c r="AN167" s="726"/>
      <c r="AO167" s="726"/>
      <c r="AP167" s="726"/>
      <c r="AQ167" s="726"/>
      <c r="AR167" s="726"/>
      <c r="AS167" s="726"/>
      <c r="AT167" s="726"/>
      <c r="AU167" s="726"/>
      <c r="AV167" s="726"/>
      <c r="AW167" s="726"/>
      <c r="AX167" s="726"/>
      <c r="AY167" s="726"/>
      <c r="AZ167" s="726"/>
      <c r="BA167" s="726"/>
      <c r="BB167" s="726"/>
      <c r="BC167" s="726"/>
      <c r="BD167" s="726"/>
      <c r="BE167" s="726"/>
      <c r="BF167" s="726"/>
      <c r="BG167" s="726"/>
      <c r="BH167" s="726"/>
      <c r="BI167" s="726"/>
      <c r="BJ167" s="726"/>
      <c r="BK167" s="726"/>
      <c r="BL167" s="726"/>
      <c r="BM167" s="726"/>
      <c r="BN167" s="726"/>
      <c r="BO167" s="726"/>
      <c r="BP167" s="726"/>
      <c r="BQ167" s="726"/>
      <c r="BR167" s="726"/>
      <c r="BS167" s="726"/>
      <c r="BT167" s="726"/>
    </row>
    <row r="168" spans="1:72" s="703" customFormat="1" hidden="1" x14ac:dyDescent="0.3">
      <c r="A168" s="702">
        <f t="shared" si="29"/>
        <v>0</v>
      </c>
      <c r="B168" s="703">
        <v>2022</v>
      </c>
      <c r="C168" s="703">
        <v>0</v>
      </c>
      <c r="D168" s="727" t="s">
        <v>1550</v>
      </c>
      <c r="E168" s="728">
        <v>20</v>
      </c>
      <c r="F168" s="729"/>
      <c r="G168" s="730"/>
      <c r="H168" s="731" t="s">
        <v>1463</v>
      </c>
      <c r="I168" s="731" t="s">
        <v>1467</v>
      </c>
      <c r="J168" s="731" t="s">
        <v>1499</v>
      </c>
      <c r="K168" s="731" t="s">
        <v>357</v>
      </c>
      <c r="L168" s="731"/>
      <c r="M168" s="732"/>
      <c r="N168" s="731"/>
      <c r="O168" s="733" t="s">
        <v>222</v>
      </c>
      <c r="P168" s="734">
        <f t="shared" si="30"/>
        <v>0</v>
      </c>
      <c r="Q168" s="735">
        <v>100</v>
      </c>
      <c r="R168" s="734" t="str">
        <f t="shared" si="31"/>
        <v/>
      </c>
      <c r="S168" s="736" t="s">
        <v>216</v>
      </c>
      <c r="T168" s="731" t="s">
        <v>2214</v>
      </c>
      <c r="U168" s="733" t="s">
        <v>326</v>
      </c>
      <c r="V168" s="733"/>
      <c r="W168" s="733" t="s">
        <v>1348</v>
      </c>
      <c r="X168" s="725"/>
      <c r="Y168" s="726"/>
      <c r="Z168" s="726"/>
      <c r="AA168" s="726"/>
      <c r="AB168" s="726"/>
      <c r="AC168" s="726"/>
      <c r="AD168" s="726"/>
      <c r="AE168" s="726"/>
      <c r="AF168" s="726"/>
      <c r="AG168" s="726"/>
      <c r="AH168" s="726"/>
      <c r="AI168" s="726"/>
      <c r="AJ168" s="726"/>
      <c r="AK168" s="726"/>
      <c r="AL168" s="726"/>
      <c r="AM168" s="726"/>
      <c r="AN168" s="726"/>
      <c r="AO168" s="726"/>
      <c r="AP168" s="726"/>
      <c r="AQ168" s="726"/>
      <c r="AR168" s="726"/>
      <c r="AS168" s="726"/>
      <c r="AT168" s="726"/>
      <c r="AU168" s="726"/>
      <c r="AV168" s="726"/>
      <c r="AW168" s="726"/>
      <c r="AX168" s="726"/>
      <c r="AY168" s="726"/>
      <c r="AZ168" s="726"/>
      <c r="BA168" s="726"/>
      <c r="BB168" s="726"/>
      <c r="BC168" s="726"/>
      <c r="BD168" s="726"/>
      <c r="BE168" s="726"/>
      <c r="BF168" s="726"/>
      <c r="BG168" s="726"/>
      <c r="BH168" s="726"/>
      <c r="BI168" s="726"/>
      <c r="BJ168" s="726"/>
      <c r="BK168" s="726"/>
      <c r="BL168" s="726"/>
      <c r="BM168" s="726"/>
      <c r="BN168" s="726"/>
      <c r="BO168" s="726"/>
      <c r="BP168" s="726"/>
      <c r="BQ168" s="726"/>
      <c r="BR168" s="726"/>
      <c r="BS168" s="726"/>
      <c r="BT168" s="726"/>
    </row>
    <row r="169" spans="1:72" s="703" customFormat="1" hidden="1" x14ac:dyDescent="0.3">
      <c r="A169" s="702">
        <f t="shared" si="29"/>
        <v>0</v>
      </c>
      <c r="B169" s="703">
        <v>2022</v>
      </c>
      <c r="C169" s="703">
        <v>0</v>
      </c>
      <c r="D169" s="727" t="s">
        <v>2118</v>
      </c>
      <c r="E169" s="728"/>
      <c r="F169" s="729"/>
      <c r="G169" s="730">
        <v>8</v>
      </c>
      <c r="H169" s="731" t="s">
        <v>2144</v>
      </c>
      <c r="I169" s="731" t="s">
        <v>2145</v>
      </c>
      <c r="J169" s="731" t="s">
        <v>2198</v>
      </c>
      <c r="K169" s="731" t="s">
        <v>357</v>
      </c>
      <c r="L169" s="731"/>
      <c r="M169" s="732"/>
      <c r="N169" s="731"/>
      <c r="O169" s="733" t="s">
        <v>222</v>
      </c>
      <c r="P169" s="734">
        <f t="shared" si="30"/>
        <v>0</v>
      </c>
      <c r="Q169" s="735">
        <v>40</v>
      </c>
      <c r="R169" s="734" t="str">
        <f t="shared" si="31"/>
        <v/>
      </c>
      <c r="S169" s="736" t="s">
        <v>216</v>
      </c>
      <c r="T169" s="731" t="s">
        <v>2220</v>
      </c>
      <c r="U169" s="733" t="s">
        <v>330</v>
      </c>
      <c r="V169" s="733"/>
      <c r="W169" s="733" t="s">
        <v>2030</v>
      </c>
      <c r="X169" s="725"/>
      <c r="Y169" s="726"/>
      <c r="Z169" s="726"/>
      <c r="AA169" s="726"/>
      <c r="AB169" s="726"/>
      <c r="AC169" s="726"/>
      <c r="AD169" s="726"/>
      <c r="AE169" s="726"/>
      <c r="AF169" s="726"/>
      <c r="AG169" s="726"/>
      <c r="AH169" s="726"/>
      <c r="AI169" s="726"/>
      <c r="AJ169" s="726"/>
      <c r="AK169" s="726"/>
      <c r="AL169" s="726"/>
      <c r="AM169" s="726"/>
      <c r="AN169" s="726"/>
      <c r="AO169" s="726"/>
      <c r="AP169" s="726"/>
      <c r="AQ169" s="726"/>
      <c r="AR169" s="726"/>
      <c r="AS169" s="726"/>
      <c r="AT169" s="726"/>
      <c r="AU169" s="726"/>
      <c r="AV169" s="726"/>
      <c r="AW169" s="726"/>
      <c r="AX169" s="726"/>
      <c r="AY169" s="726"/>
      <c r="AZ169" s="726"/>
      <c r="BA169" s="726"/>
      <c r="BB169" s="726"/>
      <c r="BC169" s="726"/>
      <c r="BD169" s="726"/>
      <c r="BE169" s="726"/>
      <c r="BF169" s="726"/>
      <c r="BG169" s="726"/>
      <c r="BH169" s="726"/>
      <c r="BI169" s="726"/>
      <c r="BJ169" s="726"/>
      <c r="BK169" s="726"/>
      <c r="BL169" s="726"/>
      <c r="BM169" s="726"/>
      <c r="BN169" s="726"/>
      <c r="BO169" s="726"/>
      <c r="BP169" s="726"/>
      <c r="BQ169" s="726"/>
      <c r="BR169" s="726"/>
      <c r="BS169" s="726"/>
      <c r="BT169" s="726"/>
    </row>
    <row r="170" spans="1:72" s="703" customFormat="1" hidden="1" x14ac:dyDescent="0.3">
      <c r="A170" s="702">
        <f t="shared" si="29"/>
        <v>0</v>
      </c>
      <c r="B170" s="703">
        <v>2022</v>
      </c>
      <c r="C170" s="703">
        <v>0</v>
      </c>
      <c r="D170" s="727" t="s">
        <v>1965</v>
      </c>
      <c r="E170" s="728"/>
      <c r="F170" s="729"/>
      <c r="G170" s="730">
        <v>10</v>
      </c>
      <c r="H170" s="731" t="s">
        <v>2077</v>
      </c>
      <c r="I170" s="731" t="s">
        <v>2078</v>
      </c>
      <c r="J170" s="731" t="s">
        <v>2199</v>
      </c>
      <c r="K170" s="731" t="s">
        <v>357</v>
      </c>
      <c r="L170" s="731"/>
      <c r="M170" s="732"/>
      <c r="N170" s="731"/>
      <c r="O170" s="733"/>
      <c r="P170" s="734">
        <f t="shared" si="30"/>
        <v>0</v>
      </c>
      <c r="Q170" s="735">
        <v>50</v>
      </c>
      <c r="R170" s="734" t="str">
        <f t="shared" si="31"/>
        <v/>
      </c>
      <c r="S170" s="736" t="s">
        <v>1970</v>
      </c>
      <c r="T170" s="731" t="s">
        <v>2220</v>
      </c>
      <c r="U170" s="733" t="s">
        <v>326</v>
      </c>
      <c r="V170" s="733"/>
      <c r="W170" s="733"/>
      <c r="X170" s="725"/>
      <c r="Y170" s="726"/>
      <c r="Z170" s="726"/>
      <c r="AA170" s="726"/>
      <c r="AB170" s="726"/>
      <c r="AC170" s="726"/>
      <c r="AD170" s="726"/>
      <c r="AE170" s="726"/>
      <c r="AF170" s="726"/>
      <c r="AG170" s="726"/>
      <c r="AH170" s="726"/>
      <c r="AI170" s="726"/>
      <c r="AJ170" s="726"/>
      <c r="AK170" s="726"/>
      <c r="AL170" s="726"/>
      <c r="AM170" s="726"/>
      <c r="AN170" s="726"/>
      <c r="AO170" s="726"/>
      <c r="AP170" s="726"/>
      <c r="AQ170" s="726"/>
      <c r="AR170" s="726"/>
      <c r="AS170" s="726"/>
      <c r="AT170" s="726"/>
      <c r="AU170" s="726"/>
      <c r="AV170" s="726"/>
      <c r="AW170" s="726"/>
      <c r="AX170" s="726"/>
      <c r="AY170" s="726"/>
      <c r="AZ170" s="726"/>
      <c r="BA170" s="726"/>
      <c r="BB170" s="726"/>
      <c r="BC170" s="726"/>
      <c r="BD170" s="726"/>
      <c r="BE170" s="726"/>
      <c r="BF170" s="726"/>
      <c r="BG170" s="726"/>
      <c r="BH170" s="726"/>
      <c r="BI170" s="726"/>
      <c r="BJ170" s="726"/>
      <c r="BK170" s="726"/>
      <c r="BL170" s="726"/>
      <c r="BM170" s="726"/>
      <c r="BN170" s="726"/>
      <c r="BO170" s="726"/>
      <c r="BP170" s="726"/>
      <c r="BQ170" s="726"/>
      <c r="BR170" s="726"/>
      <c r="BS170" s="726"/>
      <c r="BT170" s="726"/>
    </row>
    <row r="171" spans="1:72" s="703" customFormat="1" hidden="1" x14ac:dyDescent="0.3">
      <c r="A171" s="702">
        <f t="shared" si="29"/>
        <v>0</v>
      </c>
      <c r="B171" s="703">
        <v>2022</v>
      </c>
      <c r="C171" s="703">
        <v>0</v>
      </c>
      <c r="D171" s="727" t="s">
        <v>1998</v>
      </c>
      <c r="E171" s="728"/>
      <c r="F171" s="729"/>
      <c r="G171" s="730">
        <v>13</v>
      </c>
      <c r="H171" s="731" t="s">
        <v>870</v>
      </c>
      <c r="I171" s="731" t="s">
        <v>871</v>
      </c>
      <c r="J171" s="731" t="s">
        <v>872</v>
      </c>
      <c r="K171" s="731" t="s">
        <v>357</v>
      </c>
      <c r="L171" s="731"/>
      <c r="M171" s="732"/>
      <c r="N171" s="731" t="s">
        <v>1100</v>
      </c>
      <c r="O171" s="733" t="s">
        <v>222</v>
      </c>
      <c r="P171" s="734">
        <f t="shared" si="30"/>
        <v>0</v>
      </c>
      <c r="Q171" s="735">
        <v>65</v>
      </c>
      <c r="R171" s="734" t="str">
        <f t="shared" si="31"/>
        <v/>
      </c>
      <c r="S171" s="736" t="s">
        <v>2095</v>
      </c>
      <c r="T171" s="731" t="s">
        <v>2218</v>
      </c>
      <c r="U171" s="733" t="s">
        <v>330</v>
      </c>
      <c r="V171" s="733"/>
      <c r="W171" s="733" t="s">
        <v>1438</v>
      </c>
      <c r="X171" s="725"/>
      <c r="Y171" s="726"/>
      <c r="Z171" s="726"/>
      <c r="AA171" s="726"/>
      <c r="AB171" s="726"/>
      <c r="AC171" s="726"/>
      <c r="AD171" s="726"/>
      <c r="AE171" s="726"/>
      <c r="AF171" s="726"/>
      <c r="AG171" s="726"/>
      <c r="AH171" s="726"/>
      <c r="AI171" s="726"/>
      <c r="AJ171" s="726"/>
      <c r="AK171" s="726"/>
      <c r="AL171" s="726"/>
      <c r="AM171" s="726"/>
      <c r="AN171" s="726"/>
      <c r="AO171" s="726"/>
      <c r="AP171" s="726"/>
      <c r="AQ171" s="726"/>
      <c r="AR171" s="726"/>
      <c r="AS171" s="726"/>
      <c r="AT171" s="726"/>
      <c r="AU171" s="726"/>
      <c r="AV171" s="726"/>
      <c r="AW171" s="726"/>
      <c r="AX171" s="726"/>
      <c r="AY171" s="726"/>
      <c r="AZ171" s="726"/>
      <c r="BA171" s="726"/>
      <c r="BB171" s="726"/>
      <c r="BC171" s="726"/>
      <c r="BD171" s="726"/>
      <c r="BE171" s="726"/>
      <c r="BF171" s="726"/>
      <c r="BG171" s="726"/>
      <c r="BH171" s="726"/>
      <c r="BI171" s="726"/>
      <c r="BJ171" s="726"/>
      <c r="BK171" s="726"/>
      <c r="BL171" s="726"/>
      <c r="BM171" s="726"/>
      <c r="BN171" s="726"/>
      <c r="BO171" s="726"/>
      <c r="BP171" s="726"/>
      <c r="BQ171" s="726"/>
      <c r="BR171" s="726"/>
      <c r="BS171" s="726"/>
      <c r="BT171" s="726"/>
    </row>
    <row r="172" spans="1:72" s="703" customFormat="1" hidden="1" x14ac:dyDescent="0.3">
      <c r="A172" s="702">
        <f t="shared" si="29"/>
        <v>0</v>
      </c>
      <c r="B172" s="703">
        <v>2022</v>
      </c>
      <c r="C172" s="703">
        <v>0</v>
      </c>
      <c r="D172" s="727" t="s">
        <v>1998</v>
      </c>
      <c r="E172" s="728"/>
      <c r="F172" s="729"/>
      <c r="G172" s="730">
        <v>10</v>
      </c>
      <c r="H172" s="731" t="s">
        <v>1999</v>
      </c>
      <c r="I172" s="731" t="s">
        <v>2000</v>
      </c>
      <c r="J172" s="731" t="s">
        <v>872</v>
      </c>
      <c r="K172" s="731" t="s">
        <v>357</v>
      </c>
      <c r="L172" s="731"/>
      <c r="M172" s="732"/>
      <c r="N172" s="731" t="s">
        <v>2001</v>
      </c>
      <c r="O172" s="733"/>
      <c r="P172" s="734">
        <f t="shared" si="30"/>
        <v>0</v>
      </c>
      <c r="Q172" s="735">
        <v>50</v>
      </c>
      <c r="R172" s="734" t="str">
        <f t="shared" si="31"/>
        <v/>
      </c>
      <c r="S172" s="736" t="s">
        <v>216</v>
      </c>
      <c r="T172" s="731" t="s">
        <v>2218</v>
      </c>
      <c r="U172" s="733" t="s">
        <v>326</v>
      </c>
      <c r="V172" s="733"/>
      <c r="W172" s="733"/>
      <c r="X172" s="725"/>
      <c r="Y172" s="726"/>
      <c r="Z172" s="726"/>
      <c r="AA172" s="726"/>
      <c r="AB172" s="726"/>
      <c r="AC172" s="726"/>
      <c r="AD172" s="726"/>
      <c r="AE172" s="726"/>
      <c r="AF172" s="726"/>
      <c r="AG172" s="726"/>
      <c r="AH172" s="726"/>
      <c r="AI172" s="726"/>
      <c r="AJ172" s="726"/>
      <c r="AK172" s="726"/>
      <c r="AL172" s="726"/>
      <c r="AM172" s="726"/>
      <c r="AN172" s="726"/>
      <c r="AO172" s="726"/>
      <c r="AP172" s="726"/>
      <c r="AQ172" s="726"/>
      <c r="AR172" s="726"/>
      <c r="AS172" s="726"/>
      <c r="AT172" s="726"/>
      <c r="AU172" s="726"/>
      <c r="AV172" s="726"/>
      <c r="AW172" s="726"/>
      <c r="AX172" s="726"/>
      <c r="AY172" s="726"/>
      <c r="AZ172" s="726"/>
      <c r="BA172" s="726"/>
      <c r="BB172" s="726"/>
      <c r="BC172" s="726"/>
      <c r="BD172" s="726"/>
      <c r="BE172" s="726"/>
      <c r="BF172" s="726"/>
      <c r="BG172" s="726"/>
      <c r="BH172" s="726"/>
      <c r="BI172" s="726"/>
      <c r="BJ172" s="726"/>
      <c r="BK172" s="726"/>
      <c r="BL172" s="726"/>
      <c r="BM172" s="726"/>
      <c r="BN172" s="726"/>
      <c r="BO172" s="726"/>
      <c r="BP172" s="726"/>
      <c r="BQ172" s="726"/>
      <c r="BR172" s="726"/>
      <c r="BS172" s="726"/>
      <c r="BT172" s="726"/>
    </row>
    <row r="173" spans="1:72" s="703" customFormat="1" hidden="1" x14ac:dyDescent="0.3">
      <c r="A173" s="702">
        <f t="shared" si="29"/>
        <v>0</v>
      </c>
      <c r="B173" s="703">
        <v>2022</v>
      </c>
      <c r="C173" s="703">
        <v>0</v>
      </c>
      <c r="D173" s="727" t="s">
        <v>1965</v>
      </c>
      <c r="E173" s="728"/>
      <c r="F173" s="729"/>
      <c r="G173" s="730">
        <v>18</v>
      </c>
      <c r="H173" s="731" t="s">
        <v>2073</v>
      </c>
      <c r="I173" s="731" t="s">
        <v>2201</v>
      </c>
      <c r="J173" s="731" t="s">
        <v>2200</v>
      </c>
      <c r="K173" s="731" t="s">
        <v>339</v>
      </c>
      <c r="L173" s="731"/>
      <c r="M173" s="732"/>
      <c r="N173" s="731"/>
      <c r="O173" s="733"/>
      <c r="P173" s="734">
        <f t="shared" si="30"/>
        <v>0</v>
      </c>
      <c r="Q173" s="735">
        <v>90</v>
      </c>
      <c r="R173" s="734" t="str">
        <f t="shared" si="31"/>
        <v/>
      </c>
      <c r="S173" s="736" t="s">
        <v>1970</v>
      </c>
      <c r="T173" s="731" t="s">
        <v>2215</v>
      </c>
      <c r="U173" s="733" t="s">
        <v>330</v>
      </c>
      <c r="V173" s="731" t="s">
        <v>339</v>
      </c>
      <c r="W173" s="733"/>
      <c r="X173" s="725"/>
      <c r="Y173" s="726"/>
      <c r="Z173" s="726"/>
      <c r="AA173" s="726"/>
      <c r="AB173" s="726"/>
      <c r="AC173" s="726"/>
      <c r="AD173" s="726"/>
      <c r="AE173" s="726"/>
      <c r="AF173" s="726"/>
      <c r="AG173" s="726"/>
      <c r="AH173" s="726"/>
      <c r="AI173" s="726"/>
      <c r="AJ173" s="726"/>
      <c r="AK173" s="726"/>
      <c r="AL173" s="726"/>
      <c r="AM173" s="726"/>
      <c r="AN173" s="726"/>
      <c r="AO173" s="726"/>
      <c r="AP173" s="726"/>
      <c r="AQ173" s="726"/>
      <c r="AR173" s="726"/>
      <c r="AS173" s="726"/>
      <c r="AT173" s="726"/>
      <c r="AU173" s="726"/>
      <c r="AV173" s="726"/>
      <c r="AW173" s="726"/>
      <c r="AX173" s="726"/>
      <c r="AY173" s="726"/>
      <c r="AZ173" s="726"/>
      <c r="BA173" s="726"/>
      <c r="BB173" s="726"/>
      <c r="BC173" s="726"/>
      <c r="BD173" s="726"/>
      <c r="BE173" s="726"/>
      <c r="BF173" s="726"/>
      <c r="BG173" s="726"/>
      <c r="BH173" s="726"/>
      <c r="BI173" s="726"/>
      <c r="BJ173" s="726"/>
      <c r="BK173" s="726"/>
      <c r="BL173" s="726"/>
      <c r="BM173" s="726"/>
      <c r="BN173" s="726"/>
      <c r="BO173" s="726"/>
      <c r="BP173" s="726"/>
      <c r="BQ173" s="726"/>
      <c r="BR173" s="726"/>
      <c r="BS173" s="726"/>
      <c r="BT173" s="726"/>
    </row>
    <row r="174" spans="1:72" s="703" customFormat="1" hidden="1" x14ac:dyDescent="0.3">
      <c r="A174" s="702">
        <f t="shared" si="29"/>
        <v>0</v>
      </c>
      <c r="B174" s="703">
        <v>2022</v>
      </c>
      <c r="C174" s="703">
        <v>0</v>
      </c>
      <c r="D174" s="727" t="s">
        <v>1332</v>
      </c>
      <c r="E174" s="728"/>
      <c r="F174" s="729"/>
      <c r="G174" s="730">
        <v>8</v>
      </c>
      <c r="H174" s="731" t="s">
        <v>2045</v>
      </c>
      <c r="I174" s="731" t="s">
        <v>2046</v>
      </c>
      <c r="J174" s="731" t="s">
        <v>2181</v>
      </c>
      <c r="K174" s="731" t="s">
        <v>339</v>
      </c>
      <c r="L174" s="731"/>
      <c r="M174" s="732"/>
      <c r="N174" s="731"/>
      <c r="O174" s="733"/>
      <c r="P174" s="734">
        <f t="shared" si="30"/>
        <v>0</v>
      </c>
      <c r="Q174" s="735">
        <v>40</v>
      </c>
      <c r="R174" s="734" t="str">
        <f t="shared" si="31"/>
        <v/>
      </c>
      <c r="S174" s="736" t="s">
        <v>2047</v>
      </c>
      <c r="T174" s="731" t="s">
        <v>2215</v>
      </c>
      <c r="U174" s="733" t="s">
        <v>326</v>
      </c>
      <c r="V174" s="731" t="s">
        <v>339</v>
      </c>
      <c r="W174" s="733"/>
      <c r="X174" s="725" t="str">
        <f>IF(C174&gt;0,IF((P174-Q174)&lt;0,MAX(Q174-P174,0),""),"")</f>
        <v/>
      </c>
      <c r="Y174" s="726"/>
      <c r="Z174" s="726"/>
      <c r="AA174" s="726"/>
      <c r="AB174" s="726"/>
      <c r="AC174" s="726"/>
      <c r="AD174" s="726"/>
      <c r="AE174" s="726"/>
      <c r="AF174" s="726"/>
      <c r="AG174" s="726"/>
      <c r="AH174" s="726"/>
      <c r="AI174" s="726"/>
      <c r="AJ174" s="726"/>
      <c r="AK174" s="726"/>
      <c r="AL174" s="726"/>
      <c r="AM174" s="726"/>
      <c r="AN174" s="726"/>
      <c r="AO174" s="726"/>
      <c r="AP174" s="726"/>
      <c r="AQ174" s="726"/>
      <c r="AR174" s="726"/>
      <c r="AS174" s="726"/>
      <c r="AT174" s="726"/>
      <c r="AU174" s="726"/>
      <c r="AV174" s="726"/>
      <c r="AW174" s="726"/>
      <c r="AX174" s="726"/>
      <c r="AY174" s="726"/>
      <c r="AZ174" s="726"/>
      <c r="BA174" s="726"/>
      <c r="BB174" s="726"/>
      <c r="BC174" s="726"/>
      <c r="BD174" s="726"/>
      <c r="BE174" s="726"/>
      <c r="BF174" s="726"/>
      <c r="BG174" s="726"/>
      <c r="BH174" s="726"/>
      <c r="BI174" s="726"/>
      <c r="BJ174" s="726"/>
      <c r="BK174" s="726"/>
      <c r="BL174" s="726"/>
      <c r="BM174" s="726"/>
      <c r="BN174" s="726"/>
      <c r="BO174" s="726"/>
      <c r="BP174" s="726"/>
      <c r="BQ174" s="726"/>
      <c r="BR174" s="726"/>
      <c r="BS174" s="726"/>
      <c r="BT174" s="726"/>
    </row>
    <row r="175" spans="1:72" s="703" customFormat="1" hidden="1" x14ac:dyDescent="0.3">
      <c r="A175" s="702">
        <f t="shared" si="29"/>
        <v>0</v>
      </c>
      <c r="B175" s="703">
        <v>2022</v>
      </c>
      <c r="C175" s="703">
        <v>0</v>
      </c>
      <c r="D175" s="727" t="s">
        <v>2002</v>
      </c>
      <c r="E175" s="728"/>
      <c r="F175" s="729"/>
      <c r="G175" s="730">
        <v>15</v>
      </c>
      <c r="H175" s="731" t="s">
        <v>191</v>
      </c>
      <c r="I175" s="731" t="s">
        <v>844</v>
      </c>
      <c r="J175" s="731" t="s">
        <v>845</v>
      </c>
      <c r="K175" s="731" t="s">
        <v>324</v>
      </c>
      <c r="L175" s="731"/>
      <c r="M175" s="732"/>
      <c r="N175" s="731" t="s">
        <v>1165</v>
      </c>
      <c r="O175" s="733" t="s">
        <v>222</v>
      </c>
      <c r="P175" s="734">
        <f t="shared" si="30"/>
        <v>0</v>
      </c>
      <c r="Q175" s="735">
        <v>75</v>
      </c>
      <c r="R175" s="734" t="str">
        <f t="shared" si="31"/>
        <v/>
      </c>
      <c r="S175" s="736" t="s">
        <v>2003</v>
      </c>
      <c r="T175" s="733" t="s">
        <v>2210</v>
      </c>
      <c r="U175" s="733" t="s">
        <v>330</v>
      </c>
      <c r="V175" s="733"/>
      <c r="W175" s="733" t="s">
        <v>2004</v>
      </c>
      <c r="X175" s="725"/>
      <c r="Y175" s="726"/>
      <c r="Z175" s="726"/>
      <c r="AA175" s="726"/>
      <c r="AB175" s="726"/>
      <c r="AC175" s="726"/>
      <c r="AD175" s="726"/>
      <c r="AE175" s="726"/>
      <c r="AF175" s="726"/>
      <c r="AG175" s="726"/>
      <c r="AH175" s="726"/>
      <c r="AI175" s="726"/>
      <c r="AJ175" s="726"/>
      <c r="AK175" s="726"/>
      <c r="AL175" s="726"/>
      <c r="AM175" s="726"/>
      <c r="AN175" s="726"/>
      <c r="AO175" s="726"/>
      <c r="AP175" s="726"/>
      <c r="AQ175" s="726"/>
      <c r="AR175" s="726"/>
      <c r="AS175" s="726"/>
      <c r="AT175" s="726"/>
      <c r="AU175" s="726"/>
      <c r="AV175" s="726"/>
      <c r="AW175" s="726"/>
      <c r="AX175" s="726"/>
      <c r="AY175" s="726"/>
      <c r="AZ175" s="726"/>
      <c r="BA175" s="726"/>
      <c r="BB175" s="726"/>
      <c r="BC175" s="726"/>
      <c r="BD175" s="726"/>
      <c r="BE175" s="726"/>
      <c r="BF175" s="726"/>
      <c r="BG175" s="726"/>
      <c r="BH175" s="726"/>
      <c r="BI175" s="726"/>
      <c r="BJ175" s="726"/>
      <c r="BK175" s="726"/>
      <c r="BL175" s="726"/>
      <c r="BM175" s="726"/>
      <c r="BN175" s="726"/>
      <c r="BO175" s="726"/>
      <c r="BP175" s="726"/>
      <c r="BQ175" s="726"/>
      <c r="BR175" s="726"/>
      <c r="BS175" s="726"/>
      <c r="BT175" s="726"/>
    </row>
    <row r="176" spans="1:72" s="703" customFormat="1" hidden="1" x14ac:dyDescent="0.3">
      <c r="A176" s="702">
        <f t="shared" si="29"/>
        <v>0</v>
      </c>
      <c r="B176" s="703">
        <v>2022</v>
      </c>
      <c r="C176" s="703">
        <v>0</v>
      </c>
      <c r="D176" s="731" t="s">
        <v>2128</v>
      </c>
      <c r="E176" s="728"/>
      <c r="F176" s="729"/>
      <c r="G176" s="730">
        <v>20</v>
      </c>
      <c r="H176" s="731" t="s">
        <v>2134</v>
      </c>
      <c r="I176" s="731" t="s">
        <v>2135</v>
      </c>
      <c r="J176" s="731" t="s">
        <v>845</v>
      </c>
      <c r="K176" s="731" t="s">
        <v>324</v>
      </c>
      <c r="L176" s="731"/>
      <c r="M176" s="732"/>
      <c r="N176" s="731" t="s">
        <v>2136</v>
      </c>
      <c r="O176" s="733" t="s">
        <v>222</v>
      </c>
      <c r="P176" s="734">
        <f t="shared" si="30"/>
        <v>0</v>
      </c>
      <c r="Q176" s="735">
        <v>100</v>
      </c>
      <c r="R176" s="734" t="str">
        <f t="shared" si="31"/>
        <v/>
      </c>
      <c r="S176" s="736" t="s">
        <v>2137</v>
      </c>
      <c r="T176" s="733" t="s">
        <v>2210</v>
      </c>
      <c r="U176" s="733" t="s">
        <v>326</v>
      </c>
      <c r="V176" s="733"/>
      <c r="W176" s="733" t="s">
        <v>2138</v>
      </c>
      <c r="X176" s="725"/>
      <c r="Y176" s="726"/>
      <c r="Z176" s="726"/>
      <c r="AA176" s="726"/>
      <c r="AB176" s="726"/>
      <c r="AC176" s="726"/>
      <c r="AD176" s="726"/>
      <c r="AE176" s="726"/>
      <c r="AF176" s="726"/>
      <c r="AG176" s="726"/>
      <c r="AH176" s="726"/>
      <c r="AI176" s="726"/>
      <c r="AJ176" s="726"/>
      <c r="AK176" s="726"/>
      <c r="AL176" s="726"/>
      <c r="AM176" s="726"/>
      <c r="AN176" s="726"/>
      <c r="AO176" s="726"/>
      <c r="AP176" s="726"/>
      <c r="AQ176" s="726"/>
      <c r="AR176" s="726"/>
      <c r="AS176" s="726"/>
      <c r="AT176" s="726"/>
      <c r="AU176" s="726"/>
      <c r="AV176" s="726"/>
      <c r="AW176" s="726"/>
      <c r="AX176" s="726"/>
      <c r="AY176" s="726"/>
      <c r="AZ176" s="726"/>
      <c r="BA176" s="726"/>
      <c r="BB176" s="726"/>
      <c r="BC176" s="726"/>
      <c r="BD176" s="726"/>
      <c r="BE176" s="726"/>
      <c r="BF176" s="726"/>
      <c r="BG176" s="726"/>
      <c r="BH176" s="726"/>
      <c r="BI176" s="726"/>
      <c r="BJ176" s="726"/>
      <c r="BK176" s="726"/>
      <c r="BL176" s="726"/>
      <c r="BM176" s="726"/>
      <c r="BN176" s="726"/>
      <c r="BO176" s="726"/>
      <c r="BP176" s="726"/>
      <c r="BQ176" s="726"/>
      <c r="BR176" s="726"/>
      <c r="BS176" s="726"/>
      <c r="BT176" s="726"/>
    </row>
    <row r="177" spans="1:72" s="703" customFormat="1" hidden="1" x14ac:dyDescent="0.3">
      <c r="A177" s="702">
        <f t="shared" si="29"/>
        <v>0</v>
      </c>
      <c r="B177" s="703">
        <v>2022</v>
      </c>
      <c r="C177" s="703">
        <v>0</v>
      </c>
      <c r="D177" s="731" t="s">
        <v>1551</v>
      </c>
      <c r="E177" s="728"/>
      <c r="F177" s="729"/>
      <c r="G177" s="730">
        <v>10</v>
      </c>
      <c r="H177" s="731" t="s">
        <v>1976</v>
      </c>
      <c r="I177" s="731" t="s">
        <v>1977</v>
      </c>
      <c r="J177" s="731" t="s">
        <v>2194</v>
      </c>
      <c r="K177" s="731" t="s">
        <v>361</v>
      </c>
      <c r="L177" s="731"/>
      <c r="M177" s="732"/>
      <c r="N177" s="731" t="s">
        <v>1978</v>
      </c>
      <c r="O177" s="733"/>
      <c r="P177" s="734">
        <f t="shared" si="30"/>
        <v>0</v>
      </c>
      <c r="Q177" s="735">
        <v>50</v>
      </c>
      <c r="R177" s="734" t="str">
        <f t="shared" si="31"/>
        <v/>
      </c>
      <c r="S177" s="736" t="s">
        <v>1979</v>
      </c>
      <c r="T177" s="731" t="s">
        <v>2212</v>
      </c>
      <c r="U177" s="733" t="s">
        <v>330</v>
      </c>
      <c r="V177" s="731" t="s">
        <v>361</v>
      </c>
      <c r="W177" s="733"/>
      <c r="X177" s="725"/>
      <c r="Y177" s="726"/>
      <c r="Z177" s="726"/>
      <c r="AA177" s="726"/>
      <c r="AB177" s="726"/>
      <c r="AC177" s="726"/>
      <c r="AD177" s="726"/>
      <c r="AE177" s="726"/>
      <c r="AF177" s="726"/>
      <c r="AG177" s="726"/>
      <c r="AH177" s="726"/>
      <c r="AI177" s="726"/>
      <c r="AJ177" s="726"/>
      <c r="AK177" s="726"/>
      <c r="AL177" s="726"/>
      <c r="AM177" s="726"/>
      <c r="AN177" s="726"/>
      <c r="AO177" s="726"/>
      <c r="AP177" s="726"/>
      <c r="AQ177" s="726"/>
      <c r="AR177" s="726"/>
      <c r="AS177" s="726"/>
      <c r="AT177" s="726"/>
      <c r="AU177" s="726"/>
      <c r="AV177" s="726"/>
      <c r="AW177" s="726"/>
      <c r="AX177" s="726"/>
      <c r="AY177" s="726"/>
      <c r="AZ177" s="726"/>
      <c r="BA177" s="726"/>
      <c r="BB177" s="726"/>
      <c r="BC177" s="726"/>
      <c r="BD177" s="726"/>
      <c r="BE177" s="726"/>
      <c r="BF177" s="726"/>
      <c r="BG177" s="726"/>
      <c r="BH177" s="726"/>
      <c r="BI177" s="726"/>
      <c r="BJ177" s="726"/>
      <c r="BK177" s="726"/>
      <c r="BL177" s="726"/>
      <c r="BM177" s="726"/>
      <c r="BN177" s="726"/>
      <c r="BO177" s="726"/>
      <c r="BP177" s="726"/>
      <c r="BQ177" s="726"/>
      <c r="BR177" s="726"/>
      <c r="BS177" s="726"/>
      <c r="BT177" s="726"/>
    </row>
    <row r="178" spans="1:72" s="703" customFormat="1" hidden="1" x14ac:dyDescent="0.3">
      <c r="A178" s="702">
        <f t="shared" si="29"/>
        <v>0</v>
      </c>
      <c r="B178" s="703">
        <v>2022</v>
      </c>
      <c r="C178" s="703">
        <v>0</v>
      </c>
      <c r="D178" s="731" t="s">
        <v>1969</v>
      </c>
      <c r="E178" s="728"/>
      <c r="F178" s="729"/>
      <c r="G178" s="730">
        <v>10</v>
      </c>
      <c r="H178" s="731" t="s">
        <v>1988</v>
      </c>
      <c r="I178" s="731" t="s">
        <v>1989</v>
      </c>
      <c r="J178" s="731" t="s">
        <v>2187</v>
      </c>
      <c r="K178" s="731" t="s">
        <v>324</v>
      </c>
      <c r="L178" s="731"/>
      <c r="M178" s="732"/>
      <c r="N178" s="731" t="s">
        <v>1990</v>
      </c>
      <c r="O178" s="733"/>
      <c r="P178" s="734">
        <f t="shared" si="30"/>
        <v>0</v>
      </c>
      <c r="Q178" s="735">
        <v>50</v>
      </c>
      <c r="R178" s="734" t="str">
        <f t="shared" si="31"/>
        <v/>
      </c>
      <c r="S178" s="736" t="s">
        <v>216</v>
      </c>
      <c r="T178" s="733" t="s">
        <v>2226</v>
      </c>
      <c r="U178" s="733" t="s">
        <v>330</v>
      </c>
      <c r="V178" s="733"/>
      <c r="W178" s="733"/>
      <c r="X178" s="725"/>
      <c r="Y178" s="726"/>
      <c r="Z178" s="726"/>
      <c r="AA178" s="726"/>
      <c r="AB178" s="726"/>
      <c r="AC178" s="726"/>
      <c r="AD178" s="726"/>
      <c r="AE178" s="726"/>
      <c r="AF178" s="726"/>
      <c r="AG178" s="726"/>
      <c r="AH178" s="726"/>
      <c r="AI178" s="726"/>
      <c r="AJ178" s="726"/>
      <c r="AK178" s="726"/>
      <c r="AL178" s="726"/>
      <c r="AM178" s="726"/>
      <c r="AN178" s="726"/>
      <c r="AO178" s="726"/>
      <c r="AP178" s="726"/>
      <c r="AQ178" s="726"/>
      <c r="AR178" s="726"/>
      <c r="AS178" s="726"/>
      <c r="AT178" s="726"/>
      <c r="AU178" s="726"/>
      <c r="AV178" s="726"/>
      <c r="AW178" s="726"/>
      <c r="AX178" s="726"/>
      <c r="AY178" s="726"/>
      <c r="AZ178" s="726"/>
      <c r="BA178" s="726"/>
      <c r="BB178" s="726"/>
      <c r="BC178" s="726"/>
      <c r="BD178" s="726"/>
      <c r="BE178" s="726"/>
      <c r="BF178" s="726"/>
      <c r="BG178" s="726"/>
      <c r="BH178" s="726"/>
      <c r="BI178" s="726"/>
      <c r="BJ178" s="726"/>
      <c r="BK178" s="726"/>
      <c r="BL178" s="726"/>
      <c r="BM178" s="726"/>
      <c r="BN178" s="726"/>
      <c r="BO178" s="726"/>
      <c r="BP178" s="726"/>
      <c r="BQ178" s="726"/>
      <c r="BR178" s="726"/>
      <c r="BS178" s="726"/>
      <c r="BT178" s="726"/>
    </row>
    <row r="179" spans="1:72" s="703" customFormat="1" hidden="1" x14ac:dyDescent="0.3">
      <c r="A179" s="702">
        <f t="shared" si="29"/>
        <v>0</v>
      </c>
      <c r="B179" s="703">
        <v>2022</v>
      </c>
      <c r="C179" s="703">
        <v>0</v>
      </c>
      <c r="D179" s="731" t="s">
        <v>713</v>
      </c>
      <c r="E179" s="728"/>
      <c r="F179" s="729"/>
      <c r="G179" s="730">
        <v>14</v>
      </c>
      <c r="H179" s="731" t="s">
        <v>2087</v>
      </c>
      <c r="I179" s="731" t="s">
        <v>2088</v>
      </c>
      <c r="J179" s="731" t="s">
        <v>2193</v>
      </c>
      <c r="K179" s="731" t="s">
        <v>324</v>
      </c>
      <c r="L179" s="731">
        <v>43221</v>
      </c>
      <c r="M179" s="732"/>
      <c r="N179" s="731" t="s">
        <v>2089</v>
      </c>
      <c r="O179" s="733" t="s">
        <v>222</v>
      </c>
      <c r="P179" s="734">
        <f t="shared" si="30"/>
        <v>0</v>
      </c>
      <c r="Q179" s="735">
        <v>70</v>
      </c>
      <c r="R179" s="734" t="str">
        <f t="shared" si="31"/>
        <v/>
      </c>
      <c r="S179" s="736" t="s">
        <v>2090</v>
      </c>
      <c r="T179" s="733" t="s">
        <v>2217</v>
      </c>
      <c r="U179" s="733" t="s">
        <v>330</v>
      </c>
      <c r="V179" s="733"/>
      <c r="W179" s="733" t="s">
        <v>2091</v>
      </c>
      <c r="X179" s="725"/>
      <c r="Y179" s="726"/>
      <c r="Z179" s="726"/>
      <c r="AA179" s="726"/>
      <c r="AB179" s="726"/>
      <c r="AC179" s="726"/>
      <c r="AD179" s="726"/>
      <c r="AE179" s="726"/>
      <c r="AF179" s="726"/>
      <c r="AG179" s="726"/>
      <c r="AH179" s="726"/>
      <c r="AI179" s="726"/>
      <c r="AJ179" s="726"/>
      <c r="AK179" s="726"/>
      <c r="AL179" s="726"/>
      <c r="AM179" s="726"/>
      <c r="AN179" s="726"/>
      <c r="AO179" s="726"/>
      <c r="AP179" s="726"/>
      <c r="AQ179" s="726"/>
      <c r="AR179" s="726"/>
      <c r="AS179" s="726"/>
      <c r="AT179" s="726"/>
      <c r="AU179" s="726"/>
      <c r="AV179" s="726"/>
      <c r="AW179" s="726"/>
      <c r="AX179" s="726"/>
      <c r="AY179" s="726"/>
      <c r="AZ179" s="726"/>
      <c r="BA179" s="726"/>
      <c r="BB179" s="726"/>
      <c r="BC179" s="726"/>
      <c r="BD179" s="726"/>
      <c r="BE179" s="726"/>
      <c r="BF179" s="726"/>
      <c r="BG179" s="726"/>
      <c r="BH179" s="726"/>
      <c r="BI179" s="726"/>
      <c r="BJ179" s="726"/>
      <c r="BK179" s="726"/>
      <c r="BL179" s="726"/>
      <c r="BM179" s="726"/>
      <c r="BN179" s="726"/>
      <c r="BO179" s="726"/>
      <c r="BP179" s="726"/>
      <c r="BQ179" s="726"/>
      <c r="BR179" s="726"/>
      <c r="BS179" s="726"/>
      <c r="BT179" s="726"/>
    </row>
    <row r="180" spans="1:72" s="703" customFormat="1" hidden="1" x14ac:dyDescent="0.3">
      <c r="A180" s="702">
        <f t="shared" si="29"/>
        <v>0</v>
      </c>
      <c r="B180" s="703">
        <v>2022</v>
      </c>
      <c r="C180" s="703">
        <v>0</v>
      </c>
      <c r="D180" s="731" t="s">
        <v>1551</v>
      </c>
      <c r="E180" s="728"/>
      <c r="F180" s="729"/>
      <c r="G180" s="730">
        <v>25</v>
      </c>
      <c r="H180" s="731" t="s">
        <v>2084</v>
      </c>
      <c r="I180" s="731" t="s">
        <v>2085</v>
      </c>
      <c r="J180" s="731" t="s">
        <v>2195</v>
      </c>
      <c r="K180" s="731" t="s">
        <v>361</v>
      </c>
      <c r="L180" s="731"/>
      <c r="M180" s="732"/>
      <c r="N180" s="731" t="s">
        <v>1099</v>
      </c>
      <c r="O180" s="733"/>
      <c r="P180" s="734">
        <f t="shared" si="30"/>
        <v>0</v>
      </c>
      <c r="Q180" s="735">
        <v>125</v>
      </c>
      <c r="R180" s="734" t="str">
        <f t="shared" si="31"/>
        <v/>
      </c>
      <c r="S180" s="736" t="s">
        <v>2086</v>
      </c>
      <c r="T180" s="731" t="s">
        <v>2217</v>
      </c>
      <c r="U180" s="733" t="s">
        <v>326</v>
      </c>
      <c r="V180" s="731"/>
      <c r="W180" s="733"/>
      <c r="X180" s="725"/>
      <c r="Y180" s="726"/>
      <c r="Z180" s="726"/>
      <c r="AA180" s="726"/>
      <c r="AB180" s="726"/>
      <c r="AC180" s="726"/>
      <c r="AD180" s="726"/>
      <c r="AE180" s="726"/>
      <c r="AF180" s="726"/>
      <c r="AG180" s="726"/>
      <c r="AH180" s="726"/>
      <c r="AI180" s="726"/>
      <c r="AJ180" s="726"/>
      <c r="AK180" s="726"/>
      <c r="AL180" s="726"/>
      <c r="AM180" s="726"/>
      <c r="AN180" s="726"/>
      <c r="AO180" s="726"/>
      <c r="AP180" s="726"/>
      <c r="AQ180" s="726"/>
      <c r="AR180" s="726"/>
      <c r="AS180" s="726"/>
      <c r="AT180" s="726"/>
      <c r="AU180" s="726"/>
      <c r="AV180" s="726"/>
      <c r="AW180" s="726"/>
      <c r="AX180" s="726"/>
      <c r="AY180" s="726"/>
      <c r="AZ180" s="726"/>
      <c r="BA180" s="726"/>
      <c r="BB180" s="726"/>
      <c r="BC180" s="726"/>
      <c r="BD180" s="726"/>
      <c r="BE180" s="726"/>
      <c r="BF180" s="726"/>
      <c r="BG180" s="726"/>
      <c r="BH180" s="726"/>
      <c r="BI180" s="726"/>
      <c r="BJ180" s="726"/>
      <c r="BK180" s="726"/>
      <c r="BL180" s="726"/>
      <c r="BM180" s="726"/>
      <c r="BN180" s="726"/>
      <c r="BO180" s="726"/>
      <c r="BP180" s="726"/>
      <c r="BQ180" s="726"/>
      <c r="BR180" s="726"/>
      <c r="BS180" s="726"/>
      <c r="BT180" s="726"/>
    </row>
    <row r="181" spans="1:72" s="703" customFormat="1" hidden="1" x14ac:dyDescent="0.3">
      <c r="A181" s="702">
        <f t="shared" si="29"/>
        <v>0</v>
      </c>
      <c r="B181" s="703">
        <v>2022</v>
      </c>
      <c r="C181" s="703">
        <v>0</v>
      </c>
      <c r="D181" s="731" t="s">
        <v>1998</v>
      </c>
      <c r="E181" s="728"/>
      <c r="F181" s="729"/>
      <c r="G181" s="730">
        <v>20</v>
      </c>
      <c r="H181" s="731" t="s">
        <v>1797</v>
      </c>
      <c r="I181" s="731" t="s">
        <v>2097</v>
      </c>
      <c r="J181" s="731" t="s">
        <v>2191</v>
      </c>
      <c r="K181" s="731" t="s">
        <v>361</v>
      </c>
      <c r="L181" s="731"/>
      <c r="M181" s="732"/>
      <c r="N181" s="731" t="s">
        <v>2098</v>
      </c>
      <c r="O181" s="733" t="s">
        <v>222</v>
      </c>
      <c r="P181" s="734">
        <f t="shared" si="30"/>
        <v>0</v>
      </c>
      <c r="Q181" s="735">
        <v>100</v>
      </c>
      <c r="R181" s="734" t="str">
        <f t="shared" si="31"/>
        <v/>
      </c>
      <c r="S181" s="736" t="s">
        <v>2099</v>
      </c>
      <c r="T181" s="731" t="s">
        <v>2219</v>
      </c>
      <c r="U181" s="733" t="s">
        <v>330</v>
      </c>
      <c r="V181" s="731"/>
      <c r="W181" s="733" t="s">
        <v>2170</v>
      </c>
      <c r="X181" s="725"/>
      <c r="Y181" s="726"/>
      <c r="Z181" s="726"/>
      <c r="AA181" s="726"/>
      <c r="AB181" s="726"/>
      <c r="AC181" s="726"/>
      <c r="AD181" s="726"/>
      <c r="AE181" s="726"/>
      <c r="AF181" s="726"/>
      <c r="AG181" s="726"/>
      <c r="AH181" s="726"/>
      <c r="AI181" s="726"/>
      <c r="AJ181" s="726"/>
      <c r="AK181" s="726"/>
      <c r="AL181" s="726"/>
      <c r="AM181" s="726"/>
      <c r="AN181" s="726"/>
      <c r="AO181" s="726"/>
      <c r="AP181" s="726"/>
      <c r="AQ181" s="726"/>
      <c r="AR181" s="726"/>
      <c r="AS181" s="726"/>
      <c r="AT181" s="726"/>
      <c r="AU181" s="726"/>
      <c r="AV181" s="726"/>
      <c r="AW181" s="726"/>
      <c r="AX181" s="726"/>
      <c r="AY181" s="726"/>
      <c r="AZ181" s="726"/>
      <c r="BA181" s="726"/>
      <c r="BB181" s="726"/>
      <c r="BC181" s="726"/>
      <c r="BD181" s="726"/>
      <c r="BE181" s="726"/>
      <c r="BF181" s="726"/>
      <c r="BG181" s="726"/>
      <c r="BH181" s="726"/>
      <c r="BI181" s="726"/>
      <c r="BJ181" s="726"/>
      <c r="BK181" s="726"/>
      <c r="BL181" s="726"/>
      <c r="BM181" s="726"/>
      <c r="BN181" s="726"/>
      <c r="BO181" s="726"/>
      <c r="BP181" s="726"/>
      <c r="BQ181" s="726"/>
      <c r="BR181" s="726"/>
      <c r="BS181" s="726"/>
      <c r="BT181" s="726"/>
    </row>
    <row r="182" spans="1:72" s="703" customFormat="1" hidden="1" x14ac:dyDescent="0.3">
      <c r="A182" s="702">
        <f t="shared" si="29"/>
        <v>0</v>
      </c>
      <c r="B182" s="703">
        <v>2022</v>
      </c>
      <c r="C182" s="703">
        <v>0</v>
      </c>
      <c r="D182" s="731" t="s">
        <v>1332</v>
      </c>
      <c r="E182" s="728"/>
      <c r="F182" s="729"/>
      <c r="G182" s="730">
        <v>10</v>
      </c>
      <c r="H182" s="731" t="s">
        <v>2055</v>
      </c>
      <c r="I182" s="731" t="s">
        <v>2056</v>
      </c>
      <c r="J182" s="731" t="s">
        <v>2184</v>
      </c>
      <c r="K182" s="731" t="s">
        <v>339</v>
      </c>
      <c r="L182" s="731"/>
      <c r="M182" s="732"/>
      <c r="N182" s="731" t="s">
        <v>2057</v>
      </c>
      <c r="O182" s="733" t="s">
        <v>222</v>
      </c>
      <c r="P182" s="734">
        <f t="shared" si="30"/>
        <v>0</v>
      </c>
      <c r="Q182" s="735">
        <v>50</v>
      </c>
      <c r="R182" s="734" t="str">
        <f t="shared" si="31"/>
        <v/>
      </c>
      <c r="S182" s="736" t="s">
        <v>2054</v>
      </c>
      <c r="T182" s="731" t="s">
        <v>2216</v>
      </c>
      <c r="U182" s="733" t="s">
        <v>330</v>
      </c>
      <c r="V182" s="731" t="s">
        <v>339</v>
      </c>
      <c r="W182" s="733" t="s">
        <v>2058</v>
      </c>
      <c r="X182" s="725"/>
      <c r="Y182" s="726"/>
      <c r="Z182" s="726"/>
      <c r="AA182" s="726"/>
      <c r="AB182" s="726"/>
      <c r="AC182" s="726"/>
      <c r="AD182" s="726"/>
      <c r="AE182" s="726"/>
      <c r="AF182" s="726"/>
      <c r="AG182" s="726"/>
      <c r="AH182" s="726"/>
      <c r="AI182" s="726"/>
      <c r="AJ182" s="726"/>
      <c r="AK182" s="726"/>
      <c r="AL182" s="726"/>
      <c r="AM182" s="726"/>
      <c r="AN182" s="726"/>
      <c r="AO182" s="726"/>
      <c r="AP182" s="726"/>
      <c r="AQ182" s="726"/>
      <c r="AR182" s="726"/>
      <c r="AS182" s="726"/>
      <c r="AT182" s="726"/>
      <c r="AU182" s="726"/>
      <c r="AV182" s="726"/>
      <c r="AW182" s="726"/>
      <c r="AX182" s="726"/>
      <c r="AY182" s="726"/>
      <c r="AZ182" s="726"/>
      <c r="BA182" s="726"/>
      <c r="BB182" s="726"/>
      <c r="BC182" s="726"/>
      <c r="BD182" s="726"/>
      <c r="BE182" s="726"/>
      <c r="BF182" s="726"/>
      <c r="BG182" s="726"/>
      <c r="BH182" s="726"/>
      <c r="BI182" s="726"/>
      <c r="BJ182" s="726"/>
      <c r="BK182" s="726"/>
      <c r="BL182" s="726"/>
      <c r="BM182" s="726"/>
      <c r="BN182" s="726"/>
      <c r="BO182" s="726"/>
      <c r="BP182" s="726"/>
      <c r="BQ182" s="726"/>
      <c r="BR182" s="726"/>
      <c r="BS182" s="726"/>
      <c r="BT182" s="726"/>
    </row>
    <row r="183" spans="1:72" s="703" customFormat="1" hidden="1" x14ac:dyDescent="0.3">
      <c r="A183" s="702">
        <f t="shared" si="29"/>
        <v>0</v>
      </c>
      <c r="B183" s="703">
        <v>2022</v>
      </c>
      <c r="C183" s="703">
        <v>0</v>
      </c>
      <c r="D183" s="731" t="s">
        <v>1332</v>
      </c>
      <c r="E183" s="728"/>
      <c r="F183" s="729"/>
      <c r="G183" s="730">
        <v>18</v>
      </c>
      <c r="H183" s="731" t="s">
        <v>2048</v>
      </c>
      <c r="I183" s="731" t="s">
        <v>2049</v>
      </c>
      <c r="J183" s="731" t="s">
        <v>2183</v>
      </c>
      <c r="K183" s="731" t="s">
        <v>339</v>
      </c>
      <c r="L183" s="731"/>
      <c r="M183" s="732"/>
      <c r="N183" s="731" t="s">
        <v>2050</v>
      </c>
      <c r="O183" s="733"/>
      <c r="P183" s="734">
        <f t="shared" si="30"/>
        <v>0</v>
      </c>
      <c r="Q183" s="735">
        <v>90</v>
      </c>
      <c r="R183" s="734" t="str">
        <f t="shared" si="31"/>
        <v/>
      </c>
      <c r="S183" s="736" t="s">
        <v>2051</v>
      </c>
      <c r="T183" s="731" t="s">
        <v>2216</v>
      </c>
      <c r="U183" s="733" t="s">
        <v>326</v>
      </c>
      <c r="V183" s="731" t="s">
        <v>339</v>
      </c>
      <c r="W183" s="733"/>
      <c r="X183" s="725"/>
      <c r="Y183" s="726"/>
      <c r="Z183" s="726"/>
      <c r="AA183" s="726"/>
      <c r="AB183" s="726"/>
      <c r="AC183" s="726"/>
      <c r="AD183" s="726"/>
      <c r="AE183" s="726"/>
      <c r="AF183" s="726"/>
      <c r="AG183" s="726"/>
      <c r="AH183" s="726"/>
      <c r="AI183" s="726"/>
      <c r="AJ183" s="726"/>
      <c r="AK183" s="726"/>
      <c r="AL183" s="726"/>
      <c r="AM183" s="726"/>
      <c r="AN183" s="726"/>
      <c r="AO183" s="726"/>
      <c r="AP183" s="726"/>
      <c r="AQ183" s="726"/>
      <c r="AR183" s="726"/>
      <c r="AS183" s="726"/>
      <c r="AT183" s="726"/>
      <c r="AU183" s="726"/>
      <c r="AV183" s="726"/>
      <c r="AW183" s="726"/>
      <c r="AX183" s="726"/>
      <c r="AY183" s="726"/>
      <c r="AZ183" s="726"/>
      <c r="BA183" s="726"/>
      <c r="BB183" s="726"/>
      <c r="BC183" s="726"/>
      <c r="BD183" s="726"/>
      <c r="BE183" s="726"/>
      <c r="BF183" s="726"/>
      <c r="BG183" s="726"/>
      <c r="BH183" s="726"/>
      <c r="BI183" s="726"/>
      <c r="BJ183" s="726"/>
      <c r="BK183" s="726"/>
      <c r="BL183" s="726"/>
      <c r="BM183" s="726"/>
      <c r="BN183" s="726"/>
      <c r="BO183" s="726"/>
      <c r="BP183" s="726"/>
      <c r="BQ183" s="726"/>
      <c r="BR183" s="726"/>
      <c r="BS183" s="726"/>
      <c r="BT183" s="726"/>
    </row>
    <row r="184" spans="1:72" s="703" customFormat="1" hidden="1" x14ac:dyDescent="0.3">
      <c r="A184" s="702">
        <f t="shared" si="29"/>
        <v>0</v>
      </c>
      <c r="B184" s="703">
        <v>2022</v>
      </c>
      <c r="C184" s="703">
        <v>0</v>
      </c>
      <c r="D184" s="731" t="s">
        <v>1915</v>
      </c>
      <c r="E184" s="728">
        <v>15</v>
      </c>
      <c r="F184" s="729"/>
      <c r="G184" s="730"/>
      <c r="H184" s="731" t="s">
        <v>1923</v>
      </c>
      <c r="I184" s="731" t="s">
        <v>1924</v>
      </c>
      <c r="J184" s="731" t="s">
        <v>2189</v>
      </c>
      <c r="K184" s="731" t="s">
        <v>324</v>
      </c>
      <c r="L184" s="731"/>
      <c r="M184" s="732"/>
      <c r="N184" s="731" t="s">
        <v>1925</v>
      </c>
      <c r="O184" s="733" t="s">
        <v>222</v>
      </c>
      <c r="P184" s="734">
        <f t="shared" si="30"/>
        <v>0</v>
      </c>
      <c r="Q184" s="735">
        <v>75</v>
      </c>
      <c r="R184" s="734" t="str">
        <f t="shared" si="31"/>
        <v/>
      </c>
      <c r="S184" s="736" t="s">
        <v>1926</v>
      </c>
      <c r="T184" s="733" t="s">
        <v>2222</v>
      </c>
      <c r="U184" s="733" t="s">
        <v>330</v>
      </c>
      <c r="V184" s="733"/>
      <c r="W184" s="733" t="s">
        <v>1927</v>
      </c>
      <c r="X184" s="725"/>
      <c r="Y184" s="726"/>
      <c r="Z184" s="726"/>
      <c r="AA184" s="726"/>
      <c r="AB184" s="726"/>
      <c r="AC184" s="726"/>
      <c r="AD184" s="726"/>
      <c r="AE184" s="726"/>
      <c r="AF184" s="726"/>
      <c r="AG184" s="726"/>
      <c r="AH184" s="726"/>
      <c r="AI184" s="726"/>
      <c r="AJ184" s="726"/>
      <c r="AK184" s="726"/>
      <c r="AL184" s="726"/>
      <c r="AM184" s="726"/>
      <c r="AN184" s="726"/>
      <c r="AO184" s="726"/>
      <c r="AP184" s="726"/>
      <c r="AQ184" s="726"/>
      <c r="AR184" s="726"/>
      <c r="AS184" s="726"/>
      <c r="AT184" s="726"/>
      <c r="AU184" s="726"/>
      <c r="AV184" s="726"/>
      <c r="AW184" s="726"/>
      <c r="AX184" s="726"/>
      <c r="AY184" s="726"/>
      <c r="AZ184" s="726"/>
      <c r="BA184" s="726"/>
      <c r="BB184" s="726"/>
      <c r="BC184" s="726"/>
      <c r="BD184" s="726"/>
      <c r="BE184" s="726"/>
      <c r="BF184" s="726"/>
      <c r="BG184" s="726"/>
      <c r="BH184" s="726"/>
      <c r="BI184" s="726"/>
      <c r="BJ184" s="726"/>
      <c r="BK184" s="726"/>
      <c r="BL184" s="726"/>
      <c r="BM184" s="726"/>
      <c r="BN184" s="726"/>
      <c r="BO184" s="726"/>
      <c r="BP184" s="726"/>
      <c r="BQ184" s="726"/>
      <c r="BR184" s="726"/>
      <c r="BS184" s="726"/>
      <c r="BT184" s="726"/>
    </row>
    <row r="185" spans="1:72" s="703" customFormat="1" hidden="1" x14ac:dyDescent="0.3">
      <c r="A185" s="702">
        <f t="shared" si="29"/>
        <v>0</v>
      </c>
      <c r="B185" s="703">
        <v>2022</v>
      </c>
      <c r="C185" s="703">
        <v>0</v>
      </c>
      <c r="D185" s="731" t="s">
        <v>1551</v>
      </c>
      <c r="E185" s="728"/>
      <c r="F185" s="729"/>
      <c r="G185" s="730">
        <v>40</v>
      </c>
      <c r="H185" s="731" t="s">
        <v>1959</v>
      </c>
      <c r="I185" s="731" t="s">
        <v>2167</v>
      </c>
      <c r="J185" s="731" t="s">
        <v>2167</v>
      </c>
      <c r="K185" s="731"/>
      <c r="L185" s="731"/>
      <c r="M185" s="732"/>
      <c r="N185" s="731" t="s">
        <v>1099</v>
      </c>
      <c r="O185" s="733" t="s">
        <v>222</v>
      </c>
      <c r="P185" s="734">
        <f t="shared" si="30"/>
        <v>0</v>
      </c>
      <c r="Q185" s="735">
        <v>200</v>
      </c>
      <c r="R185" s="734" t="str">
        <f t="shared" si="31"/>
        <v/>
      </c>
      <c r="S185" s="736" t="s">
        <v>1966</v>
      </c>
      <c r="T185" s="733" t="s">
        <v>374</v>
      </c>
      <c r="U185" s="733" t="s">
        <v>330</v>
      </c>
      <c r="V185" s="733"/>
      <c r="W185" s="733" t="s">
        <v>2164</v>
      </c>
      <c r="X185" s="725"/>
      <c r="Y185" s="726"/>
      <c r="Z185" s="726"/>
      <c r="AA185" s="726"/>
      <c r="AB185" s="726"/>
      <c r="AC185" s="726"/>
      <c r="AD185" s="726"/>
      <c r="AE185" s="726"/>
      <c r="AF185" s="726"/>
      <c r="AG185" s="726"/>
      <c r="AH185" s="726"/>
      <c r="AI185" s="726"/>
      <c r="AJ185" s="726"/>
      <c r="AK185" s="726"/>
      <c r="AL185" s="726"/>
      <c r="AM185" s="726"/>
      <c r="AN185" s="726"/>
      <c r="AO185" s="726"/>
      <c r="AP185" s="726"/>
      <c r="AQ185" s="726"/>
      <c r="AR185" s="726"/>
      <c r="AS185" s="726"/>
      <c r="AT185" s="726"/>
      <c r="AU185" s="726"/>
      <c r="AV185" s="726"/>
      <c r="AW185" s="726"/>
      <c r="AX185" s="726"/>
      <c r="AY185" s="726"/>
      <c r="AZ185" s="726"/>
      <c r="BA185" s="726"/>
      <c r="BB185" s="726"/>
      <c r="BC185" s="726"/>
      <c r="BD185" s="726"/>
      <c r="BE185" s="726"/>
      <c r="BF185" s="726"/>
      <c r="BG185" s="726"/>
      <c r="BH185" s="726"/>
      <c r="BI185" s="726"/>
      <c r="BJ185" s="726"/>
      <c r="BK185" s="726"/>
      <c r="BL185" s="726"/>
      <c r="BM185" s="726"/>
      <c r="BN185" s="726"/>
      <c r="BO185" s="726"/>
      <c r="BP185" s="726"/>
      <c r="BQ185" s="726"/>
      <c r="BR185" s="726"/>
      <c r="BS185" s="726"/>
      <c r="BT185" s="726"/>
    </row>
    <row r="186" spans="1:72" s="703" customFormat="1" hidden="1" x14ac:dyDescent="0.3">
      <c r="A186" s="702">
        <f t="shared" si="29"/>
        <v>0</v>
      </c>
      <c r="B186" s="703">
        <v>2022</v>
      </c>
      <c r="C186" s="703">
        <v>0</v>
      </c>
      <c r="D186" s="731" t="s">
        <v>1969</v>
      </c>
      <c r="E186" s="728"/>
      <c r="F186" s="729"/>
      <c r="G186" s="730">
        <v>2</v>
      </c>
      <c r="H186" s="731" t="s">
        <v>1996</v>
      </c>
      <c r="I186" s="731" t="s">
        <v>2166</v>
      </c>
      <c r="J186" s="731" t="s">
        <v>2166</v>
      </c>
      <c r="K186" s="731"/>
      <c r="L186" s="731"/>
      <c r="M186" s="732"/>
      <c r="N186" s="731" t="s">
        <v>1997</v>
      </c>
      <c r="O186" s="733" t="s">
        <v>222</v>
      </c>
      <c r="P186" s="734">
        <f t="shared" si="30"/>
        <v>0</v>
      </c>
      <c r="Q186" s="735">
        <v>10</v>
      </c>
      <c r="R186" s="734" t="str">
        <f t="shared" si="31"/>
        <v/>
      </c>
      <c r="S186" s="736" t="s">
        <v>216</v>
      </c>
      <c r="T186" s="733" t="s">
        <v>374</v>
      </c>
      <c r="U186" s="733" t="s">
        <v>326</v>
      </c>
      <c r="V186" s="733"/>
      <c r="W186" s="733" t="s">
        <v>1993</v>
      </c>
      <c r="X186" s="725"/>
      <c r="Y186" s="726"/>
      <c r="Z186" s="726"/>
      <c r="AA186" s="726"/>
      <c r="AB186" s="726"/>
      <c r="AC186" s="726"/>
      <c r="AD186" s="726"/>
      <c r="AE186" s="726"/>
      <c r="AF186" s="726"/>
      <c r="AG186" s="726"/>
      <c r="AH186" s="726"/>
      <c r="AI186" s="726"/>
      <c r="AJ186" s="726"/>
      <c r="AK186" s="726"/>
      <c r="AL186" s="726"/>
      <c r="AM186" s="726"/>
      <c r="AN186" s="726"/>
      <c r="AO186" s="726"/>
      <c r="AP186" s="726"/>
      <c r="AQ186" s="726"/>
      <c r="AR186" s="726"/>
      <c r="AS186" s="726"/>
      <c r="AT186" s="726"/>
      <c r="AU186" s="726"/>
      <c r="AV186" s="726"/>
      <c r="AW186" s="726"/>
      <c r="AX186" s="726"/>
      <c r="AY186" s="726"/>
      <c r="AZ186" s="726"/>
      <c r="BA186" s="726"/>
      <c r="BB186" s="726"/>
      <c r="BC186" s="726"/>
      <c r="BD186" s="726"/>
      <c r="BE186" s="726"/>
      <c r="BF186" s="726"/>
      <c r="BG186" s="726"/>
      <c r="BH186" s="726"/>
      <c r="BI186" s="726"/>
      <c r="BJ186" s="726"/>
      <c r="BK186" s="726"/>
      <c r="BL186" s="726"/>
      <c r="BM186" s="726"/>
      <c r="BN186" s="726"/>
      <c r="BO186" s="726"/>
      <c r="BP186" s="726"/>
      <c r="BQ186" s="726"/>
      <c r="BR186" s="726"/>
      <c r="BS186" s="726"/>
      <c r="BT186" s="726"/>
    </row>
    <row r="187" spans="1:72" s="703" customFormat="1" hidden="1" x14ac:dyDescent="0.3">
      <c r="A187" s="702">
        <f t="shared" si="29"/>
        <v>0</v>
      </c>
      <c r="B187" s="703">
        <v>2022</v>
      </c>
      <c r="C187" s="703">
        <v>0</v>
      </c>
      <c r="D187" s="731" t="s">
        <v>1969</v>
      </c>
      <c r="E187" s="728"/>
      <c r="F187" s="729"/>
      <c r="G187" s="730">
        <v>4</v>
      </c>
      <c r="H187" s="731" t="s">
        <v>1991</v>
      </c>
      <c r="I187" s="731" t="s">
        <v>2166</v>
      </c>
      <c r="J187" s="731" t="s">
        <v>2166</v>
      </c>
      <c r="K187" s="731"/>
      <c r="L187" s="731"/>
      <c r="M187" s="732"/>
      <c r="N187" s="731" t="s">
        <v>1992</v>
      </c>
      <c r="O187" s="733" t="s">
        <v>222</v>
      </c>
      <c r="P187" s="734">
        <f t="shared" si="30"/>
        <v>0</v>
      </c>
      <c r="Q187" s="735">
        <v>20</v>
      </c>
      <c r="R187" s="734" t="str">
        <f t="shared" si="31"/>
        <v/>
      </c>
      <c r="S187" s="736" t="s">
        <v>216</v>
      </c>
      <c r="T187" s="733" t="s">
        <v>374</v>
      </c>
      <c r="U187" s="733" t="s">
        <v>347</v>
      </c>
      <c r="V187" s="733"/>
      <c r="W187" s="733" t="s">
        <v>1993</v>
      </c>
      <c r="X187" s="725"/>
      <c r="Y187" s="726"/>
      <c r="Z187" s="726"/>
      <c r="AA187" s="726"/>
      <c r="AB187" s="726"/>
      <c r="AC187" s="726"/>
      <c r="AD187" s="726"/>
      <c r="AE187" s="726"/>
      <c r="AF187" s="726"/>
      <c r="AG187" s="726"/>
      <c r="AH187" s="726"/>
      <c r="AI187" s="726"/>
      <c r="AJ187" s="726"/>
      <c r="AK187" s="726"/>
      <c r="AL187" s="726"/>
      <c r="AM187" s="726"/>
      <c r="AN187" s="726"/>
      <c r="AO187" s="726"/>
      <c r="AP187" s="726"/>
      <c r="AQ187" s="726"/>
      <c r="AR187" s="726"/>
      <c r="AS187" s="726"/>
      <c r="AT187" s="726"/>
      <c r="AU187" s="726"/>
      <c r="AV187" s="726"/>
      <c r="AW187" s="726"/>
      <c r="AX187" s="726"/>
      <c r="AY187" s="726"/>
      <c r="AZ187" s="726"/>
      <c r="BA187" s="726"/>
      <c r="BB187" s="726"/>
      <c r="BC187" s="726"/>
      <c r="BD187" s="726"/>
      <c r="BE187" s="726"/>
      <c r="BF187" s="726"/>
      <c r="BG187" s="726"/>
      <c r="BH187" s="726"/>
      <c r="BI187" s="726"/>
      <c r="BJ187" s="726"/>
      <c r="BK187" s="726"/>
      <c r="BL187" s="726"/>
      <c r="BM187" s="726"/>
      <c r="BN187" s="726"/>
      <c r="BO187" s="726"/>
      <c r="BP187" s="726"/>
      <c r="BQ187" s="726"/>
      <c r="BR187" s="726"/>
      <c r="BS187" s="726"/>
      <c r="BT187" s="726"/>
    </row>
    <row r="188" spans="1:72" s="703" customFormat="1" hidden="1" x14ac:dyDescent="0.3">
      <c r="A188" s="702">
        <f t="shared" si="29"/>
        <v>0</v>
      </c>
      <c r="B188" s="703">
        <v>2022</v>
      </c>
      <c r="C188" s="703">
        <v>0</v>
      </c>
      <c r="D188" s="731" t="s">
        <v>1969</v>
      </c>
      <c r="E188" s="728"/>
      <c r="F188" s="729"/>
      <c r="G188" s="730">
        <v>4</v>
      </c>
      <c r="H188" s="731" t="s">
        <v>1994</v>
      </c>
      <c r="I188" s="731" t="s">
        <v>2166</v>
      </c>
      <c r="J188" s="731" t="s">
        <v>2166</v>
      </c>
      <c r="K188" s="731"/>
      <c r="L188" s="731"/>
      <c r="M188" s="732"/>
      <c r="N188" s="731" t="s">
        <v>1995</v>
      </c>
      <c r="O188" s="733" t="s">
        <v>222</v>
      </c>
      <c r="P188" s="734">
        <f t="shared" si="30"/>
        <v>0</v>
      </c>
      <c r="Q188" s="735">
        <v>20</v>
      </c>
      <c r="R188" s="734" t="str">
        <f t="shared" si="31"/>
        <v/>
      </c>
      <c r="S188" s="736" t="s">
        <v>216</v>
      </c>
      <c r="T188" s="733" t="s">
        <v>374</v>
      </c>
      <c r="U188" s="733" t="s">
        <v>348</v>
      </c>
      <c r="V188" s="733"/>
      <c r="W188" s="733" t="s">
        <v>1993</v>
      </c>
      <c r="X188" s="725"/>
      <c r="Y188" s="726"/>
      <c r="Z188" s="726"/>
      <c r="AA188" s="726"/>
      <c r="AB188" s="726"/>
      <c r="AC188" s="726"/>
      <c r="AD188" s="726"/>
      <c r="AE188" s="726"/>
      <c r="AF188" s="726"/>
      <c r="AG188" s="726"/>
      <c r="AH188" s="726"/>
      <c r="AI188" s="726"/>
      <c r="AJ188" s="726"/>
      <c r="AK188" s="726"/>
      <c r="AL188" s="726"/>
      <c r="AM188" s="726"/>
      <c r="AN188" s="726"/>
      <c r="AO188" s="726"/>
      <c r="AP188" s="726"/>
      <c r="AQ188" s="726"/>
      <c r="AR188" s="726"/>
      <c r="AS188" s="726"/>
      <c r="AT188" s="726"/>
      <c r="AU188" s="726"/>
      <c r="AV188" s="726"/>
      <c r="AW188" s="726"/>
      <c r="AX188" s="726"/>
      <c r="AY188" s="726"/>
      <c r="AZ188" s="726"/>
      <c r="BA188" s="726"/>
      <c r="BB188" s="726"/>
      <c r="BC188" s="726"/>
      <c r="BD188" s="726"/>
      <c r="BE188" s="726"/>
      <c r="BF188" s="726"/>
      <c r="BG188" s="726"/>
      <c r="BH188" s="726"/>
      <c r="BI188" s="726"/>
      <c r="BJ188" s="726"/>
      <c r="BK188" s="726"/>
      <c r="BL188" s="726"/>
      <c r="BM188" s="726"/>
      <c r="BN188" s="726"/>
      <c r="BO188" s="726"/>
      <c r="BP188" s="726"/>
      <c r="BQ188" s="726"/>
      <c r="BR188" s="726"/>
      <c r="BS188" s="726"/>
      <c r="BT188" s="726"/>
    </row>
    <row r="189" spans="1:72" s="703" customFormat="1" hidden="1" x14ac:dyDescent="0.3">
      <c r="A189" s="702">
        <f t="shared" si="29"/>
        <v>0</v>
      </c>
      <c r="B189" s="703">
        <v>2022</v>
      </c>
      <c r="C189" s="703">
        <v>0</v>
      </c>
      <c r="D189" s="731" t="s">
        <v>2110</v>
      </c>
      <c r="E189" s="728"/>
      <c r="F189" s="729"/>
      <c r="G189" s="730">
        <v>20</v>
      </c>
      <c r="H189" s="731" t="s">
        <v>2111</v>
      </c>
      <c r="I189" s="731" t="s">
        <v>2171</v>
      </c>
      <c r="J189" s="731" t="s">
        <v>2171</v>
      </c>
      <c r="K189" s="731"/>
      <c r="L189" s="731">
        <v>43085</v>
      </c>
      <c r="M189" s="732"/>
      <c r="N189" s="731"/>
      <c r="O189" s="733"/>
      <c r="P189" s="734">
        <f t="shared" si="30"/>
        <v>0</v>
      </c>
      <c r="Q189" s="735">
        <v>100</v>
      </c>
      <c r="R189" s="734" t="str">
        <f t="shared" si="31"/>
        <v/>
      </c>
      <c r="S189" s="736" t="s">
        <v>2112</v>
      </c>
      <c r="T189" s="733" t="s">
        <v>374</v>
      </c>
      <c r="U189" s="709" t="s">
        <v>338</v>
      </c>
      <c r="V189" s="733"/>
      <c r="W189" s="733"/>
      <c r="X189" s="725"/>
      <c r="Y189" s="726"/>
      <c r="Z189" s="726"/>
      <c r="AA189" s="726"/>
      <c r="AB189" s="726"/>
      <c r="AC189" s="726"/>
      <c r="AD189" s="726"/>
      <c r="AE189" s="726"/>
      <c r="AF189" s="726"/>
      <c r="AG189" s="726"/>
      <c r="AH189" s="726"/>
      <c r="AI189" s="726"/>
      <c r="AJ189" s="726"/>
      <c r="AK189" s="726"/>
      <c r="AL189" s="726"/>
      <c r="AM189" s="726"/>
      <c r="AN189" s="726"/>
      <c r="AO189" s="726"/>
      <c r="AP189" s="726"/>
      <c r="AQ189" s="726"/>
      <c r="AR189" s="726"/>
      <c r="AS189" s="726"/>
      <c r="AT189" s="726"/>
      <c r="AU189" s="726"/>
      <c r="AV189" s="726"/>
      <c r="AW189" s="726"/>
      <c r="AX189" s="726"/>
      <c r="AY189" s="726"/>
      <c r="AZ189" s="726"/>
      <c r="BA189" s="726"/>
      <c r="BB189" s="726"/>
      <c r="BC189" s="726"/>
      <c r="BD189" s="726"/>
      <c r="BE189" s="726"/>
      <c r="BF189" s="726"/>
      <c r="BG189" s="726"/>
      <c r="BH189" s="726"/>
      <c r="BI189" s="726"/>
      <c r="BJ189" s="726"/>
      <c r="BK189" s="726"/>
      <c r="BL189" s="726"/>
      <c r="BM189" s="726"/>
      <c r="BN189" s="726"/>
      <c r="BO189" s="726"/>
      <c r="BP189" s="726"/>
      <c r="BQ189" s="726"/>
      <c r="BR189" s="726"/>
      <c r="BS189" s="726"/>
      <c r="BT189" s="726"/>
    </row>
    <row r="190" spans="1:72" s="703" customFormat="1" hidden="1" x14ac:dyDescent="0.3">
      <c r="A190" s="702">
        <f t="shared" si="29"/>
        <v>0</v>
      </c>
      <c r="B190" s="703">
        <v>2022</v>
      </c>
      <c r="C190" s="703">
        <v>0</v>
      </c>
      <c r="D190" s="731" t="s">
        <v>2103</v>
      </c>
      <c r="E190" s="728"/>
      <c r="F190" s="729"/>
      <c r="G190" s="730">
        <v>8</v>
      </c>
      <c r="H190" s="731" t="s">
        <v>2107</v>
      </c>
      <c r="I190" s="731" t="s">
        <v>430</v>
      </c>
      <c r="J190" s="731" t="s">
        <v>431</v>
      </c>
      <c r="K190" s="731" t="s">
        <v>324</v>
      </c>
      <c r="L190" s="731"/>
      <c r="M190" s="732"/>
      <c r="N190" s="731" t="s">
        <v>2108</v>
      </c>
      <c r="O190" s="733" t="s">
        <v>222</v>
      </c>
      <c r="P190" s="734">
        <f t="shared" si="30"/>
        <v>0</v>
      </c>
      <c r="Q190" s="735">
        <v>40</v>
      </c>
      <c r="R190" s="734" t="str">
        <f t="shared" si="31"/>
        <v/>
      </c>
      <c r="S190" s="736" t="s">
        <v>2105</v>
      </c>
      <c r="T190" s="733" t="s">
        <v>2221</v>
      </c>
      <c r="U190" s="721" t="s">
        <v>330</v>
      </c>
      <c r="V190" s="733"/>
      <c r="W190" s="733" t="s">
        <v>2109</v>
      </c>
      <c r="X190" s="725"/>
      <c r="Y190" s="726"/>
      <c r="Z190" s="726"/>
      <c r="AA190" s="726"/>
      <c r="AB190" s="726"/>
      <c r="AC190" s="726"/>
      <c r="AD190" s="726"/>
      <c r="AE190" s="726"/>
      <c r="AF190" s="726"/>
      <c r="AG190" s="726"/>
      <c r="AH190" s="726"/>
      <c r="AI190" s="726"/>
      <c r="AJ190" s="726"/>
      <c r="AK190" s="726"/>
      <c r="AL190" s="726"/>
      <c r="AM190" s="726"/>
      <c r="AN190" s="726"/>
      <c r="AO190" s="726"/>
      <c r="AP190" s="726"/>
      <c r="AQ190" s="726"/>
      <c r="AR190" s="726"/>
      <c r="AS190" s="726"/>
      <c r="AT190" s="726"/>
      <c r="AU190" s="726"/>
      <c r="AV190" s="726"/>
      <c r="AW190" s="726"/>
      <c r="AX190" s="726"/>
      <c r="AY190" s="726"/>
      <c r="AZ190" s="726"/>
      <c r="BA190" s="726"/>
      <c r="BB190" s="726"/>
      <c r="BC190" s="726"/>
      <c r="BD190" s="726"/>
      <c r="BE190" s="726"/>
      <c r="BF190" s="726"/>
      <c r="BG190" s="726"/>
      <c r="BH190" s="726"/>
      <c r="BI190" s="726"/>
      <c r="BJ190" s="726"/>
      <c r="BK190" s="726"/>
      <c r="BL190" s="726"/>
      <c r="BM190" s="726"/>
      <c r="BN190" s="726"/>
      <c r="BO190" s="726"/>
      <c r="BP190" s="726"/>
      <c r="BQ190" s="726"/>
      <c r="BR190" s="726"/>
      <c r="BS190" s="726"/>
      <c r="BT190" s="726"/>
    </row>
    <row r="191" spans="1:72" s="703" customFormat="1" hidden="1" x14ac:dyDescent="0.3">
      <c r="A191" s="702">
        <f t="shared" si="29"/>
        <v>0</v>
      </c>
      <c r="B191" s="703">
        <v>2022</v>
      </c>
      <c r="C191" s="703">
        <v>0</v>
      </c>
      <c r="D191" s="731" t="s">
        <v>2128</v>
      </c>
      <c r="E191" s="728"/>
      <c r="F191" s="729">
        <v>10</v>
      </c>
      <c r="G191" s="730"/>
      <c r="H191" s="731" t="s">
        <v>2133</v>
      </c>
      <c r="I191" s="731" t="s">
        <v>2130</v>
      </c>
      <c r="J191" s="731" t="s">
        <v>371</v>
      </c>
      <c r="K191" s="731" t="s">
        <v>324</v>
      </c>
      <c r="L191" s="731"/>
      <c r="M191" s="732"/>
      <c r="N191" s="731" t="s">
        <v>2131</v>
      </c>
      <c r="O191" s="733" t="s">
        <v>222</v>
      </c>
      <c r="P191" s="734">
        <f t="shared" si="30"/>
        <v>0</v>
      </c>
      <c r="Q191" s="735">
        <v>50</v>
      </c>
      <c r="R191" s="734" t="str">
        <f t="shared" si="31"/>
        <v/>
      </c>
      <c r="S191" s="736" t="s">
        <v>2132</v>
      </c>
      <c r="T191" s="733" t="s">
        <v>2221</v>
      </c>
      <c r="U191" s="733" t="s">
        <v>326</v>
      </c>
      <c r="V191" s="733"/>
      <c r="W191" s="733" t="s">
        <v>2165</v>
      </c>
      <c r="X191" s="725"/>
      <c r="Y191" s="726"/>
      <c r="Z191" s="726"/>
      <c r="AA191" s="726"/>
      <c r="AB191" s="726"/>
      <c r="AC191" s="726"/>
      <c r="AD191" s="726"/>
      <c r="AE191" s="726"/>
      <c r="AF191" s="726"/>
      <c r="AG191" s="726"/>
      <c r="AH191" s="726"/>
      <c r="AI191" s="726"/>
      <c r="AJ191" s="726"/>
      <c r="AK191" s="726"/>
      <c r="AL191" s="726"/>
      <c r="AM191" s="726"/>
      <c r="AN191" s="726"/>
      <c r="AO191" s="726"/>
      <c r="AP191" s="726"/>
      <c r="AQ191" s="726"/>
      <c r="AR191" s="726"/>
      <c r="AS191" s="726"/>
      <c r="AT191" s="726"/>
      <c r="AU191" s="726"/>
      <c r="AV191" s="726"/>
      <c r="AW191" s="726"/>
      <c r="AX191" s="726"/>
      <c r="AY191" s="726"/>
      <c r="AZ191" s="726"/>
      <c r="BA191" s="726"/>
      <c r="BB191" s="726"/>
      <c r="BC191" s="726"/>
      <c r="BD191" s="726"/>
      <c r="BE191" s="726"/>
      <c r="BF191" s="726"/>
      <c r="BG191" s="726"/>
      <c r="BH191" s="726"/>
      <c r="BI191" s="726"/>
      <c r="BJ191" s="726"/>
      <c r="BK191" s="726"/>
      <c r="BL191" s="726"/>
      <c r="BM191" s="726"/>
      <c r="BN191" s="726"/>
      <c r="BO191" s="726"/>
      <c r="BP191" s="726"/>
      <c r="BQ191" s="726"/>
      <c r="BR191" s="726"/>
      <c r="BS191" s="726"/>
      <c r="BT191" s="726"/>
    </row>
    <row r="192" spans="1:72" s="703" customFormat="1" hidden="1" x14ac:dyDescent="0.3">
      <c r="A192" s="702">
        <f t="shared" si="29"/>
        <v>0</v>
      </c>
      <c r="B192" s="703">
        <v>2022</v>
      </c>
      <c r="C192" s="703">
        <v>0</v>
      </c>
      <c r="D192" s="731" t="s">
        <v>2128</v>
      </c>
      <c r="E192" s="728"/>
      <c r="F192" s="729"/>
      <c r="G192" s="730">
        <v>10</v>
      </c>
      <c r="H192" s="731" t="s">
        <v>2129</v>
      </c>
      <c r="I192" s="731" t="s">
        <v>2130</v>
      </c>
      <c r="J192" s="731" t="s">
        <v>371</v>
      </c>
      <c r="K192" s="731" t="s">
        <v>324</v>
      </c>
      <c r="L192" s="731"/>
      <c r="M192" s="732"/>
      <c r="N192" s="731" t="s">
        <v>2131</v>
      </c>
      <c r="O192" s="733"/>
      <c r="P192" s="734">
        <f t="shared" si="30"/>
        <v>0</v>
      </c>
      <c r="Q192" s="735">
        <v>50</v>
      </c>
      <c r="R192" s="734" t="str">
        <f t="shared" si="31"/>
        <v/>
      </c>
      <c r="S192" s="736" t="s">
        <v>2132</v>
      </c>
      <c r="T192" s="733" t="s">
        <v>2221</v>
      </c>
      <c r="U192" s="733" t="s">
        <v>326</v>
      </c>
      <c r="V192" s="733"/>
      <c r="W192" s="733"/>
      <c r="X192" s="725"/>
      <c r="Y192" s="726"/>
      <c r="Z192" s="726"/>
      <c r="AA192" s="726"/>
      <c r="AB192" s="726"/>
      <c r="AC192" s="726"/>
      <c r="AD192" s="726"/>
      <c r="AE192" s="726"/>
      <c r="AF192" s="726"/>
      <c r="AG192" s="726"/>
      <c r="AH192" s="726"/>
      <c r="AI192" s="726"/>
      <c r="AJ192" s="726"/>
      <c r="AK192" s="726"/>
      <c r="AL192" s="726"/>
      <c r="AM192" s="726"/>
      <c r="AN192" s="726"/>
      <c r="AO192" s="726"/>
      <c r="AP192" s="726"/>
      <c r="AQ192" s="726"/>
      <c r="AR192" s="726"/>
      <c r="AS192" s="726"/>
      <c r="AT192" s="726"/>
      <c r="AU192" s="726"/>
      <c r="AV192" s="726"/>
      <c r="AW192" s="726"/>
      <c r="AX192" s="726"/>
      <c r="AY192" s="726"/>
      <c r="AZ192" s="726"/>
      <c r="BA192" s="726"/>
      <c r="BB192" s="726"/>
      <c r="BC192" s="726"/>
      <c r="BD192" s="726"/>
      <c r="BE192" s="726"/>
      <c r="BF192" s="726"/>
      <c r="BG192" s="726"/>
      <c r="BH192" s="726"/>
      <c r="BI192" s="726"/>
      <c r="BJ192" s="726"/>
      <c r="BK192" s="726"/>
      <c r="BL192" s="726"/>
      <c r="BM192" s="726"/>
      <c r="BN192" s="726"/>
      <c r="BO192" s="726"/>
      <c r="BP192" s="726"/>
      <c r="BQ192" s="726"/>
      <c r="BR192" s="726"/>
      <c r="BS192" s="726"/>
      <c r="BT192" s="726"/>
    </row>
    <row r="193" spans="1:72" s="703" customFormat="1" hidden="1" x14ac:dyDescent="0.3">
      <c r="A193" s="702">
        <f t="shared" si="29"/>
        <v>0</v>
      </c>
      <c r="B193" s="703">
        <v>2022</v>
      </c>
      <c r="C193" s="703">
        <v>0</v>
      </c>
      <c r="D193" s="731" t="s">
        <v>1965</v>
      </c>
      <c r="E193" s="728"/>
      <c r="F193" s="729"/>
      <c r="G193" s="730">
        <v>15</v>
      </c>
      <c r="H193" s="731" t="s">
        <v>2074</v>
      </c>
      <c r="I193" s="731" t="s">
        <v>2075</v>
      </c>
      <c r="J193" s="731" t="s">
        <v>371</v>
      </c>
      <c r="K193" s="731" t="s">
        <v>324</v>
      </c>
      <c r="L193" s="731"/>
      <c r="M193" s="732"/>
      <c r="N193" s="731" t="s">
        <v>2076</v>
      </c>
      <c r="O193" s="733"/>
      <c r="P193" s="734">
        <f t="shared" si="30"/>
        <v>0</v>
      </c>
      <c r="Q193" s="735">
        <v>75</v>
      </c>
      <c r="R193" s="734" t="str">
        <f t="shared" si="31"/>
        <v/>
      </c>
      <c r="S193" s="736" t="s">
        <v>1970</v>
      </c>
      <c r="T193" s="733" t="s">
        <v>2221</v>
      </c>
      <c r="U193" s="733" t="s">
        <v>347</v>
      </c>
      <c r="V193" s="733"/>
      <c r="W193" s="733"/>
      <c r="X193" s="725"/>
      <c r="Y193" s="726"/>
      <c r="Z193" s="726"/>
      <c r="AA193" s="726"/>
      <c r="AB193" s="726"/>
      <c r="AC193" s="726"/>
      <c r="AD193" s="726"/>
      <c r="AE193" s="726"/>
      <c r="AF193" s="726"/>
      <c r="AG193" s="726"/>
      <c r="AH193" s="726"/>
      <c r="AI193" s="726"/>
      <c r="AJ193" s="726"/>
      <c r="AK193" s="726"/>
      <c r="AL193" s="726"/>
      <c r="AM193" s="726"/>
      <c r="AN193" s="726"/>
      <c r="AO193" s="726"/>
      <c r="AP193" s="726"/>
      <c r="AQ193" s="726"/>
      <c r="AR193" s="726"/>
      <c r="AS193" s="726"/>
      <c r="AT193" s="726"/>
      <c r="AU193" s="726"/>
      <c r="AV193" s="726"/>
      <c r="AW193" s="726"/>
      <c r="AX193" s="726"/>
      <c r="AY193" s="726"/>
      <c r="AZ193" s="726"/>
      <c r="BA193" s="726"/>
      <c r="BB193" s="726"/>
      <c r="BC193" s="726"/>
      <c r="BD193" s="726"/>
      <c r="BE193" s="726"/>
      <c r="BF193" s="726"/>
      <c r="BG193" s="726"/>
      <c r="BH193" s="726"/>
      <c r="BI193" s="726"/>
      <c r="BJ193" s="726"/>
      <c r="BK193" s="726"/>
      <c r="BL193" s="726"/>
      <c r="BM193" s="726"/>
      <c r="BN193" s="726"/>
      <c r="BO193" s="726"/>
      <c r="BP193" s="726"/>
      <c r="BQ193" s="726"/>
      <c r="BR193" s="726"/>
      <c r="BS193" s="726"/>
      <c r="BT193" s="726"/>
    </row>
    <row r="194" spans="1:72" s="703" customFormat="1" hidden="1" x14ac:dyDescent="0.3">
      <c r="A194" s="702">
        <f t="shared" si="29"/>
        <v>0</v>
      </c>
      <c r="B194" s="703">
        <v>2022</v>
      </c>
      <c r="C194" s="703">
        <v>0</v>
      </c>
      <c r="D194" s="731" t="s">
        <v>2128</v>
      </c>
      <c r="E194" s="728"/>
      <c r="F194" s="729"/>
      <c r="G194" s="730">
        <v>25</v>
      </c>
      <c r="H194" s="731" t="s">
        <v>2139</v>
      </c>
      <c r="I194" s="731" t="s">
        <v>2140</v>
      </c>
      <c r="J194" s="731" t="s">
        <v>2182</v>
      </c>
      <c r="K194" s="731" t="s">
        <v>324</v>
      </c>
      <c r="L194" s="731"/>
      <c r="M194" s="732"/>
      <c r="N194" s="731" t="s">
        <v>2141</v>
      </c>
      <c r="O194" s="733" t="s">
        <v>222</v>
      </c>
      <c r="P194" s="734">
        <f t="shared" si="30"/>
        <v>0</v>
      </c>
      <c r="Q194" s="735">
        <v>125</v>
      </c>
      <c r="R194" s="734" t="str">
        <f t="shared" si="31"/>
        <v/>
      </c>
      <c r="S194" s="736" t="s">
        <v>2142</v>
      </c>
      <c r="T194" s="733" t="s">
        <v>2221</v>
      </c>
      <c r="U194" s="733" t="s">
        <v>348</v>
      </c>
      <c r="V194" s="733"/>
      <c r="W194" s="733" t="s">
        <v>2143</v>
      </c>
      <c r="X194" s="725"/>
      <c r="Y194" s="726"/>
      <c r="Z194" s="726"/>
      <c r="AA194" s="726"/>
      <c r="AB194" s="726"/>
      <c r="AC194" s="726"/>
      <c r="AD194" s="726"/>
      <c r="AE194" s="726"/>
      <c r="AF194" s="726"/>
      <c r="AG194" s="726"/>
      <c r="AH194" s="726"/>
      <c r="AI194" s="726"/>
      <c r="AJ194" s="726"/>
      <c r="AK194" s="726"/>
      <c r="AL194" s="726"/>
      <c r="AM194" s="726"/>
      <c r="AN194" s="726"/>
      <c r="AO194" s="726"/>
      <c r="AP194" s="726"/>
      <c r="AQ194" s="726"/>
      <c r="AR194" s="726"/>
      <c r="AS194" s="726"/>
      <c r="AT194" s="726"/>
      <c r="AU194" s="726"/>
      <c r="AV194" s="726"/>
      <c r="AW194" s="726"/>
      <c r="AX194" s="726"/>
      <c r="AY194" s="726"/>
      <c r="AZ194" s="726"/>
      <c r="BA194" s="726"/>
      <c r="BB194" s="726"/>
      <c r="BC194" s="726"/>
      <c r="BD194" s="726"/>
      <c r="BE194" s="726"/>
      <c r="BF194" s="726"/>
      <c r="BG194" s="726"/>
      <c r="BH194" s="726"/>
      <c r="BI194" s="726"/>
      <c r="BJ194" s="726"/>
      <c r="BK194" s="726"/>
      <c r="BL194" s="726"/>
      <c r="BM194" s="726"/>
      <c r="BN194" s="726"/>
      <c r="BO194" s="726"/>
      <c r="BP194" s="726"/>
      <c r="BQ194" s="726"/>
      <c r="BR194" s="726"/>
      <c r="BS194" s="726"/>
      <c r="BT194" s="726"/>
    </row>
    <row r="195" spans="1:72" s="703" customFormat="1" hidden="1" x14ac:dyDescent="0.3">
      <c r="A195" s="702">
        <f t="shared" si="29"/>
        <v>0</v>
      </c>
      <c r="B195" s="703">
        <v>2022</v>
      </c>
      <c r="C195" s="703">
        <v>0</v>
      </c>
      <c r="D195" s="731" t="s">
        <v>1969</v>
      </c>
      <c r="E195" s="728"/>
      <c r="F195" s="729"/>
      <c r="G195" s="730">
        <v>12</v>
      </c>
      <c r="H195" s="731" t="s">
        <v>2161</v>
      </c>
      <c r="I195" s="731" t="s">
        <v>2203</v>
      </c>
      <c r="J195" s="731" t="s">
        <v>2188</v>
      </c>
      <c r="K195" s="731" t="s">
        <v>324</v>
      </c>
      <c r="L195" s="731"/>
      <c r="M195" s="732"/>
      <c r="N195" s="731" t="s">
        <v>1987</v>
      </c>
      <c r="O195" s="733"/>
      <c r="P195" s="734">
        <f t="shared" si="30"/>
        <v>0</v>
      </c>
      <c r="Q195" s="735">
        <v>60</v>
      </c>
      <c r="R195" s="734" t="str">
        <f t="shared" si="31"/>
        <v/>
      </c>
      <c r="S195" s="736" t="s">
        <v>216</v>
      </c>
      <c r="T195" s="733" t="s">
        <v>2221</v>
      </c>
      <c r="U195" s="733" t="s">
        <v>338</v>
      </c>
      <c r="V195" s="733"/>
      <c r="W195" s="733"/>
      <c r="X195" s="725"/>
      <c r="Y195" s="726"/>
      <c r="Z195" s="726"/>
      <c r="AA195" s="726"/>
      <c r="AB195" s="726"/>
      <c r="AC195" s="726"/>
      <c r="AD195" s="726"/>
      <c r="AE195" s="726"/>
      <c r="AF195" s="726"/>
      <c r="AG195" s="726"/>
      <c r="AH195" s="726"/>
      <c r="AI195" s="726"/>
      <c r="AJ195" s="726"/>
      <c r="AK195" s="726"/>
      <c r="AL195" s="726"/>
      <c r="AM195" s="726"/>
      <c r="AN195" s="726"/>
      <c r="AO195" s="726"/>
      <c r="AP195" s="726"/>
      <c r="AQ195" s="726"/>
      <c r="AR195" s="726"/>
      <c r="AS195" s="726"/>
      <c r="AT195" s="726"/>
      <c r="AU195" s="726"/>
      <c r="AV195" s="726"/>
      <c r="AW195" s="726"/>
      <c r="AX195" s="726"/>
      <c r="AY195" s="726"/>
      <c r="AZ195" s="726"/>
      <c r="BA195" s="726"/>
      <c r="BB195" s="726"/>
      <c r="BC195" s="726"/>
      <c r="BD195" s="726"/>
      <c r="BE195" s="726"/>
      <c r="BF195" s="726"/>
      <c r="BG195" s="726"/>
      <c r="BH195" s="726"/>
      <c r="BI195" s="726"/>
      <c r="BJ195" s="726"/>
      <c r="BK195" s="726"/>
      <c r="BL195" s="726"/>
      <c r="BM195" s="726"/>
      <c r="BN195" s="726"/>
      <c r="BO195" s="726"/>
      <c r="BP195" s="726"/>
      <c r="BQ195" s="726"/>
      <c r="BR195" s="726"/>
      <c r="BS195" s="726"/>
      <c r="BT195" s="726"/>
    </row>
    <row r="196" spans="1:72" s="703" customFormat="1" hidden="1" x14ac:dyDescent="0.3">
      <c r="A196" s="702">
        <f t="shared" si="29"/>
        <v>0</v>
      </c>
      <c r="B196" s="703">
        <v>2022</v>
      </c>
      <c r="C196" s="703">
        <v>0</v>
      </c>
      <c r="D196" s="731" t="s">
        <v>1915</v>
      </c>
      <c r="E196" s="728"/>
      <c r="F196" s="729"/>
      <c r="G196" s="730">
        <v>20</v>
      </c>
      <c r="H196" s="731" t="s">
        <v>1948</v>
      </c>
      <c r="I196" s="731" t="s">
        <v>2202</v>
      </c>
      <c r="J196" s="731" t="s">
        <v>2188</v>
      </c>
      <c r="K196" s="731" t="s">
        <v>324</v>
      </c>
      <c r="L196" s="731">
        <v>43204</v>
      </c>
      <c r="M196" s="732"/>
      <c r="N196" s="731" t="s">
        <v>1949</v>
      </c>
      <c r="O196" s="733" t="s">
        <v>222</v>
      </c>
      <c r="P196" s="734">
        <f t="shared" si="30"/>
        <v>0</v>
      </c>
      <c r="Q196" s="735">
        <v>100</v>
      </c>
      <c r="R196" s="734" t="str">
        <f t="shared" si="31"/>
        <v/>
      </c>
      <c r="S196" s="736" t="s">
        <v>216</v>
      </c>
      <c r="T196" s="733" t="s">
        <v>2221</v>
      </c>
      <c r="U196" s="733" t="s">
        <v>345</v>
      </c>
      <c r="V196" s="733"/>
      <c r="W196" s="733" t="s">
        <v>1950</v>
      </c>
      <c r="X196" s="725"/>
      <c r="Y196" s="726"/>
      <c r="Z196" s="726"/>
      <c r="AA196" s="726"/>
      <c r="AB196" s="726"/>
      <c r="AC196" s="726"/>
      <c r="AD196" s="726"/>
      <c r="AE196" s="726"/>
      <c r="AF196" s="726"/>
      <c r="AG196" s="726"/>
      <c r="AH196" s="726"/>
      <c r="AI196" s="726"/>
      <c r="AJ196" s="726"/>
      <c r="AK196" s="726"/>
      <c r="AL196" s="726"/>
      <c r="AM196" s="726"/>
      <c r="AN196" s="726"/>
      <c r="AO196" s="726"/>
      <c r="AP196" s="726"/>
      <c r="AQ196" s="726"/>
      <c r="AR196" s="726"/>
      <c r="AS196" s="726"/>
      <c r="AT196" s="726"/>
      <c r="AU196" s="726"/>
      <c r="AV196" s="726"/>
      <c r="AW196" s="726"/>
      <c r="AX196" s="726"/>
      <c r="AY196" s="726"/>
      <c r="AZ196" s="726"/>
      <c r="BA196" s="726"/>
      <c r="BB196" s="726"/>
      <c r="BC196" s="726"/>
      <c r="BD196" s="726"/>
      <c r="BE196" s="726"/>
      <c r="BF196" s="726"/>
      <c r="BG196" s="726"/>
      <c r="BH196" s="726"/>
      <c r="BI196" s="726"/>
      <c r="BJ196" s="726"/>
      <c r="BK196" s="726"/>
      <c r="BL196" s="726"/>
      <c r="BM196" s="726"/>
      <c r="BN196" s="726"/>
      <c r="BO196" s="726"/>
      <c r="BP196" s="726"/>
      <c r="BQ196" s="726"/>
      <c r="BR196" s="726"/>
      <c r="BS196" s="726"/>
      <c r="BT196" s="726"/>
    </row>
    <row r="197" spans="1:72" s="703" customFormat="1" hidden="1" x14ac:dyDescent="0.3">
      <c r="A197" s="702">
        <f t="shared" si="29"/>
        <v>0</v>
      </c>
      <c r="B197" s="703">
        <v>2022</v>
      </c>
      <c r="C197" s="703">
        <v>0</v>
      </c>
      <c r="D197" s="731" t="s">
        <v>1551</v>
      </c>
      <c r="E197" s="728"/>
      <c r="F197" s="729"/>
      <c r="G197" s="730">
        <v>10</v>
      </c>
      <c r="H197" s="731" t="s">
        <v>1973</v>
      </c>
      <c r="I197" s="731" t="s">
        <v>2204</v>
      </c>
      <c r="J197" s="731" t="s">
        <v>2188</v>
      </c>
      <c r="K197" s="731" t="s">
        <v>324</v>
      </c>
      <c r="L197" s="731"/>
      <c r="M197" s="732"/>
      <c r="N197" s="731" t="s">
        <v>1974</v>
      </c>
      <c r="O197" s="733"/>
      <c r="P197" s="734">
        <f t="shared" si="30"/>
        <v>0</v>
      </c>
      <c r="Q197" s="735">
        <v>50</v>
      </c>
      <c r="R197" s="734" t="str">
        <f t="shared" si="31"/>
        <v/>
      </c>
      <c r="S197" s="736" t="s">
        <v>1975</v>
      </c>
      <c r="T197" s="733" t="s">
        <v>2221</v>
      </c>
      <c r="U197" s="733" t="s">
        <v>340</v>
      </c>
      <c r="V197" s="733"/>
      <c r="W197" s="733"/>
      <c r="X197" s="725"/>
      <c r="Y197" s="726"/>
      <c r="Z197" s="726"/>
      <c r="AA197" s="726"/>
      <c r="AB197" s="726"/>
      <c r="AC197" s="726"/>
      <c r="AD197" s="726"/>
      <c r="AE197" s="726"/>
      <c r="AF197" s="726"/>
      <c r="AG197" s="726"/>
      <c r="AH197" s="726"/>
      <c r="AI197" s="726"/>
      <c r="AJ197" s="726"/>
      <c r="AK197" s="726"/>
      <c r="AL197" s="726"/>
      <c r="AM197" s="726"/>
      <c r="AN197" s="726"/>
      <c r="AO197" s="726"/>
      <c r="AP197" s="726"/>
      <c r="AQ197" s="726"/>
      <c r="AR197" s="726"/>
      <c r="AS197" s="726"/>
      <c r="AT197" s="726"/>
      <c r="AU197" s="726"/>
      <c r="AV197" s="726"/>
      <c r="AW197" s="726"/>
      <c r="AX197" s="726"/>
      <c r="AY197" s="726"/>
      <c r="AZ197" s="726"/>
      <c r="BA197" s="726"/>
      <c r="BB197" s="726"/>
      <c r="BC197" s="726"/>
      <c r="BD197" s="726"/>
      <c r="BE197" s="726"/>
      <c r="BF197" s="726"/>
      <c r="BG197" s="726"/>
      <c r="BH197" s="726"/>
      <c r="BI197" s="726"/>
      <c r="BJ197" s="726"/>
      <c r="BK197" s="726"/>
      <c r="BL197" s="726"/>
      <c r="BM197" s="726"/>
      <c r="BN197" s="726"/>
      <c r="BO197" s="726"/>
      <c r="BP197" s="726"/>
      <c r="BQ197" s="726"/>
      <c r="BR197" s="726"/>
      <c r="BS197" s="726"/>
      <c r="BT197" s="726"/>
    </row>
    <row r="198" spans="1:72" s="703" customFormat="1" hidden="1" x14ac:dyDescent="0.3">
      <c r="A198" s="702">
        <f t="shared" si="29"/>
        <v>0</v>
      </c>
      <c r="B198" s="703">
        <v>2022</v>
      </c>
      <c r="C198" s="703">
        <v>0</v>
      </c>
      <c r="D198" s="731" t="s">
        <v>1332</v>
      </c>
      <c r="E198" s="728"/>
      <c r="F198" s="729"/>
      <c r="G198" s="730">
        <v>10</v>
      </c>
      <c r="H198" s="731" t="s">
        <v>1340</v>
      </c>
      <c r="I198" s="731" t="s">
        <v>1341</v>
      </c>
      <c r="J198" s="731" t="s">
        <v>2052</v>
      </c>
      <c r="K198" s="731" t="s">
        <v>324</v>
      </c>
      <c r="L198" s="731"/>
      <c r="M198" s="732"/>
      <c r="N198" s="731" t="s">
        <v>2053</v>
      </c>
      <c r="O198" s="733"/>
      <c r="P198" s="734">
        <f t="shared" si="30"/>
        <v>0</v>
      </c>
      <c r="Q198" s="735">
        <v>50</v>
      </c>
      <c r="R198" s="734" t="str">
        <f t="shared" si="31"/>
        <v/>
      </c>
      <c r="S198" s="736" t="s">
        <v>2054</v>
      </c>
      <c r="T198" s="733" t="s">
        <v>2221</v>
      </c>
      <c r="U198" s="733" t="s">
        <v>387</v>
      </c>
      <c r="V198" s="733"/>
      <c r="W198" s="733"/>
      <c r="X198" s="725"/>
      <c r="Y198" s="726"/>
      <c r="Z198" s="726"/>
      <c r="AA198" s="726"/>
      <c r="AB198" s="726"/>
      <c r="AC198" s="726"/>
      <c r="AD198" s="726"/>
      <c r="AE198" s="726"/>
      <c r="AF198" s="726"/>
      <c r="AG198" s="726"/>
      <c r="AH198" s="726"/>
      <c r="AI198" s="726"/>
      <c r="AJ198" s="726"/>
      <c r="AK198" s="726"/>
      <c r="AL198" s="726"/>
      <c r="AM198" s="726"/>
      <c r="AN198" s="726"/>
      <c r="AO198" s="726"/>
      <c r="AP198" s="726"/>
      <c r="AQ198" s="726"/>
      <c r="AR198" s="726"/>
      <c r="AS198" s="726"/>
      <c r="AT198" s="726"/>
      <c r="AU198" s="726"/>
      <c r="AV198" s="726"/>
      <c r="AW198" s="726"/>
      <c r="AX198" s="726"/>
      <c r="AY198" s="726"/>
      <c r="AZ198" s="726"/>
      <c r="BA198" s="726"/>
      <c r="BB198" s="726"/>
      <c r="BC198" s="726"/>
      <c r="BD198" s="726"/>
      <c r="BE198" s="726"/>
      <c r="BF198" s="726"/>
      <c r="BG198" s="726"/>
      <c r="BH198" s="726"/>
      <c r="BI198" s="726"/>
      <c r="BJ198" s="726"/>
      <c r="BK198" s="726"/>
      <c r="BL198" s="726"/>
      <c r="BM198" s="726"/>
      <c r="BN198" s="726"/>
      <c r="BO198" s="726"/>
      <c r="BP198" s="726"/>
      <c r="BQ198" s="726"/>
      <c r="BR198" s="726"/>
      <c r="BS198" s="726"/>
      <c r="BT198" s="726"/>
    </row>
    <row r="199" spans="1:72" s="703" customFormat="1" hidden="1" x14ac:dyDescent="0.3">
      <c r="A199" s="702">
        <f t="shared" si="29"/>
        <v>0</v>
      </c>
      <c r="B199" s="703">
        <v>2022</v>
      </c>
      <c r="C199" s="703">
        <v>0</v>
      </c>
      <c r="D199" s="731" t="s">
        <v>1395</v>
      </c>
      <c r="E199" s="728"/>
      <c r="F199" s="729"/>
      <c r="G199" s="730">
        <v>12</v>
      </c>
      <c r="H199" s="731" t="s">
        <v>2125</v>
      </c>
      <c r="I199" s="731" t="s">
        <v>2126</v>
      </c>
      <c r="J199" s="731" t="s">
        <v>2186</v>
      </c>
      <c r="K199" s="731" t="s">
        <v>324</v>
      </c>
      <c r="L199" s="731"/>
      <c r="M199" s="732"/>
      <c r="N199" s="731" t="s">
        <v>2127</v>
      </c>
      <c r="O199" s="733"/>
      <c r="P199" s="734">
        <f t="shared" si="30"/>
        <v>0</v>
      </c>
      <c r="Q199" s="735">
        <v>60</v>
      </c>
      <c r="R199" s="734" t="str">
        <f t="shared" si="31"/>
        <v/>
      </c>
      <c r="S199" s="736" t="s">
        <v>216</v>
      </c>
      <c r="T199" s="733" t="s">
        <v>2207</v>
      </c>
      <c r="U199" s="733" t="s">
        <v>330</v>
      </c>
      <c r="V199" s="733"/>
      <c r="W199" s="733"/>
      <c r="X199" s="725"/>
      <c r="Y199" s="726"/>
      <c r="Z199" s="726"/>
      <c r="AA199" s="726"/>
      <c r="AB199" s="726"/>
      <c r="AC199" s="726"/>
      <c r="AD199" s="726"/>
      <c r="AE199" s="726"/>
      <c r="AF199" s="726"/>
      <c r="AG199" s="726"/>
      <c r="AH199" s="726"/>
      <c r="AI199" s="726"/>
      <c r="AJ199" s="726"/>
      <c r="AK199" s="726"/>
      <c r="AL199" s="726"/>
      <c r="AM199" s="726"/>
      <c r="AN199" s="726"/>
      <c r="AO199" s="726"/>
      <c r="AP199" s="726"/>
      <c r="AQ199" s="726"/>
      <c r="AR199" s="726"/>
      <c r="AS199" s="726"/>
      <c r="AT199" s="726"/>
      <c r="AU199" s="726"/>
      <c r="AV199" s="726"/>
      <c r="AW199" s="726"/>
      <c r="AX199" s="726"/>
      <c r="AY199" s="726"/>
      <c r="AZ199" s="726"/>
      <c r="BA199" s="726"/>
      <c r="BB199" s="726"/>
      <c r="BC199" s="726"/>
      <c r="BD199" s="726"/>
      <c r="BE199" s="726"/>
      <c r="BF199" s="726"/>
      <c r="BG199" s="726"/>
      <c r="BH199" s="726"/>
      <c r="BI199" s="726"/>
      <c r="BJ199" s="726"/>
      <c r="BK199" s="726"/>
      <c r="BL199" s="726"/>
      <c r="BM199" s="726"/>
      <c r="BN199" s="726"/>
      <c r="BO199" s="726"/>
      <c r="BP199" s="726"/>
      <c r="BQ199" s="726"/>
      <c r="BR199" s="726"/>
      <c r="BS199" s="726"/>
      <c r="BT199" s="726"/>
    </row>
    <row r="200" spans="1:72" s="703" customFormat="1" hidden="1" x14ac:dyDescent="0.3">
      <c r="A200" s="702">
        <f t="shared" si="29"/>
        <v>0</v>
      </c>
      <c r="B200" s="703">
        <v>2022</v>
      </c>
      <c r="C200" s="703">
        <v>0</v>
      </c>
      <c r="D200" s="731" t="s">
        <v>1971</v>
      </c>
      <c r="E200" s="728"/>
      <c r="F200" s="729"/>
      <c r="G200" s="730">
        <v>30</v>
      </c>
      <c r="H200" s="731" t="s">
        <v>1416</v>
      </c>
      <c r="I200" s="731" t="s">
        <v>1516</v>
      </c>
      <c r="J200" s="731" t="s">
        <v>1517</v>
      </c>
      <c r="K200" s="731" t="s">
        <v>324</v>
      </c>
      <c r="L200" s="731"/>
      <c r="M200" s="732"/>
      <c r="N200" s="731" t="s">
        <v>2100</v>
      </c>
      <c r="O200" s="733" t="s">
        <v>222</v>
      </c>
      <c r="P200" s="734">
        <f t="shared" si="30"/>
        <v>0</v>
      </c>
      <c r="Q200" s="735">
        <v>150</v>
      </c>
      <c r="R200" s="734" t="str">
        <f t="shared" si="31"/>
        <v/>
      </c>
      <c r="S200" s="736" t="s">
        <v>2101</v>
      </c>
      <c r="T200" s="733" t="s">
        <v>2209</v>
      </c>
      <c r="U200" s="733" t="s">
        <v>330</v>
      </c>
      <c r="V200" s="733"/>
      <c r="W200" s="733" t="s">
        <v>2102</v>
      </c>
      <c r="X200" s="725"/>
      <c r="Y200" s="726"/>
      <c r="Z200" s="726"/>
      <c r="AA200" s="726"/>
      <c r="AB200" s="726"/>
      <c r="AC200" s="726"/>
      <c r="AD200" s="726"/>
      <c r="AE200" s="726"/>
      <c r="AF200" s="726"/>
      <c r="AG200" s="726"/>
      <c r="AH200" s="726"/>
      <c r="AI200" s="726"/>
      <c r="AJ200" s="726"/>
      <c r="AK200" s="726"/>
      <c r="AL200" s="726"/>
      <c r="AM200" s="726"/>
      <c r="AN200" s="726"/>
      <c r="AO200" s="726"/>
      <c r="AP200" s="726"/>
      <c r="AQ200" s="726"/>
      <c r="AR200" s="726"/>
      <c r="AS200" s="726"/>
      <c r="AT200" s="726"/>
      <c r="AU200" s="726"/>
      <c r="AV200" s="726"/>
      <c r="AW200" s="726"/>
      <c r="AX200" s="726"/>
      <c r="AY200" s="726"/>
      <c r="AZ200" s="726"/>
      <c r="BA200" s="726"/>
      <c r="BB200" s="726"/>
      <c r="BC200" s="726"/>
      <c r="BD200" s="726"/>
      <c r="BE200" s="726"/>
      <c r="BF200" s="726"/>
      <c r="BG200" s="726"/>
      <c r="BH200" s="726"/>
      <c r="BI200" s="726"/>
      <c r="BJ200" s="726"/>
      <c r="BK200" s="726"/>
      <c r="BL200" s="726"/>
      <c r="BM200" s="726"/>
      <c r="BN200" s="726"/>
      <c r="BO200" s="726"/>
      <c r="BP200" s="726"/>
      <c r="BQ200" s="726"/>
      <c r="BR200" s="726"/>
      <c r="BS200" s="726"/>
      <c r="BT200" s="726"/>
    </row>
    <row r="201" spans="1:72" s="703" customFormat="1" hidden="1" x14ac:dyDescent="0.3">
      <c r="A201" s="702">
        <f t="shared" si="29"/>
        <v>0</v>
      </c>
      <c r="B201" s="703">
        <v>2022</v>
      </c>
      <c r="C201" s="703">
        <v>0</v>
      </c>
      <c r="D201" s="731" t="s">
        <v>2103</v>
      </c>
      <c r="E201" s="728"/>
      <c r="F201" s="729"/>
      <c r="G201" s="730">
        <v>40</v>
      </c>
      <c r="H201" s="731" t="s">
        <v>427</v>
      </c>
      <c r="I201" s="731" t="s">
        <v>2104</v>
      </c>
      <c r="J201" s="731" t="s">
        <v>403</v>
      </c>
      <c r="K201" s="731" t="s">
        <v>324</v>
      </c>
      <c r="L201" s="731"/>
      <c r="M201" s="732"/>
      <c r="N201" s="731" t="s">
        <v>1159</v>
      </c>
      <c r="O201" s="733" t="s">
        <v>222</v>
      </c>
      <c r="P201" s="734">
        <f t="shared" si="30"/>
        <v>0</v>
      </c>
      <c r="Q201" s="735">
        <v>200</v>
      </c>
      <c r="R201" s="734" t="str">
        <f t="shared" si="31"/>
        <v/>
      </c>
      <c r="S201" s="736" t="s">
        <v>2105</v>
      </c>
      <c r="T201" s="733" t="s">
        <v>2225</v>
      </c>
      <c r="U201" s="733" t="s">
        <v>330</v>
      </c>
      <c r="V201" s="733"/>
      <c r="W201" s="733" t="s">
        <v>2106</v>
      </c>
      <c r="X201" s="725"/>
      <c r="Y201" s="726"/>
      <c r="Z201" s="726"/>
      <c r="AA201" s="726"/>
      <c r="AB201" s="726"/>
      <c r="AC201" s="726"/>
      <c r="AD201" s="726"/>
      <c r="AE201" s="726"/>
      <c r="AF201" s="726"/>
      <c r="AG201" s="726"/>
      <c r="AH201" s="726"/>
      <c r="AI201" s="726"/>
      <c r="AJ201" s="726"/>
      <c r="AK201" s="726"/>
      <c r="AL201" s="726"/>
      <c r="AM201" s="726"/>
      <c r="AN201" s="726"/>
      <c r="AO201" s="726"/>
      <c r="AP201" s="726"/>
      <c r="AQ201" s="726"/>
      <c r="AR201" s="726"/>
      <c r="AS201" s="726"/>
      <c r="AT201" s="726"/>
      <c r="AU201" s="726"/>
      <c r="AV201" s="726"/>
      <c r="AW201" s="726"/>
      <c r="AX201" s="726"/>
      <c r="AY201" s="726"/>
      <c r="AZ201" s="726"/>
      <c r="BA201" s="726"/>
      <c r="BB201" s="726"/>
      <c r="BC201" s="726"/>
      <c r="BD201" s="726"/>
      <c r="BE201" s="726"/>
      <c r="BF201" s="726"/>
      <c r="BG201" s="726"/>
      <c r="BH201" s="726"/>
      <c r="BI201" s="726"/>
      <c r="BJ201" s="726"/>
      <c r="BK201" s="726"/>
      <c r="BL201" s="726"/>
      <c r="BM201" s="726"/>
      <c r="BN201" s="726"/>
      <c r="BO201" s="726"/>
      <c r="BP201" s="726"/>
      <c r="BQ201" s="726"/>
      <c r="BR201" s="726"/>
      <c r="BS201" s="726"/>
      <c r="BT201" s="726"/>
    </row>
    <row r="202" spans="1:72" s="703" customFormat="1" hidden="1" x14ac:dyDescent="0.3">
      <c r="A202" s="702">
        <f t="shared" si="29"/>
        <v>0</v>
      </c>
      <c r="B202" s="703">
        <v>2022</v>
      </c>
      <c r="C202" s="703">
        <v>0</v>
      </c>
      <c r="D202" s="731" t="s">
        <v>2033</v>
      </c>
      <c r="E202" s="728"/>
      <c r="F202" s="729"/>
      <c r="G202" s="730">
        <v>10</v>
      </c>
      <c r="H202" s="731" t="s">
        <v>2034</v>
      </c>
      <c r="I202" s="731" t="s">
        <v>2035</v>
      </c>
      <c r="J202" s="731" t="s">
        <v>2180</v>
      </c>
      <c r="K202" s="731" t="s">
        <v>324</v>
      </c>
      <c r="L202" s="731"/>
      <c r="M202" s="732"/>
      <c r="N202" s="731" t="s">
        <v>2036</v>
      </c>
      <c r="O202" s="733"/>
      <c r="P202" s="734">
        <f t="shared" si="30"/>
        <v>0</v>
      </c>
      <c r="Q202" s="735">
        <v>50</v>
      </c>
      <c r="R202" s="734" t="str">
        <f t="shared" si="31"/>
        <v/>
      </c>
      <c r="S202" s="736" t="s">
        <v>216</v>
      </c>
      <c r="T202" s="733" t="s">
        <v>2224</v>
      </c>
      <c r="U202" s="733" t="s">
        <v>330</v>
      </c>
      <c r="V202" s="733"/>
      <c r="W202" s="733"/>
      <c r="X202" s="725"/>
      <c r="Y202" s="726"/>
      <c r="Z202" s="726"/>
      <c r="AA202" s="726"/>
      <c r="AB202" s="726"/>
      <c r="AC202" s="726"/>
      <c r="AD202" s="726"/>
      <c r="AE202" s="726"/>
      <c r="AF202" s="726"/>
      <c r="AG202" s="726"/>
      <c r="AH202" s="726"/>
      <c r="AI202" s="726"/>
      <c r="AJ202" s="726"/>
      <c r="AK202" s="726"/>
      <c r="AL202" s="726"/>
      <c r="AM202" s="726"/>
      <c r="AN202" s="726"/>
      <c r="AO202" s="726"/>
      <c r="AP202" s="726"/>
      <c r="AQ202" s="726"/>
      <c r="AR202" s="726"/>
      <c r="AS202" s="726"/>
      <c r="AT202" s="726"/>
      <c r="AU202" s="726"/>
      <c r="AV202" s="726"/>
      <c r="AW202" s="726"/>
      <c r="AX202" s="726"/>
      <c r="AY202" s="726"/>
      <c r="AZ202" s="726"/>
      <c r="BA202" s="726"/>
      <c r="BB202" s="726"/>
      <c r="BC202" s="726"/>
      <c r="BD202" s="726"/>
      <c r="BE202" s="726"/>
      <c r="BF202" s="726"/>
      <c r="BG202" s="726"/>
      <c r="BH202" s="726"/>
      <c r="BI202" s="726"/>
      <c r="BJ202" s="726"/>
      <c r="BK202" s="726"/>
      <c r="BL202" s="726"/>
      <c r="BM202" s="726"/>
      <c r="BN202" s="726"/>
      <c r="BO202" s="726"/>
      <c r="BP202" s="726"/>
      <c r="BQ202" s="726"/>
      <c r="BR202" s="726"/>
      <c r="BS202" s="726"/>
      <c r="BT202" s="726"/>
    </row>
    <row r="203" spans="1:72" s="703" customFormat="1" hidden="1" x14ac:dyDescent="0.3">
      <c r="A203" s="702">
        <f t="shared" si="29"/>
        <v>0</v>
      </c>
      <c r="B203" s="703">
        <v>2022</v>
      </c>
      <c r="C203" s="703">
        <v>0</v>
      </c>
      <c r="D203" s="731" t="s">
        <v>2033</v>
      </c>
      <c r="E203" s="728"/>
      <c r="F203" s="729"/>
      <c r="G203" s="730">
        <v>16</v>
      </c>
      <c r="H203" s="731" t="s">
        <v>2037</v>
      </c>
      <c r="I203" s="731" t="s">
        <v>2035</v>
      </c>
      <c r="J203" s="731" t="s">
        <v>2180</v>
      </c>
      <c r="K203" s="731" t="s">
        <v>324</v>
      </c>
      <c r="L203" s="731"/>
      <c r="M203" s="732"/>
      <c r="N203" s="731" t="s">
        <v>2038</v>
      </c>
      <c r="O203" s="733"/>
      <c r="P203" s="734">
        <f t="shared" si="30"/>
        <v>0</v>
      </c>
      <c r="Q203" s="735">
        <v>80</v>
      </c>
      <c r="R203" s="734" t="str">
        <f t="shared" si="31"/>
        <v/>
      </c>
      <c r="S203" s="736" t="s">
        <v>216</v>
      </c>
      <c r="T203" s="733" t="s">
        <v>2224</v>
      </c>
      <c r="U203" s="733" t="s">
        <v>326</v>
      </c>
      <c r="V203" s="733"/>
      <c r="W203" s="733"/>
      <c r="X203" s="725"/>
      <c r="Y203" s="726"/>
      <c r="Z203" s="726"/>
      <c r="AA203" s="726"/>
      <c r="AB203" s="726"/>
      <c r="AC203" s="726"/>
      <c r="AD203" s="726"/>
      <c r="AE203" s="726"/>
      <c r="AF203" s="726"/>
      <c r="AG203" s="726"/>
      <c r="AH203" s="726"/>
      <c r="AI203" s="726"/>
      <c r="AJ203" s="726"/>
      <c r="AK203" s="726"/>
      <c r="AL203" s="726"/>
      <c r="AM203" s="726"/>
      <c r="AN203" s="726"/>
      <c r="AO203" s="726"/>
      <c r="AP203" s="726"/>
      <c r="AQ203" s="726"/>
      <c r="AR203" s="726"/>
      <c r="AS203" s="726"/>
      <c r="AT203" s="726"/>
      <c r="AU203" s="726"/>
      <c r="AV203" s="726"/>
      <c r="AW203" s="726"/>
      <c r="AX203" s="726"/>
      <c r="AY203" s="726"/>
      <c r="AZ203" s="726"/>
      <c r="BA203" s="726"/>
      <c r="BB203" s="726"/>
      <c r="BC203" s="726"/>
      <c r="BD203" s="726"/>
      <c r="BE203" s="726"/>
      <c r="BF203" s="726"/>
      <c r="BG203" s="726"/>
      <c r="BH203" s="726"/>
      <c r="BI203" s="726"/>
      <c r="BJ203" s="726"/>
      <c r="BK203" s="726"/>
      <c r="BL203" s="726"/>
      <c r="BM203" s="726"/>
      <c r="BN203" s="726"/>
      <c r="BO203" s="726"/>
      <c r="BP203" s="726"/>
      <c r="BQ203" s="726"/>
      <c r="BR203" s="726"/>
      <c r="BS203" s="726"/>
      <c r="BT203" s="726"/>
    </row>
    <row r="204" spans="1:72" s="703" customFormat="1" hidden="1" x14ac:dyDescent="0.3">
      <c r="A204" s="702">
        <f t="shared" si="29"/>
        <v>0</v>
      </c>
      <c r="B204" s="703">
        <v>2022</v>
      </c>
      <c r="C204" s="703">
        <v>0</v>
      </c>
      <c r="D204" s="731" t="s">
        <v>2033</v>
      </c>
      <c r="E204" s="728"/>
      <c r="F204" s="729"/>
      <c r="G204" s="730">
        <v>5</v>
      </c>
      <c r="H204" s="731" t="s">
        <v>2039</v>
      </c>
      <c r="I204" s="731" t="s">
        <v>2040</v>
      </c>
      <c r="J204" s="731" t="s">
        <v>2180</v>
      </c>
      <c r="K204" s="731" t="s">
        <v>324</v>
      </c>
      <c r="L204" s="731"/>
      <c r="M204" s="732"/>
      <c r="N204" s="731" t="s">
        <v>2041</v>
      </c>
      <c r="O204" s="733"/>
      <c r="P204" s="734">
        <f t="shared" si="30"/>
        <v>0</v>
      </c>
      <c r="Q204" s="735">
        <v>25</v>
      </c>
      <c r="R204" s="734" t="str">
        <f t="shared" si="31"/>
        <v/>
      </c>
      <c r="S204" s="736" t="s">
        <v>2042</v>
      </c>
      <c r="T204" s="733" t="s">
        <v>2224</v>
      </c>
      <c r="U204" s="733" t="s">
        <v>347</v>
      </c>
      <c r="V204" s="733"/>
      <c r="W204" s="733"/>
      <c r="X204" s="725"/>
      <c r="Y204" s="726"/>
      <c r="Z204" s="726"/>
      <c r="AA204" s="726"/>
      <c r="AB204" s="726"/>
      <c r="AC204" s="726"/>
      <c r="AD204" s="726"/>
      <c r="AE204" s="726"/>
      <c r="AF204" s="726"/>
      <c r="AG204" s="726"/>
      <c r="AH204" s="726"/>
      <c r="AI204" s="726"/>
      <c r="AJ204" s="726"/>
      <c r="AK204" s="726"/>
      <c r="AL204" s="726"/>
      <c r="AM204" s="726"/>
      <c r="AN204" s="726"/>
      <c r="AO204" s="726"/>
      <c r="AP204" s="726"/>
      <c r="AQ204" s="726"/>
      <c r="AR204" s="726"/>
      <c r="AS204" s="726"/>
      <c r="AT204" s="726"/>
      <c r="AU204" s="726"/>
      <c r="AV204" s="726"/>
      <c r="AW204" s="726"/>
      <c r="AX204" s="726"/>
      <c r="AY204" s="726"/>
      <c r="AZ204" s="726"/>
      <c r="BA204" s="726"/>
      <c r="BB204" s="726"/>
      <c r="BC204" s="726"/>
      <c r="BD204" s="726"/>
      <c r="BE204" s="726"/>
      <c r="BF204" s="726"/>
      <c r="BG204" s="726"/>
      <c r="BH204" s="726"/>
      <c r="BI204" s="726"/>
      <c r="BJ204" s="726"/>
      <c r="BK204" s="726"/>
      <c r="BL204" s="726"/>
      <c r="BM204" s="726"/>
      <c r="BN204" s="726"/>
      <c r="BO204" s="726"/>
      <c r="BP204" s="726"/>
      <c r="BQ204" s="726"/>
      <c r="BR204" s="726"/>
      <c r="BS204" s="726"/>
      <c r="BT204" s="726"/>
    </row>
    <row r="205" spans="1:72" s="703" customFormat="1" hidden="1" x14ac:dyDescent="0.3">
      <c r="A205" s="702">
        <f t="shared" si="29"/>
        <v>0</v>
      </c>
      <c r="B205" s="703">
        <v>2022</v>
      </c>
      <c r="C205" s="703">
        <v>0</v>
      </c>
      <c r="D205" s="731" t="s">
        <v>1395</v>
      </c>
      <c r="E205" s="728">
        <v>12</v>
      </c>
      <c r="F205" s="729"/>
      <c r="G205" s="730"/>
      <c r="H205" s="731" t="s">
        <v>2123</v>
      </c>
      <c r="I205" s="731" t="s">
        <v>2174</v>
      </c>
      <c r="J205" s="731" t="s">
        <v>2185</v>
      </c>
      <c r="K205" s="731" t="s">
        <v>324</v>
      </c>
      <c r="L205" s="731"/>
      <c r="M205" s="732"/>
      <c r="N205" s="731" t="s">
        <v>2124</v>
      </c>
      <c r="O205" s="733"/>
      <c r="P205" s="734">
        <f t="shared" si="30"/>
        <v>0</v>
      </c>
      <c r="Q205" s="735">
        <v>60</v>
      </c>
      <c r="R205" s="734" t="str">
        <f t="shared" si="31"/>
        <v/>
      </c>
      <c r="S205" s="736" t="s">
        <v>216</v>
      </c>
      <c r="T205" s="733" t="s">
        <v>2211</v>
      </c>
      <c r="U205" s="733" t="s">
        <v>330</v>
      </c>
      <c r="V205" s="733"/>
      <c r="W205" s="733"/>
      <c r="X205" s="725"/>
      <c r="Y205" s="726"/>
      <c r="Z205" s="726"/>
      <c r="AA205" s="726"/>
      <c r="AB205" s="726"/>
      <c r="AC205" s="726"/>
      <c r="AD205" s="726"/>
      <c r="AE205" s="726"/>
      <c r="AF205" s="726"/>
      <c r="AG205" s="726"/>
      <c r="AH205" s="726"/>
      <c r="AI205" s="726"/>
      <c r="AJ205" s="726"/>
      <c r="AK205" s="726"/>
      <c r="AL205" s="726"/>
      <c r="AM205" s="726"/>
      <c r="AN205" s="726"/>
      <c r="AO205" s="726"/>
      <c r="AP205" s="726"/>
      <c r="AQ205" s="726"/>
      <c r="AR205" s="726"/>
      <c r="AS205" s="726"/>
      <c r="AT205" s="726"/>
      <c r="AU205" s="726"/>
      <c r="AV205" s="726"/>
      <c r="AW205" s="726"/>
      <c r="AX205" s="726"/>
      <c r="AY205" s="726"/>
      <c r="AZ205" s="726"/>
      <c r="BA205" s="726"/>
      <c r="BB205" s="726"/>
      <c r="BC205" s="726"/>
      <c r="BD205" s="726"/>
      <c r="BE205" s="726"/>
      <c r="BF205" s="726"/>
      <c r="BG205" s="726"/>
      <c r="BH205" s="726"/>
      <c r="BI205" s="726"/>
      <c r="BJ205" s="726"/>
      <c r="BK205" s="726"/>
      <c r="BL205" s="726"/>
      <c r="BM205" s="726"/>
      <c r="BN205" s="726"/>
      <c r="BO205" s="726"/>
      <c r="BP205" s="726"/>
      <c r="BQ205" s="726"/>
      <c r="BR205" s="726"/>
      <c r="BS205" s="726"/>
      <c r="BT205" s="726"/>
    </row>
    <row r="206" spans="1:72" s="703" customFormat="1" hidden="1" x14ac:dyDescent="0.3">
      <c r="A206" s="702">
        <f t="shared" si="29"/>
        <v>0</v>
      </c>
      <c r="B206" s="703">
        <v>2022</v>
      </c>
      <c r="C206" s="703">
        <v>0</v>
      </c>
      <c r="D206" s="731" t="s">
        <v>1971</v>
      </c>
      <c r="E206" s="728"/>
      <c r="F206" s="729"/>
      <c r="G206" s="730">
        <v>10</v>
      </c>
      <c r="H206" s="731" t="s">
        <v>1972</v>
      </c>
      <c r="I206" s="731" t="s">
        <v>2162</v>
      </c>
      <c r="J206" s="731" t="s">
        <v>2192</v>
      </c>
      <c r="K206" s="731" t="s">
        <v>357</v>
      </c>
      <c r="L206" s="731"/>
      <c r="M206" s="732"/>
      <c r="N206" s="731"/>
      <c r="O206" s="733"/>
      <c r="P206" s="734">
        <f t="shared" si="30"/>
        <v>0</v>
      </c>
      <c r="Q206" s="735"/>
      <c r="R206" s="734" t="str">
        <f t="shared" si="31"/>
        <v/>
      </c>
      <c r="S206" s="736"/>
      <c r="T206" s="733" t="s">
        <v>2211</v>
      </c>
      <c r="U206" s="733" t="s">
        <v>326</v>
      </c>
      <c r="V206" s="733"/>
      <c r="W206" s="733"/>
      <c r="X206" s="725"/>
      <c r="Y206" s="726"/>
      <c r="Z206" s="726"/>
      <c r="AA206" s="726"/>
      <c r="AB206" s="726"/>
      <c r="AC206" s="726"/>
      <c r="AD206" s="726"/>
      <c r="AE206" s="726"/>
      <c r="AF206" s="726"/>
      <c r="AG206" s="726"/>
      <c r="AH206" s="726"/>
      <c r="AI206" s="726"/>
      <c r="AJ206" s="726"/>
      <c r="AK206" s="726"/>
      <c r="AL206" s="726"/>
      <c r="AM206" s="726"/>
      <c r="AN206" s="726"/>
      <c r="AO206" s="726"/>
      <c r="AP206" s="726"/>
      <c r="AQ206" s="726"/>
      <c r="AR206" s="726"/>
      <c r="AS206" s="726"/>
      <c r="AT206" s="726"/>
      <c r="AU206" s="726"/>
      <c r="AV206" s="726"/>
      <c r="AW206" s="726"/>
      <c r="AX206" s="726"/>
      <c r="AY206" s="726"/>
      <c r="AZ206" s="726"/>
      <c r="BA206" s="726"/>
      <c r="BB206" s="726"/>
      <c r="BC206" s="726"/>
      <c r="BD206" s="726"/>
      <c r="BE206" s="726"/>
      <c r="BF206" s="726"/>
      <c r="BG206" s="726"/>
      <c r="BH206" s="726"/>
      <c r="BI206" s="726"/>
      <c r="BJ206" s="726"/>
      <c r="BK206" s="726"/>
      <c r="BL206" s="726"/>
      <c r="BM206" s="726"/>
      <c r="BN206" s="726"/>
      <c r="BO206" s="726"/>
      <c r="BP206" s="726"/>
      <c r="BQ206" s="726"/>
      <c r="BR206" s="726"/>
      <c r="BS206" s="726"/>
      <c r="BT206" s="726"/>
    </row>
    <row r="207" spans="1:72" s="703" customFormat="1" hidden="1" x14ac:dyDescent="0.3">
      <c r="A207" s="702">
        <f t="shared" si="29"/>
        <v>0</v>
      </c>
      <c r="B207" s="703">
        <v>2022</v>
      </c>
      <c r="C207" s="703">
        <v>0</v>
      </c>
      <c r="D207" s="731" t="s">
        <v>1915</v>
      </c>
      <c r="E207" s="728"/>
      <c r="F207" s="729"/>
      <c r="G207" s="730">
        <v>10</v>
      </c>
      <c r="H207" s="731" t="s">
        <v>1946</v>
      </c>
      <c r="I207" s="731" t="s">
        <v>1947</v>
      </c>
      <c r="J207" s="731" t="s">
        <v>416</v>
      </c>
      <c r="K207" s="731" t="s">
        <v>324</v>
      </c>
      <c r="L207" s="731"/>
      <c r="M207" s="732"/>
      <c r="N207" s="731"/>
      <c r="O207" s="733"/>
      <c r="P207" s="734">
        <f t="shared" si="30"/>
        <v>0</v>
      </c>
      <c r="Q207" s="735">
        <v>50</v>
      </c>
      <c r="R207" s="734" t="str">
        <f t="shared" si="31"/>
        <v/>
      </c>
      <c r="S207" s="736" t="s">
        <v>216</v>
      </c>
      <c r="T207" s="733" t="s">
        <v>2227</v>
      </c>
      <c r="U207" s="733" t="s">
        <v>330</v>
      </c>
      <c r="V207" s="733"/>
      <c r="W207" s="733"/>
      <c r="X207" s="725"/>
      <c r="Y207" s="726"/>
      <c r="Z207" s="726"/>
      <c r="AA207" s="726"/>
      <c r="AB207" s="726"/>
      <c r="AC207" s="726"/>
      <c r="AD207" s="726"/>
      <c r="AE207" s="726"/>
      <c r="AF207" s="726"/>
      <c r="AG207" s="726"/>
      <c r="AH207" s="726"/>
      <c r="AI207" s="726"/>
      <c r="AJ207" s="726"/>
      <c r="AK207" s="726"/>
      <c r="AL207" s="726"/>
      <c r="AM207" s="726"/>
      <c r="AN207" s="726"/>
      <c r="AO207" s="726"/>
      <c r="AP207" s="726"/>
      <c r="AQ207" s="726"/>
      <c r="AR207" s="726"/>
      <c r="AS207" s="726"/>
      <c r="AT207" s="726"/>
      <c r="AU207" s="726"/>
      <c r="AV207" s="726"/>
      <c r="AW207" s="726"/>
      <c r="AX207" s="726"/>
      <c r="AY207" s="726"/>
      <c r="AZ207" s="726"/>
      <c r="BA207" s="726"/>
      <c r="BB207" s="726"/>
      <c r="BC207" s="726"/>
      <c r="BD207" s="726"/>
      <c r="BE207" s="726"/>
      <c r="BF207" s="726"/>
      <c r="BG207" s="726"/>
      <c r="BH207" s="726"/>
      <c r="BI207" s="726"/>
      <c r="BJ207" s="726"/>
      <c r="BK207" s="726"/>
      <c r="BL207" s="726"/>
      <c r="BM207" s="726"/>
      <c r="BN207" s="726"/>
      <c r="BO207" s="726"/>
      <c r="BP207" s="726"/>
      <c r="BQ207" s="726"/>
      <c r="BR207" s="726"/>
      <c r="BS207" s="726"/>
      <c r="BT207" s="726"/>
    </row>
    <row r="208" spans="1:72" s="703" customFormat="1" hidden="1" x14ac:dyDescent="0.3">
      <c r="A208" s="702">
        <f t="shared" si="29"/>
        <v>0</v>
      </c>
      <c r="B208" s="703">
        <v>2022</v>
      </c>
      <c r="C208" s="703">
        <v>0</v>
      </c>
      <c r="D208" s="731" t="s">
        <v>1870</v>
      </c>
      <c r="E208" s="728"/>
      <c r="F208" s="729"/>
      <c r="G208" s="730">
        <v>50</v>
      </c>
      <c r="H208" s="731" t="s">
        <v>1675</v>
      </c>
      <c r="I208" s="731" t="s">
        <v>1676</v>
      </c>
      <c r="J208" s="731" t="s">
        <v>416</v>
      </c>
      <c r="K208" s="731" t="s">
        <v>324</v>
      </c>
      <c r="L208" s="731"/>
      <c r="M208" s="732"/>
      <c r="N208" s="731" t="s">
        <v>2018</v>
      </c>
      <c r="O208" s="733" t="s">
        <v>222</v>
      </c>
      <c r="P208" s="734">
        <f t="shared" si="30"/>
        <v>0</v>
      </c>
      <c r="Q208" s="735">
        <v>250</v>
      </c>
      <c r="R208" s="734" t="str">
        <f t="shared" si="31"/>
        <v/>
      </c>
      <c r="S208" s="736" t="s">
        <v>2019</v>
      </c>
      <c r="T208" s="733" t="s">
        <v>2227</v>
      </c>
      <c r="U208" s="733" t="s">
        <v>326</v>
      </c>
      <c r="V208" s="733"/>
      <c r="W208" s="733" t="s">
        <v>2020</v>
      </c>
      <c r="X208" s="725"/>
      <c r="Y208" s="726"/>
      <c r="Z208" s="726"/>
      <c r="AA208" s="726"/>
      <c r="AB208" s="726"/>
      <c r="AC208" s="726"/>
      <c r="AD208" s="726"/>
      <c r="AE208" s="726"/>
      <c r="AF208" s="726"/>
      <c r="AG208" s="726"/>
      <c r="AH208" s="726"/>
      <c r="AI208" s="726"/>
      <c r="AJ208" s="726"/>
      <c r="AK208" s="726"/>
      <c r="AL208" s="726"/>
      <c r="AM208" s="726"/>
      <c r="AN208" s="726"/>
      <c r="AO208" s="726"/>
      <c r="AP208" s="726"/>
      <c r="AQ208" s="726"/>
      <c r="AR208" s="726"/>
      <c r="AS208" s="726"/>
      <c r="AT208" s="726"/>
      <c r="AU208" s="726"/>
      <c r="AV208" s="726"/>
      <c r="AW208" s="726"/>
      <c r="AX208" s="726"/>
      <c r="AY208" s="726"/>
      <c r="AZ208" s="726"/>
      <c r="BA208" s="726"/>
      <c r="BB208" s="726"/>
      <c r="BC208" s="726"/>
      <c r="BD208" s="726"/>
      <c r="BE208" s="726"/>
      <c r="BF208" s="726"/>
      <c r="BG208" s="726"/>
      <c r="BH208" s="726"/>
      <c r="BI208" s="726"/>
      <c r="BJ208" s="726"/>
      <c r="BK208" s="726"/>
      <c r="BL208" s="726"/>
      <c r="BM208" s="726"/>
      <c r="BN208" s="726"/>
      <c r="BO208" s="726"/>
      <c r="BP208" s="726"/>
      <c r="BQ208" s="726"/>
      <c r="BR208" s="726"/>
      <c r="BS208" s="726"/>
      <c r="BT208" s="726"/>
    </row>
    <row r="209" spans="1:72" s="703" customFormat="1" hidden="1" x14ac:dyDescent="0.3">
      <c r="A209" s="702">
        <f t="shared" si="29"/>
        <v>0</v>
      </c>
      <c r="B209" s="703">
        <v>2022</v>
      </c>
      <c r="C209" s="703">
        <v>0</v>
      </c>
      <c r="D209" s="731" t="s">
        <v>1965</v>
      </c>
      <c r="E209" s="728"/>
      <c r="F209" s="729"/>
      <c r="G209" s="730">
        <v>10</v>
      </c>
      <c r="H209" s="731" t="s">
        <v>2064</v>
      </c>
      <c r="I209" s="731" t="s">
        <v>2065</v>
      </c>
      <c r="J209" s="731" t="s">
        <v>115</v>
      </c>
      <c r="K209" s="731" t="s">
        <v>324</v>
      </c>
      <c r="L209" s="731"/>
      <c r="M209" s="732"/>
      <c r="N209" s="731"/>
      <c r="O209" s="733"/>
      <c r="P209" s="734">
        <f t="shared" si="30"/>
        <v>0</v>
      </c>
      <c r="Q209" s="735">
        <v>50</v>
      </c>
      <c r="R209" s="734" t="str">
        <f t="shared" si="31"/>
        <v/>
      </c>
      <c r="S209" s="736" t="s">
        <v>1970</v>
      </c>
      <c r="T209" s="733" t="s">
        <v>2227</v>
      </c>
      <c r="U209" s="733" t="s">
        <v>347</v>
      </c>
      <c r="V209" s="733"/>
      <c r="W209" s="733"/>
      <c r="X209" s="725"/>
      <c r="Y209" s="726"/>
      <c r="Z209" s="726"/>
      <c r="AA209" s="726"/>
      <c r="AB209" s="726"/>
      <c r="AC209" s="726"/>
      <c r="AD209" s="726"/>
      <c r="AE209" s="726"/>
      <c r="AF209" s="726"/>
      <c r="AG209" s="726"/>
      <c r="AH209" s="726"/>
      <c r="AI209" s="726"/>
      <c r="AJ209" s="726"/>
      <c r="AK209" s="726"/>
      <c r="AL209" s="726"/>
      <c r="AM209" s="726"/>
      <c r="AN209" s="726"/>
      <c r="AO209" s="726"/>
      <c r="AP209" s="726"/>
      <c r="AQ209" s="726"/>
      <c r="AR209" s="726"/>
      <c r="AS209" s="726"/>
      <c r="AT209" s="726"/>
      <c r="AU209" s="726"/>
      <c r="AV209" s="726"/>
      <c r="AW209" s="726"/>
      <c r="AX209" s="726"/>
      <c r="AY209" s="726"/>
      <c r="AZ209" s="726"/>
      <c r="BA209" s="726"/>
      <c r="BB209" s="726"/>
      <c r="BC209" s="726"/>
      <c r="BD209" s="726"/>
      <c r="BE209" s="726"/>
      <c r="BF209" s="726"/>
      <c r="BG209" s="726"/>
      <c r="BH209" s="726"/>
      <c r="BI209" s="726"/>
      <c r="BJ209" s="726"/>
      <c r="BK209" s="726"/>
      <c r="BL209" s="726"/>
      <c r="BM209" s="726"/>
      <c r="BN209" s="726"/>
      <c r="BO209" s="726"/>
      <c r="BP209" s="726"/>
      <c r="BQ209" s="726"/>
      <c r="BR209" s="726"/>
      <c r="BS209" s="726"/>
      <c r="BT209" s="726"/>
    </row>
    <row r="210" spans="1:72" s="703" customFormat="1" hidden="1" x14ac:dyDescent="0.3">
      <c r="A210" s="702">
        <f t="shared" si="29"/>
        <v>0</v>
      </c>
      <c r="B210" s="703">
        <v>2022</v>
      </c>
      <c r="C210" s="703">
        <v>0</v>
      </c>
      <c r="D210" s="731" t="s">
        <v>1551</v>
      </c>
      <c r="E210" s="728"/>
      <c r="F210" s="729"/>
      <c r="G210" s="730">
        <v>20</v>
      </c>
      <c r="H210" s="731" t="s">
        <v>2079</v>
      </c>
      <c r="I210" s="731" t="s">
        <v>2080</v>
      </c>
      <c r="J210" s="731" t="s">
        <v>115</v>
      </c>
      <c r="K210" s="731" t="s">
        <v>324</v>
      </c>
      <c r="L210" s="731"/>
      <c r="M210" s="732"/>
      <c r="N210" s="731" t="s">
        <v>2081</v>
      </c>
      <c r="O210" s="733" t="s">
        <v>222</v>
      </c>
      <c r="P210" s="734">
        <f t="shared" si="30"/>
        <v>0</v>
      </c>
      <c r="Q210" s="735">
        <v>100</v>
      </c>
      <c r="R210" s="734" t="str">
        <f t="shared" si="31"/>
        <v/>
      </c>
      <c r="S210" s="736" t="s">
        <v>2082</v>
      </c>
      <c r="T210" s="733" t="s">
        <v>2227</v>
      </c>
      <c r="U210" s="733" t="s">
        <v>348</v>
      </c>
      <c r="V210" s="733"/>
      <c r="W210" s="733" t="s">
        <v>2083</v>
      </c>
      <c r="X210" s="725"/>
      <c r="Y210" s="726"/>
      <c r="Z210" s="726"/>
      <c r="AA210" s="726"/>
      <c r="AB210" s="726"/>
      <c r="AC210" s="726"/>
      <c r="AD210" s="726"/>
      <c r="AE210" s="726"/>
      <c r="AF210" s="726"/>
      <c r="AG210" s="726"/>
      <c r="AH210" s="726"/>
      <c r="AI210" s="726"/>
      <c r="AJ210" s="726"/>
      <c r="AK210" s="726"/>
      <c r="AL210" s="726"/>
      <c r="AM210" s="726"/>
      <c r="AN210" s="726"/>
      <c r="AO210" s="726"/>
      <c r="AP210" s="726"/>
      <c r="AQ210" s="726"/>
      <c r="AR210" s="726"/>
      <c r="AS210" s="726"/>
      <c r="AT210" s="726"/>
      <c r="AU210" s="726"/>
      <c r="AV210" s="726"/>
      <c r="AW210" s="726"/>
      <c r="AX210" s="726"/>
      <c r="AY210" s="726"/>
      <c r="AZ210" s="726"/>
      <c r="BA210" s="726"/>
      <c r="BB210" s="726"/>
      <c r="BC210" s="726"/>
      <c r="BD210" s="726"/>
      <c r="BE210" s="726"/>
      <c r="BF210" s="726"/>
      <c r="BG210" s="726"/>
      <c r="BH210" s="726"/>
      <c r="BI210" s="726"/>
      <c r="BJ210" s="726"/>
      <c r="BK210" s="726"/>
      <c r="BL210" s="726"/>
      <c r="BM210" s="726"/>
      <c r="BN210" s="726"/>
      <c r="BO210" s="726"/>
      <c r="BP210" s="726"/>
      <c r="BQ210" s="726"/>
      <c r="BR210" s="726"/>
      <c r="BS210" s="726"/>
      <c r="BT210" s="726"/>
    </row>
    <row r="211" spans="1:72" s="703" customFormat="1" hidden="1" x14ac:dyDescent="0.3">
      <c r="A211" s="702">
        <f t="shared" si="29"/>
        <v>0</v>
      </c>
      <c r="B211" s="703">
        <v>2022</v>
      </c>
      <c r="C211" s="703">
        <v>0</v>
      </c>
      <c r="D211" s="731" t="s">
        <v>1915</v>
      </c>
      <c r="E211" s="728"/>
      <c r="F211" s="729"/>
      <c r="G211" s="730">
        <v>20</v>
      </c>
      <c r="H211" s="731" t="s">
        <v>1958</v>
      </c>
      <c r="I211" s="731" t="s">
        <v>1805</v>
      </c>
      <c r="J211" s="731" t="s">
        <v>371</v>
      </c>
      <c r="K211" s="731" t="s">
        <v>324</v>
      </c>
      <c r="L211" s="731"/>
      <c r="M211" s="732"/>
      <c r="N211" s="731"/>
      <c r="O211" s="733"/>
      <c r="P211" s="734">
        <f t="shared" si="30"/>
        <v>0</v>
      </c>
      <c r="Q211" s="735">
        <v>100</v>
      </c>
      <c r="R211" s="734" t="str">
        <f t="shared" si="31"/>
        <v/>
      </c>
      <c r="S211" s="736" t="s">
        <v>216</v>
      </c>
      <c r="T211" s="733" t="s">
        <v>2227</v>
      </c>
      <c r="U211" s="733" t="s">
        <v>338</v>
      </c>
      <c r="V211" s="733"/>
      <c r="W211" s="733"/>
      <c r="X211" s="725"/>
      <c r="Y211" s="726"/>
      <c r="Z211" s="726"/>
      <c r="AA211" s="726"/>
      <c r="AB211" s="726"/>
      <c r="AC211" s="726"/>
      <c r="AD211" s="726"/>
      <c r="AE211" s="726"/>
      <c r="AF211" s="726"/>
      <c r="AG211" s="726"/>
      <c r="AH211" s="726"/>
      <c r="AI211" s="726"/>
      <c r="AJ211" s="726"/>
      <c r="AK211" s="726"/>
      <c r="AL211" s="726"/>
      <c r="AM211" s="726"/>
      <c r="AN211" s="726"/>
      <c r="AO211" s="726"/>
      <c r="AP211" s="726"/>
      <c r="AQ211" s="726"/>
      <c r="AR211" s="726"/>
      <c r="AS211" s="726"/>
      <c r="AT211" s="726"/>
      <c r="AU211" s="726"/>
      <c r="AV211" s="726"/>
      <c r="AW211" s="726"/>
      <c r="AX211" s="726"/>
      <c r="AY211" s="726"/>
      <c r="AZ211" s="726"/>
      <c r="BA211" s="726"/>
      <c r="BB211" s="726"/>
      <c r="BC211" s="726"/>
      <c r="BD211" s="726"/>
      <c r="BE211" s="726"/>
      <c r="BF211" s="726"/>
      <c r="BG211" s="726"/>
      <c r="BH211" s="726"/>
      <c r="BI211" s="726"/>
      <c r="BJ211" s="726"/>
      <c r="BK211" s="726"/>
      <c r="BL211" s="726"/>
      <c r="BM211" s="726"/>
      <c r="BN211" s="726"/>
      <c r="BO211" s="726"/>
      <c r="BP211" s="726"/>
      <c r="BQ211" s="726"/>
      <c r="BR211" s="726"/>
      <c r="BS211" s="726"/>
      <c r="BT211" s="726"/>
    </row>
    <row r="212" spans="1:72" s="703" customFormat="1" hidden="1" x14ac:dyDescent="0.3">
      <c r="A212" s="702">
        <f t="shared" si="29"/>
        <v>0</v>
      </c>
      <c r="B212" s="703">
        <v>2022</v>
      </c>
      <c r="C212" s="703">
        <v>0</v>
      </c>
      <c r="D212" s="731" t="s">
        <v>1915</v>
      </c>
      <c r="E212" s="728"/>
      <c r="F212" s="729"/>
      <c r="G212" s="730">
        <v>20</v>
      </c>
      <c r="H212" s="731" t="s">
        <v>1931</v>
      </c>
      <c r="I212" s="731" t="s">
        <v>1932</v>
      </c>
      <c r="J212" s="731" t="s">
        <v>371</v>
      </c>
      <c r="K212" s="731" t="s">
        <v>324</v>
      </c>
      <c r="L212" s="731"/>
      <c r="M212" s="732"/>
      <c r="N212" s="731"/>
      <c r="O212" s="733" t="s">
        <v>222</v>
      </c>
      <c r="P212" s="734">
        <f t="shared" si="30"/>
        <v>0</v>
      </c>
      <c r="Q212" s="735">
        <v>100</v>
      </c>
      <c r="R212" s="734" t="str">
        <f t="shared" si="31"/>
        <v/>
      </c>
      <c r="S212" s="736" t="s">
        <v>1933</v>
      </c>
      <c r="T212" s="733" t="s">
        <v>2227</v>
      </c>
      <c r="U212" s="733" t="s">
        <v>345</v>
      </c>
      <c r="V212" s="733"/>
      <c r="W212" s="733" t="s">
        <v>1934</v>
      </c>
      <c r="X212" s="725"/>
      <c r="Y212" s="726"/>
      <c r="Z212" s="726"/>
      <c r="AA212" s="726"/>
      <c r="AB212" s="726"/>
      <c r="AC212" s="726"/>
      <c r="AD212" s="726"/>
      <c r="AE212" s="726"/>
      <c r="AF212" s="726"/>
      <c r="AG212" s="726"/>
      <c r="AH212" s="726"/>
      <c r="AI212" s="726"/>
      <c r="AJ212" s="726"/>
      <c r="AK212" s="726"/>
      <c r="AL212" s="726"/>
      <c r="AM212" s="726"/>
      <c r="AN212" s="726"/>
      <c r="AO212" s="726"/>
      <c r="AP212" s="726"/>
      <c r="AQ212" s="726"/>
      <c r="AR212" s="726"/>
      <c r="AS212" s="726"/>
      <c r="AT212" s="726"/>
      <c r="AU212" s="726"/>
      <c r="AV212" s="726"/>
      <c r="AW212" s="726"/>
      <c r="AX212" s="726"/>
      <c r="AY212" s="726"/>
      <c r="AZ212" s="726"/>
      <c r="BA212" s="726"/>
      <c r="BB212" s="726"/>
      <c r="BC212" s="726"/>
      <c r="BD212" s="726"/>
      <c r="BE212" s="726"/>
      <c r="BF212" s="726"/>
      <c r="BG212" s="726"/>
      <c r="BH212" s="726"/>
      <c r="BI212" s="726"/>
      <c r="BJ212" s="726"/>
      <c r="BK212" s="726"/>
      <c r="BL212" s="726"/>
      <c r="BM212" s="726"/>
      <c r="BN212" s="726"/>
      <c r="BO212" s="726"/>
      <c r="BP212" s="726"/>
      <c r="BQ212" s="726"/>
      <c r="BR212" s="726"/>
      <c r="BS212" s="726"/>
      <c r="BT212" s="726"/>
    </row>
    <row r="213" spans="1:72" s="703" customFormat="1" hidden="1" x14ac:dyDescent="0.3">
      <c r="A213" s="702">
        <f t="shared" si="29"/>
        <v>0</v>
      </c>
      <c r="B213" s="703">
        <v>2022</v>
      </c>
      <c r="C213" s="703">
        <v>0</v>
      </c>
      <c r="D213" s="731" t="s">
        <v>1915</v>
      </c>
      <c r="E213" s="728"/>
      <c r="F213" s="729"/>
      <c r="G213" s="730">
        <v>8</v>
      </c>
      <c r="H213" s="731" t="s">
        <v>1953</v>
      </c>
      <c r="I213" s="731" t="s">
        <v>2205</v>
      </c>
      <c r="J213" s="731" t="s">
        <v>404</v>
      </c>
      <c r="K213" s="731" t="s">
        <v>324</v>
      </c>
      <c r="L213" s="731"/>
      <c r="M213" s="732"/>
      <c r="N213" s="731"/>
      <c r="O213" s="733"/>
      <c r="P213" s="734">
        <f t="shared" si="30"/>
        <v>0</v>
      </c>
      <c r="Q213" s="735">
        <v>40</v>
      </c>
      <c r="R213" s="734" t="str">
        <f t="shared" si="31"/>
        <v/>
      </c>
      <c r="S213" s="736" t="s">
        <v>216</v>
      </c>
      <c r="T213" s="733" t="s">
        <v>2227</v>
      </c>
      <c r="U213" s="733" t="s">
        <v>340</v>
      </c>
      <c r="V213" s="733"/>
      <c r="W213" s="733"/>
      <c r="X213" s="725"/>
      <c r="Y213" s="726"/>
      <c r="Z213" s="726"/>
      <c r="AA213" s="726"/>
      <c r="AB213" s="726"/>
      <c r="AC213" s="726"/>
      <c r="AD213" s="726"/>
      <c r="AE213" s="726"/>
      <c r="AF213" s="726"/>
      <c r="AG213" s="726"/>
      <c r="AH213" s="726"/>
      <c r="AI213" s="726"/>
      <c r="AJ213" s="726"/>
      <c r="AK213" s="726"/>
      <c r="AL213" s="726"/>
      <c r="AM213" s="726"/>
      <c r="AN213" s="726"/>
      <c r="AO213" s="726"/>
      <c r="AP213" s="726"/>
      <c r="AQ213" s="726"/>
      <c r="AR213" s="726"/>
      <c r="AS213" s="726"/>
      <c r="AT213" s="726"/>
      <c r="AU213" s="726"/>
      <c r="AV213" s="726"/>
      <c r="AW213" s="726"/>
      <c r="AX213" s="726"/>
      <c r="AY213" s="726"/>
      <c r="AZ213" s="726"/>
      <c r="BA213" s="726"/>
      <c r="BB213" s="726"/>
      <c r="BC213" s="726"/>
      <c r="BD213" s="726"/>
      <c r="BE213" s="726"/>
      <c r="BF213" s="726"/>
      <c r="BG213" s="726"/>
      <c r="BH213" s="726"/>
      <c r="BI213" s="726"/>
      <c r="BJ213" s="726"/>
      <c r="BK213" s="726"/>
      <c r="BL213" s="726"/>
      <c r="BM213" s="726"/>
      <c r="BN213" s="726"/>
      <c r="BO213" s="726"/>
      <c r="BP213" s="726"/>
      <c r="BQ213" s="726"/>
      <c r="BR213" s="726"/>
      <c r="BS213" s="726"/>
      <c r="BT213" s="726"/>
    </row>
    <row r="214" spans="1:72" s="703" customFormat="1" hidden="1" x14ac:dyDescent="0.3">
      <c r="A214" s="702">
        <f t="shared" si="29"/>
        <v>0</v>
      </c>
      <c r="B214" s="703">
        <v>2022</v>
      </c>
      <c r="C214" s="703">
        <v>0</v>
      </c>
      <c r="D214" s="731" t="s">
        <v>1915</v>
      </c>
      <c r="E214" s="728"/>
      <c r="F214" s="729"/>
      <c r="G214" s="730">
        <v>24</v>
      </c>
      <c r="H214" s="731" t="s">
        <v>0</v>
      </c>
      <c r="I214" s="731" t="s">
        <v>1</v>
      </c>
      <c r="J214" s="731" t="s">
        <v>404</v>
      </c>
      <c r="K214" s="731" t="s">
        <v>324</v>
      </c>
      <c r="L214" s="731"/>
      <c r="M214" s="732"/>
      <c r="N214" s="731" t="s">
        <v>2005</v>
      </c>
      <c r="O214" s="733" t="s">
        <v>222</v>
      </c>
      <c r="P214" s="734">
        <f t="shared" si="30"/>
        <v>0</v>
      </c>
      <c r="Q214" s="735">
        <v>120</v>
      </c>
      <c r="R214" s="734" t="str">
        <f t="shared" si="31"/>
        <v/>
      </c>
      <c r="S214" s="736" t="s">
        <v>2006</v>
      </c>
      <c r="T214" s="733" t="s">
        <v>2227</v>
      </c>
      <c r="U214" s="733" t="s">
        <v>387</v>
      </c>
      <c r="V214" s="733"/>
      <c r="W214" s="733" t="s">
        <v>2007</v>
      </c>
      <c r="X214" s="725"/>
      <c r="Y214" s="726"/>
      <c r="Z214" s="726"/>
      <c r="AA214" s="726"/>
      <c r="AB214" s="726"/>
      <c r="AC214" s="726"/>
      <c r="AD214" s="726"/>
      <c r="AE214" s="726"/>
      <c r="AF214" s="726"/>
      <c r="AG214" s="726"/>
      <c r="AH214" s="726"/>
      <c r="AI214" s="726"/>
      <c r="AJ214" s="726"/>
      <c r="AK214" s="726"/>
      <c r="AL214" s="726"/>
      <c r="AM214" s="726"/>
      <c r="AN214" s="726"/>
      <c r="AO214" s="726"/>
      <c r="AP214" s="726"/>
      <c r="AQ214" s="726"/>
      <c r="AR214" s="726"/>
      <c r="AS214" s="726"/>
      <c r="AT214" s="726"/>
      <c r="AU214" s="726"/>
      <c r="AV214" s="726"/>
      <c r="AW214" s="726"/>
      <c r="AX214" s="726"/>
      <c r="AY214" s="726"/>
      <c r="AZ214" s="726"/>
      <c r="BA214" s="726"/>
      <c r="BB214" s="726"/>
      <c r="BC214" s="726"/>
      <c r="BD214" s="726"/>
      <c r="BE214" s="726"/>
      <c r="BF214" s="726"/>
      <c r="BG214" s="726"/>
      <c r="BH214" s="726"/>
      <c r="BI214" s="726"/>
      <c r="BJ214" s="726"/>
      <c r="BK214" s="726"/>
      <c r="BL214" s="726"/>
      <c r="BM214" s="726"/>
      <c r="BN214" s="726"/>
      <c r="BO214" s="726"/>
      <c r="BP214" s="726"/>
      <c r="BQ214" s="726"/>
      <c r="BR214" s="726"/>
      <c r="BS214" s="726"/>
      <c r="BT214" s="726"/>
    </row>
    <row r="215" spans="1:72" s="703" customFormat="1" hidden="1" x14ac:dyDescent="0.3">
      <c r="A215" s="702">
        <f t="shared" si="29"/>
        <v>0</v>
      </c>
      <c r="B215" s="703">
        <v>2022</v>
      </c>
      <c r="C215" s="703">
        <v>0</v>
      </c>
      <c r="D215" s="731" t="s">
        <v>1964</v>
      </c>
      <c r="E215" s="728"/>
      <c r="F215" s="729"/>
      <c r="G215" s="730">
        <v>8</v>
      </c>
      <c r="H215" s="731" t="s">
        <v>2026</v>
      </c>
      <c r="I215" s="731" t="s">
        <v>2027</v>
      </c>
      <c r="J215" s="731" t="s">
        <v>404</v>
      </c>
      <c r="K215" s="731" t="s">
        <v>324</v>
      </c>
      <c r="L215" s="731"/>
      <c r="M215" s="732"/>
      <c r="N215" s="731" t="s">
        <v>2028</v>
      </c>
      <c r="O215" s="733" t="s">
        <v>222</v>
      </c>
      <c r="P215" s="734">
        <f t="shared" si="30"/>
        <v>0</v>
      </c>
      <c r="Q215" s="735">
        <v>40</v>
      </c>
      <c r="R215" s="734" t="str">
        <f t="shared" si="31"/>
        <v/>
      </c>
      <c r="S215" s="736" t="s">
        <v>2029</v>
      </c>
      <c r="T215" s="733" t="s">
        <v>2227</v>
      </c>
      <c r="U215" s="709" t="s">
        <v>367</v>
      </c>
      <c r="V215" s="733"/>
      <c r="W215" s="733" t="s">
        <v>2030</v>
      </c>
      <c r="X215" s="725"/>
      <c r="Y215" s="726"/>
      <c r="Z215" s="726"/>
      <c r="AA215" s="726"/>
      <c r="AB215" s="726"/>
      <c r="AC215" s="726"/>
      <c r="AD215" s="726"/>
      <c r="AE215" s="726"/>
      <c r="AF215" s="726"/>
      <c r="AG215" s="726"/>
      <c r="AH215" s="726"/>
      <c r="AI215" s="726"/>
      <c r="AJ215" s="726"/>
      <c r="AK215" s="726"/>
      <c r="AL215" s="726"/>
      <c r="AM215" s="726"/>
      <c r="AN215" s="726"/>
      <c r="AO215" s="726"/>
      <c r="AP215" s="726"/>
      <c r="AQ215" s="726"/>
      <c r="AR215" s="726"/>
      <c r="AS215" s="726"/>
      <c r="AT215" s="726"/>
      <c r="AU215" s="726"/>
      <c r="AV215" s="726"/>
      <c r="AW215" s="726"/>
      <c r="AX215" s="726"/>
      <c r="AY215" s="726"/>
      <c r="AZ215" s="726"/>
      <c r="BA215" s="726"/>
      <c r="BB215" s="726"/>
      <c r="BC215" s="726"/>
      <c r="BD215" s="726"/>
      <c r="BE215" s="726"/>
      <c r="BF215" s="726"/>
      <c r="BG215" s="726"/>
      <c r="BH215" s="726"/>
      <c r="BI215" s="726"/>
      <c r="BJ215" s="726"/>
      <c r="BK215" s="726"/>
      <c r="BL215" s="726"/>
      <c r="BM215" s="726"/>
      <c r="BN215" s="726"/>
      <c r="BO215" s="726"/>
      <c r="BP215" s="726"/>
      <c r="BQ215" s="726"/>
      <c r="BR215" s="726"/>
      <c r="BS215" s="726"/>
      <c r="BT215" s="726"/>
    </row>
    <row r="216" spans="1:72" s="703" customFormat="1" hidden="1" x14ac:dyDescent="0.3">
      <c r="A216" s="702">
        <f t="shared" si="29"/>
        <v>0</v>
      </c>
      <c r="B216" s="703">
        <v>2022</v>
      </c>
      <c r="C216" s="703">
        <v>0</v>
      </c>
      <c r="D216" s="731" t="s">
        <v>1964</v>
      </c>
      <c r="E216" s="728">
        <v>10</v>
      </c>
      <c r="F216" s="729"/>
      <c r="G216" s="730"/>
      <c r="H216" s="731" t="s">
        <v>2008</v>
      </c>
      <c r="I216" s="731" t="s">
        <v>2009</v>
      </c>
      <c r="J216" s="731" t="s">
        <v>404</v>
      </c>
      <c r="K216" s="731" t="s">
        <v>324</v>
      </c>
      <c r="L216" s="731"/>
      <c r="M216" s="732"/>
      <c r="N216" s="731" t="s">
        <v>2010</v>
      </c>
      <c r="O216" s="733" t="s">
        <v>222</v>
      </c>
      <c r="P216" s="734">
        <f t="shared" si="30"/>
        <v>0</v>
      </c>
      <c r="Q216" s="735">
        <v>50</v>
      </c>
      <c r="R216" s="734" t="str">
        <f t="shared" si="31"/>
        <v/>
      </c>
      <c r="S216" s="736" t="s">
        <v>2011</v>
      </c>
      <c r="T216" s="733" t="s">
        <v>2227</v>
      </c>
      <c r="U216" s="721" t="s">
        <v>349</v>
      </c>
      <c r="V216" s="733"/>
      <c r="W216" s="733" t="s">
        <v>2012</v>
      </c>
      <c r="X216" s="725"/>
      <c r="Y216" s="726"/>
      <c r="Z216" s="726"/>
      <c r="AA216" s="726"/>
      <c r="AB216" s="726"/>
      <c r="AC216" s="726"/>
      <c r="AD216" s="726"/>
      <c r="AE216" s="726"/>
      <c r="AF216" s="726"/>
      <c r="AG216" s="726"/>
      <c r="AH216" s="726"/>
      <c r="AI216" s="726"/>
      <c r="AJ216" s="726"/>
      <c r="AK216" s="726"/>
      <c r="AL216" s="726"/>
      <c r="AM216" s="726"/>
      <c r="AN216" s="726"/>
      <c r="AO216" s="726"/>
      <c r="AP216" s="726"/>
      <c r="AQ216" s="726"/>
      <c r="AR216" s="726"/>
      <c r="AS216" s="726"/>
      <c r="AT216" s="726"/>
      <c r="AU216" s="726"/>
      <c r="AV216" s="726"/>
      <c r="AW216" s="726"/>
      <c r="AX216" s="726"/>
      <c r="AY216" s="726"/>
      <c r="AZ216" s="726"/>
      <c r="BA216" s="726"/>
      <c r="BB216" s="726"/>
      <c r="BC216" s="726"/>
      <c r="BD216" s="726"/>
      <c r="BE216" s="726"/>
      <c r="BF216" s="726"/>
      <c r="BG216" s="726"/>
      <c r="BH216" s="726"/>
      <c r="BI216" s="726"/>
      <c r="BJ216" s="726"/>
      <c r="BK216" s="726"/>
      <c r="BL216" s="726"/>
      <c r="BM216" s="726"/>
      <c r="BN216" s="726"/>
      <c r="BO216" s="726"/>
      <c r="BP216" s="726"/>
      <c r="BQ216" s="726"/>
      <c r="BR216" s="726"/>
      <c r="BS216" s="726"/>
      <c r="BT216" s="726"/>
    </row>
    <row r="217" spans="1:72" s="703" customFormat="1" hidden="1" x14ac:dyDescent="0.3">
      <c r="A217" s="702">
        <f t="shared" si="29"/>
        <v>0</v>
      </c>
      <c r="B217" s="703">
        <v>2022</v>
      </c>
      <c r="C217" s="703">
        <v>0</v>
      </c>
      <c r="D217" s="731" t="s">
        <v>1870</v>
      </c>
      <c r="E217" s="728">
        <v>5</v>
      </c>
      <c r="F217" s="729"/>
      <c r="G217" s="730">
        <v>5</v>
      </c>
      <c r="H217" s="731" t="s">
        <v>2016</v>
      </c>
      <c r="I217" s="731" t="s">
        <v>1559</v>
      </c>
      <c r="J217" s="731" t="s">
        <v>404</v>
      </c>
      <c r="K217" s="731" t="s">
        <v>324</v>
      </c>
      <c r="L217" s="731"/>
      <c r="M217" s="732"/>
      <c r="N217" s="731" t="s">
        <v>2017</v>
      </c>
      <c r="O217" s="733" t="s">
        <v>222</v>
      </c>
      <c r="P217" s="734">
        <f t="shared" si="30"/>
        <v>0</v>
      </c>
      <c r="Q217" s="735">
        <v>50</v>
      </c>
      <c r="R217" s="734" t="str">
        <f t="shared" si="31"/>
        <v/>
      </c>
      <c r="S217" s="736" t="s">
        <v>216</v>
      </c>
      <c r="T217" s="733" t="s">
        <v>2231</v>
      </c>
      <c r="U217" s="733" t="s">
        <v>330</v>
      </c>
      <c r="V217" s="733"/>
      <c r="W217" s="733" t="s">
        <v>2169</v>
      </c>
      <c r="X217" s="725"/>
      <c r="Y217" s="726"/>
      <c r="Z217" s="726"/>
      <c r="AA217" s="726"/>
      <c r="AB217" s="726"/>
      <c r="AC217" s="726"/>
      <c r="AD217" s="726"/>
      <c r="AE217" s="726"/>
      <c r="AF217" s="726"/>
      <c r="AG217" s="726"/>
      <c r="AH217" s="726"/>
      <c r="AI217" s="726"/>
      <c r="AJ217" s="726"/>
      <c r="AK217" s="726"/>
      <c r="AL217" s="726"/>
      <c r="AM217" s="726"/>
      <c r="AN217" s="726"/>
      <c r="AO217" s="726"/>
      <c r="AP217" s="726"/>
      <c r="AQ217" s="726"/>
      <c r="AR217" s="726"/>
      <c r="AS217" s="726"/>
      <c r="AT217" s="726"/>
      <c r="AU217" s="726"/>
      <c r="AV217" s="726"/>
      <c r="AW217" s="726"/>
      <c r="AX217" s="726"/>
      <c r="AY217" s="726"/>
      <c r="AZ217" s="726"/>
      <c r="BA217" s="726"/>
      <c r="BB217" s="726"/>
      <c r="BC217" s="726"/>
      <c r="BD217" s="726"/>
      <c r="BE217" s="726"/>
      <c r="BF217" s="726"/>
      <c r="BG217" s="726"/>
      <c r="BH217" s="726"/>
      <c r="BI217" s="726"/>
      <c r="BJ217" s="726"/>
      <c r="BK217" s="726"/>
      <c r="BL217" s="726"/>
      <c r="BM217" s="726"/>
      <c r="BN217" s="726"/>
      <c r="BO217" s="726"/>
      <c r="BP217" s="726"/>
      <c r="BQ217" s="726"/>
      <c r="BR217" s="726"/>
      <c r="BS217" s="726"/>
      <c r="BT217" s="726"/>
    </row>
    <row r="218" spans="1:72" s="703" customFormat="1" hidden="1" x14ac:dyDescent="0.3">
      <c r="A218" s="702">
        <f t="shared" si="29"/>
        <v>0</v>
      </c>
      <c r="B218" s="703">
        <v>2022</v>
      </c>
      <c r="C218" s="703">
        <v>0</v>
      </c>
      <c r="D218" s="731" t="s">
        <v>1870</v>
      </c>
      <c r="E218" s="728"/>
      <c r="F218" s="729"/>
      <c r="G218" s="730">
        <v>8</v>
      </c>
      <c r="H218" s="731" t="s">
        <v>2021</v>
      </c>
      <c r="I218" s="731" t="s">
        <v>1559</v>
      </c>
      <c r="J218" s="731" t="s">
        <v>404</v>
      </c>
      <c r="K218" s="731" t="s">
        <v>324</v>
      </c>
      <c r="L218" s="731"/>
      <c r="M218" s="732"/>
      <c r="N218" s="731" t="s">
        <v>2022</v>
      </c>
      <c r="O218" s="733" t="s">
        <v>222</v>
      </c>
      <c r="P218" s="734">
        <f t="shared" si="30"/>
        <v>0</v>
      </c>
      <c r="Q218" s="735">
        <v>40</v>
      </c>
      <c r="R218" s="734" t="str">
        <f t="shared" si="31"/>
        <v/>
      </c>
      <c r="S218" s="736" t="s">
        <v>216</v>
      </c>
      <c r="T218" s="733" t="s">
        <v>2231</v>
      </c>
      <c r="U218" s="733" t="s">
        <v>326</v>
      </c>
      <c r="V218" s="733"/>
      <c r="W218" s="733" t="s">
        <v>2023</v>
      </c>
      <c r="X218" s="725"/>
      <c r="Y218" s="726"/>
      <c r="Z218" s="726"/>
      <c r="AA218" s="726"/>
      <c r="AB218" s="726"/>
      <c r="AC218" s="726"/>
      <c r="AD218" s="726"/>
      <c r="AE218" s="726"/>
      <c r="AF218" s="726"/>
      <c r="AG218" s="726"/>
      <c r="AH218" s="726"/>
      <c r="AI218" s="726"/>
      <c r="AJ218" s="726"/>
      <c r="AK218" s="726"/>
      <c r="AL218" s="726"/>
      <c r="AM218" s="726"/>
      <c r="AN218" s="726"/>
      <c r="AO218" s="726"/>
      <c r="AP218" s="726"/>
      <c r="AQ218" s="726"/>
      <c r="AR218" s="726"/>
      <c r="AS218" s="726"/>
      <c r="AT218" s="726"/>
      <c r="AU218" s="726"/>
      <c r="AV218" s="726"/>
      <c r="AW218" s="726"/>
      <c r="AX218" s="726"/>
      <c r="AY218" s="726"/>
      <c r="AZ218" s="726"/>
      <c r="BA218" s="726"/>
      <c r="BB218" s="726"/>
      <c r="BC218" s="726"/>
      <c r="BD218" s="726"/>
      <c r="BE218" s="726"/>
      <c r="BF218" s="726"/>
      <c r="BG218" s="726"/>
      <c r="BH218" s="726"/>
      <c r="BI218" s="726"/>
      <c r="BJ218" s="726"/>
      <c r="BK218" s="726"/>
      <c r="BL218" s="726"/>
      <c r="BM218" s="726"/>
      <c r="BN218" s="726"/>
      <c r="BO218" s="726"/>
      <c r="BP218" s="726"/>
      <c r="BQ218" s="726"/>
      <c r="BR218" s="726"/>
      <c r="BS218" s="726"/>
      <c r="BT218" s="726"/>
    </row>
    <row r="219" spans="1:72" s="703" customFormat="1" hidden="1" x14ac:dyDescent="0.3">
      <c r="A219" s="702">
        <f t="shared" si="29"/>
        <v>0</v>
      </c>
      <c r="B219" s="703">
        <v>2022</v>
      </c>
      <c r="C219" s="703">
        <v>0</v>
      </c>
      <c r="D219" s="731" t="s">
        <v>1870</v>
      </c>
      <c r="E219" s="728"/>
      <c r="F219" s="729"/>
      <c r="G219" s="730">
        <v>8</v>
      </c>
      <c r="H219" s="731" t="s">
        <v>2024</v>
      </c>
      <c r="I219" s="731" t="s">
        <v>1559</v>
      </c>
      <c r="J219" s="731" t="s">
        <v>404</v>
      </c>
      <c r="K219" s="731" t="s">
        <v>324</v>
      </c>
      <c r="L219" s="731"/>
      <c r="M219" s="732"/>
      <c r="N219" s="731" t="s">
        <v>2022</v>
      </c>
      <c r="O219" s="733" t="s">
        <v>222</v>
      </c>
      <c r="P219" s="734">
        <f t="shared" si="30"/>
        <v>0</v>
      </c>
      <c r="Q219" s="735">
        <v>40</v>
      </c>
      <c r="R219" s="734" t="str">
        <f t="shared" si="31"/>
        <v/>
      </c>
      <c r="S219" s="736" t="s">
        <v>2025</v>
      </c>
      <c r="T219" s="733" t="s">
        <v>2231</v>
      </c>
      <c r="U219" s="733" t="s">
        <v>347</v>
      </c>
      <c r="V219" s="733"/>
      <c r="W219" s="733" t="s">
        <v>2023</v>
      </c>
      <c r="X219" s="725"/>
      <c r="Y219" s="726"/>
      <c r="Z219" s="726"/>
      <c r="AA219" s="726"/>
      <c r="AB219" s="726"/>
      <c r="AC219" s="726"/>
      <c r="AD219" s="726"/>
      <c r="AE219" s="726"/>
      <c r="AF219" s="726"/>
      <c r="AG219" s="726"/>
      <c r="AH219" s="726"/>
      <c r="AI219" s="726"/>
      <c r="AJ219" s="726"/>
      <c r="AK219" s="726"/>
      <c r="AL219" s="726"/>
      <c r="AM219" s="726"/>
      <c r="AN219" s="726"/>
      <c r="AO219" s="726"/>
      <c r="AP219" s="726"/>
      <c r="AQ219" s="726"/>
      <c r="AR219" s="726"/>
      <c r="AS219" s="726"/>
      <c r="AT219" s="726"/>
      <c r="AU219" s="726"/>
      <c r="AV219" s="726"/>
      <c r="AW219" s="726"/>
      <c r="AX219" s="726"/>
      <c r="AY219" s="726"/>
      <c r="AZ219" s="726"/>
      <c r="BA219" s="726"/>
      <c r="BB219" s="726"/>
      <c r="BC219" s="726"/>
      <c r="BD219" s="726"/>
      <c r="BE219" s="726"/>
      <c r="BF219" s="726"/>
      <c r="BG219" s="726"/>
      <c r="BH219" s="726"/>
      <c r="BI219" s="726"/>
      <c r="BJ219" s="726"/>
      <c r="BK219" s="726"/>
      <c r="BL219" s="726"/>
      <c r="BM219" s="726"/>
      <c r="BN219" s="726"/>
      <c r="BO219" s="726"/>
      <c r="BP219" s="726"/>
      <c r="BQ219" s="726"/>
      <c r="BR219" s="726"/>
      <c r="BS219" s="726"/>
      <c r="BT219" s="726"/>
    </row>
    <row r="220" spans="1:72" s="703" customFormat="1" hidden="1" x14ac:dyDescent="0.3">
      <c r="A220" s="702">
        <f t="shared" si="29"/>
        <v>0</v>
      </c>
      <c r="B220" s="703">
        <v>2022</v>
      </c>
      <c r="C220" s="703">
        <v>0</v>
      </c>
      <c r="D220" s="731" t="s">
        <v>1870</v>
      </c>
      <c r="E220" s="728">
        <v>20</v>
      </c>
      <c r="F220" s="729"/>
      <c r="G220" s="730"/>
      <c r="H220" s="731" t="s">
        <v>1558</v>
      </c>
      <c r="I220" s="731" t="s">
        <v>1559</v>
      </c>
      <c r="J220" s="731" t="s">
        <v>404</v>
      </c>
      <c r="K220" s="731" t="s">
        <v>324</v>
      </c>
      <c r="L220" s="731"/>
      <c r="M220" s="732"/>
      <c r="N220" s="731" t="s">
        <v>2013</v>
      </c>
      <c r="O220" s="733" t="s">
        <v>222</v>
      </c>
      <c r="P220" s="734">
        <f t="shared" si="30"/>
        <v>0</v>
      </c>
      <c r="Q220" s="735">
        <v>100</v>
      </c>
      <c r="R220" s="734" t="str">
        <f t="shared" si="31"/>
        <v/>
      </c>
      <c r="S220" s="736" t="s">
        <v>2014</v>
      </c>
      <c r="T220" s="733" t="s">
        <v>2231</v>
      </c>
      <c r="U220" s="733" t="s">
        <v>348</v>
      </c>
      <c r="V220" s="733"/>
      <c r="W220" s="733" t="s">
        <v>2015</v>
      </c>
      <c r="X220" s="725"/>
      <c r="Y220" s="726"/>
      <c r="Z220" s="726"/>
      <c r="AA220" s="726"/>
      <c r="AB220" s="726"/>
      <c r="AC220" s="726"/>
      <c r="AD220" s="726"/>
      <c r="AE220" s="726"/>
      <c r="AF220" s="726"/>
      <c r="AG220" s="726"/>
      <c r="AH220" s="726"/>
      <c r="AI220" s="726"/>
      <c r="AJ220" s="726"/>
      <c r="AK220" s="726"/>
      <c r="AL220" s="726"/>
      <c r="AM220" s="726"/>
      <c r="AN220" s="726"/>
      <c r="AO220" s="726"/>
      <c r="AP220" s="726"/>
      <c r="AQ220" s="726"/>
      <c r="AR220" s="726"/>
      <c r="AS220" s="726"/>
      <c r="AT220" s="726"/>
      <c r="AU220" s="726"/>
      <c r="AV220" s="726"/>
      <c r="AW220" s="726"/>
      <c r="AX220" s="726"/>
      <c r="AY220" s="726"/>
      <c r="AZ220" s="726"/>
      <c r="BA220" s="726"/>
      <c r="BB220" s="726"/>
      <c r="BC220" s="726"/>
      <c r="BD220" s="726"/>
      <c r="BE220" s="726"/>
      <c r="BF220" s="726"/>
      <c r="BG220" s="726"/>
      <c r="BH220" s="726"/>
      <c r="BI220" s="726"/>
      <c r="BJ220" s="726"/>
      <c r="BK220" s="726"/>
      <c r="BL220" s="726"/>
      <c r="BM220" s="726"/>
      <c r="BN220" s="726"/>
      <c r="BO220" s="726"/>
      <c r="BP220" s="726"/>
      <c r="BQ220" s="726"/>
      <c r="BR220" s="726"/>
      <c r="BS220" s="726"/>
      <c r="BT220" s="726"/>
    </row>
    <row r="221" spans="1:72" s="703" customFormat="1" hidden="1" x14ac:dyDescent="0.3">
      <c r="A221" s="702">
        <f t="shared" si="29"/>
        <v>0</v>
      </c>
      <c r="B221" s="703">
        <v>2022</v>
      </c>
      <c r="C221" s="703">
        <v>0</v>
      </c>
      <c r="D221" s="731" t="s">
        <v>1964</v>
      </c>
      <c r="E221" s="728"/>
      <c r="F221" s="729"/>
      <c r="G221" s="730">
        <v>8</v>
      </c>
      <c r="H221" s="731" t="s">
        <v>1960</v>
      </c>
      <c r="I221" s="731" t="s">
        <v>1631</v>
      </c>
      <c r="J221" s="731" t="s">
        <v>404</v>
      </c>
      <c r="K221" s="731" t="s">
        <v>324</v>
      </c>
      <c r="L221" s="731"/>
      <c r="M221" s="732"/>
      <c r="N221" s="731" t="s">
        <v>1961</v>
      </c>
      <c r="O221" s="733"/>
      <c r="P221" s="734">
        <f t="shared" si="30"/>
        <v>0</v>
      </c>
      <c r="Q221" s="735">
        <v>40</v>
      </c>
      <c r="R221" s="734" t="str">
        <f t="shared" si="31"/>
        <v/>
      </c>
      <c r="S221" s="736" t="s">
        <v>1970</v>
      </c>
      <c r="T221" s="733" t="s">
        <v>2231</v>
      </c>
      <c r="U221" s="733" t="s">
        <v>338</v>
      </c>
      <c r="V221" s="733"/>
      <c r="W221" s="733"/>
      <c r="X221" s="725"/>
      <c r="Y221" s="726"/>
      <c r="Z221" s="726"/>
      <c r="AA221" s="726"/>
      <c r="AB221" s="726"/>
      <c r="AC221" s="726"/>
      <c r="AD221" s="726"/>
      <c r="AE221" s="726"/>
      <c r="AF221" s="726"/>
      <c r="AG221" s="726"/>
      <c r="AH221" s="726"/>
      <c r="AI221" s="726"/>
      <c r="AJ221" s="726"/>
      <c r="AK221" s="726"/>
      <c r="AL221" s="726"/>
      <c r="AM221" s="726"/>
      <c r="AN221" s="726"/>
      <c r="AO221" s="726"/>
      <c r="AP221" s="726"/>
      <c r="AQ221" s="726"/>
      <c r="AR221" s="726"/>
      <c r="AS221" s="726"/>
      <c r="AT221" s="726"/>
      <c r="AU221" s="726"/>
      <c r="AV221" s="726"/>
      <c r="AW221" s="726"/>
      <c r="AX221" s="726"/>
      <c r="AY221" s="726"/>
      <c r="AZ221" s="726"/>
      <c r="BA221" s="726"/>
      <c r="BB221" s="726"/>
      <c r="BC221" s="726"/>
      <c r="BD221" s="726"/>
      <c r="BE221" s="726"/>
      <c r="BF221" s="726"/>
      <c r="BG221" s="726"/>
      <c r="BH221" s="726"/>
      <c r="BI221" s="726"/>
      <c r="BJ221" s="726"/>
      <c r="BK221" s="726"/>
      <c r="BL221" s="726"/>
      <c r="BM221" s="726"/>
      <c r="BN221" s="726"/>
      <c r="BO221" s="726"/>
      <c r="BP221" s="726"/>
      <c r="BQ221" s="726"/>
      <c r="BR221" s="726"/>
      <c r="BS221" s="726"/>
      <c r="BT221" s="726"/>
    </row>
    <row r="222" spans="1:72" s="703" customFormat="1" hidden="1" x14ac:dyDescent="0.3">
      <c r="A222" s="702">
        <f t="shared" si="29"/>
        <v>0</v>
      </c>
      <c r="B222" s="703">
        <v>2022</v>
      </c>
      <c r="C222" s="703">
        <v>0</v>
      </c>
      <c r="D222" s="731" t="s">
        <v>1965</v>
      </c>
      <c r="E222" s="728">
        <v>10</v>
      </c>
      <c r="F222" s="729"/>
      <c r="G222" s="730"/>
      <c r="H222" s="731" t="s">
        <v>1712</v>
      </c>
      <c r="I222" s="731" t="s">
        <v>1713</v>
      </c>
      <c r="J222" s="731" t="s">
        <v>404</v>
      </c>
      <c r="K222" s="731" t="s">
        <v>324</v>
      </c>
      <c r="L222" s="731"/>
      <c r="M222" s="732"/>
      <c r="N222" s="731"/>
      <c r="O222" s="733" t="s">
        <v>222</v>
      </c>
      <c r="P222" s="734">
        <f t="shared" si="30"/>
        <v>0</v>
      </c>
      <c r="Q222" s="735">
        <v>50</v>
      </c>
      <c r="R222" s="734" t="str">
        <f t="shared" si="31"/>
        <v/>
      </c>
      <c r="S222" s="736" t="s">
        <v>1970</v>
      </c>
      <c r="T222" s="733" t="s">
        <v>2231</v>
      </c>
      <c r="U222" s="733" t="s">
        <v>345</v>
      </c>
      <c r="V222" s="733"/>
      <c r="W222" s="733" t="s">
        <v>2163</v>
      </c>
      <c r="X222" s="725"/>
      <c r="Y222" s="726"/>
      <c r="Z222" s="726"/>
      <c r="AA222" s="726"/>
      <c r="AB222" s="726"/>
      <c r="AC222" s="726"/>
      <c r="AD222" s="726"/>
      <c r="AE222" s="726"/>
      <c r="AF222" s="726"/>
      <c r="AG222" s="726"/>
      <c r="AH222" s="726"/>
      <c r="AI222" s="726"/>
      <c r="AJ222" s="726"/>
      <c r="AK222" s="726"/>
      <c r="AL222" s="726"/>
      <c r="AM222" s="726"/>
      <c r="AN222" s="726"/>
      <c r="AO222" s="726"/>
      <c r="AP222" s="726"/>
      <c r="AQ222" s="726"/>
      <c r="AR222" s="726"/>
      <c r="AS222" s="726"/>
      <c r="AT222" s="726"/>
      <c r="AU222" s="726"/>
      <c r="AV222" s="726"/>
      <c r="AW222" s="726"/>
      <c r="AX222" s="726"/>
      <c r="AY222" s="726"/>
      <c r="AZ222" s="726"/>
      <c r="BA222" s="726"/>
      <c r="BB222" s="726"/>
      <c r="BC222" s="726"/>
      <c r="BD222" s="726"/>
      <c r="BE222" s="726"/>
      <c r="BF222" s="726"/>
      <c r="BG222" s="726"/>
      <c r="BH222" s="726"/>
      <c r="BI222" s="726"/>
      <c r="BJ222" s="726"/>
      <c r="BK222" s="726"/>
      <c r="BL222" s="726"/>
      <c r="BM222" s="726"/>
      <c r="BN222" s="726"/>
      <c r="BO222" s="726"/>
      <c r="BP222" s="726"/>
      <c r="BQ222" s="726"/>
      <c r="BR222" s="726"/>
      <c r="BS222" s="726"/>
      <c r="BT222" s="726"/>
    </row>
    <row r="223" spans="1:72" s="703" customFormat="1" hidden="1" x14ac:dyDescent="0.3">
      <c r="A223" s="702">
        <f t="shared" si="29"/>
        <v>0</v>
      </c>
      <c r="B223" s="703">
        <v>2022</v>
      </c>
      <c r="C223" s="703">
        <v>0</v>
      </c>
      <c r="D223" s="731" t="s">
        <v>1965</v>
      </c>
      <c r="E223" s="728">
        <v>2</v>
      </c>
      <c r="F223" s="729"/>
      <c r="G223" s="730"/>
      <c r="H223" s="731" t="s">
        <v>2061</v>
      </c>
      <c r="I223" s="731" t="s">
        <v>1713</v>
      </c>
      <c r="J223" s="731" t="s">
        <v>404</v>
      </c>
      <c r="K223" s="731" t="s">
        <v>324</v>
      </c>
      <c r="L223" s="731"/>
      <c r="M223" s="732"/>
      <c r="N223" s="731"/>
      <c r="O223" s="733"/>
      <c r="P223" s="734">
        <f t="shared" si="30"/>
        <v>0</v>
      </c>
      <c r="Q223" s="735">
        <v>10</v>
      </c>
      <c r="R223" s="734" t="str">
        <f t="shared" si="31"/>
        <v/>
      </c>
      <c r="S223" s="736" t="s">
        <v>216</v>
      </c>
      <c r="T223" s="733" t="s">
        <v>2231</v>
      </c>
      <c r="U223" s="733" t="s">
        <v>340</v>
      </c>
      <c r="V223" s="733"/>
      <c r="W223" s="733"/>
      <c r="X223" s="725"/>
      <c r="Y223" s="726"/>
      <c r="Z223" s="726"/>
      <c r="AA223" s="726"/>
      <c r="AB223" s="726"/>
      <c r="AC223" s="726"/>
      <c r="AD223" s="726"/>
      <c r="AE223" s="726"/>
      <c r="AF223" s="726"/>
      <c r="AG223" s="726"/>
      <c r="AH223" s="726"/>
      <c r="AI223" s="726"/>
      <c r="AJ223" s="726"/>
      <c r="AK223" s="726"/>
      <c r="AL223" s="726"/>
      <c r="AM223" s="726"/>
      <c r="AN223" s="726"/>
      <c r="AO223" s="726"/>
      <c r="AP223" s="726"/>
      <c r="AQ223" s="726"/>
      <c r="AR223" s="726"/>
      <c r="AS223" s="726"/>
      <c r="AT223" s="726"/>
      <c r="AU223" s="726"/>
      <c r="AV223" s="726"/>
      <c r="AW223" s="726"/>
      <c r="AX223" s="726"/>
      <c r="AY223" s="726"/>
      <c r="AZ223" s="726"/>
      <c r="BA223" s="726"/>
      <c r="BB223" s="726"/>
      <c r="BC223" s="726"/>
      <c r="BD223" s="726"/>
      <c r="BE223" s="726"/>
      <c r="BF223" s="726"/>
      <c r="BG223" s="726"/>
      <c r="BH223" s="726"/>
      <c r="BI223" s="726"/>
      <c r="BJ223" s="726"/>
      <c r="BK223" s="726"/>
      <c r="BL223" s="726"/>
      <c r="BM223" s="726"/>
      <c r="BN223" s="726"/>
      <c r="BO223" s="726"/>
      <c r="BP223" s="726"/>
      <c r="BQ223" s="726"/>
      <c r="BR223" s="726"/>
      <c r="BS223" s="726"/>
      <c r="BT223" s="726"/>
    </row>
    <row r="224" spans="1:72" s="703" customFormat="1" hidden="1" x14ac:dyDescent="0.3">
      <c r="A224" s="702">
        <f t="shared" si="29"/>
        <v>0</v>
      </c>
      <c r="B224" s="703">
        <v>2022</v>
      </c>
      <c r="C224" s="703">
        <v>0</v>
      </c>
      <c r="D224" s="731" t="s">
        <v>1965</v>
      </c>
      <c r="E224" s="728"/>
      <c r="F224" s="729">
        <v>4</v>
      </c>
      <c r="G224" s="730"/>
      <c r="H224" s="731" t="s">
        <v>2062</v>
      </c>
      <c r="I224" s="731" t="s">
        <v>1713</v>
      </c>
      <c r="J224" s="731" t="s">
        <v>404</v>
      </c>
      <c r="K224" s="731" t="s">
        <v>324</v>
      </c>
      <c r="L224" s="731"/>
      <c r="M224" s="732"/>
      <c r="N224" s="731" t="s">
        <v>2063</v>
      </c>
      <c r="O224" s="733"/>
      <c r="P224" s="734">
        <f t="shared" si="30"/>
        <v>0</v>
      </c>
      <c r="Q224" s="735">
        <v>20</v>
      </c>
      <c r="R224" s="734" t="str">
        <f t="shared" si="31"/>
        <v/>
      </c>
      <c r="S224" s="736" t="s">
        <v>1970</v>
      </c>
      <c r="T224" s="733" t="s">
        <v>2231</v>
      </c>
      <c r="U224" s="733" t="s">
        <v>387</v>
      </c>
      <c r="V224" s="733"/>
      <c r="W224" s="733"/>
      <c r="X224" s="725"/>
      <c r="Y224" s="726"/>
      <c r="Z224" s="726"/>
      <c r="AA224" s="726"/>
      <c r="AB224" s="726"/>
      <c r="AC224" s="726"/>
      <c r="AD224" s="726"/>
      <c r="AE224" s="726"/>
      <c r="AF224" s="726"/>
      <c r="AG224" s="726"/>
      <c r="AH224" s="726"/>
      <c r="AI224" s="726"/>
      <c r="AJ224" s="726"/>
      <c r="AK224" s="726"/>
      <c r="AL224" s="726"/>
      <c r="AM224" s="726"/>
      <c r="AN224" s="726"/>
      <c r="AO224" s="726"/>
      <c r="AP224" s="726"/>
      <c r="AQ224" s="726"/>
      <c r="AR224" s="726"/>
      <c r="AS224" s="726"/>
      <c r="AT224" s="726"/>
      <c r="AU224" s="726"/>
      <c r="AV224" s="726"/>
      <c r="AW224" s="726"/>
      <c r="AX224" s="726"/>
      <c r="AY224" s="726"/>
      <c r="AZ224" s="726"/>
      <c r="BA224" s="726"/>
      <c r="BB224" s="726"/>
      <c r="BC224" s="726"/>
      <c r="BD224" s="726"/>
      <c r="BE224" s="726"/>
      <c r="BF224" s="726"/>
      <c r="BG224" s="726"/>
      <c r="BH224" s="726"/>
      <c r="BI224" s="726"/>
      <c r="BJ224" s="726"/>
      <c r="BK224" s="726"/>
      <c r="BL224" s="726"/>
      <c r="BM224" s="726"/>
      <c r="BN224" s="726"/>
      <c r="BO224" s="726"/>
      <c r="BP224" s="726"/>
      <c r="BQ224" s="726"/>
      <c r="BR224" s="726"/>
      <c r="BS224" s="726"/>
      <c r="BT224" s="726"/>
    </row>
    <row r="225" spans="1:72" s="703" customFormat="1" hidden="1" x14ac:dyDescent="0.3">
      <c r="A225" s="702">
        <f t="shared" si="29"/>
        <v>0</v>
      </c>
      <c r="B225" s="703">
        <v>2022</v>
      </c>
      <c r="C225" s="703">
        <v>0</v>
      </c>
      <c r="D225" s="731" t="s">
        <v>1965</v>
      </c>
      <c r="E225" s="728">
        <v>15</v>
      </c>
      <c r="F225" s="729"/>
      <c r="G225" s="730"/>
      <c r="H225" s="731" t="s">
        <v>2149</v>
      </c>
      <c r="I225" s="731" t="s">
        <v>1713</v>
      </c>
      <c r="J225" s="731" t="s">
        <v>404</v>
      </c>
      <c r="K225" s="731" t="s">
        <v>324</v>
      </c>
      <c r="L225" s="731"/>
      <c r="M225" s="732"/>
      <c r="N225" s="731" t="s">
        <v>2150</v>
      </c>
      <c r="O225" s="733" t="s">
        <v>222</v>
      </c>
      <c r="P225" s="734">
        <f t="shared" si="30"/>
        <v>0</v>
      </c>
      <c r="Q225" s="735">
        <v>75</v>
      </c>
      <c r="R225" s="734" t="str">
        <f t="shared" si="31"/>
        <v/>
      </c>
      <c r="S225" s="736" t="s">
        <v>2151</v>
      </c>
      <c r="T225" s="733" t="s">
        <v>2231</v>
      </c>
      <c r="U225" s="733" t="s">
        <v>367</v>
      </c>
      <c r="V225" s="733"/>
      <c r="W225" s="733" t="s">
        <v>2152</v>
      </c>
      <c r="X225" s="725"/>
      <c r="Y225" s="726"/>
      <c r="Z225" s="726"/>
      <c r="AA225" s="726"/>
      <c r="AB225" s="726"/>
      <c r="AC225" s="726"/>
      <c r="AD225" s="726"/>
      <c r="AE225" s="726"/>
      <c r="AF225" s="726"/>
      <c r="AG225" s="726"/>
      <c r="AH225" s="726"/>
      <c r="AI225" s="726"/>
      <c r="AJ225" s="726"/>
      <c r="AK225" s="726"/>
      <c r="AL225" s="726"/>
      <c r="AM225" s="726"/>
      <c r="AN225" s="726"/>
      <c r="AO225" s="726"/>
      <c r="AP225" s="726"/>
      <c r="AQ225" s="726"/>
      <c r="AR225" s="726"/>
      <c r="AS225" s="726"/>
      <c r="AT225" s="726"/>
      <c r="AU225" s="726"/>
      <c r="AV225" s="726"/>
      <c r="AW225" s="726"/>
      <c r="AX225" s="726"/>
      <c r="AY225" s="726"/>
      <c r="AZ225" s="726"/>
      <c r="BA225" s="726"/>
      <c r="BB225" s="726"/>
      <c r="BC225" s="726"/>
      <c r="BD225" s="726"/>
      <c r="BE225" s="726"/>
      <c r="BF225" s="726"/>
      <c r="BG225" s="726"/>
      <c r="BH225" s="726"/>
      <c r="BI225" s="726"/>
      <c r="BJ225" s="726"/>
      <c r="BK225" s="726"/>
      <c r="BL225" s="726"/>
      <c r="BM225" s="726"/>
      <c r="BN225" s="726"/>
      <c r="BO225" s="726"/>
      <c r="BP225" s="726"/>
      <c r="BQ225" s="726"/>
      <c r="BR225" s="726"/>
      <c r="BS225" s="726"/>
      <c r="BT225" s="726"/>
    </row>
    <row r="226" spans="1:72" s="703" customFormat="1" hidden="1" x14ac:dyDescent="0.3">
      <c r="A226" s="702">
        <f t="shared" si="29"/>
        <v>0</v>
      </c>
      <c r="B226" s="703">
        <v>2022</v>
      </c>
      <c r="C226" s="703">
        <v>0</v>
      </c>
      <c r="D226" s="731" t="s">
        <v>843</v>
      </c>
      <c r="E226" s="728">
        <v>10</v>
      </c>
      <c r="F226" s="729"/>
      <c r="G226" s="730"/>
      <c r="H226" s="731" t="s">
        <v>1980</v>
      </c>
      <c r="I226" s="731" t="s">
        <v>208</v>
      </c>
      <c r="J226" s="731" t="s">
        <v>352</v>
      </c>
      <c r="K226" s="731" t="s">
        <v>324</v>
      </c>
      <c r="L226" s="731"/>
      <c r="M226" s="732"/>
      <c r="N226" s="731" t="s">
        <v>1981</v>
      </c>
      <c r="O226" s="733"/>
      <c r="P226" s="734">
        <f t="shared" si="30"/>
        <v>0</v>
      </c>
      <c r="Q226" s="735">
        <v>50</v>
      </c>
      <c r="R226" s="734" t="str">
        <f t="shared" si="31"/>
        <v/>
      </c>
      <c r="S226" s="736" t="s">
        <v>1982</v>
      </c>
      <c r="T226" s="733" t="s">
        <v>2228</v>
      </c>
      <c r="U226" s="733" t="s">
        <v>330</v>
      </c>
      <c r="V226" s="733"/>
      <c r="W226" s="733"/>
      <c r="X226" s="725"/>
      <c r="Y226" s="726"/>
      <c r="Z226" s="726"/>
      <c r="AA226" s="726"/>
      <c r="AB226" s="726"/>
      <c r="AC226" s="726"/>
      <c r="AD226" s="726"/>
      <c r="AE226" s="726"/>
      <c r="AF226" s="726"/>
      <c r="AG226" s="726"/>
      <c r="AH226" s="726"/>
      <c r="AI226" s="726"/>
      <c r="AJ226" s="726"/>
      <c r="AK226" s="726"/>
      <c r="AL226" s="726"/>
      <c r="AM226" s="726"/>
      <c r="AN226" s="726"/>
      <c r="AO226" s="726"/>
      <c r="AP226" s="726"/>
      <c r="AQ226" s="726"/>
      <c r="AR226" s="726"/>
      <c r="AS226" s="726"/>
      <c r="AT226" s="726"/>
      <c r="AU226" s="726"/>
      <c r="AV226" s="726"/>
      <c r="AW226" s="726"/>
      <c r="AX226" s="726"/>
      <c r="AY226" s="726"/>
      <c r="AZ226" s="726"/>
      <c r="BA226" s="726"/>
      <c r="BB226" s="726"/>
      <c r="BC226" s="726"/>
      <c r="BD226" s="726"/>
      <c r="BE226" s="726"/>
      <c r="BF226" s="726"/>
      <c r="BG226" s="726"/>
      <c r="BH226" s="726"/>
      <c r="BI226" s="726"/>
      <c r="BJ226" s="726"/>
      <c r="BK226" s="726"/>
      <c r="BL226" s="726"/>
      <c r="BM226" s="726"/>
      <c r="BN226" s="726"/>
      <c r="BO226" s="726"/>
      <c r="BP226" s="726"/>
      <c r="BQ226" s="726"/>
      <c r="BR226" s="726"/>
      <c r="BS226" s="726"/>
      <c r="BT226" s="726"/>
    </row>
    <row r="227" spans="1:72" s="703" customFormat="1" hidden="1" x14ac:dyDescent="0.3">
      <c r="A227" s="702">
        <f t="shared" ref="A227:A255" si="32">IF(R227 = "", 0,1)</f>
        <v>0</v>
      </c>
      <c r="B227" s="703">
        <v>2022</v>
      </c>
      <c r="C227" s="703">
        <v>0</v>
      </c>
      <c r="D227" s="731" t="s">
        <v>1915</v>
      </c>
      <c r="E227" s="728"/>
      <c r="F227" s="729"/>
      <c r="G227" s="730">
        <v>25</v>
      </c>
      <c r="H227" s="731" t="s">
        <v>1943</v>
      </c>
      <c r="I227" s="731" t="s">
        <v>1944</v>
      </c>
      <c r="J227" s="731" t="s">
        <v>352</v>
      </c>
      <c r="K227" s="731" t="s">
        <v>324</v>
      </c>
      <c r="L227" s="731"/>
      <c r="M227" s="732"/>
      <c r="N227" s="731" t="s">
        <v>1945</v>
      </c>
      <c r="O227" s="733" t="s">
        <v>438</v>
      </c>
      <c r="P227" s="734">
        <f t="shared" ref="P227:P290" si="33">IF($C227 &gt; 0,5*E227+5*F227+5*G227,0)</f>
        <v>0</v>
      </c>
      <c r="Q227" s="735">
        <v>125</v>
      </c>
      <c r="R227" s="734" t="str">
        <f t="shared" ref="R227:R290" si="34">IF(C227&gt;0,IF((P227-Q227)&gt;0,MAX(0,P227-Q227),""),"")</f>
        <v/>
      </c>
      <c r="S227" s="736" t="s">
        <v>216</v>
      </c>
      <c r="T227" s="733" t="s">
        <v>2228</v>
      </c>
      <c r="U227" s="733" t="s">
        <v>326</v>
      </c>
      <c r="V227" s="733"/>
      <c r="W227" s="733"/>
      <c r="X227" s="725"/>
      <c r="Y227" s="726"/>
      <c r="Z227" s="726"/>
      <c r="AA227" s="726"/>
      <c r="AB227" s="726"/>
      <c r="AC227" s="726"/>
      <c r="AD227" s="726"/>
      <c r="AE227" s="726"/>
      <c r="AF227" s="726"/>
      <c r="AG227" s="726"/>
      <c r="AH227" s="726"/>
      <c r="AI227" s="726"/>
      <c r="AJ227" s="726"/>
      <c r="AK227" s="726"/>
      <c r="AL227" s="726"/>
      <c r="AM227" s="726"/>
      <c r="AN227" s="726"/>
      <c r="AO227" s="726"/>
      <c r="AP227" s="726"/>
      <c r="AQ227" s="726"/>
      <c r="AR227" s="726"/>
      <c r="AS227" s="726"/>
      <c r="AT227" s="726"/>
      <c r="AU227" s="726"/>
      <c r="AV227" s="726"/>
      <c r="AW227" s="726"/>
      <c r="AX227" s="726"/>
      <c r="AY227" s="726"/>
      <c r="AZ227" s="726"/>
      <c r="BA227" s="726"/>
      <c r="BB227" s="726"/>
      <c r="BC227" s="726"/>
      <c r="BD227" s="726"/>
      <c r="BE227" s="726"/>
      <c r="BF227" s="726"/>
      <c r="BG227" s="726"/>
      <c r="BH227" s="726"/>
      <c r="BI227" s="726"/>
      <c r="BJ227" s="726"/>
      <c r="BK227" s="726"/>
      <c r="BL227" s="726"/>
      <c r="BM227" s="726"/>
      <c r="BN227" s="726"/>
      <c r="BO227" s="726"/>
      <c r="BP227" s="726"/>
      <c r="BQ227" s="726"/>
      <c r="BR227" s="726"/>
      <c r="BS227" s="726"/>
      <c r="BT227" s="726"/>
    </row>
    <row r="228" spans="1:72" s="703" customFormat="1" hidden="1" x14ac:dyDescent="0.3">
      <c r="A228" s="702">
        <f t="shared" si="32"/>
        <v>0</v>
      </c>
      <c r="B228" s="703">
        <v>2022</v>
      </c>
      <c r="C228" s="703">
        <v>0</v>
      </c>
      <c r="D228" s="731" t="s">
        <v>1915</v>
      </c>
      <c r="E228" s="728"/>
      <c r="F228" s="729"/>
      <c r="G228" s="730">
        <v>15</v>
      </c>
      <c r="H228" s="731" t="s">
        <v>1957</v>
      </c>
      <c r="I228" s="731" t="s">
        <v>1944</v>
      </c>
      <c r="J228" s="731" t="s">
        <v>352</v>
      </c>
      <c r="K228" s="731" t="s">
        <v>324</v>
      </c>
      <c r="L228" s="731"/>
      <c r="M228" s="732"/>
      <c r="N228" s="731" t="s">
        <v>1945</v>
      </c>
      <c r="O228" s="733"/>
      <c r="P228" s="734">
        <f t="shared" si="33"/>
        <v>0</v>
      </c>
      <c r="Q228" s="735">
        <v>75</v>
      </c>
      <c r="R228" s="734" t="str">
        <f t="shared" si="34"/>
        <v/>
      </c>
      <c r="S228" s="736" t="s">
        <v>216</v>
      </c>
      <c r="T228" s="733" t="s">
        <v>2228</v>
      </c>
      <c r="U228" s="733" t="s">
        <v>326</v>
      </c>
      <c r="V228" s="733"/>
      <c r="W228" s="733"/>
      <c r="X228" s="725"/>
      <c r="Y228" s="726"/>
      <c r="Z228" s="726"/>
      <c r="AA228" s="726"/>
      <c r="AB228" s="726"/>
      <c r="AC228" s="726"/>
      <c r="AD228" s="726"/>
      <c r="AE228" s="726"/>
      <c r="AF228" s="726"/>
      <c r="AG228" s="726"/>
      <c r="AH228" s="726"/>
      <c r="AI228" s="726"/>
      <c r="AJ228" s="726"/>
      <c r="AK228" s="726"/>
      <c r="AL228" s="726"/>
      <c r="AM228" s="726"/>
      <c r="AN228" s="726"/>
      <c r="AO228" s="726"/>
      <c r="AP228" s="726"/>
      <c r="AQ228" s="726"/>
      <c r="AR228" s="726"/>
      <c r="AS228" s="726"/>
      <c r="AT228" s="726"/>
      <c r="AU228" s="726"/>
      <c r="AV228" s="726"/>
      <c r="AW228" s="726"/>
      <c r="AX228" s="726"/>
      <c r="AY228" s="726"/>
      <c r="AZ228" s="726"/>
      <c r="BA228" s="726"/>
      <c r="BB228" s="726"/>
      <c r="BC228" s="726"/>
      <c r="BD228" s="726"/>
      <c r="BE228" s="726"/>
      <c r="BF228" s="726"/>
      <c r="BG228" s="726"/>
      <c r="BH228" s="726"/>
      <c r="BI228" s="726"/>
      <c r="BJ228" s="726"/>
      <c r="BK228" s="726"/>
      <c r="BL228" s="726"/>
      <c r="BM228" s="726"/>
      <c r="BN228" s="726"/>
      <c r="BO228" s="726"/>
      <c r="BP228" s="726"/>
      <c r="BQ228" s="726"/>
      <c r="BR228" s="726"/>
      <c r="BS228" s="726"/>
      <c r="BT228" s="726"/>
    </row>
    <row r="229" spans="1:72" s="703" customFormat="1" hidden="1" x14ac:dyDescent="0.3">
      <c r="A229" s="702">
        <f t="shared" si="32"/>
        <v>0</v>
      </c>
      <c r="B229" s="703">
        <v>2022</v>
      </c>
      <c r="C229" s="703">
        <v>0</v>
      </c>
      <c r="D229" s="731" t="s">
        <v>1915</v>
      </c>
      <c r="E229" s="728"/>
      <c r="F229" s="729"/>
      <c r="G229" s="730">
        <v>10</v>
      </c>
      <c r="H229" s="731" t="s">
        <v>1951</v>
      </c>
      <c r="I229" s="731" t="s">
        <v>1944</v>
      </c>
      <c r="J229" s="731" t="s">
        <v>352</v>
      </c>
      <c r="K229" s="731" t="s">
        <v>324</v>
      </c>
      <c r="L229" s="731"/>
      <c r="M229" s="732"/>
      <c r="N229" s="731" t="s">
        <v>1952</v>
      </c>
      <c r="O229" s="733" t="s">
        <v>222</v>
      </c>
      <c r="P229" s="734">
        <f t="shared" si="33"/>
        <v>0</v>
      </c>
      <c r="Q229" s="735">
        <v>50</v>
      </c>
      <c r="R229" s="734" t="str">
        <f t="shared" si="34"/>
        <v/>
      </c>
      <c r="S229" s="736" t="s">
        <v>216</v>
      </c>
      <c r="T229" s="733" t="s">
        <v>2228</v>
      </c>
      <c r="U229" s="733" t="s">
        <v>326</v>
      </c>
      <c r="V229" s="733"/>
      <c r="W229" s="733" t="s">
        <v>2173</v>
      </c>
      <c r="X229" s="725"/>
      <c r="Y229" s="726"/>
      <c r="Z229" s="726"/>
      <c r="AA229" s="726"/>
      <c r="AB229" s="726"/>
      <c r="AC229" s="726"/>
      <c r="AD229" s="726"/>
      <c r="AE229" s="726"/>
      <c r="AF229" s="726"/>
      <c r="AG229" s="726"/>
      <c r="AH229" s="726"/>
      <c r="AI229" s="726"/>
      <c r="AJ229" s="726"/>
      <c r="AK229" s="726"/>
      <c r="AL229" s="726"/>
      <c r="AM229" s="726"/>
      <c r="AN229" s="726"/>
      <c r="AO229" s="726"/>
      <c r="AP229" s="726"/>
      <c r="AQ229" s="726"/>
      <c r="AR229" s="726"/>
      <c r="AS229" s="726"/>
      <c r="AT229" s="726"/>
      <c r="AU229" s="726"/>
      <c r="AV229" s="726"/>
      <c r="AW229" s="726"/>
      <c r="AX229" s="726"/>
      <c r="AY229" s="726"/>
      <c r="AZ229" s="726"/>
      <c r="BA229" s="726"/>
      <c r="BB229" s="726"/>
      <c r="BC229" s="726"/>
      <c r="BD229" s="726"/>
      <c r="BE229" s="726"/>
      <c r="BF229" s="726"/>
      <c r="BG229" s="726"/>
      <c r="BH229" s="726"/>
      <c r="BI229" s="726"/>
      <c r="BJ229" s="726"/>
      <c r="BK229" s="726"/>
      <c r="BL229" s="726"/>
      <c r="BM229" s="726"/>
      <c r="BN229" s="726"/>
      <c r="BO229" s="726"/>
      <c r="BP229" s="726"/>
      <c r="BQ229" s="726"/>
      <c r="BR229" s="726"/>
      <c r="BS229" s="726"/>
      <c r="BT229" s="726"/>
    </row>
    <row r="230" spans="1:72" s="703" customFormat="1" hidden="1" x14ac:dyDescent="0.3">
      <c r="A230" s="702">
        <f t="shared" si="32"/>
        <v>0</v>
      </c>
      <c r="B230" s="703">
        <v>2022</v>
      </c>
      <c r="C230" s="703">
        <v>0</v>
      </c>
      <c r="D230" s="731" t="s">
        <v>1965</v>
      </c>
      <c r="E230" s="728"/>
      <c r="F230" s="729">
        <v>10</v>
      </c>
      <c r="G230" s="730"/>
      <c r="H230" s="731" t="s">
        <v>521</v>
      </c>
      <c r="I230" s="731" t="s">
        <v>522</v>
      </c>
      <c r="J230" s="731" t="s">
        <v>352</v>
      </c>
      <c r="K230" s="731" t="s">
        <v>324</v>
      </c>
      <c r="L230" s="731"/>
      <c r="M230" s="732"/>
      <c r="N230" s="731"/>
      <c r="O230" s="733"/>
      <c r="P230" s="734">
        <f t="shared" si="33"/>
        <v>0</v>
      </c>
      <c r="Q230" s="735">
        <v>50</v>
      </c>
      <c r="R230" s="734" t="str">
        <f t="shared" si="34"/>
        <v/>
      </c>
      <c r="S230" s="736" t="s">
        <v>1970</v>
      </c>
      <c r="T230" s="733" t="s">
        <v>2228</v>
      </c>
      <c r="U230" s="733" t="s">
        <v>347</v>
      </c>
      <c r="V230" s="733"/>
      <c r="W230" s="733"/>
      <c r="X230" s="725"/>
      <c r="Y230" s="726"/>
      <c r="Z230" s="726"/>
      <c r="AA230" s="726"/>
      <c r="AB230" s="726"/>
      <c r="AC230" s="726"/>
      <c r="AD230" s="726"/>
      <c r="AE230" s="726"/>
      <c r="AF230" s="726"/>
      <c r="AG230" s="726"/>
      <c r="AH230" s="726"/>
      <c r="AI230" s="726"/>
      <c r="AJ230" s="726"/>
      <c r="AK230" s="726"/>
      <c r="AL230" s="726"/>
      <c r="AM230" s="726"/>
      <c r="AN230" s="726"/>
      <c r="AO230" s="726"/>
      <c r="AP230" s="726"/>
      <c r="AQ230" s="726"/>
      <c r="AR230" s="726"/>
      <c r="AS230" s="726"/>
      <c r="AT230" s="726"/>
      <c r="AU230" s="726"/>
      <c r="AV230" s="726"/>
      <c r="AW230" s="726"/>
      <c r="AX230" s="726"/>
      <c r="AY230" s="726"/>
      <c r="AZ230" s="726"/>
      <c r="BA230" s="726"/>
      <c r="BB230" s="726"/>
      <c r="BC230" s="726"/>
      <c r="BD230" s="726"/>
      <c r="BE230" s="726"/>
      <c r="BF230" s="726"/>
      <c r="BG230" s="726"/>
      <c r="BH230" s="726"/>
      <c r="BI230" s="726"/>
      <c r="BJ230" s="726"/>
      <c r="BK230" s="726"/>
      <c r="BL230" s="726"/>
      <c r="BM230" s="726"/>
      <c r="BN230" s="726"/>
      <c r="BO230" s="726"/>
      <c r="BP230" s="726"/>
      <c r="BQ230" s="726"/>
      <c r="BR230" s="726"/>
      <c r="BS230" s="726"/>
      <c r="BT230" s="726"/>
    </row>
    <row r="231" spans="1:72" s="703" customFormat="1" hidden="1" x14ac:dyDescent="0.3">
      <c r="A231" s="702">
        <f t="shared" si="32"/>
        <v>0</v>
      </c>
      <c r="B231" s="703">
        <v>2022</v>
      </c>
      <c r="C231" s="703">
        <v>0</v>
      </c>
      <c r="D231" s="731" t="s">
        <v>1915</v>
      </c>
      <c r="E231" s="728"/>
      <c r="F231" s="729"/>
      <c r="G231" s="730">
        <v>45</v>
      </c>
      <c r="H231" s="731" t="s">
        <v>1916</v>
      </c>
      <c r="I231" s="731" t="s">
        <v>1917</v>
      </c>
      <c r="J231" s="731" t="s">
        <v>2223</v>
      </c>
      <c r="K231" s="731" t="s">
        <v>324</v>
      </c>
      <c r="L231" s="731">
        <v>43202</v>
      </c>
      <c r="M231" s="732"/>
      <c r="N231" s="731"/>
      <c r="O231" s="733" t="s">
        <v>222</v>
      </c>
      <c r="P231" s="734">
        <f t="shared" si="33"/>
        <v>0</v>
      </c>
      <c r="Q231" s="735">
        <v>225</v>
      </c>
      <c r="R231" s="734" t="str">
        <f t="shared" si="34"/>
        <v/>
      </c>
      <c r="S231" s="736" t="s">
        <v>1919</v>
      </c>
      <c r="T231" s="733" t="s">
        <v>2228</v>
      </c>
      <c r="U231" s="733" t="s">
        <v>348</v>
      </c>
      <c r="V231" s="733"/>
      <c r="W231" s="733" t="s">
        <v>1918</v>
      </c>
      <c r="X231" s="725"/>
      <c r="Y231" s="726"/>
      <c r="Z231" s="726"/>
      <c r="AA231" s="726"/>
      <c r="AB231" s="726"/>
      <c r="AC231" s="726"/>
      <c r="AD231" s="726"/>
      <c r="AE231" s="726"/>
      <c r="AF231" s="726"/>
      <c r="AG231" s="726"/>
      <c r="AH231" s="726"/>
      <c r="AI231" s="726"/>
      <c r="AJ231" s="726"/>
      <c r="AK231" s="726"/>
      <c r="AL231" s="726"/>
      <c r="AM231" s="726"/>
      <c r="AN231" s="726"/>
      <c r="AO231" s="726"/>
      <c r="AP231" s="726"/>
      <c r="AQ231" s="726"/>
      <c r="AR231" s="726"/>
      <c r="AS231" s="726"/>
      <c r="AT231" s="726"/>
      <c r="AU231" s="726"/>
      <c r="AV231" s="726"/>
      <c r="AW231" s="726"/>
      <c r="AX231" s="726"/>
      <c r="AY231" s="726"/>
      <c r="AZ231" s="726"/>
      <c r="BA231" s="726"/>
      <c r="BB231" s="726"/>
      <c r="BC231" s="726"/>
      <c r="BD231" s="726"/>
      <c r="BE231" s="726"/>
      <c r="BF231" s="726"/>
      <c r="BG231" s="726"/>
      <c r="BH231" s="726"/>
      <c r="BI231" s="726"/>
      <c r="BJ231" s="726"/>
      <c r="BK231" s="726"/>
      <c r="BL231" s="726"/>
      <c r="BM231" s="726"/>
      <c r="BN231" s="726"/>
      <c r="BO231" s="726"/>
      <c r="BP231" s="726"/>
      <c r="BQ231" s="726"/>
      <c r="BR231" s="726"/>
      <c r="BS231" s="726"/>
      <c r="BT231" s="726"/>
    </row>
    <row r="232" spans="1:72" s="703" customFormat="1" hidden="1" x14ac:dyDescent="0.3">
      <c r="A232" s="702">
        <f t="shared" si="32"/>
        <v>0</v>
      </c>
      <c r="B232" s="703">
        <v>2022</v>
      </c>
      <c r="C232" s="703">
        <v>0</v>
      </c>
      <c r="D232" s="731" t="s">
        <v>1965</v>
      </c>
      <c r="E232" s="728">
        <v>40</v>
      </c>
      <c r="F232" s="729"/>
      <c r="G232" s="730"/>
      <c r="H232" s="731" t="s">
        <v>2067</v>
      </c>
      <c r="I232" s="731" t="s">
        <v>2068</v>
      </c>
      <c r="J232" s="731" t="s">
        <v>2223</v>
      </c>
      <c r="K232" s="731" t="s">
        <v>324</v>
      </c>
      <c r="L232" s="731"/>
      <c r="M232" s="732"/>
      <c r="N232" s="731" t="s">
        <v>2069</v>
      </c>
      <c r="O232" s="733"/>
      <c r="P232" s="734">
        <f t="shared" si="33"/>
        <v>0</v>
      </c>
      <c r="Q232" s="735">
        <v>200</v>
      </c>
      <c r="R232" s="734" t="str">
        <f t="shared" si="34"/>
        <v/>
      </c>
      <c r="S232" s="736" t="s">
        <v>2070</v>
      </c>
      <c r="T232" s="733" t="s">
        <v>2228</v>
      </c>
      <c r="U232" s="733" t="s">
        <v>338</v>
      </c>
      <c r="V232" s="733"/>
      <c r="W232" s="733"/>
      <c r="X232" s="725"/>
      <c r="Y232" s="726"/>
      <c r="Z232" s="726"/>
      <c r="AA232" s="726"/>
      <c r="AB232" s="726"/>
      <c r="AC232" s="726"/>
      <c r="AD232" s="726"/>
      <c r="AE232" s="726"/>
      <c r="AF232" s="726"/>
      <c r="AG232" s="726"/>
      <c r="AH232" s="726"/>
      <c r="AI232" s="726"/>
      <c r="AJ232" s="726"/>
      <c r="AK232" s="726"/>
      <c r="AL232" s="726"/>
      <c r="AM232" s="726"/>
      <c r="AN232" s="726"/>
      <c r="AO232" s="726"/>
      <c r="AP232" s="726"/>
      <c r="AQ232" s="726"/>
      <c r="AR232" s="726"/>
      <c r="AS232" s="726"/>
      <c r="AT232" s="726"/>
      <c r="AU232" s="726"/>
      <c r="AV232" s="726"/>
      <c r="AW232" s="726"/>
      <c r="AX232" s="726"/>
      <c r="AY232" s="726"/>
      <c r="AZ232" s="726"/>
      <c r="BA232" s="726"/>
      <c r="BB232" s="726"/>
      <c r="BC232" s="726"/>
      <c r="BD232" s="726"/>
      <c r="BE232" s="726"/>
      <c r="BF232" s="726"/>
      <c r="BG232" s="726"/>
      <c r="BH232" s="726"/>
      <c r="BI232" s="726"/>
      <c r="BJ232" s="726"/>
      <c r="BK232" s="726"/>
      <c r="BL232" s="726"/>
      <c r="BM232" s="726"/>
      <c r="BN232" s="726"/>
      <c r="BO232" s="726"/>
      <c r="BP232" s="726"/>
      <c r="BQ232" s="726"/>
      <c r="BR232" s="726"/>
      <c r="BS232" s="726"/>
      <c r="BT232" s="726"/>
    </row>
    <row r="233" spans="1:72" s="703" customFormat="1" hidden="1" x14ac:dyDescent="0.3">
      <c r="A233" s="702">
        <f t="shared" si="32"/>
        <v>0</v>
      </c>
      <c r="B233" s="703">
        <v>2022</v>
      </c>
      <c r="C233" s="703">
        <v>0</v>
      </c>
      <c r="D233" s="731" t="s">
        <v>1915</v>
      </c>
      <c r="E233" s="728"/>
      <c r="F233" s="729">
        <v>15</v>
      </c>
      <c r="G233" s="730"/>
      <c r="H233" s="731" t="s">
        <v>1920</v>
      </c>
      <c r="I233" s="731" t="s">
        <v>1921</v>
      </c>
      <c r="J233" s="731" t="s">
        <v>2223</v>
      </c>
      <c r="K233" s="731" t="s">
        <v>324</v>
      </c>
      <c r="L233" s="731">
        <v>43204</v>
      </c>
      <c r="M233" s="732"/>
      <c r="N233" s="731"/>
      <c r="O233" s="733" t="s">
        <v>222</v>
      </c>
      <c r="P233" s="734">
        <f t="shared" si="33"/>
        <v>0</v>
      </c>
      <c r="Q233" s="735">
        <v>75</v>
      </c>
      <c r="R233" s="734" t="str">
        <f t="shared" si="34"/>
        <v/>
      </c>
      <c r="S233" s="736"/>
      <c r="T233" s="733" t="s">
        <v>2228</v>
      </c>
      <c r="U233" s="709" t="s">
        <v>345</v>
      </c>
      <c r="V233" s="733"/>
      <c r="W233" s="733" t="s">
        <v>1922</v>
      </c>
      <c r="X233" s="725"/>
      <c r="Y233" s="726"/>
      <c r="Z233" s="726"/>
      <c r="AA233" s="726"/>
      <c r="AB233" s="726"/>
      <c r="AC233" s="726"/>
      <c r="AD233" s="726"/>
      <c r="AE233" s="726"/>
      <c r="AF233" s="726"/>
      <c r="AG233" s="726"/>
      <c r="AH233" s="726"/>
      <c r="AI233" s="726"/>
      <c r="AJ233" s="726"/>
      <c r="AK233" s="726"/>
      <c r="AL233" s="726"/>
      <c r="AM233" s="726"/>
      <c r="AN233" s="726"/>
      <c r="AO233" s="726"/>
      <c r="AP233" s="726"/>
      <c r="AQ233" s="726"/>
      <c r="AR233" s="726"/>
      <c r="AS233" s="726"/>
      <c r="AT233" s="726"/>
      <c r="AU233" s="726"/>
      <c r="AV233" s="726"/>
      <c r="AW233" s="726"/>
      <c r="AX233" s="726"/>
      <c r="AY233" s="726"/>
      <c r="AZ233" s="726"/>
      <c r="BA233" s="726"/>
      <c r="BB233" s="726"/>
      <c r="BC233" s="726"/>
      <c r="BD233" s="726"/>
      <c r="BE233" s="726"/>
      <c r="BF233" s="726"/>
      <c r="BG233" s="726"/>
      <c r="BH233" s="726"/>
      <c r="BI233" s="726"/>
      <c r="BJ233" s="726"/>
      <c r="BK233" s="726"/>
      <c r="BL233" s="726"/>
      <c r="BM233" s="726"/>
      <c r="BN233" s="726"/>
      <c r="BO233" s="726"/>
      <c r="BP233" s="726"/>
      <c r="BQ233" s="726"/>
      <c r="BR233" s="726"/>
      <c r="BS233" s="726"/>
      <c r="BT233" s="726"/>
    </row>
    <row r="234" spans="1:72" s="703" customFormat="1" hidden="1" x14ac:dyDescent="0.3">
      <c r="A234" s="702">
        <f t="shared" si="32"/>
        <v>0</v>
      </c>
      <c r="B234" s="703">
        <v>2022</v>
      </c>
      <c r="C234" s="703">
        <v>0</v>
      </c>
      <c r="D234" s="731" t="s">
        <v>1965</v>
      </c>
      <c r="E234" s="728">
        <v>8</v>
      </c>
      <c r="F234" s="729"/>
      <c r="G234" s="730"/>
      <c r="H234" s="731" t="s">
        <v>164</v>
      </c>
      <c r="I234" s="731" t="s">
        <v>1227</v>
      </c>
      <c r="J234" s="731" t="s">
        <v>431</v>
      </c>
      <c r="K234" s="731" t="s">
        <v>324</v>
      </c>
      <c r="L234" s="731"/>
      <c r="M234" s="732"/>
      <c r="N234" s="731" t="s">
        <v>1228</v>
      </c>
      <c r="O234" s="733" t="s">
        <v>222</v>
      </c>
      <c r="P234" s="734">
        <f t="shared" si="33"/>
        <v>0</v>
      </c>
      <c r="Q234" s="735">
        <v>40</v>
      </c>
      <c r="R234" s="734" t="str">
        <f t="shared" si="34"/>
        <v/>
      </c>
      <c r="S234" s="736" t="s">
        <v>216</v>
      </c>
      <c r="T234" s="733" t="s">
        <v>2228</v>
      </c>
      <c r="U234" s="721" t="s">
        <v>340</v>
      </c>
      <c r="V234" s="733"/>
      <c r="W234" s="733" t="s">
        <v>2066</v>
      </c>
      <c r="X234" s="725"/>
      <c r="Y234" s="726"/>
      <c r="Z234" s="726"/>
      <c r="AA234" s="726"/>
      <c r="AB234" s="726"/>
      <c r="AC234" s="726"/>
      <c r="AD234" s="726"/>
      <c r="AE234" s="726"/>
      <c r="AF234" s="726"/>
      <c r="AG234" s="726"/>
      <c r="AH234" s="726"/>
      <c r="AI234" s="726"/>
      <c r="AJ234" s="726"/>
      <c r="AK234" s="726"/>
      <c r="AL234" s="726"/>
      <c r="AM234" s="726"/>
      <c r="AN234" s="726"/>
      <c r="AO234" s="726"/>
      <c r="AP234" s="726"/>
      <c r="AQ234" s="726"/>
      <c r="AR234" s="726"/>
      <c r="AS234" s="726"/>
      <c r="AT234" s="726"/>
      <c r="AU234" s="726"/>
      <c r="AV234" s="726"/>
      <c r="AW234" s="726"/>
      <c r="AX234" s="726"/>
      <c r="AY234" s="726"/>
      <c r="AZ234" s="726"/>
      <c r="BA234" s="726"/>
      <c r="BB234" s="726"/>
      <c r="BC234" s="726"/>
      <c r="BD234" s="726"/>
      <c r="BE234" s="726"/>
      <c r="BF234" s="726"/>
      <c r="BG234" s="726"/>
      <c r="BH234" s="726"/>
      <c r="BI234" s="726"/>
      <c r="BJ234" s="726"/>
      <c r="BK234" s="726"/>
      <c r="BL234" s="726"/>
      <c r="BM234" s="726"/>
      <c r="BN234" s="726"/>
      <c r="BO234" s="726"/>
      <c r="BP234" s="726"/>
      <c r="BQ234" s="726"/>
      <c r="BR234" s="726"/>
      <c r="BS234" s="726"/>
      <c r="BT234" s="726"/>
    </row>
    <row r="235" spans="1:72" s="703" customFormat="1" hidden="1" x14ac:dyDescent="0.3">
      <c r="A235" s="702">
        <f t="shared" si="32"/>
        <v>0</v>
      </c>
      <c r="B235" s="703">
        <v>2022</v>
      </c>
      <c r="C235" s="703">
        <v>0</v>
      </c>
      <c r="D235" s="731" t="s">
        <v>2110</v>
      </c>
      <c r="E235" s="728">
        <v>8</v>
      </c>
      <c r="F235" s="729"/>
      <c r="G235" s="730"/>
      <c r="H235" s="731" t="s">
        <v>164</v>
      </c>
      <c r="I235" s="731" t="s">
        <v>1227</v>
      </c>
      <c r="J235" s="731" t="s">
        <v>431</v>
      </c>
      <c r="K235" s="731" t="s">
        <v>324</v>
      </c>
      <c r="L235" s="731"/>
      <c r="M235" s="732"/>
      <c r="N235" s="731" t="s">
        <v>2113</v>
      </c>
      <c r="O235" s="733" t="s">
        <v>222</v>
      </c>
      <c r="P235" s="734">
        <f t="shared" si="33"/>
        <v>0</v>
      </c>
      <c r="Q235" s="735">
        <v>40</v>
      </c>
      <c r="R235" s="734" t="str">
        <f t="shared" si="34"/>
        <v/>
      </c>
      <c r="S235" s="736" t="s">
        <v>216</v>
      </c>
      <c r="T235" s="733" t="s">
        <v>2228</v>
      </c>
      <c r="U235" s="733" t="s">
        <v>340</v>
      </c>
      <c r="V235" s="733"/>
      <c r="W235" s="733" t="s">
        <v>2066</v>
      </c>
      <c r="X235" s="725"/>
      <c r="Y235" s="726"/>
      <c r="Z235" s="726"/>
      <c r="AA235" s="726"/>
      <c r="AB235" s="726"/>
      <c r="AC235" s="726"/>
      <c r="AD235" s="726"/>
      <c r="AE235" s="726"/>
      <c r="AF235" s="726"/>
      <c r="AG235" s="726"/>
      <c r="AH235" s="726"/>
      <c r="AI235" s="726"/>
      <c r="AJ235" s="726"/>
      <c r="AK235" s="726"/>
      <c r="AL235" s="726"/>
      <c r="AM235" s="726"/>
      <c r="AN235" s="726"/>
      <c r="AO235" s="726"/>
      <c r="AP235" s="726"/>
      <c r="AQ235" s="726"/>
      <c r="AR235" s="726"/>
      <c r="AS235" s="726"/>
      <c r="AT235" s="726"/>
      <c r="AU235" s="726"/>
      <c r="AV235" s="726"/>
      <c r="AW235" s="726"/>
      <c r="AX235" s="726"/>
      <c r="AY235" s="726"/>
      <c r="AZ235" s="726"/>
      <c r="BA235" s="726"/>
      <c r="BB235" s="726"/>
      <c r="BC235" s="726"/>
      <c r="BD235" s="726"/>
      <c r="BE235" s="726"/>
      <c r="BF235" s="726"/>
      <c r="BG235" s="726"/>
      <c r="BH235" s="726"/>
      <c r="BI235" s="726"/>
      <c r="BJ235" s="726"/>
      <c r="BK235" s="726"/>
      <c r="BL235" s="726"/>
      <c r="BM235" s="726"/>
      <c r="BN235" s="726"/>
      <c r="BO235" s="726"/>
      <c r="BP235" s="726"/>
      <c r="BQ235" s="726"/>
      <c r="BR235" s="726"/>
      <c r="BS235" s="726"/>
      <c r="BT235" s="726"/>
    </row>
    <row r="236" spans="1:72" s="703" customFormat="1" hidden="1" x14ac:dyDescent="0.3">
      <c r="A236" s="702">
        <f t="shared" si="32"/>
        <v>0</v>
      </c>
      <c r="B236" s="703">
        <v>2022</v>
      </c>
      <c r="C236" s="703">
        <v>0</v>
      </c>
      <c r="D236" s="731" t="s">
        <v>1915</v>
      </c>
      <c r="E236" s="728"/>
      <c r="F236" s="729"/>
      <c r="G236" s="730">
        <v>15</v>
      </c>
      <c r="H236" s="731" t="s">
        <v>1605</v>
      </c>
      <c r="I236" s="731" t="s">
        <v>1606</v>
      </c>
      <c r="J236" s="731" t="s">
        <v>431</v>
      </c>
      <c r="K236" s="731" t="s">
        <v>324</v>
      </c>
      <c r="L236" s="731"/>
      <c r="M236" s="732"/>
      <c r="N236" s="731"/>
      <c r="O236" s="733"/>
      <c r="P236" s="734">
        <f t="shared" si="33"/>
        <v>0</v>
      </c>
      <c r="Q236" s="735">
        <v>75</v>
      </c>
      <c r="R236" s="734" t="str">
        <f t="shared" si="34"/>
        <v/>
      </c>
      <c r="S236" s="736" t="s">
        <v>1938</v>
      </c>
      <c r="T236" s="733" t="s">
        <v>2228</v>
      </c>
      <c r="U236" s="733" t="s">
        <v>387</v>
      </c>
      <c r="V236" s="733"/>
      <c r="W236" s="733"/>
      <c r="X236" s="725"/>
      <c r="Y236" s="726"/>
      <c r="Z236" s="726"/>
      <c r="AA236" s="726"/>
      <c r="AB236" s="726"/>
      <c r="AC236" s="726"/>
      <c r="AD236" s="726"/>
      <c r="AE236" s="726"/>
      <c r="AF236" s="726"/>
      <c r="AG236" s="726"/>
      <c r="AH236" s="726"/>
      <c r="AI236" s="726"/>
      <c r="AJ236" s="726"/>
      <c r="AK236" s="726"/>
      <c r="AL236" s="726"/>
      <c r="AM236" s="726"/>
      <c r="AN236" s="726"/>
      <c r="AO236" s="726"/>
      <c r="AP236" s="726"/>
      <c r="AQ236" s="726"/>
      <c r="AR236" s="726"/>
      <c r="AS236" s="726"/>
      <c r="AT236" s="726"/>
      <c r="AU236" s="726"/>
      <c r="AV236" s="726"/>
      <c r="AW236" s="726"/>
      <c r="AX236" s="726"/>
      <c r="AY236" s="726"/>
      <c r="AZ236" s="726"/>
      <c r="BA236" s="726"/>
      <c r="BB236" s="726"/>
      <c r="BC236" s="726"/>
      <c r="BD236" s="726"/>
      <c r="BE236" s="726"/>
      <c r="BF236" s="726"/>
      <c r="BG236" s="726"/>
      <c r="BH236" s="726"/>
      <c r="BI236" s="726"/>
      <c r="BJ236" s="726"/>
      <c r="BK236" s="726"/>
      <c r="BL236" s="726"/>
      <c r="BM236" s="726"/>
      <c r="BN236" s="726"/>
      <c r="BO236" s="726"/>
      <c r="BP236" s="726"/>
      <c r="BQ236" s="726"/>
      <c r="BR236" s="726"/>
      <c r="BS236" s="726"/>
      <c r="BT236" s="726"/>
    </row>
    <row r="237" spans="1:72" s="703" customFormat="1" hidden="1" x14ac:dyDescent="0.3">
      <c r="A237" s="702">
        <f t="shared" si="32"/>
        <v>0</v>
      </c>
      <c r="B237" s="703">
        <v>2022</v>
      </c>
      <c r="C237" s="703">
        <v>0</v>
      </c>
      <c r="D237" s="731" t="s">
        <v>1964</v>
      </c>
      <c r="E237" s="728">
        <v>4</v>
      </c>
      <c r="F237" s="729"/>
      <c r="G237" s="730"/>
      <c r="H237" s="731" t="s">
        <v>1962</v>
      </c>
      <c r="I237" s="731" t="s">
        <v>1963</v>
      </c>
      <c r="J237" s="731" t="s">
        <v>431</v>
      </c>
      <c r="K237" s="731" t="s">
        <v>324</v>
      </c>
      <c r="L237" s="731"/>
      <c r="M237" s="732"/>
      <c r="N237" s="731"/>
      <c r="O237" s="733"/>
      <c r="P237" s="734">
        <f t="shared" si="33"/>
        <v>0</v>
      </c>
      <c r="Q237" s="735">
        <v>20</v>
      </c>
      <c r="R237" s="734" t="str">
        <f t="shared" si="34"/>
        <v/>
      </c>
      <c r="S237" s="736" t="s">
        <v>1970</v>
      </c>
      <c r="T237" s="733" t="s">
        <v>2228</v>
      </c>
      <c r="U237" s="733" t="s">
        <v>367</v>
      </c>
      <c r="V237" s="733"/>
      <c r="W237" s="733"/>
      <c r="X237" s="725"/>
      <c r="Y237" s="726"/>
      <c r="Z237" s="726"/>
      <c r="AA237" s="726"/>
      <c r="AB237" s="726"/>
      <c r="AC237" s="726"/>
      <c r="AD237" s="726"/>
      <c r="AE237" s="726"/>
      <c r="AF237" s="726"/>
      <c r="AG237" s="726"/>
      <c r="AH237" s="726"/>
      <c r="AI237" s="726"/>
      <c r="AJ237" s="726"/>
      <c r="AK237" s="726"/>
      <c r="AL237" s="726"/>
      <c r="AM237" s="726"/>
      <c r="AN237" s="726"/>
      <c r="AO237" s="726"/>
      <c r="AP237" s="726"/>
      <c r="AQ237" s="726"/>
      <c r="AR237" s="726"/>
      <c r="AS237" s="726"/>
      <c r="AT237" s="726"/>
      <c r="AU237" s="726"/>
      <c r="AV237" s="726"/>
      <c r="AW237" s="726"/>
      <c r="AX237" s="726"/>
      <c r="AY237" s="726"/>
      <c r="AZ237" s="726"/>
      <c r="BA237" s="726"/>
      <c r="BB237" s="726"/>
      <c r="BC237" s="726"/>
      <c r="BD237" s="726"/>
      <c r="BE237" s="726"/>
      <c r="BF237" s="726"/>
      <c r="BG237" s="726"/>
      <c r="BH237" s="726"/>
      <c r="BI237" s="726"/>
      <c r="BJ237" s="726"/>
      <c r="BK237" s="726"/>
      <c r="BL237" s="726"/>
      <c r="BM237" s="726"/>
      <c r="BN237" s="726"/>
      <c r="BO237" s="726"/>
      <c r="BP237" s="726"/>
      <c r="BQ237" s="726"/>
      <c r="BR237" s="726"/>
      <c r="BS237" s="726"/>
      <c r="BT237" s="726"/>
    </row>
    <row r="238" spans="1:72" s="703" customFormat="1" hidden="1" x14ac:dyDescent="0.3">
      <c r="A238" s="702">
        <f t="shared" si="32"/>
        <v>0</v>
      </c>
      <c r="B238" s="703">
        <v>2022</v>
      </c>
      <c r="C238" s="703">
        <v>0</v>
      </c>
      <c r="D238" s="731" t="s">
        <v>1915</v>
      </c>
      <c r="E238" s="728"/>
      <c r="F238" s="729"/>
      <c r="G238" s="730">
        <v>8</v>
      </c>
      <c r="H238" s="731" t="s">
        <v>1956</v>
      </c>
      <c r="I238" s="731" t="s">
        <v>458</v>
      </c>
      <c r="J238" s="731" t="s">
        <v>688</v>
      </c>
      <c r="K238" s="731" t="s">
        <v>324</v>
      </c>
      <c r="L238" s="731"/>
      <c r="M238" s="732"/>
      <c r="N238" s="731"/>
      <c r="O238" s="733"/>
      <c r="P238" s="734">
        <f t="shared" si="33"/>
        <v>0</v>
      </c>
      <c r="Q238" s="735">
        <v>40</v>
      </c>
      <c r="R238" s="734" t="str">
        <f t="shared" si="34"/>
        <v/>
      </c>
      <c r="S238" s="736" t="s">
        <v>216</v>
      </c>
      <c r="T238" s="733" t="s">
        <v>2228</v>
      </c>
      <c r="U238" s="733" t="s">
        <v>349</v>
      </c>
      <c r="V238" s="733"/>
      <c r="W238" s="733"/>
      <c r="X238" s="725"/>
      <c r="Y238" s="726"/>
      <c r="Z238" s="726"/>
      <c r="AA238" s="726"/>
      <c r="AB238" s="726"/>
      <c r="AC238" s="726"/>
      <c r="AD238" s="726"/>
      <c r="AE238" s="726"/>
      <c r="AF238" s="726"/>
      <c r="AG238" s="726"/>
      <c r="AH238" s="726"/>
      <c r="AI238" s="726"/>
      <c r="AJ238" s="726"/>
      <c r="AK238" s="726"/>
      <c r="AL238" s="726"/>
      <c r="AM238" s="726"/>
      <c r="AN238" s="726"/>
      <c r="AO238" s="726"/>
      <c r="AP238" s="726"/>
      <c r="AQ238" s="726"/>
      <c r="AR238" s="726"/>
      <c r="AS238" s="726"/>
      <c r="AT238" s="726"/>
      <c r="AU238" s="726"/>
      <c r="AV238" s="726"/>
      <c r="AW238" s="726"/>
      <c r="AX238" s="726"/>
      <c r="AY238" s="726"/>
      <c r="AZ238" s="726"/>
      <c r="BA238" s="726"/>
      <c r="BB238" s="726"/>
      <c r="BC238" s="726"/>
      <c r="BD238" s="726"/>
      <c r="BE238" s="726"/>
      <c r="BF238" s="726"/>
      <c r="BG238" s="726"/>
      <c r="BH238" s="726"/>
      <c r="BI238" s="726"/>
      <c r="BJ238" s="726"/>
      <c r="BK238" s="726"/>
      <c r="BL238" s="726"/>
      <c r="BM238" s="726"/>
      <c r="BN238" s="726"/>
      <c r="BO238" s="726"/>
      <c r="BP238" s="726"/>
      <c r="BQ238" s="726"/>
      <c r="BR238" s="726"/>
      <c r="BS238" s="726"/>
      <c r="BT238" s="726"/>
    </row>
    <row r="239" spans="1:72" s="703" customFormat="1" hidden="1" x14ac:dyDescent="0.3">
      <c r="A239" s="702">
        <f t="shared" si="32"/>
        <v>0</v>
      </c>
      <c r="B239" s="703">
        <v>2022</v>
      </c>
      <c r="C239" s="703">
        <v>0</v>
      </c>
      <c r="D239" s="731" t="s">
        <v>1965</v>
      </c>
      <c r="E239" s="728"/>
      <c r="F239" s="729"/>
      <c r="G239" s="730">
        <v>5</v>
      </c>
      <c r="H239" s="731" t="s">
        <v>2059</v>
      </c>
      <c r="I239" s="731" t="s">
        <v>2060</v>
      </c>
      <c r="J239" s="731" t="s">
        <v>370</v>
      </c>
      <c r="K239" s="731" t="s">
        <v>324</v>
      </c>
      <c r="L239" s="731"/>
      <c r="M239" s="732"/>
      <c r="N239" s="731"/>
      <c r="O239" s="733"/>
      <c r="P239" s="734">
        <f t="shared" si="33"/>
        <v>0</v>
      </c>
      <c r="Q239" s="735">
        <v>25</v>
      </c>
      <c r="R239" s="734" t="str">
        <f t="shared" si="34"/>
        <v/>
      </c>
      <c r="S239" s="736" t="s">
        <v>1970</v>
      </c>
      <c r="T239" s="733" t="s">
        <v>2229</v>
      </c>
      <c r="U239" s="733" t="s">
        <v>330</v>
      </c>
      <c r="V239" s="733"/>
      <c r="W239" s="733"/>
      <c r="X239" s="725"/>
      <c r="Y239" s="726"/>
      <c r="Z239" s="726"/>
      <c r="AA239" s="726"/>
      <c r="AB239" s="726"/>
      <c r="AC239" s="726"/>
      <c r="AD239" s="726"/>
      <c r="AE239" s="726"/>
      <c r="AF239" s="726"/>
      <c r="AG239" s="726"/>
      <c r="AH239" s="726"/>
      <c r="AI239" s="726"/>
      <c r="AJ239" s="726"/>
      <c r="AK239" s="726"/>
      <c r="AL239" s="726"/>
      <c r="AM239" s="726"/>
      <c r="AN239" s="726"/>
      <c r="AO239" s="726"/>
      <c r="AP239" s="726"/>
      <c r="AQ239" s="726"/>
      <c r="AR239" s="726"/>
      <c r="AS239" s="726"/>
      <c r="AT239" s="726"/>
      <c r="AU239" s="726"/>
      <c r="AV239" s="726"/>
      <c r="AW239" s="726"/>
      <c r="AX239" s="726"/>
      <c r="AY239" s="726"/>
      <c r="AZ239" s="726"/>
      <c r="BA239" s="726"/>
      <c r="BB239" s="726"/>
      <c r="BC239" s="726"/>
      <c r="BD239" s="726"/>
      <c r="BE239" s="726"/>
      <c r="BF239" s="726"/>
      <c r="BG239" s="726"/>
      <c r="BH239" s="726"/>
      <c r="BI239" s="726"/>
      <c r="BJ239" s="726"/>
      <c r="BK239" s="726"/>
      <c r="BL239" s="726"/>
      <c r="BM239" s="726"/>
      <c r="BN239" s="726"/>
      <c r="BO239" s="726"/>
      <c r="BP239" s="726"/>
      <c r="BQ239" s="726"/>
      <c r="BR239" s="726"/>
      <c r="BS239" s="726"/>
      <c r="BT239" s="726"/>
    </row>
    <row r="240" spans="1:72" s="703" customFormat="1" hidden="1" x14ac:dyDescent="0.3">
      <c r="A240" s="702">
        <f t="shared" si="32"/>
        <v>0</v>
      </c>
      <c r="B240" s="703">
        <v>2022</v>
      </c>
      <c r="C240" s="703">
        <v>0</v>
      </c>
      <c r="D240" s="731" t="s">
        <v>1332</v>
      </c>
      <c r="E240" s="728"/>
      <c r="F240" s="729">
        <v>30</v>
      </c>
      <c r="G240" s="730"/>
      <c r="H240" s="731" t="s">
        <v>786</v>
      </c>
      <c r="I240" s="731" t="s">
        <v>787</v>
      </c>
      <c r="J240" s="731" t="s">
        <v>370</v>
      </c>
      <c r="K240" s="731" t="s">
        <v>324</v>
      </c>
      <c r="L240" s="731"/>
      <c r="M240" s="732"/>
      <c r="N240" s="731" t="s">
        <v>1983</v>
      </c>
      <c r="O240" s="733"/>
      <c r="P240" s="734">
        <f t="shared" si="33"/>
        <v>0</v>
      </c>
      <c r="Q240" s="735">
        <v>150</v>
      </c>
      <c r="R240" s="734" t="str">
        <f t="shared" si="34"/>
        <v/>
      </c>
      <c r="S240" s="736" t="s">
        <v>1984</v>
      </c>
      <c r="T240" s="733" t="s">
        <v>2229</v>
      </c>
      <c r="U240" s="733" t="s">
        <v>326</v>
      </c>
      <c r="V240" s="733"/>
      <c r="W240" s="733"/>
      <c r="X240" s="725"/>
      <c r="Y240" s="726"/>
      <c r="Z240" s="726"/>
      <c r="AA240" s="726"/>
      <c r="AB240" s="726"/>
      <c r="AC240" s="726"/>
      <c r="AD240" s="726"/>
      <c r="AE240" s="726"/>
      <c r="AF240" s="726"/>
      <c r="AG240" s="726"/>
      <c r="AH240" s="726"/>
      <c r="AI240" s="726"/>
      <c r="AJ240" s="726"/>
      <c r="AK240" s="726"/>
      <c r="AL240" s="726"/>
      <c r="AM240" s="726"/>
      <c r="AN240" s="726"/>
      <c r="AO240" s="726"/>
      <c r="AP240" s="726"/>
      <c r="AQ240" s="726"/>
      <c r="AR240" s="726"/>
      <c r="AS240" s="726"/>
      <c r="AT240" s="726"/>
      <c r="AU240" s="726"/>
      <c r="AV240" s="726"/>
      <c r="AW240" s="726"/>
      <c r="AX240" s="726"/>
      <c r="AY240" s="726"/>
      <c r="AZ240" s="726"/>
      <c r="BA240" s="726"/>
      <c r="BB240" s="726"/>
      <c r="BC240" s="726"/>
      <c r="BD240" s="726"/>
      <c r="BE240" s="726"/>
      <c r="BF240" s="726"/>
      <c r="BG240" s="726"/>
      <c r="BH240" s="726"/>
      <c r="BI240" s="726"/>
      <c r="BJ240" s="726"/>
      <c r="BK240" s="726"/>
      <c r="BL240" s="726"/>
      <c r="BM240" s="726"/>
      <c r="BN240" s="726"/>
      <c r="BO240" s="726"/>
      <c r="BP240" s="726"/>
      <c r="BQ240" s="726"/>
      <c r="BR240" s="726"/>
      <c r="BS240" s="726"/>
      <c r="BT240" s="726"/>
    </row>
    <row r="241" spans="1:72" s="703" customFormat="1" hidden="1" x14ac:dyDescent="0.3">
      <c r="A241" s="702">
        <f t="shared" si="32"/>
        <v>0</v>
      </c>
      <c r="B241" s="703">
        <v>2022</v>
      </c>
      <c r="C241" s="703">
        <v>0</v>
      </c>
      <c r="D241" s="731" t="s">
        <v>1998</v>
      </c>
      <c r="E241" s="728"/>
      <c r="F241" s="729"/>
      <c r="G241" s="730">
        <v>20</v>
      </c>
      <c r="H241" s="731" t="s">
        <v>2092</v>
      </c>
      <c r="I241" s="731" t="s">
        <v>414</v>
      </c>
      <c r="J241" s="731" t="s">
        <v>370</v>
      </c>
      <c r="K241" s="731" t="s">
        <v>324</v>
      </c>
      <c r="L241" s="731"/>
      <c r="M241" s="732"/>
      <c r="N241" s="731" t="s">
        <v>1113</v>
      </c>
      <c r="O241" s="733" t="s">
        <v>222</v>
      </c>
      <c r="P241" s="734">
        <f t="shared" si="33"/>
        <v>0</v>
      </c>
      <c r="Q241" s="735">
        <v>100</v>
      </c>
      <c r="R241" s="734" t="str">
        <f t="shared" si="34"/>
        <v/>
      </c>
      <c r="S241" s="736" t="s">
        <v>2093</v>
      </c>
      <c r="T241" s="733" t="s">
        <v>2229</v>
      </c>
      <c r="U241" s="733" t="s">
        <v>326</v>
      </c>
      <c r="V241" s="733"/>
      <c r="W241" s="733" t="s">
        <v>2094</v>
      </c>
      <c r="X241" s="725"/>
      <c r="Y241" s="726"/>
      <c r="Z241" s="726"/>
      <c r="AA241" s="726"/>
      <c r="AB241" s="726"/>
      <c r="AC241" s="726"/>
      <c r="AD241" s="726"/>
      <c r="AE241" s="726"/>
      <c r="AF241" s="726"/>
      <c r="AG241" s="726"/>
      <c r="AH241" s="726"/>
      <c r="AI241" s="726"/>
      <c r="AJ241" s="726"/>
      <c r="AK241" s="726"/>
      <c r="AL241" s="726"/>
      <c r="AM241" s="726"/>
      <c r="AN241" s="726"/>
      <c r="AO241" s="726"/>
      <c r="AP241" s="726"/>
      <c r="AQ241" s="726"/>
      <c r="AR241" s="726"/>
      <c r="AS241" s="726"/>
      <c r="AT241" s="726"/>
      <c r="AU241" s="726"/>
      <c r="AV241" s="726"/>
      <c r="AW241" s="726"/>
      <c r="AX241" s="726"/>
      <c r="AY241" s="726"/>
      <c r="AZ241" s="726"/>
      <c r="BA241" s="726"/>
      <c r="BB241" s="726"/>
      <c r="BC241" s="726"/>
      <c r="BD241" s="726"/>
      <c r="BE241" s="726"/>
      <c r="BF241" s="726"/>
      <c r="BG241" s="726"/>
      <c r="BH241" s="726"/>
      <c r="BI241" s="726"/>
      <c r="BJ241" s="726"/>
      <c r="BK241" s="726"/>
      <c r="BL241" s="726"/>
      <c r="BM241" s="726"/>
      <c r="BN241" s="726"/>
      <c r="BO241" s="726"/>
      <c r="BP241" s="726"/>
      <c r="BQ241" s="726"/>
      <c r="BR241" s="726"/>
      <c r="BS241" s="726"/>
      <c r="BT241" s="726"/>
    </row>
    <row r="242" spans="1:72" s="703" customFormat="1" hidden="1" x14ac:dyDescent="0.3">
      <c r="A242" s="702">
        <f t="shared" si="32"/>
        <v>0</v>
      </c>
      <c r="B242" s="703">
        <v>2022</v>
      </c>
      <c r="C242" s="703">
        <v>0</v>
      </c>
      <c r="D242" s="731" t="s">
        <v>1332</v>
      </c>
      <c r="E242" s="728"/>
      <c r="F242" s="729"/>
      <c r="G242" s="730">
        <v>12</v>
      </c>
      <c r="H242" s="731" t="s">
        <v>2146</v>
      </c>
      <c r="I242" s="731" t="s">
        <v>369</v>
      </c>
      <c r="J242" s="731" t="s">
        <v>370</v>
      </c>
      <c r="K242" s="731" t="s">
        <v>324</v>
      </c>
      <c r="L242" s="731"/>
      <c r="M242" s="732"/>
      <c r="N242" s="731" t="s">
        <v>2147</v>
      </c>
      <c r="O242" s="733" t="s">
        <v>222</v>
      </c>
      <c r="P242" s="734">
        <f t="shared" si="33"/>
        <v>0</v>
      </c>
      <c r="Q242" s="735">
        <v>60</v>
      </c>
      <c r="R242" s="734" t="str">
        <f t="shared" si="34"/>
        <v/>
      </c>
      <c r="S242" s="736" t="s">
        <v>2148</v>
      </c>
      <c r="T242" s="733" t="s">
        <v>2229</v>
      </c>
      <c r="U242" s="733" t="s">
        <v>347</v>
      </c>
      <c r="V242" s="733"/>
      <c r="W242" s="733" t="s">
        <v>2168</v>
      </c>
      <c r="X242" s="725"/>
      <c r="Y242" s="726"/>
      <c r="Z242" s="726"/>
      <c r="AA242" s="726"/>
      <c r="AB242" s="726"/>
      <c r="AC242" s="726"/>
      <c r="AD242" s="726"/>
      <c r="AE242" s="726"/>
      <c r="AF242" s="726"/>
      <c r="AG242" s="726"/>
      <c r="AH242" s="726"/>
      <c r="AI242" s="726"/>
      <c r="AJ242" s="726"/>
      <c r="AK242" s="726"/>
      <c r="AL242" s="726"/>
      <c r="AM242" s="726"/>
      <c r="AN242" s="726"/>
      <c r="AO242" s="726"/>
      <c r="AP242" s="726"/>
      <c r="AQ242" s="726"/>
      <c r="AR242" s="726"/>
      <c r="AS242" s="726"/>
      <c r="AT242" s="726"/>
      <c r="AU242" s="726"/>
      <c r="AV242" s="726"/>
      <c r="AW242" s="726"/>
      <c r="AX242" s="726"/>
      <c r="AY242" s="726"/>
      <c r="AZ242" s="726"/>
      <c r="BA242" s="726"/>
      <c r="BB242" s="726"/>
      <c r="BC242" s="726"/>
      <c r="BD242" s="726"/>
      <c r="BE242" s="726"/>
      <c r="BF242" s="726"/>
      <c r="BG242" s="726"/>
      <c r="BH242" s="726"/>
      <c r="BI242" s="726"/>
      <c r="BJ242" s="726"/>
      <c r="BK242" s="726"/>
      <c r="BL242" s="726"/>
      <c r="BM242" s="726"/>
      <c r="BN242" s="726"/>
      <c r="BO242" s="726"/>
      <c r="BP242" s="726"/>
      <c r="BQ242" s="726"/>
      <c r="BR242" s="726"/>
      <c r="BS242" s="726"/>
      <c r="BT242" s="726"/>
    </row>
    <row r="243" spans="1:72" s="703" customFormat="1" hidden="1" x14ac:dyDescent="0.3">
      <c r="A243" s="702">
        <f t="shared" si="32"/>
        <v>0</v>
      </c>
      <c r="B243" s="703">
        <v>2022</v>
      </c>
      <c r="C243" s="703">
        <v>0</v>
      </c>
      <c r="D243" s="731" t="s">
        <v>1332</v>
      </c>
      <c r="E243" s="728"/>
      <c r="F243" s="729"/>
      <c r="G243" s="730">
        <v>30</v>
      </c>
      <c r="H243" s="731" t="s">
        <v>368</v>
      </c>
      <c r="I243" s="731" t="s">
        <v>369</v>
      </c>
      <c r="J243" s="731" t="s">
        <v>370</v>
      </c>
      <c r="K243" s="731" t="s">
        <v>324</v>
      </c>
      <c r="L243" s="731"/>
      <c r="M243" s="732"/>
      <c r="N243" s="731" t="s">
        <v>1168</v>
      </c>
      <c r="O243" s="733" t="s">
        <v>222</v>
      </c>
      <c r="P243" s="734">
        <f t="shared" si="33"/>
        <v>0</v>
      </c>
      <c r="Q243" s="735">
        <v>150</v>
      </c>
      <c r="R243" s="734" t="str">
        <f t="shared" si="34"/>
        <v/>
      </c>
      <c r="S243" s="736" t="s">
        <v>2043</v>
      </c>
      <c r="T243" s="733" t="s">
        <v>2229</v>
      </c>
      <c r="U243" s="733" t="s">
        <v>348</v>
      </c>
      <c r="V243" s="733"/>
      <c r="W243" s="733" t="s">
        <v>2044</v>
      </c>
      <c r="X243" s="725"/>
      <c r="Y243" s="726"/>
      <c r="Z243" s="726"/>
      <c r="AA243" s="726"/>
      <c r="AB243" s="726"/>
      <c r="AC243" s="726"/>
      <c r="AD243" s="726"/>
      <c r="AE243" s="726"/>
      <c r="AF243" s="726"/>
      <c r="AG243" s="726"/>
      <c r="AH243" s="726"/>
      <c r="AI243" s="726"/>
      <c r="AJ243" s="726"/>
      <c r="AK243" s="726"/>
      <c r="AL243" s="726"/>
      <c r="AM243" s="726"/>
      <c r="AN243" s="726"/>
      <c r="AO243" s="726"/>
      <c r="AP243" s="726"/>
      <c r="AQ243" s="726"/>
      <c r="AR243" s="726"/>
      <c r="AS243" s="726"/>
      <c r="AT243" s="726"/>
      <c r="AU243" s="726"/>
      <c r="AV243" s="726"/>
      <c r="AW243" s="726"/>
      <c r="AX243" s="726"/>
      <c r="AY243" s="726"/>
      <c r="AZ243" s="726"/>
      <c r="BA243" s="726"/>
      <c r="BB243" s="726"/>
      <c r="BC243" s="726"/>
      <c r="BD243" s="726"/>
      <c r="BE243" s="726"/>
      <c r="BF243" s="726"/>
      <c r="BG243" s="726"/>
      <c r="BH243" s="726"/>
      <c r="BI243" s="726"/>
      <c r="BJ243" s="726"/>
      <c r="BK243" s="726"/>
      <c r="BL243" s="726"/>
      <c r="BM243" s="726"/>
      <c r="BN243" s="726"/>
      <c r="BO243" s="726"/>
      <c r="BP243" s="726"/>
      <c r="BQ243" s="726"/>
      <c r="BR243" s="726"/>
      <c r="BS243" s="726"/>
      <c r="BT243" s="726"/>
    </row>
    <row r="244" spans="1:72" s="703" customFormat="1" hidden="1" x14ac:dyDescent="0.3">
      <c r="A244" s="702">
        <f t="shared" si="32"/>
        <v>0</v>
      </c>
      <c r="B244" s="703">
        <v>2022</v>
      </c>
      <c r="C244" s="703">
        <v>0</v>
      </c>
      <c r="D244" s="731" t="s">
        <v>1915</v>
      </c>
      <c r="E244" s="728"/>
      <c r="F244" s="729"/>
      <c r="G244" s="730">
        <v>15</v>
      </c>
      <c r="H244" s="731" t="s">
        <v>524</v>
      </c>
      <c r="I244" s="731" t="s">
        <v>525</v>
      </c>
      <c r="J244" s="731" t="s">
        <v>328</v>
      </c>
      <c r="K244" s="731" t="s">
        <v>324</v>
      </c>
      <c r="L244" s="731"/>
      <c r="M244" s="732"/>
      <c r="N244" s="731"/>
      <c r="O244" s="733"/>
      <c r="P244" s="734">
        <f t="shared" si="33"/>
        <v>0</v>
      </c>
      <c r="Q244" s="735">
        <v>75</v>
      </c>
      <c r="R244" s="734" t="str">
        <f t="shared" si="34"/>
        <v/>
      </c>
      <c r="S244" s="736" t="s">
        <v>1937</v>
      </c>
      <c r="T244" s="733" t="s">
        <v>2229</v>
      </c>
      <c r="U244" s="733" t="s">
        <v>338</v>
      </c>
      <c r="V244" s="733"/>
      <c r="W244" s="733"/>
      <c r="X244" s="725"/>
      <c r="Y244" s="726"/>
      <c r="Z244" s="726"/>
      <c r="AA244" s="726"/>
      <c r="AB244" s="726"/>
      <c r="AC244" s="726"/>
      <c r="AD244" s="726"/>
      <c r="AE244" s="726"/>
      <c r="AF244" s="726"/>
      <c r="AG244" s="726"/>
      <c r="AH244" s="726"/>
      <c r="AI244" s="726"/>
      <c r="AJ244" s="726"/>
      <c r="AK244" s="726"/>
      <c r="AL244" s="726"/>
      <c r="AM244" s="726"/>
      <c r="AN244" s="726"/>
      <c r="AO244" s="726"/>
      <c r="AP244" s="726"/>
      <c r="AQ244" s="726"/>
      <c r="AR244" s="726"/>
      <c r="AS244" s="726"/>
      <c r="AT244" s="726"/>
      <c r="AU244" s="726"/>
      <c r="AV244" s="726"/>
      <c r="AW244" s="726"/>
      <c r="AX244" s="726"/>
      <c r="AY244" s="726"/>
      <c r="AZ244" s="726"/>
      <c r="BA244" s="726"/>
      <c r="BB244" s="726"/>
      <c r="BC244" s="726"/>
      <c r="BD244" s="726"/>
      <c r="BE244" s="726"/>
      <c r="BF244" s="726"/>
      <c r="BG244" s="726"/>
      <c r="BH244" s="726"/>
      <c r="BI244" s="726"/>
      <c r="BJ244" s="726"/>
      <c r="BK244" s="726"/>
      <c r="BL244" s="726"/>
      <c r="BM244" s="726"/>
      <c r="BN244" s="726"/>
      <c r="BO244" s="726"/>
      <c r="BP244" s="726"/>
      <c r="BQ244" s="726"/>
      <c r="BR244" s="726"/>
      <c r="BS244" s="726"/>
      <c r="BT244" s="726"/>
    </row>
    <row r="245" spans="1:72" s="703" customFormat="1" hidden="1" x14ac:dyDescent="0.3">
      <c r="A245" s="702">
        <f t="shared" si="32"/>
        <v>0</v>
      </c>
      <c r="B245" s="703">
        <v>2022</v>
      </c>
      <c r="C245" s="703">
        <v>0</v>
      </c>
      <c r="D245" s="731" t="s">
        <v>1998</v>
      </c>
      <c r="E245" s="728"/>
      <c r="F245" s="729"/>
      <c r="G245" s="730">
        <v>25</v>
      </c>
      <c r="H245" s="731" t="s">
        <v>2153</v>
      </c>
      <c r="I245" s="731" t="s">
        <v>2154</v>
      </c>
      <c r="J245" s="731" t="s">
        <v>328</v>
      </c>
      <c r="K245" s="731" t="s">
        <v>324</v>
      </c>
      <c r="L245" s="731"/>
      <c r="M245" s="732"/>
      <c r="N245" s="731" t="s">
        <v>2155</v>
      </c>
      <c r="O245" s="733"/>
      <c r="P245" s="734">
        <f t="shared" si="33"/>
        <v>0</v>
      </c>
      <c r="Q245" s="735">
        <v>125</v>
      </c>
      <c r="R245" s="734" t="str">
        <f t="shared" si="34"/>
        <v/>
      </c>
      <c r="S245" s="736" t="s">
        <v>216</v>
      </c>
      <c r="T245" s="733" t="s">
        <v>2229</v>
      </c>
      <c r="U245" s="733" t="s">
        <v>345</v>
      </c>
      <c r="V245" s="733"/>
      <c r="W245" s="733" t="s">
        <v>2156</v>
      </c>
      <c r="X245" s="725"/>
      <c r="Y245" s="726"/>
      <c r="Z245" s="726"/>
      <c r="AA245" s="726"/>
      <c r="AB245" s="726"/>
      <c r="AC245" s="726"/>
      <c r="AD245" s="726"/>
      <c r="AE245" s="726"/>
      <c r="AF245" s="726"/>
      <c r="AG245" s="726"/>
      <c r="AH245" s="726"/>
      <c r="AI245" s="726"/>
      <c r="AJ245" s="726"/>
      <c r="AK245" s="726"/>
      <c r="AL245" s="726"/>
      <c r="AM245" s="726"/>
      <c r="AN245" s="726"/>
      <c r="AO245" s="726"/>
      <c r="AP245" s="726"/>
      <c r="AQ245" s="726"/>
      <c r="AR245" s="726"/>
      <c r="AS245" s="726"/>
      <c r="AT245" s="726"/>
      <c r="AU245" s="726"/>
      <c r="AV245" s="726"/>
      <c r="AW245" s="726"/>
      <c r="AX245" s="726"/>
      <c r="AY245" s="726"/>
      <c r="AZ245" s="726"/>
      <c r="BA245" s="726"/>
      <c r="BB245" s="726"/>
      <c r="BC245" s="726"/>
      <c r="BD245" s="726"/>
      <c r="BE245" s="726"/>
      <c r="BF245" s="726"/>
      <c r="BG245" s="726"/>
      <c r="BH245" s="726"/>
      <c r="BI245" s="726"/>
      <c r="BJ245" s="726"/>
      <c r="BK245" s="726"/>
      <c r="BL245" s="726"/>
      <c r="BM245" s="726"/>
      <c r="BN245" s="726"/>
      <c r="BO245" s="726"/>
      <c r="BP245" s="726"/>
      <c r="BQ245" s="726"/>
      <c r="BR245" s="726"/>
      <c r="BS245" s="726"/>
      <c r="BT245" s="726"/>
    </row>
    <row r="246" spans="1:72" s="703" customFormat="1" hidden="1" x14ac:dyDescent="0.3">
      <c r="A246" s="702">
        <v>0</v>
      </c>
      <c r="B246" s="703">
        <v>2022</v>
      </c>
      <c r="C246" s="703">
        <v>0</v>
      </c>
      <c r="D246" s="731" t="s">
        <v>2103</v>
      </c>
      <c r="E246" s="728">
        <v>25</v>
      </c>
      <c r="F246" s="729"/>
      <c r="G246" s="730"/>
      <c r="H246" s="731" t="s">
        <v>1349</v>
      </c>
      <c r="I246" s="731" t="s">
        <v>1350</v>
      </c>
      <c r="J246" s="731" t="s">
        <v>769</v>
      </c>
      <c r="K246" s="731" t="s">
        <v>324</v>
      </c>
      <c r="L246" s="731"/>
      <c r="M246" s="732"/>
      <c r="N246" s="731"/>
      <c r="O246" s="733"/>
      <c r="P246" s="734">
        <f t="shared" si="33"/>
        <v>0</v>
      </c>
      <c r="Q246" s="735"/>
      <c r="R246" s="734" t="str">
        <f t="shared" si="34"/>
        <v/>
      </c>
      <c r="S246" s="736"/>
      <c r="T246" s="733" t="s">
        <v>2229</v>
      </c>
      <c r="U246" s="733" t="s">
        <v>340</v>
      </c>
      <c r="V246" s="733"/>
      <c r="W246" s="733"/>
      <c r="X246" s="725"/>
      <c r="Y246" s="726"/>
      <c r="Z246" s="726"/>
      <c r="AA246" s="726"/>
      <c r="AB246" s="726"/>
      <c r="AC246" s="726"/>
      <c r="AD246" s="726"/>
      <c r="AE246" s="726"/>
      <c r="AF246" s="726"/>
      <c r="AG246" s="726"/>
      <c r="AH246" s="726"/>
      <c r="AI246" s="726"/>
      <c r="AJ246" s="726"/>
      <c r="AK246" s="726"/>
      <c r="AL246" s="726"/>
      <c r="AM246" s="726"/>
      <c r="AN246" s="726"/>
      <c r="AO246" s="726"/>
      <c r="AP246" s="726"/>
      <c r="AQ246" s="726"/>
      <c r="AR246" s="726"/>
      <c r="AS246" s="726"/>
      <c r="AT246" s="726"/>
      <c r="AU246" s="726"/>
      <c r="AV246" s="726"/>
      <c r="AW246" s="726"/>
      <c r="AX246" s="726"/>
      <c r="AY246" s="726"/>
      <c r="AZ246" s="726"/>
      <c r="BA246" s="726"/>
      <c r="BB246" s="726"/>
      <c r="BC246" s="726"/>
      <c r="BD246" s="726"/>
      <c r="BE246" s="726"/>
      <c r="BF246" s="726"/>
      <c r="BG246" s="726"/>
      <c r="BH246" s="726"/>
      <c r="BI246" s="726"/>
      <c r="BJ246" s="726"/>
      <c r="BK246" s="726"/>
      <c r="BL246" s="726"/>
      <c r="BM246" s="726"/>
      <c r="BN246" s="726"/>
      <c r="BO246" s="726"/>
      <c r="BP246" s="726"/>
      <c r="BQ246" s="726"/>
      <c r="BR246" s="726"/>
      <c r="BS246" s="726"/>
      <c r="BT246" s="726"/>
    </row>
    <row r="247" spans="1:72" s="703" customFormat="1" hidden="1" x14ac:dyDescent="0.3">
      <c r="A247" s="702">
        <f t="shared" si="32"/>
        <v>0</v>
      </c>
      <c r="B247" s="703">
        <v>2022</v>
      </c>
      <c r="C247" s="703">
        <v>0</v>
      </c>
      <c r="D247" s="731" t="s">
        <v>1965</v>
      </c>
      <c r="E247" s="728"/>
      <c r="F247" s="729"/>
      <c r="G247" s="730">
        <v>8</v>
      </c>
      <c r="H247" s="731" t="s">
        <v>2071</v>
      </c>
      <c r="I247" s="731" t="s">
        <v>2072</v>
      </c>
      <c r="J247" s="731" t="s">
        <v>769</v>
      </c>
      <c r="K247" s="731" t="s">
        <v>324</v>
      </c>
      <c r="L247" s="731"/>
      <c r="M247" s="732"/>
      <c r="N247" s="731"/>
      <c r="O247" s="733"/>
      <c r="P247" s="734">
        <f t="shared" si="33"/>
        <v>0</v>
      </c>
      <c r="Q247" s="735">
        <v>40</v>
      </c>
      <c r="R247" s="734" t="str">
        <f t="shared" si="34"/>
        <v/>
      </c>
      <c r="S247" s="736" t="s">
        <v>1970</v>
      </c>
      <c r="T247" s="733" t="s">
        <v>2229</v>
      </c>
      <c r="U247" s="733" t="s">
        <v>387</v>
      </c>
      <c r="V247" s="733"/>
      <c r="W247" s="733"/>
      <c r="X247" s="725"/>
      <c r="Y247" s="726"/>
      <c r="Z247" s="726"/>
      <c r="AA247" s="726"/>
      <c r="AB247" s="726"/>
      <c r="AC247" s="726"/>
      <c r="AD247" s="726"/>
      <c r="AE247" s="726"/>
      <c r="AF247" s="726"/>
      <c r="AG247" s="726"/>
      <c r="AH247" s="726"/>
      <c r="AI247" s="726"/>
      <c r="AJ247" s="726"/>
      <c r="AK247" s="726"/>
      <c r="AL247" s="726"/>
      <c r="AM247" s="726"/>
      <c r="AN247" s="726"/>
      <c r="AO247" s="726"/>
      <c r="AP247" s="726"/>
      <c r="AQ247" s="726"/>
      <c r="AR247" s="726"/>
      <c r="AS247" s="726"/>
      <c r="AT247" s="726"/>
      <c r="AU247" s="726"/>
      <c r="AV247" s="726"/>
      <c r="AW247" s="726"/>
      <c r="AX247" s="726"/>
      <c r="AY247" s="726"/>
      <c r="AZ247" s="726"/>
      <c r="BA247" s="726"/>
      <c r="BB247" s="726"/>
      <c r="BC247" s="726"/>
      <c r="BD247" s="726"/>
      <c r="BE247" s="726"/>
      <c r="BF247" s="726"/>
      <c r="BG247" s="726"/>
      <c r="BH247" s="726"/>
      <c r="BI247" s="726"/>
      <c r="BJ247" s="726"/>
      <c r="BK247" s="726"/>
      <c r="BL247" s="726"/>
      <c r="BM247" s="726"/>
      <c r="BN247" s="726"/>
      <c r="BO247" s="726"/>
      <c r="BP247" s="726"/>
      <c r="BQ247" s="726"/>
      <c r="BR247" s="726"/>
      <c r="BS247" s="726"/>
      <c r="BT247" s="726"/>
    </row>
    <row r="248" spans="1:72" s="703" customFormat="1" hidden="1" x14ac:dyDescent="0.3">
      <c r="A248" s="702">
        <f t="shared" si="32"/>
        <v>0</v>
      </c>
      <c r="B248" s="703">
        <v>2022</v>
      </c>
      <c r="C248" s="703">
        <v>0</v>
      </c>
      <c r="D248" s="731" t="s">
        <v>1915</v>
      </c>
      <c r="E248" s="728"/>
      <c r="F248" s="729"/>
      <c r="G248" s="730">
        <v>20</v>
      </c>
      <c r="H248" s="731" t="s">
        <v>1928</v>
      </c>
      <c r="I248" s="731" t="s">
        <v>1929</v>
      </c>
      <c r="J248" s="731" t="s">
        <v>769</v>
      </c>
      <c r="K248" s="731" t="s">
        <v>324</v>
      </c>
      <c r="L248" s="731"/>
      <c r="M248" s="732"/>
      <c r="N248" s="731"/>
      <c r="O248" s="733"/>
      <c r="P248" s="734">
        <f t="shared" si="33"/>
        <v>0</v>
      </c>
      <c r="Q248" s="735">
        <v>100</v>
      </c>
      <c r="R248" s="734" t="str">
        <f t="shared" si="34"/>
        <v/>
      </c>
      <c r="S248" s="736" t="s">
        <v>1930</v>
      </c>
      <c r="T248" s="733" t="s">
        <v>2229</v>
      </c>
      <c r="U248" s="733" t="s">
        <v>367</v>
      </c>
      <c r="V248" s="733"/>
      <c r="W248" s="733"/>
      <c r="X248" s="725"/>
      <c r="Y248" s="726"/>
      <c r="Z248" s="726"/>
      <c r="AA248" s="726"/>
      <c r="AB248" s="726"/>
      <c r="AC248" s="726"/>
      <c r="AD248" s="726"/>
      <c r="AE248" s="726"/>
      <c r="AF248" s="726"/>
      <c r="AG248" s="726"/>
      <c r="AH248" s="726"/>
      <c r="AI248" s="726"/>
      <c r="AJ248" s="726"/>
      <c r="AK248" s="726"/>
      <c r="AL248" s="726"/>
      <c r="AM248" s="726"/>
      <c r="AN248" s="726"/>
      <c r="AO248" s="726"/>
      <c r="AP248" s="726"/>
      <c r="AQ248" s="726"/>
      <c r="AR248" s="726"/>
      <c r="AS248" s="726"/>
      <c r="AT248" s="726"/>
      <c r="AU248" s="726"/>
      <c r="AV248" s="726"/>
      <c r="AW248" s="726"/>
      <c r="AX248" s="726"/>
      <c r="AY248" s="726"/>
      <c r="AZ248" s="726"/>
      <c r="BA248" s="726"/>
      <c r="BB248" s="726"/>
      <c r="BC248" s="726"/>
      <c r="BD248" s="726"/>
      <c r="BE248" s="726"/>
      <c r="BF248" s="726"/>
      <c r="BG248" s="726"/>
      <c r="BH248" s="726"/>
      <c r="BI248" s="726"/>
      <c r="BJ248" s="726"/>
      <c r="BK248" s="726"/>
      <c r="BL248" s="726"/>
      <c r="BM248" s="726"/>
      <c r="BN248" s="726"/>
      <c r="BO248" s="726"/>
      <c r="BP248" s="726"/>
      <c r="BQ248" s="726"/>
      <c r="BR248" s="726"/>
      <c r="BS248" s="726"/>
      <c r="BT248" s="726"/>
    </row>
    <row r="249" spans="1:72" s="703" customFormat="1" hidden="1" x14ac:dyDescent="0.3">
      <c r="A249" s="702">
        <f t="shared" si="32"/>
        <v>0</v>
      </c>
      <c r="B249" s="703">
        <v>2022</v>
      </c>
      <c r="C249" s="703">
        <v>0</v>
      </c>
      <c r="D249" s="731" t="s">
        <v>1964</v>
      </c>
      <c r="E249" s="728"/>
      <c r="F249" s="729"/>
      <c r="G249" s="730">
        <v>10</v>
      </c>
      <c r="H249" s="731" t="s">
        <v>1080</v>
      </c>
      <c r="I249" s="731" t="s">
        <v>1081</v>
      </c>
      <c r="J249" s="731" t="s">
        <v>412</v>
      </c>
      <c r="K249" s="731" t="s">
        <v>324</v>
      </c>
      <c r="L249" s="731"/>
      <c r="M249" s="732"/>
      <c r="N249" s="731" t="s">
        <v>1082</v>
      </c>
      <c r="O249" s="733" t="s">
        <v>222</v>
      </c>
      <c r="P249" s="734">
        <f t="shared" si="33"/>
        <v>0</v>
      </c>
      <c r="Q249" s="735">
        <v>50</v>
      </c>
      <c r="R249" s="734" t="str">
        <f t="shared" si="34"/>
        <v/>
      </c>
      <c r="S249" s="736" t="s">
        <v>2031</v>
      </c>
      <c r="T249" s="733" t="s">
        <v>2229</v>
      </c>
      <c r="U249" s="733" t="s">
        <v>349</v>
      </c>
      <c r="V249" s="733"/>
      <c r="W249" s="733" t="s">
        <v>2032</v>
      </c>
      <c r="X249" s="725"/>
      <c r="Y249" s="726"/>
      <c r="Z249" s="726"/>
      <c r="AA249" s="726"/>
      <c r="AB249" s="726"/>
      <c r="AC249" s="726"/>
      <c r="AD249" s="726"/>
      <c r="AE249" s="726"/>
      <c r="AF249" s="726"/>
      <c r="AG249" s="726"/>
      <c r="AH249" s="726"/>
      <c r="AI249" s="726"/>
      <c r="AJ249" s="726"/>
      <c r="AK249" s="726"/>
      <c r="AL249" s="726"/>
      <c r="AM249" s="726"/>
      <c r="AN249" s="726"/>
      <c r="AO249" s="726"/>
      <c r="AP249" s="726"/>
      <c r="AQ249" s="726"/>
      <c r="AR249" s="726"/>
      <c r="AS249" s="726"/>
      <c r="AT249" s="726"/>
      <c r="AU249" s="726"/>
      <c r="AV249" s="726"/>
      <c r="AW249" s="726"/>
      <c r="AX249" s="726"/>
      <c r="AY249" s="726"/>
      <c r="AZ249" s="726"/>
      <c r="BA249" s="726"/>
      <c r="BB249" s="726"/>
      <c r="BC249" s="726"/>
      <c r="BD249" s="726"/>
      <c r="BE249" s="726"/>
      <c r="BF249" s="726"/>
      <c r="BG249" s="726"/>
      <c r="BH249" s="726"/>
      <c r="BI249" s="726"/>
      <c r="BJ249" s="726"/>
      <c r="BK249" s="726"/>
      <c r="BL249" s="726"/>
      <c r="BM249" s="726"/>
      <c r="BN249" s="726"/>
      <c r="BO249" s="726"/>
      <c r="BP249" s="726"/>
      <c r="BQ249" s="726"/>
      <c r="BR249" s="726"/>
      <c r="BS249" s="726"/>
      <c r="BT249" s="726"/>
    </row>
    <row r="250" spans="1:72" s="703" customFormat="1" hidden="1" x14ac:dyDescent="0.3">
      <c r="A250" s="702">
        <f t="shared" si="32"/>
        <v>0</v>
      </c>
      <c r="B250" s="703">
        <v>2022</v>
      </c>
      <c r="C250" s="703">
        <v>0</v>
      </c>
      <c r="D250" s="731" t="s">
        <v>1998</v>
      </c>
      <c r="E250" s="728">
        <v>25</v>
      </c>
      <c r="F250" s="729"/>
      <c r="G250" s="730"/>
      <c r="H250" s="731" t="s">
        <v>1470</v>
      </c>
      <c r="I250" s="731" t="s">
        <v>206</v>
      </c>
      <c r="J250" s="731" t="s">
        <v>412</v>
      </c>
      <c r="K250" s="731" t="s">
        <v>324</v>
      </c>
      <c r="L250" s="731"/>
      <c r="M250" s="732"/>
      <c r="N250" s="731" t="s">
        <v>2096</v>
      </c>
      <c r="O250" s="733"/>
      <c r="P250" s="734">
        <f t="shared" si="33"/>
        <v>0</v>
      </c>
      <c r="Q250" s="735">
        <v>125</v>
      </c>
      <c r="R250" s="734" t="str">
        <f t="shared" si="34"/>
        <v/>
      </c>
      <c r="S250" s="736" t="s">
        <v>2095</v>
      </c>
      <c r="T250" s="733" t="s">
        <v>2229</v>
      </c>
      <c r="U250" s="733" t="s">
        <v>398</v>
      </c>
      <c r="V250" s="733"/>
      <c r="W250" s="733"/>
      <c r="X250" s="725"/>
      <c r="Y250" s="726"/>
      <c r="Z250" s="726"/>
      <c r="AA250" s="726"/>
      <c r="AB250" s="726"/>
      <c r="AC250" s="726"/>
      <c r="AD250" s="726"/>
      <c r="AE250" s="726"/>
      <c r="AF250" s="726"/>
      <c r="AG250" s="726"/>
      <c r="AH250" s="726"/>
      <c r="AI250" s="726"/>
      <c r="AJ250" s="726"/>
      <c r="AK250" s="726"/>
      <c r="AL250" s="726"/>
      <c r="AM250" s="726"/>
      <c r="AN250" s="726"/>
      <c r="AO250" s="726"/>
      <c r="AP250" s="726"/>
      <c r="AQ250" s="726"/>
      <c r="AR250" s="726"/>
      <c r="AS250" s="726"/>
      <c r="AT250" s="726"/>
      <c r="AU250" s="726"/>
      <c r="AV250" s="726"/>
      <c r="AW250" s="726"/>
      <c r="AX250" s="726"/>
      <c r="AY250" s="726"/>
      <c r="AZ250" s="726"/>
      <c r="BA250" s="726"/>
      <c r="BB250" s="726"/>
      <c r="BC250" s="726"/>
      <c r="BD250" s="726"/>
      <c r="BE250" s="726"/>
      <c r="BF250" s="726"/>
      <c r="BG250" s="726"/>
      <c r="BH250" s="726"/>
      <c r="BI250" s="726"/>
      <c r="BJ250" s="726"/>
      <c r="BK250" s="726"/>
      <c r="BL250" s="726"/>
      <c r="BM250" s="726"/>
      <c r="BN250" s="726"/>
      <c r="BO250" s="726"/>
      <c r="BP250" s="726"/>
      <c r="BQ250" s="726"/>
      <c r="BR250" s="726"/>
      <c r="BS250" s="726"/>
      <c r="BT250" s="726"/>
    </row>
    <row r="251" spans="1:72" s="703" customFormat="1" hidden="1" x14ac:dyDescent="0.3">
      <c r="A251" s="702">
        <f t="shared" si="32"/>
        <v>0</v>
      </c>
      <c r="B251" s="703">
        <v>2022</v>
      </c>
      <c r="C251" s="703">
        <v>0</v>
      </c>
      <c r="D251" s="731" t="s">
        <v>2103</v>
      </c>
      <c r="E251" s="728"/>
      <c r="F251" s="728"/>
      <c r="G251" s="737">
        <v>14</v>
      </c>
      <c r="H251" s="731" t="s">
        <v>2157</v>
      </c>
      <c r="I251" s="731" t="s">
        <v>2158</v>
      </c>
      <c r="J251" s="731" t="s">
        <v>412</v>
      </c>
      <c r="K251" s="731" t="s">
        <v>324</v>
      </c>
      <c r="L251" s="731"/>
      <c r="M251" s="732"/>
      <c r="N251" s="731" t="s">
        <v>2159</v>
      </c>
      <c r="O251" s="733"/>
      <c r="P251" s="734">
        <f t="shared" si="33"/>
        <v>0</v>
      </c>
      <c r="Q251" s="735">
        <v>70</v>
      </c>
      <c r="R251" s="734" t="str">
        <f t="shared" si="34"/>
        <v/>
      </c>
      <c r="S251" s="736" t="s">
        <v>2160</v>
      </c>
      <c r="T251" s="733" t="s">
        <v>2229</v>
      </c>
      <c r="U251" s="733" t="s">
        <v>391</v>
      </c>
      <c r="V251" s="733"/>
      <c r="W251" s="733"/>
      <c r="X251" s="725"/>
      <c r="Y251" s="726"/>
      <c r="Z251" s="726"/>
      <c r="AA251" s="726"/>
      <c r="AB251" s="726"/>
      <c r="AC251" s="726"/>
      <c r="AD251" s="726"/>
      <c r="AE251" s="726"/>
      <c r="AF251" s="726"/>
      <c r="AG251" s="726"/>
      <c r="AH251" s="726"/>
      <c r="AI251" s="726"/>
      <c r="AJ251" s="726"/>
      <c r="AK251" s="726"/>
      <c r="AL251" s="726"/>
      <c r="AM251" s="726"/>
      <c r="AN251" s="726"/>
      <c r="AO251" s="726"/>
      <c r="AP251" s="726"/>
      <c r="AQ251" s="726"/>
      <c r="AR251" s="726"/>
      <c r="AS251" s="726"/>
      <c r="AT251" s="726"/>
      <c r="AU251" s="726"/>
      <c r="AV251" s="726"/>
      <c r="AW251" s="726"/>
      <c r="AX251" s="726"/>
      <c r="AY251" s="726"/>
      <c r="AZ251" s="726"/>
      <c r="BA251" s="726"/>
      <c r="BB251" s="726"/>
      <c r="BC251" s="726"/>
      <c r="BD251" s="726"/>
      <c r="BE251" s="726"/>
      <c r="BF251" s="726"/>
      <c r="BG251" s="726"/>
      <c r="BH251" s="726"/>
      <c r="BI251" s="726"/>
      <c r="BJ251" s="726"/>
      <c r="BK251" s="726"/>
      <c r="BL251" s="726"/>
      <c r="BM251" s="726"/>
      <c r="BN251" s="726"/>
      <c r="BO251" s="726"/>
      <c r="BP251" s="726"/>
      <c r="BQ251" s="726"/>
      <c r="BR251" s="726"/>
      <c r="BS251" s="726"/>
      <c r="BT251" s="726"/>
    </row>
    <row r="252" spans="1:72" s="703" customFormat="1" hidden="1" x14ac:dyDescent="0.3">
      <c r="A252" s="702">
        <f t="shared" si="32"/>
        <v>0</v>
      </c>
      <c r="B252" s="703">
        <v>2022</v>
      </c>
      <c r="C252" s="703">
        <v>0</v>
      </c>
      <c r="D252" s="731" t="s">
        <v>1915</v>
      </c>
      <c r="E252" s="728"/>
      <c r="F252" s="729"/>
      <c r="G252" s="730">
        <v>10</v>
      </c>
      <c r="H252" s="731" t="s">
        <v>1935</v>
      </c>
      <c r="I252" s="731" t="s">
        <v>1502</v>
      </c>
      <c r="J252" s="731" t="s">
        <v>412</v>
      </c>
      <c r="K252" s="731" t="s">
        <v>324</v>
      </c>
      <c r="L252" s="731"/>
      <c r="M252" s="732"/>
      <c r="N252" s="731"/>
      <c r="O252" s="733"/>
      <c r="P252" s="734">
        <f t="shared" si="33"/>
        <v>0</v>
      </c>
      <c r="Q252" s="735">
        <v>50</v>
      </c>
      <c r="R252" s="734" t="str">
        <f t="shared" si="34"/>
        <v/>
      </c>
      <c r="S252" s="736" t="s">
        <v>1936</v>
      </c>
      <c r="T252" s="733" t="s">
        <v>2229</v>
      </c>
      <c r="U252" s="733" t="s">
        <v>405</v>
      </c>
      <c r="V252" s="733"/>
      <c r="W252" s="733"/>
      <c r="X252" s="725"/>
      <c r="Y252" s="726"/>
      <c r="Z252" s="726"/>
      <c r="AA252" s="726"/>
      <c r="AB252" s="726"/>
      <c r="AC252" s="726"/>
      <c r="AD252" s="726"/>
      <c r="AE252" s="726"/>
      <c r="AF252" s="726"/>
      <c r="AG252" s="726"/>
      <c r="AH252" s="726"/>
      <c r="AI252" s="726"/>
      <c r="AJ252" s="726"/>
      <c r="AK252" s="726"/>
      <c r="AL252" s="726"/>
      <c r="AM252" s="726"/>
      <c r="AN252" s="726"/>
      <c r="AO252" s="726"/>
      <c r="AP252" s="726"/>
      <c r="AQ252" s="726"/>
      <c r="AR252" s="726"/>
      <c r="AS252" s="726"/>
      <c r="AT252" s="726"/>
      <c r="AU252" s="726"/>
      <c r="AV252" s="726"/>
      <c r="AW252" s="726"/>
      <c r="AX252" s="726"/>
      <c r="AY252" s="726"/>
      <c r="AZ252" s="726"/>
      <c r="BA252" s="726"/>
      <c r="BB252" s="726"/>
      <c r="BC252" s="726"/>
      <c r="BD252" s="726"/>
      <c r="BE252" s="726"/>
      <c r="BF252" s="726"/>
      <c r="BG252" s="726"/>
      <c r="BH252" s="726"/>
      <c r="BI252" s="726"/>
      <c r="BJ252" s="726"/>
      <c r="BK252" s="726"/>
      <c r="BL252" s="726"/>
      <c r="BM252" s="726"/>
      <c r="BN252" s="726"/>
      <c r="BO252" s="726"/>
      <c r="BP252" s="726"/>
      <c r="BQ252" s="726"/>
      <c r="BR252" s="726"/>
      <c r="BS252" s="726"/>
      <c r="BT252" s="726"/>
    </row>
    <row r="253" spans="1:72" s="703" customFormat="1" hidden="1" x14ac:dyDescent="0.3">
      <c r="A253" s="702">
        <f t="shared" si="32"/>
        <v>0</v>
      </c>
      <c r="B253" s="703">
        <v>2022</v>
      </c>
      <c r="C253" s="703">
        <v>0</v>
      </c>
      <c r="D253" s="731" t="s">
        <v>2114</v>
      </c>
      <c r="E253" s="728"/>
      <c r="F253" s="729"/>
      <c r="G253" s="730">
        <v>50</v>
      </c>
      <c r="H253" s="731" t="s">
        <v>1396</v>
      </c>
      <c r="I253" s="731" t="s">
        <v>1397</v>
      </c>
      <c r="J253" s="731" t="s">
        <v>1492</v>
      </c>
      <c r="K253" s="731" t="s">
        <v>324</v>
      </c>
      <c r="L253" s="731"/>
      <c r="M253" s="732"/>
      <c r="N253" s="731" t="s">
        <v>2115</v>
      </c>
      <c r="O253" s="733" t="s">
        <v>222</v>
      </c>
      <c r="P253" s="734">
        <f t="shared" si="33"/>
        <v>0</v>
      </c>
      <c r="Q253" s="735">
        <v>250</v>
      </c>
      <c r="R253" s="734" t="str">
        <f t="shared" si="34"/>
        <v/>
      </c>
      <c r="S253" s="736" t="s">
        <v>2116</v>
      </c>
      <c r="T253" s="733" t="s">
        <v>2208</v>
      </c>
      <c r="U253" s="733" t="s">
        <v>330</v>
      </c>
      <c r="V253" s="733"/>
      <c r="W253" s="733" t="s">
        <v>2117</v>
      </c>
      <c r="X253" s="725"/>
      <c r="Y253" s="726"/>
      <c r="Z253" s="726"/>
      <c r="AA253" s="726"/>
      <c r="AB253" s="726"/>
      <c r="AC253" s="726"/>
      <c r="AD253" s="726"/>
      <c r="AE253" s="726"/>
      <c r="AF253" s="726"/>
      <c r="AG253" s="726"/>
      <c r="AH253" s="726"/>
      <c r="AI253" s="726"/>
      <c r="AJ253" s="726"/>
      <c r="AK253" s="726"/>
      <c r="AL253" s="726"/>
      <c r="AM253" s="726"/>
      <c r="AN253" s="726"/>
      <c r="AO253" s="726"/>
      <c r="AP253" s="726"/>
      <c r="AQ253" s="726"/>
      <c r="AR253" s="726"/>
      <c r="AS253" s="726"/>
      <c r="AT253" s="726"/>
      <c r="AU253" s="726"/>
      <c r="AV253" s="726"/>
      <c r="AW253" s="726"/>
      <c r="AX253" s="726"/>
      <c r="AY253" s="726"/>
      <c r="AZ253" s="726"/>
      <c r="BA253" s="726"/>
      <c r="BB253" s="726"/>
      <c r="BC253" s="726"/>
      <c r="BD253" s="726"/>
      <c r="BE253" s="726"/>
      <c r="BF253" s="726"/>
      <c r="BG253" s="726"/>
      <c r="BH253" s="726"/>
      <c r="BI253" s="726"/>
      <c r="BJ253" s="726"/>
      <c r="BK253" s="726"/>
      <c r="BL253" s="726"/>
      <c r="BM253" s="726"/>
      <c r="BN253" s="726"/>
      <c r="BO253" s="726"/>
      <c r="BP253" s="726"/>
      <c r="BQ253" s="726"/>
      <c r="BR253" s="726"/>
      <c r="BS253" s="726"/>
      <c r="BT253" s="726"/>
    </row>
    <row r="254" spans="1:72" s="703" customFormat="1" hidden="1" x14ac:dyDescent="0.3">
      <c r="A254" s="702">
        <f t="shared" si="32"/>
        <v>0</v>
      </c>
      <c r="B254" s="703">
        <v>2022</v>
      </c>
      <c r="C254" s="703">
        <v>0</v>
      </c>
      <c r="D254" s="731"/>
      <c r="E254" s="728"/>
      <c r="F254" s="729"/>
      <c r="G254" s="730"/>
      <c r="H254" s="731"/>
      <c r="I254" s="731"/>
      <c r="J254" s="731"/>
      <c r="K254" s="731"/>
      <c r="L254" s="731"/>
      <c r="M254" s="732"/>
      <c r="N254" s="731"/>
      <c r="O254" s="733"/>
      <c r="P254" s="734">
        <f t="shared" si="33"/>
        <v>0</v>
      </c>
      <c r="Q254" s="735"/>
      <c r="R254" s="734" t="str">
        <f t="shared" si="34"/>
        <v/>
      </c>
      <c r="S254" s="736"/>
      <c r="T254" s="733"/>
      <c r="U254" s="733"/>
      <c r="V254" s="733"/>
      <c r="W254" s="733"/>
      <c r="X254" s="725"/>
      <c r="Y254" s="726"/>
      <c r="Z254" s="726"/>
      <c r="AA254" s="726"/>
      <c r="AB254" s="726"/>
      <c r="AC254" s="726"/>
      <c r="AD254" s="726"/>
      <c r="AE254" s="726"/>
      <c r="AF254" s="726"/>
      <c r="AG254" s="726"/>
      <c r="AH254" s="726"/>
      <c r="AI254" s="726"/>
      <c r="AJ254" s="726"/>
      <c r="AK254" s="726"/>
      <c r="AL254" s="726"/>
      <c r="AM254" s="726"/>
      <c r="AN254" s="726"/>
      <c r="AO254" s="726"/>
      <c r="AP254" s="726"/>
      <c r="AQ254" s="726"/>
      <c r="AR254" s="726"/>
      <c r="AS254" s="726"/>
      <c r="AT254" s="726"/>
      <c r="AU254" s="726"/>
      <c r="AV254" s="726"/>
      <c r="AW254" s="726"/>
      <c r="AX254" s="726"/>
      <c r="AY254" s="726"/>
      <c r="AZ254" s="726"/>
      <c r="BA254" s="726"/>
      <c r="BB254" s="726"/>
      <c r="BC254" s="726"/>
      <c r="BD254" s="726"/>
      <c r="BE254" s="726"/>
      <c r="BF254" s="726"/>
      <c r="BG254" s="726"/>
      <c r="BH254" s="726"/>
      <c r="BI254" s="726"/>
      <c r="BJ254" s="726"/>
      <c r="BK254" s="726"/>
      <c r="BL254" s="726"/>
      <c r="BM254" s="726"/>
      <c r="BN254" s="726"/>
      <c r="BO254" s="726"/>
      <c r="BP254" s="726"/>
      <c r="BQ254" s="726"/>
      <c r="BR254" s="726"/>
      <c r="BS254" s="726"/>
      <c r="BT254" s="726"/>
    </row>
    <row r="255" spans="1:72" s="703" customFormat="1" hidden="1" x14ac:dyDescent="0.3">
      <c r="A255" s="702">
        <f t="shared" si="32"/>
        <v>0</v>
      </c>
      <c r="B255" s="703">
        <v>2019</v>
      </c>
      <c r="C255" s="703">
        <v>0</v>
      </c>
      <c r="D255" s="727" t="s">
        <v>843</v>
      </c>
      <c r="E255" s="738"/>
      <c r="F255" s="739"/>
      <c r="G255" s="740">
        <v>40</v>
      </c>
      <c r="H255" s="727" t="s">
        <v>1707</v>
      </c>
      <c r="I255" s="727" t="s">
        <v>1708</v>
      </c>
      <c r="J255" s="727" t="s">
        <v>360</v>
      </c>
      <c r="K255" s="727" t="s">
        <v>324</v>
      </c>
      <c r="L255" s="727">
        <v>43204</v>
      </c>
      <c r="M255" s="741"/>
      <c r="N255" s="727" t="s">
        <v>1709</v>
      </c>
      <c r="O255" s="742" t="s">
        <v>346</v>
      </c>
      <c r="P255" s="734">
        <f t="shared" si="33"/>
        <v>0</v>
      </c>
      <c r="Q255" s="735"/>
      <c r="R255" s="734" t="str">
        <f t="shared" si="34"/>
        <v/>
      </c>
      <c r="S255" s="743" t="s">
        <v>1710</v>
      </c>
      <c r="T255" s="742"/>
      <c r="U255" s="742"/>
      <c r="V255" s="742"/>
      <c r="W255" s="742" t="s">
        <v>1711</v>
      </c>
      <c r="X255" s="725" t="str">
        <f t="shared" ref="X255:X318" si="35">IF(C255&gt;0,IF((P255-Q255)&lt;0,MAX(Q255-P255,0),""),"")</f>
        <v/>
      </c>
      <c r="Y255" s="726"/>
      <c r="Z255" s="726"/>
      <c r="AA255" s="726"/>
      <c r="AB255" s="726"/>
      <c r="AC255" s="726"/>
      <c r="AD255" s="726"/>
      <c r="AE255" s="726"/>
      <c r="AF255" s="726"/>
      <c r="AG255" s="726"/>
      <c r="AH255" s="726"/>
      <c r="AI255" s="726"/>
      <c r="AJ255" s="726"/>
      <c r="AK255" s="726"/>
      <c r="AL255" s="726"/>
      <c r="AM255" s="726"/>
      <c r="AN255" s="726"/>
      <c r="AO255" s="726"/>
      <c r="AP255" s="726"/>
      <c r="AQ255" s="726"/>
      <c r="AR255" s="726"/>
      <c r="AS255" s="726"/>
      <c r="AT255" s="726"/>
      <c r="AU255" s="726"/>
      <c r="AV255" s="726"/>
      <c r="AW255" s="726"/>
      <c r="AX255" s="726"/>
      <c r="AY255" s="726"/>
      <c r="AZ255" s="726"/>
      <c r="BA255" s="726"/>
      <c r="BB255" s="726"/>
      <c r="BC255" s="726"/>
      <c r="BD255" s="726"/>
      <c r="BE255" s="726"/>
      <c r="BF255" s="726"/>
      <c r="BG255" s="726"/>
      <c r="BH255" s="726"/>
      <c r="BI255" s="726"/>
      <c r="BJ255" s="726"/>
      <c r="BK255" s="726"/>
      <c r="BL255" s="726"/>
      <c r="BM255" s="726"/>
      <c r="BN255" s="726"/>
      <c r="BO255" s="726"/>
      <c r="BP255" s="726"/>
      <c r="BQ255" s="726"/>
      <c r="BR255" s="726"/>
      <c r="BS255" s="726"/>
      <c r="BT255" s="726"/>
    </row>
    <row r="256" spans="1:72" s="703" customFormat="1" hidden="1" x14ac:dyDescent="0.3">
      <c r="A256" s="702">
        <f t="shared" ref="A256:A319" si="36">IF(R256="",0,1)</f>
        <v>0</v>
      </c>
      <c r="B256" s="703">
        <v>2019</v>
      </c>
      <c r="C256" s="703">
        <v>0</v>
      </c>
      <c r="D256" s="727" t="s">
        <v>1405</v>
      </c>
      <c r="E256" s="738"/>
      <c r="F256" s="739"/>
      <c r="G256" s="740">
        <v>10</v>
      </c>
      <c r="H256" s="727" t="s">
        <v>1568</v>
      </c>
      <c r="I256" s="727" t="s">
        <v>1569</v>
      </c>
      <c r="J256" s="727" t="s">
        <v>370</v>
      </c>
      <c r="K256" s="727" t="s">
        <v>324</v>
      </c>
      <c r="L256" s="727">
        <v>43204</v>
      </c>
      <c r="M256" s="741"/>
      <c r="N256" s="727" t="s">
        <v>1570</v>
      </c>
      <c r="O256" s="742"/>
      <c r="P256" s="734">
        <f t="shared" si="33"/>
        <v>0</v>
      </c>
      <c r="Q256" s="735"/>
      <c r="R256" s="734" t="str">
        <f t="shared" si="34"/>
        <v/>
      </c>
      <c r="S256" s="743" t="s">
        <v>1571</v>
      </c>
      <c r="T256" s="742"/>
      <c r="U256" s="742"/>
      <c r="V256" s="742"/>
      <c r="W256" s="742"/>
      <c r="X256" s="725" t="str">
        <f t="shared" si="35"/>
        <v/>
      </c>
      <c r="Y256" s="726"/>
      <c r="Z256" s="726"/>
      <c r="AA256" s="726"/>
      <c r="AB256" s="726"/>
      <c r="AC256" s="726"/>
      <c r="AD256" s="726"/>
      <c r="AE256" s="726"/>
      <c r="AF256" s="726"/>
      <c r="AG256" s="726"/>
      <c r="AH256" s="726"/>
      <c r="AI256" s="726"/>
      <c r="AJ256" s="726"/>
      <c r="AK256" s="726"/>
      <c r="AL256" s="726"/>
      <c r="AM256" s="726"/>
      <c r="AN256" s="726"/>
      <c r="AO256" s="726"/>
      <c r="AP256" s="726"/>
      <c r="AQ256" s="726"/>
      <c r="AR256" s="726"/>
      <c r="AS256" s="726"/>
      <c r="AT256" s="726"/>
      <c r="AU256" s="726"/>
      <c r="AV256" s="726"/>
      <c r="AW256" s="726"/>
      <c r="AX256" s="726"/>
      <c r="AY256" s="726"/>
      <c r="AZ256" s="726"/>
      <c r="BA256" s="726"/>
      <c r="BB256" s="726"/>
      <c r="BC256" s="726"/>
      <c r="BD256" s="726"/>
      <c r="BE256" s="726"/>
      <c r="BF256" s="726"/>
      <c r="BG256" s="726"/>
      <c r="BH256" s="726"/>
      <c r="BI256" s="726"/>
      <c r="BJ256" s="726"/>
      <c r="BK256" s="726"/>
      <c r="BL256" s="726"/>
      <c r="BM256" s="726"/>
      <c r="BN256" s="726"/>
      <c r="BO256" s="726"/>
      <c r="BP256" s="726"/>
      <c r="BQ256" s="726"/>
      <c r="BR256" s="726"/>
      <c r="BS256" s="726"/>
      <c r="BT256" s="726"/>
    </row>
    <row r="257" spans="1:72" s="703" customFormat="1" hidden="1" x14ac:dyDescent="0.3">
      <c r="A257" s="702">
        <f t="shared" si="36"/>
        <v>0</v>
      </c>
      <c r="B257" s="703">
        <v>2019</v>
      </c>
      <c r="C257" s="703">
        <v>0</v>
      </c>
      <c r="D257" s="727" t="s">
        <v>1870</v>
      </c>
      <c r="E257" s="738"/>
      <c r="F257" s="739">
        <v>8</v>
      </c>
      <c r="G257" s="740"/>
      <c r="H257" s="727" t="s">
        <v>1712</v>
      </c>
      <c r="I257" s="727" t="s">
        <v>1713</v>
      </c>
      <c r="J257" s="727" t="s">
        <v>404</v>
      </c>
      <c r="K257" s="727" t="s">
        <v>324</v>
      </c>
      <c r="L257" s="727">
        <v>43204</v>
      </c>
      <c r="M257" s="741"/>
      <c r="N257" s="727"/>
      <c r="O257" s="742" t="s">
        <v>446</v>
      </c>
      <c r="P257" s="734">
        <f t="shared" si="33"/>
        <v>0</v>
      </c>
      <c r="Q257" s="735"/>
      <c r="R257" s="734" t="str">
        <f t="shared" si="34"/>
        <v/>
      </c>
      <c r="S257" s="743" t="s">
        <v>1714</v>
      </c>
      <c r="T257" s="742"/>
      <c r="U257" s="742"/>
      <c r="V257" s="742"/>
      <c r="W257" s="742"/>
      <c r="X257" s="725" t="str">
        <f t="shared" si="35"/>
        <v/>
      </c>
      <c r="Y257" s="726"/>
      <c r="Z257" s="726"/>
      <c r="AA257" s="726"/>
      <c r="AB257" s="726"/>
      <c r="AC257" s="726"/>
      <c r="AD257" s="726"/>
      <c r="AE257" s="726"/>
      <c r="AF257" s="726"/>
      <c r="AG257" s="726"/>
      <c r="AH257" s="726"/>
      <c r="AI257" s="726"/>
      <c r="AJ257" s="726"/>
      <c r="AK257" s="726"/>
      <c r="AL257" s="726"/>
      <c r="AM257" s="726"/>
      <c r="AN257" s="726"/>
      <c r="AO257" s="726"/>
      <c r="AP257" s="726"/>
      <c r="AQ257" s="726"/>
      <c r="AR257" s="726"/>
      <c r="AS257" s="726"/>
      <c r="AT257" s="726"/>
      <c r="AU257" s="726"/>
      <c r="AV257" s="726"/>
      <c r="AW257" s="726"/>
      <c r="AX257" s="726"/>
      <c r="AY257" s="726"/>
      <c r="AZ257" s="726"/>
      <c r="BA257" s="726"/>
      <c r="BB257" s="726"/>
      <c r="BC257" s="726"/>
      <c r="BD257" s="726"/>
      <c r="BE257" s="726"/>
      <c r="BF257" s="726"/>
      <c r="BG257" s="726"/>
      <c r="BH257" s="726"/>
      <c r="BI257" s="726"/>
      <c r="BJ257" s="726"/>
      <c r="BK257" s="726"/>
      <c r="BL257" s="726"/>
      <c r="BM257" s="726"/>
      <c r="BN257" s="726"/>
      <c r="BO257" s="726"/>
      <c r="BP257" s="726"/>
      <c r="BQ257" s="726"/>
      <c r="BR257" s="726"/>
      <c r="BS257" s="726"/>
      <c r="BT257" s="726"/>
    </row>
    <row r="258" spans="1:72" s="703" customFormat="1" hidden="1" x14ac:dyDescent="0.3">
      <c r="A258" s="702">
        <f t="shared" si="36"/>
        <v>0</v>
      </c>
      <c r="B258" s="703">
        <v>2019</v>
      </c>
      <c r="C258" s="703">
        <v>0</v>
      </c>
      <c r="D258" s="727" t="s">
        <v>1400</v>
      </c>
      <c r="E258" s="738"/>
      <c r="F258" s="739"/>
      <c r="G258" s="740">
        <v>16</v>
      </c>
      <c r="H258" s="727" t="s">
        <v>1715</v>
      </c>
      <c r="I258" s="727" t="s">
        <v>1716</v>
      </c>
      <c r="J258" s="727"/>
      <c r="K258" s="727" t="s">
        <v>339</v>
      </c>
      <c r="L258" s="727">
        <v>43123</v>
      </c>
      <c r="M258" s="741"/>
      <c r="N258" s="727"/>
      <c r="O258" s="742"/>
      <c r="P258" s="734">
        <f t="shared" si="33"/>
        <v>0</v>
      </c>
      <c r="Q258" s="735"/>
      <c r="R258" s="734" t="str">
        <f t="shared" si="34"/>
        <v/>
      </c>
      <c r="S258" s="743" t="s">
        <v>216</v>
      </c>
      <c r="T258" s="742"/>
      <c r="U258" s="742"/>
      <c r="V258" s="742"/>
      <c r="W258" s="742"/>
      <c r="X258" s="725" t="str">
        <f t="shared" si="35"/>
        <v/>
      </c>
      <c r="Y258" s="726"/>
      <c r="Z258" s="726"/>
      <c r="AA258" s="726"/>
      <c r="AB258" s="726"/>
      <c r="AC258" s="726"/>
      <c r="AD258" s="726"/>
      <c r="AE258" s="726"/>
      <c r="AF258" s="726"/>
      <c r="AG258" s="726"/>
      <c r="AH258" s="726"/>
      <c r="AI258" s="726"/>
      <c r="AJ258" s="726"/>
      <c r="AK258" s="726"/>
      <c r="AL258" s="726"/>
      <c r="AM258" s="726"/>
      <c r="AN258" s="726"/>
      <c r="AO258" s="726"/>
      <c r="AP258" s="726"/>
      <c r="AQ258" s="726"/>
      <c r="AR258" s="726"/>
      <c r="AS258" s="726"/>
      <c r="AT258" s="726"/>
      <c r="AU258" s="726"/>
      <c r="AV258" s="726"/>
      <c r="AW258" s="726"/>
      <c r="AX258" s="726"/>
      <c r="AY258" s="726"/>
      <c r="AZ258" s="726"/>
      <c r="BA258" s="726"/>
      <c r="BB258" s="726"/>
      <c r="BC258" s="726"/>
      <c r="BD258" s="726"/>
      <c r="BE258" s="726"/>
      <c r="BF258" s="726"/>
      <c r="BG258" s="726"/>
      <c r="BH258" s="726"/>
      <c r="BI258" s="726"/>
      <c r="BJ258" s="726"/>
      <c r="BK258" s="726"/>
      <c r="BL258" s="726"/>
      <c r="BM258" s="726"/>
      <c r="BN258" s="726"/>
      <c r="BO258" s="726"/>
      <c r="BP258" s="726"/>
      <c r="BQ258" s="726"/>
      <c r="BR258" s="726"/>
      <c r="BS258" s="726"/>
      <c r="BT258" s="726"/>
    </row>
    <row r="259" spans="1:72" s="703" customFormat="1" hidden="1" x14ac:dyDescent="0.3">
      <c r="A259" s="702">
        <f t="shared" si="36"/>
        <v>0</v>
      </c>
      <c r="B259" s="703">
        <v>2019</v>
      </c>
      <c r="C259" s="703">
        <v>0</v>
      </c>
      <c r="D259" s="727" t="s">
        <v>1405</v>
      </c>
      <c r="E259" s="738"/>
      <c r="F259" s="739"/>
      <c r="G259" s="740">
        <v>9</v>
      </c>
      <c r="H259" s="727" t="s">
        <v>505</v>
      </c>
      <c r="I259" s="727" t="s">
        <v>506</v>
      </c>
      <c r="J259" s="727" t="s">
        <v>328</v>
      </c>
      <c r="K259" s="727" t="s">
        <v>324</v>
      </c>
      <c r="L259" s="727">
        <v>43204</v>
      </c>
      <c r="M259" s="741"/>
      <c r="N259" s="727" t="s">
        <v>507</v>
      </c>
      <c r="O259" s="742" t="s">
        <v>446</v>
      </c>
      <c r="P259" s="734">
        <f t="shared" si="33"/>
        <v>0</v>
      </c>
      <c r="Q259" s="735"/>
      <c r="R259" s="734" t="str">
        <f t="shared" si="34"/>
        <v/>
      </c>
      <c r="S259" s="743" t="s">
        <v>216</v>
      </c>
      <c r="T259" s="727" t="s">
        <v>1508</v>
      </c>
      <c r="U259" s="742" t="s">
        <v>347</v>
      </c>
      <c r="V259" s="742" t="s">
        <v>1010</v>
      </c>
      <c r="W259" s="742"/>
      <c r="X259" s="725" t="str">
        <f t="shared" si="35"/>
        <v/>
      </c>
      <c r="Y259" s="726"/>
      <c r="Z259" s="726"/>
      <c r="AA259" s="726"/>
      <c r="AB259" s="726"/>
      <c r="AC259" s="726"/>
      <c r="AD259" s="726"/>
      <c r="AE259" s="726"/>
      <c r="AF259" s="726"/>
      <c r="AG259" s="726"/>
      <c r="AH259" s="726"/>
      <c r="AI259" s="726"/>
      <c r="AJ259" s="726"/>
      <c r="AK259" s="726"/>
      <c r="AL259" s="726"/>
      <c r="AM259" s="726"/>
      <c r="AN259" s="726"/>
      <c r="AO259" s="726"/>
      <c r="AP259" s="726"/>
      <c r="AQ259" s="726"/>
      <c r="AR259" s="726"/>
      <c r="AS259" s="726"/>
      <c r="AT259" s="726"/>
      <c r="AU259" s="726"/>
      <c r="AV259" s="726"/>
      <c r="AW259" s="726"/>
      <c r="AX259" s="726"/>
      <c r="AY259" s="726"/>
      <c r="AZ259" s="726"/>
      <c r="BA259" s="726"/>
      <c r="BB259" s="726"/>
      <c r="BC259" s="726"/>
      <c r="BD259" s="726"/>
      <c r="BE259" s="726"/>
      <c r="BF259" s="726"/>
      <c r="BG259" s="726"/>
      <c r="BH259" s="726"/>
      <c r="BI259" s="726"/>
      <c r="BJ259" s="726"/>
      <c r="BK259" s="726"/>
      <c r="BL259" s="726"/>
      <c r="BM259" s="726"/>
      <c r="BN259" s="726"/>
      <c r="BO259" s="726"/>
      <c r="BP259" s="726"/>
      <c r="BQ259" s="726"/>
      <c r="BR259" s="726"/>
      <c r="BS259" s="726"/>
      <c r="BT259" s="726"/>
    </row>
    <row r="260" spans="1:72" s="703" customFormat="1" hidden="1" x14ac:dyDescent="0.3">
      <c r="A260" s="702">
        <f t="shared" si="36"/>
        <v>0</v>
      </c>
      <c r="B260" s="703">
        <v>2019</v>
      </c>
      <c r="C260" s="703">
        <v>0</v>
      </c>
      <c r="D260" s="727" t="s">
        <v>220</v>
      </c>
      <c r="E260" s="738">
        <v>10</v>
      </c>
      <c r="F260" s="739"/>
      <c r="G260" s="740"/>
      <c r="H260" s="727" t="s">
        <v>751</v>
      </c>
      <c r="I260" s="727" t="s">
        <v>752</v>
      </c>
      <c r="J260" s="727" t="s">
        <v>328</v>
      </c>
      <c r="K260" s="727" t="s">
        <v>324</v>
      </c>
      <c r="L260" s="727">
        <v>43204</v>
      </c>
      <c r="M260" s="741"/>
      <c r="N260" s="727" t="s">
        <v>753</v>
      </c>
      <c r="O260" s="742" t="s">
        <v>346</v>
      </c>
      <c r="P260" s="734">
        <f t="shared" si="33"/>
        <v>0</v>
      </c>
      <c r="Q260" s="735"/>
      <c r="R260" s="734" t="str">
        <f t="shared" si="34"/>
        <v/>
      </c>
      <c r="S260" s="743" t="s">
        <v>1717</v>
      </c>
      <c r="T260" s="727" t="s">
        <v>1508</v>
      </c>
      <c r="U260" s="742" t="s">
        <v>348</v>
      </c>
      <c r="V260" s="742" t="s">
        <v>1010</v>
      </c>
      <c r="W260" s="742" t="s">
        <v>1718</v>
      </c>
      <c r="X260" s="725" t="str">
        <f t="shared" si="35"/>
        <v/>
      </c>
      <c r="Y260" s="726"/>
      <c r="Z260" s="726"/>
      <c r="AA260" s="726"/>
      <c r="AB260" s="726"/>
      <c r="AC260" s="726"/>
      <c r="AD260" s="726"/>
      <c r="AE260" s="726"/>
      <c r="AF260" s="726"/>
      <c r="AG260" s="726"/>
      <c r="AH260" s="726"/>
      <c r="AI260" s="726"/>
      <c r="AJ260" s="726"/>
      <c r="AK260" s="726"/>
      <c r="AL260" s="726"/>
      <c r="AM260" s="726"/>
      <c r="AN260" s="726"/>
      <c r="AO260" s="726"/>
      <c r="AP260" s="726"/>
      <c r="AQ260" s="726"/>
      <c r="AR260" s="726"/>
      <c r="AS260" s="726"/>
      <c r="AT260" s="726"/>
      <c r="AU260" s="726"/>
      <c r="AV260" s="726"/>
      <c r="AW260" s="726"/>
      <c r="AX260" s="726"/>
      <c r="AY260" s="726"/>
      <c r="AZ260" s="726"/>
      <c r="BA260" s="726"/>
      <c r="BB260" s="726"/>
      <c r="BC260" s="726"/>
      <c r="BD260" s="726"/>
      <c r="BE260" s="726"/>
      <c r="BF260" s="726"/>
      <c r="BG260" s="726"/>
      <c r="BH260" s="726"/>
      <c r="BI260" s="726"/>
      <c r="BJ260" s="726"/>
      <c r="BK260" s="726"/>
      <c r="BL260" s="726"/>
      <c r="BM260" s="726"/>
      <c r="BN260" s="726"/>
      <c r="BO260" s="726"/>
      <c r="BP260" s="726"/>
      <c r="BQ260" s="726"/>
      <c r="BR260" s="726"/>
      <c r="BS260" s="726"/>
      <c r="BT260" s="726"/>
    </row>
    <row r="261" spans="1:72" s="703" customFormat="1" hidden="1" x14ac:dyDescent="0.3">
      <c r="A261" s="702">
        <f t="shared" si="36"/>
        <v>0</v>
      </c>
      <c r="B261" s="703">
        <v>2019</v>
      </c>
      <c r="C261" s="703">
        <v>0</v>
      </c>
      <c r="D261" s="727" t="s">
        <v>713</v>
      </c>
      <c r="E261" s="738"/>
      <c r="F261" s="739"/>
      <c r="G261" s="740">
        <v>8</v>
      </c>
      <c r="H261" s="727" t="s">
        <v>726</v>
      </c>
      <c r="I261" s="727" t="s">
        <v>727</v>
      </c>
      <c r="J261" s="727" t="s">
        <v>425</v>
      </c>
      <c r="K261" s="727" t="s">
        <v>361</v>
      </c>
      <c r="L261" s="727">
        <v>43026</v>
      </c>
      <c r="M261" s="741"/>
      <c r="N261" s="727" t="s">
        <v>728</v>
      </c>
      <c r="O261" s="742" t="s">
        <v>346</v>
      </c>
      <c r="P261" s="734">
        <f t="shared" si="33"/>
        <v>0</v>
      </c>
      <c r="Q261" s="735"/>
      <c r="R261" s="734" t="str">
        <f t="shared" si="34"/>
        <v/>
      </c>
      <c r="S261" s="743" t="s">
        <v>1719</v>
      </c>
      <c r="T261" s="727" t="s">
        <v>22</v>
      </c>
      <c r="U261" s="742" t="s">
        <v>387</v>
      </c>
      <c r="V261" s="727" t="s">
        <v>1531</v>
      </c>
      <c r="W261" s="742" t="s">
        <v>1189</v>
      </c>
      <c r="X261" s="725" t="str">
        <f t="shared" si="35"/>
        <v/>
      </c>
      <c r="Y261" s="726"/>
      <c r="Z261" s="726"/>
      <c r="AA261" s="726"/>
      <c r="AB261" s="726"/>
      <c r="AC261" s="726"/>
      <c r="AD261" s="726"/>
      <c r="AE261" s="726"/>
      <c r="AF261" s="726"/>
      <c r="AG261" s="726"/>
      <c r="AH261" s="726"/>
      <c r="AI261" s="726"/>
      <c r="AJ261" s="726"/>
      <c r="AK261" s="726"/>
      <c r="AL261" s="726"/>
      <c r="AM261" s="726"/>
      <c r="AN261" s="726"/>
      <c r="AO261" s="726"/>
      <c r="AP261" s="726"/>
      <c r="AQ261" s="726"/>
      <c r="AR261" s="726"/>
      <c r="AS261" s="726"/>
      <c r="AT261" s="726"/>
      <c r="AU261" s="726"/>
      <c r="AV261" s="726"/>
      <c r="AW261" s="726"/>
      <c r="AX261" s="726"/>
      <c r="AY261" s="726"/>
      <c r="AZ261" s="726"/>
      <c r="BA261" s="726"/>
      <c r="BB261" s="726"/>
      <c r="BC261" s="726"/>
      <c r="BD261" s="726"/>
      <c r="BE261" s="726"/>
      <c r="BF261" s="726"/>
      <c r="BG261" s="726"/>
      <c r="BH261" s="726"/>
      <c r="BI261" s="726"/>
      <c r="BJ261" s="726"/>
      <c r="BK261" s="726"/>
      <c r="BL261" s="726"/>
      <c r="BM261" s="726"/>
      <c r="BN261" s="726"/>
      <c r="BO261" s="726"/>
      <c r="BP261" s="726"/>
      <c r="BQ261" s="726"/>
      <c r="BR261" s="726"/>
      <c r="BS261" s="726"/>
      <c r="BT261" s="726"/>
    </row>
    <row r="262" spans="1:72" s="703" customFormat="1" hidden="1" x14ac:dyDescent="0.3">
      <c r="A262" s="702">
        <f t="shared" si="36"/>
        <v>0</v>
      </c>
      <c r="B262" s="703">
        <v>2019</v>
      </c>
      <c r="C262" s="703">
        <v>0</v>
      </c>
      <c r="D262" s="727" t="s">
        <v>713</v>
      </c>
      <c r="E262" s="738"/>
      <c r="F262" s="739"/>
      <c r="G262" s="740">
        <v>30</v>
      </c>
      <c r="H262" s="727" t="s">
        <v>1064</v>
      </c>
      <c r="I262" s="727" t="s">
        <v>1047</v>
      </c>
      <c r="J262" s="727" t="s">
        <v>1048</v>
      </c>
      <c r="K262" s="727" t="s">
        <v>339</v>
      </c>
      <c r="L262" s="727">
        <v>43123</v>
      </c>
      <c r="M262" s="741"/>
      <c r="N262" s="727" t="s">
        <v>1390</v>
      </c>
      <c r="O262" s="742" t="s">
        <v>346</v>
      </c>
      <c r="P262" s="734">
        <f t="shared" si="33"/>
        <v>0</v>
      </c>
      <c r="Q262" s="735"/>
      <c r="R262" s="734" t="str">
        <f t="shared" si="34"/>
        <v/>
      </c>
      <c r="S262" s="743" t="s">
        <v>1720</v>
      </c>
      <c r="T262" s="742" t="s">
        <v>1487</v>
      </c>
      <c r="U262" s="742" t="s">
        <v>330</v>
      </c>
      <c r="V262" s="742" t="s">
        <v>1487</v>
      </c>
      <c r="W262" s="742" t="s">
        <v>1721</v>
      </c>
      <c r="X262" s="725" t="str">
        <f t="shared" si="35"/>
        <v/>
      </c>
      <c r="Y262" s="726"/>
      <c r="Z262" s="726"/>
      <c r="AA262" s="726"/>
      <c r="AB262" s="726"/>
      <c r="AC262" s="726"/>
      <c r="AD262" s="726"/>
      <c r="AE262" s="726"/>
      <c r="AF262" s="726"/>
      <c r="AG262" s="726"/>
      <c r="AH262" s="726"/>
      <c r="AI262" s="726"/>
      <c r="AJ262" s="726"/>
      <c r="AK262" s="726"/>
      <c r="AL262" s="726"/>
      <c r="AM262" s="726"/>
      <c r="AN262" s="726"/>
      <c r="AO262" s="726"/>
      <c r="AP262" s="726"/>
      <c r="AQ262" s="726"/>
      <c r="AR262" s="726"/>
      <c r="AS262" s="726"/>
      <c r="AT262" s="726"/>
      <c r="AU262" s="726"/>
      <c r="AV262" s="726"/>
      <c r="AW262" s="726"/>
      <c r="AX262" s="726"/>
      <c r="AY262" s="726"/>
      <c r="AZ262" s="726"/>
      <c r="BA262" s="726"/>
      <c r="BB262" s="726"/>
      <c r="BC262" s="726"/>
      <c r="BD262" s="726"/>
      <c r="BE262" s="726"/>
      <c r="BF262" s="726"/>
      <c r="BG262" s="726"/>
      <c r="BH262" s="726"/>
      <c r="BI262" s="726"/>
      <c r="BJ262" s="726"/>
      <c r="BK262" s="726"/>
      <c r="BL262" s="726"/>
      <c r="BM262" s="726"/>
      <c r="BN262" s="726"/>
      <c r="BO262" s="726"/>
      <c r="BP262" s="726"/>
      <c r="BQ262" s="726"/>
      <c r="BR262" s="726"/>
      <c r="BS262" s="726"/>
      <c r="BT262" s="726"/>
    </row>
    <row r="263" spans="1:72" s="703" customFormat="1" hidden="1" x14ac:dyDescent="0.3">
      <c r="A263" s="702">
        <f t="shared" si="36"/>
        <v>0</v>
      </c>
      <c r="B263" s="703">
        <v>2019</v>
      </c>
      <c r="C263" s="703">
        <v>0</v>
      </c>
      <c r="D263" s="727" t="s">
        <v>713</v>
      </c>
      <c r="E263" s="738"/>
      <c r="F263" s="739">
        <v>19</v>
      </c>
      <c r="G263" s="740"/>
      <c r="H263" s="727" t="s">
        <v>714</v>
      </c>
      <c r="I263" s="727" t="s">
        <v>715</v>
      </c>
      <c r="J263" s="727" t="s">
        <v>716</v>
      </c>
      <c r="K263" s="727" t="s">
        <v>361</v>
      </c>
      <c r="L263" s="727">
        <v>43026</v>
      </c>
      <c r="M263" s="741"/>
      <c r="N263" s="727" t="s">
        <v>1314</v>
      </c>
      <c r="O263" s="742" t="s">
        <v>222</v>
      </c>
      <c r="P263" s="734">
        <f t="shared" si="33"/>
        <v>0</v>
      </c>
      <c r="Q263" s="735"/>
      <c r="R263" s="734" t="str">
        <f t="shared" si="34"/>
        <v/>
      </c>
      <c r="S263" s="743" t="s">
        <v>1595</v>
      </c>
      <c r="T263" s="742" t="s">
        <v>22</v>
      </c>
      <c r="U263" s="742" t="s">
        <v>367</v>
      </c>
      <c r="V263" s="742" t="s">
        <v>1530</v>
      </c>
      <c r="W263" s="742" t="s">
        <v>1591</v>
      </c>
      <c r="X263" s="725" t="str">
        <f t="shared" si="35"/>
        <v/>
      </c>
      <c r="Y263" s="726"/>
      <c r="Z263" s="726"/>
      <c r="AA263" s="726"/>
      <c r="AB263" s="726"/>
      <c r="AC263" s="726"/>
      <c r="AD263" s="726"/>
      <c r="AE263" s="726"/>
      <c r="AF263" s="726"/>
      <c r="AG263" s="726"/>
      <c r="AH263" s="726"/>
      <c r="AI263" s="726"/>
      <c r="AJ263" s="726"/>
      <c r="AK263" s="726"/>
      <c r="AL263" s="726"/>
      <c r="AM263" s="726"/>
      <c r="AN263" s="726"/>
      <c r="AO263" s="726"/>
      <c r="AP263" s="726"/>
      <c r="AQ263" s="726"/>
      <c r="AR263" s="726"/>
      <c r="AS263" s="726"/>
      <c r="AT263" s="726"/>
      <c r="AU263" s="726"/>
      <c r="AV263" s="726"/>
      <c r="AW263" s="726"/>
      <c r="AX263" s="726"/>
      <c r="AY263" s="726"/>
      <c r="AZ263" s="726"/>
      <c r="BA263" s="726"/>
      <c r="BB263" s="726"/>
      <c r="BC263" s="726"/>
      <c r="BD263" s="726"/>
      <c r="BE263" s="726"/>
      <c r="BF263" s="726"/>
      <c r="BG263" s="726"/>
      <c r="BH263" s="726"/>
      <c r="BI263" s="726"/>
      <c r="BJ263" s="726"/>
      <c r="BK263" s="726"/>
      <c r="BL263" s="726"/>
      <c r="BM263" s="726"/>
      <c r="BN263" s="726"/>
      <c r="BO263" s="726"/>
      <c r="BP263" s="726"/>
      <c r="BQ263" s="726"/>
      <c r="BR263" s="726"/>
      <c r="BS263" s="726"/>
      <c r="BT263" s="726"/>
    </row>
    <row r="264" spans="1:72" s="703" customFormat="1" hidden="1" x14ac:dyDescent="0.3">
      <c r="A264" s="702">
        <f t="shared" si="36"/>
        <v>0</v>
      </c>
      <c r="B264" s="703">
        <v>2019</v>
      </c>
      <c r="C264" s="703">
        <v>0</v>
      </c>
      <c r="D264" s="727" t="s">
        <v>220</v>
      </c>
      <c r="E264" s="738">
        <v>8</v>
      </c>
      <c r="F264" s="739"/>
      <c r="G264" s="740"/>
      <c r="H264" s="727" t="s">
        <v>983</v>
      </c>
      <c r="I264" s="727" t="s">
        <v>984</v>
      </c>
      <c r="J264" s="727" t="s">
        <v>769</v>
      </c>
      <c r="K264" s="727" t="s">
        <v>324</v>
      </c>
      <c r="L264" s="727">
        <v>43204</v>
      </c>
      <c r="M264" s="741"/>
      <c r="N264" s="727" t="s">
        <v>985</v>
      </c>
      <c r="O264" s="742" t="s">
        <v>446</v>
      </c>
      <c r="P264" s="734">
        <f t="shared" si="33"/>
        <v>0</v>
      </c>
      <c r="Q264" s="735"/>
      <c r="R264" s="734" t="str">
        <f t="shared" si="34"/>
        <v/>
      </c>
      <c r="S264" s="743" t="s">
        <v>1553</v>
      </c>
      <c r="T264" s="727" t="s">
        <v>1508</v>
      </c>
      <c r="U264" s="742" t="s">
        <v>340</v>
      </c>
      <c r="V264" s="742" t="s">
        <v>1010</v>
      </c>
      <c r="W264" s="742"/>
      <c r="X264" s="725" t="str">
        <f t="shared" si="35"/>
        <v/>
      </c>
      <c r="Y264" s="726"/>
      <c r="Z264" s="726"/>
      <c r="AA264" s="726"/>
      <c r="AB264" s="726"/>
      <c r="AC264" s="726"/>
      <c r="AD264" s="726"/>
      <c r="AE264" s="726"/>
      <c r="AF264" s="726"/>
      <c r="AG264" s="726"/>
      <c r="AH264" s="726"/>
      <c r="AI264" s="726"/>
      <c r="AJ264" s="726"/>
      <c r="AK264" s="726"/>
      <c r="AL264" s="726"/>
      <c r="AM264" s="726"/>
      <c r="AN264" s="726"/>
      <c r="AO264" s="726"/>
      <c r="AP264" s="726"/>
      <c r="AQ264" s="726"/>
      <c r="AR264" s="726"/>
      <c r="AS264" s="726"/>
      <c r="AT264" s="726"/>
      <c r="AU264" s="726"/>
      <c r="AV264" s="726"/>
      <c r="AW264" s="726"/>
      <c r="AX264" s="726"/>
      <c r="AY264" s="726"/>
      <c r="AZ264" s="726"/>
      <c r="BA264" s="726"/>
      <c r="BB264" s="726"/>
      <c r="BC264" s="726"/>
      <c r="BD264" s="726"/>
      <c r="BE264" s="726"/>
      <c r="BF264" s="726"/>
      <c r="BG264" s="726"/>
      <c r="BH264" s="726"/>
      <c r="BI264" s="726"/>
      <c r="BJ264" s="726"/>
      <c r="BK264" s="726"/>
      <c r="BL264" s="726"/>
      <c r="BM264" s="726"/>
      <c r="BN264" s="726"/>
      <c r="BO264" s="726"/>
      <c r="BP264" s="726"/>
      <c r="BQ264" s="726"/>
      <c r="BR264" s="726"/>
      <c r="BS264" s="726"/>
      <c r="BT264" s="726"/>
    </row>
    <row r="265" spans="1:72" s="703" customFormat="1" hidden="1" x14ac:dyDescent="0.3">
      <c r="A265" s="702">
        <f t="shared" si="36"/>
        <v>0</v>
      </c>
      <c r="B265" s="703">
        <v>2019</v>
      </c>
      <c r="C265" s="703">
        <v>0</v>
      </c>
      <c r="D265" s="727" t="s">
        <v>1122</v>
      </c>
      <c r="E265" s="738"/>
      <c r="F265" s="739"/>
      <c r="G265" s="740">
        <v>56</v>
      </c>
      <c r="H265" s="727" t="s">
        <v>1722</v>
      </c>
      <c r="I265" s="727" t="s">
        <v>1723</v>
      </c>
      <c r="J265" s="727" t="s">
        <v>371</v>
      </c>
      <c r="K265" s="727" t="s">
        <v>324</v>
      </c>
      <c r="L265" s="727">
        <v>43204</v>
      </c>
      <c r="M265" s="741"/>
      <c r="N265" s="727" t="s">
        <v>1724</v>
      </c>
      <c r="O265" s="742" t="s">
        <v>346</v>
      </c>
      <c r="P265" s="734">
        <f t="shared" si="33"/>
        <v>0</v>
      </c>
      <c r="Q265" s="735"/>
      <c r="R265" s="734" t="str">
        <f t="shared" si="34"/>
        <v/>
      </c>
      <c r="S265" s="743" t="s">
        <v>1725</v>
      </c>
      <c r="T265" s="742"/>
      <c r="U265" s="742"/>
      <c r="V265" s="742"/>
      <c r="W265" s="742" t="s">
        <v>1726</v>
      </c>
      <c r="X265" s="725" t="str">
        <f t="shared" si="35"/>
        <v/>
      </c>
      <c r="Y265" s="726"/>
      <c r="Z265" s="726"/>
      <c r="AA265" s="726"/>
      <c r="AB265" s="726"/>
      <c r="AC265" s="726"/>
      <c r="AD265" s="726"/>
      <c r="AE265" s="726"/>
      <c r="AF265" s="726"/>
      <c r="AG265" s="726"/>
      <c r="AH265" s="726"/>
      <c r="AI265" s="726"/>
      <c r="AJ265" s="726"/>
      <c r="AK265" s="726"/>
      <c r="AL265" s="726"/>
      <c r="AM265" s="726"/>
      <c r="AN265" s="726"/>
      <c r="AO265" s="726"/>
      <c r="AP265" s="726"/>
      <c r="AQ265" s="726"/>
      <c r="AR265" s="726"/>
      <c r="AS265" s="726"/>
      <c r="AT265" s="726"/>
      <c r="AU265" s="726"/>
      <c r="AV265" s="726"/>
      <c r="AW265" s="726"/>
      <c r="AX265" s="726"/>
      <c r="AY265" s="726"/>
      <c r="AZ265" s="726"/>
      <c r="BA265" s="726"/>
      <c r="BB265" s="726"/>
      <c r="BC265" s="726"/>
      <c r="BD265" s="726"/>
      <c r="BE265" s="726"/>
      <c r="BF265" s="726"/>
      <c r="BG265" s="726"/>
      <c r="BH265" s="726"/>
      <c r="BI265" s="726"/>
      <c r="BJ265" s="726"/>
      <c r="BK265" s="726"/>
      <c r="BL265" s="726"/>
      <c r="BM265" s="726"/>
      <c r="BN265" s="726"/>
      <c r="BO265" s="726"/>
      <c r="BP265" s="726"/>
      <c r="BQ265" s="726"/>
      <c r="BR265" s="726"/>
      <c r="BS265" s="726"/>
      <c r="BT265" s="726"/>
    </row>
    <row r="266" spans="1:72" s="703" customFormat="1" hidden="1" x14ac:dyDescent="0.3">
      <c r="A266" s="702">
        <f t="shared" si="36"/>
        <v>0</v>
      </c>
      <c r="B266" s="703">
        <v>2019</v>
      </c>
      <c r="C266" s="703">
        <v>0</v>
      </c>
      <c r="D266" s="727" t="s">
        <v>1122</v>
      </c>
      <c r="E266" s="738"/>
      <c r="F266" s="739"/>
      <c r="G266" s="740">
        <v>30</v>
      </c>
      <c r="H266" s="727" t="s">
        <v>1123</v>
      </c>
      <c r="I266" s="727" t="s">
        <v>1124</v>
      </c>
      <c r="J266" s="727" t="s">
        <v>690</v>
      </c>
      <c r="K266" s="727" t="s">
        <v>324</v>
      </c>
      <c r="L266" s="727">
        <v>43204</v>
      </c>
      <c r="M266" s="741"/>
      <c r="N266" s="727" t="s">
        <v>1727</v>
      </c>
      <c r="O266" s="742" t="s">
        <v>346</v>
      </c>
      <c r="P266" s="734">
        <f t="shared" si="33"/>
        <v>0</v>
      </c>
      <c r="Q266" s="735"/>
      <c r="R266" s="734" t="str">
        <f t="shared" si="34"/>
        <v/>
      </c>
      <c r="S266" s="743" t="s">
        <v>1728</v>
      </c>
      <c r="T266" s="742"/>
      <c r="U266" s="742"/>
      <c r="V266" s="742"/>
      <c r="W266" s="742" t="s">
        <v>1729</v>
      </c>
      <c r="X266" s="725" t="str">
        <f t="shared" si="35"/>
        <v/>
      </c>
      <c r="Y266" s="726"/>
      <c r="Z266" s="726"/>
      <c r="AA266" s="726"/>
      <c r="AB266" s="726"/>
      <c r="AC266" s="726"/>
      <c r="AD266" s="726"/>
      <c r="AE266" s="726"/>
      <c r="AF266" s="726"/>
      <c r="AG266" s="726"/>
      <c r="AH266" s="726"/>
      <c r="AI266" s="726"/>
      <c r="AJ266" s="726"/>
      <c r="AK266" s="726"/>
      <c r="AL266" s="726"/>
      <c r="AM266" s="726"/>
      <c r="AN266" s="726"/>
      <c r="AO266" s="726"/>
      <c r="AP266" s="726"/>
      <c r="AQ266" s="726"/>
      <c r="AR266" s="726"/>
      <c r="AS266" s="726"/>
      <c r="AT266" s="726"/>
      <c r="AU266" s="726"/>
      <c r="AV266" s="726"/>
      <c r="AW266" s="726"/>
      <c r="AX266" s="726"/>
      <c r="AY266" s="726"/>
      <c r="AZ266" s="726"/>
      <c r="BA266" s="726"/>
      <c r="BB266" s="726"/>
      <c r="BC266" s="726"/>
      <c r="BD266" s="726"/>
      <c r="BE266" s="726"/>
      <c r="BF266" s="726"/>
      <c r="BG266" s="726"/>
      <c r="BH266" s="726"/>
      <c r="BI266" s="726"/>
      <c r="BJ266" s="726"/>
      <c r="BK266" s="726"/>
      <c r="BL266" s="726"/>
      <c r="BM266" s="726"/>
      <c r="BN266" s="726"/>
      <c r="BO266" s="726"/>
      <c r="BP266" s="726"/>
      <c r="BQ266" s="726"/>
      <c r="BR266" s="726"/>
      <c r="BS266" s="726"/>
      <c r="BT266" s="726"/>
    </row>
    <row r="267" spans="1:72" s="703" customFormat="1" hidden="1" x14ac:dyDescent="0.3">
      <c r="A267" s="702">
        <f t="shared" si="36"/>
        <v>0</v>
      </c>
      <c r="B267" s="703">
        <v>2019</v>
      </c>
      <c r="C267" s="703">
        <v>0</v>
      </c>
      <c r="D267" s="727" t="s">
        <v>713</v>
      </c>
      <c r="E267" s="738"/>
      <c r="F267" s="739"/>
      <c r="G267" s="740">
        <v>8</v>
      </c>
      <c r="H267" s="727" t="s">
        <v>1536</v>
      </c>
      <c r="I267" s="727" t="s">
        <v>1537</v>
      </c>
      <c r="J267" s="727" t="s">
        <v>407</v>
      </c>
      <c r="K267" s="727" t="s">
        <v>324</v>
      </c>
      <c r="L267" s="727">
        <v>43228</v>
      </c>
      <c r="M267" s="741"/>
      <c r="N267" s="727"/>
      <c r="O267" s="742"/>
      <c r="P267" s="734">
        <f t="shared" si="33"/>
        <v>0</v>
      </c>
      <c r="Q267" s="735"/>
      <c r="R267" s="734" t="str">
        <f t="shared" si="34"/>
        <v/>
      </c>
      <c r="S267" s="743" t="s">
        <v>1880</v>
      </c>
      <c r="T267" s="742"/>
      <c r="U267" s="742"/>
      <c r="V267" s="742"/>
      <c r="W267" s="742"/>
      <c r="X267" s="725" t="str">
        <f t="shared" si="35"/>
        <v/>
      </c>
      <c r="Y267" s="726"/>
      <c r="Z267" s="726"/>
      <c r="AA267" s="726"/>
      <c r="AB267" s="726"/>
      <c r="AC267" s="726"/>
      <c r="AD267" s="726"/>
      <c r="AE267" s="726"/>
      <c r="AF267" s="726"/>
      <c r="AG267" s="726"/>
      <c r="AH267" s="726"/>
      <c r="AI267" s="726"/>
      <c r="AJ267" s="726"/>
      <c r="AK267" s="726"/>
      <c r="AL267" s="726"/>
      <c r="AM267" s="726"/>
      <c r="AN267" s="726"/>
      <c r="AO267" s="726"/>
      <c r="AP267" s="726"/>
      <c r="AQ267" s="726"/>
      <c r="AR267" s="726"/>
      <c r="AS267" s="726"/>
      <c r="AT267" s="726"/>
      <c r="AU267" s="726"/>
      <c r="AV267" s="726"/>
      <c r="AW267" s="726"/>
      <c r="AX267" s="726"/>
      <c r="AY267" s="726"/>
      <c r="AZ267" s="726"/>
      <c r="BA267" s="726"/>
      <c r="BB267" s="726"/>
      <c r="BC267" s="726"/>
      <c r="BD267" s="726"/>
      <c r="BE267" s="726"/>
      <c r="BF267" s="726"/>
      <c r="BG267" s="726"/>
      <c r="BH267" s="726"/>
      <c r="BI267" s="726"/>
      <c r="BJ267" s="726"/>
      <c r="BK267" s="726"/>
      <c r="BL267" s="726"/>
      <c r="BM267" s="726"/>
      <c r="BN267" s="726"/>
      <c r="BO267" s="726"/>
      <c r="BP267" s="726"/>
      <c r="BQ267" s="726"/>
      <c r="BR267" s="726"/>
      <c r="BS267" s="726"/>
      <c r="BT267" s="726"/>
    </row>
    <row r="268" spans="1:72" s="703" customFormat="1" hidden="1" x14ac:dyDescent="0.3">
      <c r="A268" s="702">
        <f t="shared" si="36"/>
        <v>0</v>
      </c>
      <c r="B268" s="703">
        <v>2019</v>
      </c>
      <c r="C268" s="703">
        <v>0</v>
      </c>
      <c r="D268" s="727" t="s">
        <v>220</v>
      </c>
      <c r="E268" s="738"/>
      <c r="F268" s="739"/>
      <c r="G268" s="740">
        <v>8</v>
      </c>
      <c r="H268" s="727" t="s">
        <v>669</v>
      </c>
      <c r="I268" s="727" t="s">
        <v>670</v>
      </c>
      <c r="J268" s="727" t="s">
        <v>420</v>
      </c>
      <c r="K268" s="727" t="s">
        <v>324</v>
      </c>
      <c r="L268" s="727">
        <v>43204</v>
      </c>
      <c r="M268" s="741"/>
      <c r="N268" s="727" t="s">
        <v>671</v>
      </c>
      <c r="O268" s="742" t="s">
        <v>446</v>
      </c>
      <c r="P268" s="734">
        <f t="shared" si="33"/>
        <v>0</v>
      </c>
      <c r="Q268" s="735"/>
      <c r="R268" s="734" t="str">
        <f t="shared" si="34"/>
        <v/>
      </c>
      <c r="S268" s="743" t="s">
        <v>1552</v>
      </c>
      <c r="T268" s="727" t="s">
        <v>1509</v>
      </c>
      <c r="U268" s="742" t="s">
        <v>330</v>
      </c>
      <c r="V268" s="742" t="s">
        <v>1010</v>
      </c>
      <c r="W268" s="742"/>
      <c r="X268" s="725" t="str">
        <f t="shared" si="35"/>
        <v/>
      </c>
      <c r="Y268" s="726"/>
      <c r="Z268" s="726"/>
      <c r="AA268" s="726"/>
      <c r="AB268" s="726"/>
      <c r="AC268" s="726"/>
      <c r="AD268" s="726"/>
      <c r="AE268" s="726"/>
      <c r="AF268" s="726"/>
      <c r="AG268" s="726"/>
      <c r="AH268" s="726"/>
      <c r="AI268" s="726"/>
      <c r="AJ268" s="726"/>
      <c r="AK268" s="726"/>
      <c r="AL268" s="726"/>
      <c r="AM268" s="726"/>
      <c r="AN268" s="726"/>
      <c r="AO268" s="726"/>
      <c r="AP268" s="726"/>
      <c r="AQ268" s="726"/>
      <c r="AR268" s="726"/>
      <c r="AS268" s="726"/>
      <c r="AT268" s="726"/>
      <c r="AU268" s="726"/>
      <c r="AV268" s="726"/>
      <c r="AW268" s="726"/>
      <c r="AX268" s="726"/>
      <c r="AY268" s="726"/>
      <c r="AZ268" s="726"/>
      <c r="BA268" s="726"/>
      <c r="BB268" s="726"/>
      <c r="BC268" s="726"/>
      <c r="BD268" s="726"/>
      <c r="BE268" s="726"/>
      <c r="BF268" s="726"/>
      <c r="BG268" s="726"/>
      <c r="BH268" s="726"/>
      <c r="BI268" s="726"/>
      <c r="BJ268" s="726"/>
      <c r="BK268" s="726"/>
      <c r="BL268" s="726"/>
      <c r="BM268" s="726"/>
      <c r="BN268" s="726"/>
      <c r="BO268" s="726"/>
      <c r="BP268" s="726"/>
      <c r="BQ268" s="726"/>
      <c r="BR268" s="726"/>
      <c r="BS268" s="726"/>
      <c r="BT268" s="726"/>
    </row>
    <row r="269" spans="1:72" s="703" customFormat="1" hidden="1" x14ac:dyDescent="0.3">
      <c r="A269" s="702">
        <f t="shared" si="36"/>
        <v>0</v>
      </c>
      <c r="B269" s="703">
        <v>2019</v>
      </c>
      <c r="C269" s="703">
        <v>0</v>
      </c>
      <c r="D269" s="727" t="s">
        <v>1870</v>
      </c>
      <c r="E269" s="738"/>
      <c r="F269" s="739"/>
      <c r="G269" s="740">
        <v>16</v>
      </c>
      <c r="H269" s="727" t="s">
        <v>1675</v>
      </c>
      <c r="I269" s="727" t="s">
        <v>1676</v>
      </c>
      <c r="J269" s="727" t="s">
        <v>416</v>
      </c>
      <c r="K269" s="727" t="s">
        <v>324</v>
      </c>
      <c r="L269" s="727">
        <v>43204</v>
      </c>
      <c r="M269" s="741"/>
      <c r="N269" s="727" t="s">
        <v>1637</v>
      </c>
      <c r="O269" s="742" t="s">
        <v>346</v>
      </c>
      <c r="P269" s="734">
        <f t="shared" si="33"/>
        <v>0</v>
      </c>
      <c r="Q269" s="735"/>
      <c r="R269" s="734" t="str">
        <f t="shared" si="34"/>
        <v/>
      </c>
      <c r="S269" s="743" t="s">
        <v>216</v>
      </c>
      <c r="T269" s="742"/>
      <c r="U269" s="742"/>
      <c r="V269" s="742"/>
      <c r="W269" s="742" t="s">
        <v>1638</v>
      </c>
      <c r="X269" s="725" t="str">
        <f t="shared" si="35"/>
        <v/>
      </c>
      <c r="Y269" s="726"/>
      <c r="Z269" s="726"/>
      <c r="AA269" s="726"/>
      <c r="AB269" s="726"/>
      <c r="AC269" s="726"/>
      <c r="AD269" s="726"/>
      <c r="AE269" s="726"/>
      <c r="AF269" s="726"/>
      <c r="AG269" s="726"/>
      <c r="AH269" s="726"/>
      <c r="AI269" s="726"/>
      <c r="AJ269" s="726"/>
      <c r="AK269" s="726"/>
      <c r="AL269" s="726"/>
      <c r="AM269" s="726"/>
      <c r="AN269" s="726"/>
      <c r="AO269" s="726"/>
      <c r="AP269" s="726"/>
      <c r="AQ269" s="726"/>
      <c r="AR269" s="726"/>
      <c r="AS269" s="726"/>
      <c r="AT269" s="726"/>
      <c r="AU269" s="726"/>
      <c r="AV269" s="726"/>
      <c r="AW269" s="726"/>
      <c r="AX269" s="726"/>
      <c r="AY269" s="726"/>
      <c r="AZ269" s="726"/>
      <c r="BA269" s="726"/>
      <c r="BB269" s="726"/>
      <c r="BC269" s="726"/>
      <c r="BD269" s="726"/>
      <c r="BE269" s="726"/>
      <c r="BF269" s="726"/>
      <c r="BG269" s="726"/>
      <c r="BH269" s="726"/>
      <c r="BI269" s="726"/>
      <c r="BJ269" s="726"/>
      <c r="BK269" s="726"/>
      <c r="BL269" s="726"/>
      <c r="BM269" s="726"/>
      <c r="BN269" s="726"/>
      <c r="BO269" s="726"/>
      <c r="BP269" s="726"/>
      <c r="BQ269" s="726"/>
      <c r="BR269" s="726"/>
      <c r="BS269" s="726"/>
      <c r="BT269" s="726"/>
    </row>
    <row r="270" spans="1:72" s="703" customFormat="1" hidden="1" x14ac:dyDescent="0.3">
      <c r="A270" s="702">
        <f t="shared" si="36"/>
        <v>0</v>
      </c>
      <c r="B270" s="703">
        <v>2019</v>
      </c>
      <c r="C270" s="703">
        <v>0</v>
      </c>
      <c r="D270" s="727" t="s">
        <v>843</v>
      </c>
      <c r="E270" s="738"/>
      <c r="F270" s="739"/>
      <c r="G270" s="740">
        <v>16</v>
      </c>
      <c r="H270" s="727" t="s">
        <v>358</v>
      </c>
      <c r="I270" s="727" t="s">
        <v>359</v>
      </c>
      <c r="J270" s="727" t="s">
        <v>360</v>
      </c>
      <c r="K270" s="727" t="s">
        <v>324</v>
      </c>
      <c r="L270" s="727">
        <v>43204</v>
      </c>
      <c r="M270" s="741"/>
      <c r="N270" s="727" t="s">
        <v>422</v>
      </c>
      <c r="O270" s="742" t="s">
        <v>346</v>
      </c>
      <c r="P270" s="734">
        <f t="shared" si="33"/>
        <v>0</v>
      </c>
      <c r="Q270" s="735"/>
      <c r="R270" s="734" t="str">
        <f t="shared" si="34"/>
        <v/>
      </c>
      <c r="S270" s="743" t="s">
        <v>1730</v>
      </c>
      <c r="T270" s="727" t="s">
        <v>1282</v>
      </c>
      <c r="U270" s="742" t="s">
        <v>330</v>
      </c>
      <c r="V270" s="742" t="s">
        <v>327</v>
      </c>
      <c r="W270" s="742" t="s">
        <v>1731</v>
      </c>
      <c r="X270" s="725" t="str">
        <f t="shared" si="35"/>
        <v/>
      </c>
      <c r="Y270" s="726"/>
      <c r="Z270" s="726"/>
      <c r="AA270" s="726"/>
      <c r="AB270" s="726"/>
      <c r="AC270" s="726"/>
      <c r="AD270" s="726"/>
      <c r="AE270" s="726"/>
      <c r="AF270" s="726"/>
      <c r="AG270" s="726"/>
      <c r="AH270" s="726"/>
      <c r="AI270" s="726"/>
      <c r="AJ270" s="726"/>
      <c r="AK270" s="726"/>
      <c r="AL270" s="726"/>
      <c r="AM270" s="726"/>
      <c r="AN270" s="726"/>
      <c r="AO270" s="726"/>
      <c r="AP270" s="726"/>
      <c r="AQ270" s="726"/>
      <c r="AR270" s="726"/>
      <c r="AS270" s="726"/>
      <c r="AT270" s="726"/>
      <c r="AU270" s="726"/>
      <c r="AV270" s="726"/>
      <c r="AW270" s="726"/>
      <c r="AX270" s="726"/>
      <c r="AY270" s="726"/>
      <c r="AZ270" s="726"/>
      <c r="BA270" s="726"/>
      <c r="BB270" s="726"/>
      <c r="BC270" s="726"/>
      <c r="BD270" s="726"/>
      <c r="BE270" s="726"/>
      <c r="BF270" s="726"/>
      <c r="BG270" s="726"/>
      <c r="BH270" s="726"/>
      <c r="BI270" s="726"/>
      <c r="BJ270" s="726"/>
      <c r="BK270" s="726"/>
      <c r="BL270" s="726"/>
      <c r="BM270" s="726"/>
      <c r="BN270" s="726"/>
      <c r="BO270" s="726"/>
      <c r="BP270" s="726"/>
      <c r="BQ270" s="726"/>
      <c r="BR270" s="726"/>
      <c r="BS270" s="726"/>
      <c r="BT270" s="726"/>
    </row>
    <row r="271" spans="1:72" s="703" customFormat="1" hidden="1" x14ac:dyDescent="0.3">
      <c r="A271" s="702">
        <f t="shared" si="36"/>
        <v>0</v>
      </c>
      <c r="B271" s="703">
        <v>2019</v>
      </c>
      <c r="C271" s="703">
        <v>0</v>
      </c>
      <c r="D271" s="727" t="s">
        <v>1020</v>
      </c>
      <c r="E271" s="738"/>
      <c r="F271" s="739"/>
      <c r="G271" s="740">
        <v>8</v>
      </c>
      <c r="H271" s="727" t="s">
        <v>211</v>
      </c>
      <c r="I271" s="727" t="s">
        <v>212</v>
      </c>
      <c r="J271" s="727" t="s">
        <v>160</v>
      </c>
      <c r="K271" s="727" t="s">
        <v>324</v>
      </c>
      <c r="L271" s="727">
        <v>43201</v>
      </c>
      <c r="M271" s="741"/>
      <c r="N271" s="727" t="s">
        <v>213</v>
      </c>
      <c r="O271" s="742"/>
      <c r="P271" s="734">
        <f t="shared" si="33"/>
        <v>0</v>
      </c>
      <c r="Q271" s="735"/>
      <c r="R271" s="734" t="str">
        <f t="shared" si="34"/>
        <v/>
      </c>
      <c r="S271" s="743" t="s">
        <v>1612</v>
      </c>
      <c r="T271" s="742" t="s">
        <v>1005</v>
      </c>
      <c r="U271" s="742" t="s">
        <v>330</v>
      </c>
      <c r="V271" s="742" t="s">
        <v>1005</v>
      </c>
      <c r="W271" s="742"/>
      <c r="X271" s="725" t="str">
        <f t="shared" si="35"/>
        <v/>
      </c>
      <c r="Y271" s="726"/>
      <c r="Z271" s="726"/>
      <c r="AA271" s="726"/>
      <c r="AB271" s="726"/>
      <c r="AC271" s="726"/>
      <c r="AD271" s="726"/>
      <c r="AE271" s="726"/>
      <c r="AF271" s="726"/>
      <c r="AG271" s="726"/>
      <c r="AH271" s="726"/>
      <c r="AI271" s="726"/>
      <c r="AJ271" s="726"/>
      <c r="AK271" s="726"/>
      <c r="AL271" s="726"/>
      <c r="AM271" s="726"/>
      <c r="AN271" s="726"/>
      <c r="AO271" s="726"/>
      <c r="AP271" s="726"/>
      <c r="AQ271" s="726"/>
      <c r="AR271" s="726"/>
      <c r="AS271" s="726"/>
      <c r="AT271" s="726"/>
      <c r="AU271" s="726"/>
      <c r="AV271" s="726"/>
      <c r="AW271" s="726"/>
      <c r="AX271" s="726"/>
      <c r="AY271" s="726"/>
      <c r="AZ271" s="726"/>
      <c r="BA271" s="726"/>
      <c r="BB271" s="726"/>
      <c r="BC271" s="726"/>
      <c r="BD271" s="726"/>
      <c r="BE271" s="726"/>
      <c r="BF271" s="726"/>
      <c r="BG271" s="726"/>
      <c r="BH271" s="726"/>
      <c r="BI271" s="726"/>
      <c r="BJ271" s="726"/>
      <c r="BK271" s="726"/>
      <c r="BL271" s="726"/>
      <c r="BM271" s="726"/>
      <c r="BN271" s="726"/>
      <c r="BO271" s="726"/>
      <c r="BP271" s="726"/>
      <c r="BQ271" s="726"/>
      <c r="BR271" s="726"/>
      <c r="BS271" s="726"/>
      <c r="BT271" s="726"/>
    </row>
    <row r="272" spans="1:72" s="703" customFormat="1" hidden="1" x14ac:dyDescent="0.3">
      <c r="A272" s="702">
        <f t="shared" si="36"/>
        <v>0</v>
      </c>
      <c r="B272" s="703">
        <v>2019</v>
      </c>
      <c r="C272" s="703">
        <v>0</v>
      </c>
      <c r="D272" s="727" t="s">
        <v>1332</v>
      </c>
      <c r="E272" s="738"/>
      <c r="F272" s="739">
        <v>10</v>
      </c>
      <c r="G272" s="740">
        <v>70</v>
      </c>
      <c r="H272" s="727" t="s">
        <v>365</v>
      </c>
      <c r="I272" s="727" t="s">
        <v>664</v>
      </c>
      <c r="J272" s="727" t="s">
        <v>366</v>
      </c>
      <c r="K272" s="727" t="s">
        <v>324</v>
      </c>
      <c r="L272" s="727">
        <v>43221</v>
      </c>
      <c r="M272" s="741"/>
      <c r="N272" s="727" t="s">
        <v>648</v>
      </c>
      <c r="O272" s="742" t="s">
        <v>463</v>
      </c>
      <c r="P272" s="734">
        <f t="shared" si="33"/>
        <v>0</v>
      </c>
      <c r="Q272" s="735"/>
      <c r="R272" s="734" t="str">
        <f t="shared" si="34"/>
        <v/>
      </c>
      <c r="S272" s="743" t="s">
        <v>1652</v>
      </c>
      <c r="T272" s="727" t="s">
        <v>22</v>
      </c>
      <c r="U272" s="742" t="s">
        <v>345</v>
      </c>
      <c r="V272" s="727" t="s">
        <v>1531</v>
      </c>
      <c r="W272" s="742"/>
      <c r="X272" s="725" t="str">
        <f t="shared" si="35"/>
        <v/>
      </c>
      <c r="Y272" s="726"/>
      <c r="Z272" s="726"/>
      <c r="AA272" s="726"/>
      <c r="AB272" s="726"/>
      <c r="AC272" s="726"/>
      <c r="AD272" s="726"/>
      <c r="AE272" s="726"/>
      <c r="AF272" s="726"/>
      <c r="AG272" s="726"/>
      <c r="AH272" s="726"/>
      <c r="AI272" s="726"/>
      <c r="AJ272" s="726"/>
      <c r="AK272" s="726"/>
      <c r="AL272" s="726"/>
      <c r="AM272" s="726"/>
      <c r="AN272" s="726"/>
      <c r="AO272" s="726"/>
      <c r="AP272" s="726"/>
      <c r="AQ272" s="726"/>
      <c r="AR272" s="726"/>
      <c r="AS272" s="726"/>
      <c r="AT272" s="726"/>
      <c r="AU272" s="726"/>
      <c r="AV272" s="726"/>
      <c r="AW272" s="726"/>
      <c r="AX272" s="726"/>
      <c r="AY272" s="726"/>
      <c r="AZ272" s="726"/>
      <c r="BA272" s="726"/>
      <c r="BB272" s="726"/>
      <c r="BC272" s="726"/>
      <c r="BD272" s="726"/>
      <c r="BE272" s="726"/>
      <c r="BF272" s="726"/>
      <c r="BG272" s="726"/>
      <c r="BH272" s="726"/>
      <c r="BI272" s="726"/>
      <c r="BJ272" s="726"/>
      <c r="BK272" s="726"/>
      <c r="BL272" s="726"/>
      <c r="BM272" s="726"/>
      <c r="BN272" s="726"/>
      <c r="BO272" s="726"/>
      <c r="BP272" s="726"/>
      <c r="BQ272" s="726"/>
      <c r="BR272" s="726"/>
      <c r="BS272" s="726"/>
      <c r="BT272" s="726"/>
    </row>
    <row r="273" spans="1:72" s="703" customFormat="1" hidden="1" x14ac:dyDescent="0.3">
      <c r="A273" s="702">
        <f t="shared" si="36"/>
        <v>0</v>
      </c>
      <c r="B273" s="703">
        <v>2019</v>
      </c>
      <c r="C273" s="703">
        <v>0</v>
      </c>
      <c r="D273" s="727" t="s">
        <v>1332</v>
      </c>
      <c r="E273" s="738"/>
      <c r="F273" s="739">
        <v>16</v>
      </c>
      <c r="G273" s="740"/>
      <c r="H273" s="727" t="s">
        <v>1668</v>
      </c>
      <c r="I273" s="727" t="s">
        <v>1669</v>
      </c>
      <c r="J273" s="727"/>
      <c r="K273" s="727" t="s">
        <v>339</v>
      </c>
      <c r="L273" s="727">
        <v>43123</v>
      </c>
      <c r="M273" s="741"/>
      <c r="N273" s="727"/>
      <c r="O273" s="742" t="s">
        <v>463</v>
      </c>
      <c r="P273" s="734">
        <f t="shared" si="33"/>
        <v>0</v>
      </c>
      <c r="Q273" s="735"/>
      <c r="R273" s="734" t="str">
        <f t="shared" si="34"/>
        <v/>
      </c>
      <c r="S273" s="743" t="s">
        <v>1670</v>
      </c>
      <c r="T273" s="742"/>
      <c r="U273" s="742"/>
      <c r="V273" s="742"/>
      <c r="W273" s="742"/>
      <c r="X273" s="725" t="str">
        <f t="shared" si="35"/>
        <v/>
      </c>
      <c r="Y273" s="726"/>
      <c r="Z273" s="726"/>
      <c r="AA273" s="726"/>
      <c r="AB273" s="726"/>
      <c r="AC273" s="726"/>
      <c r="AD273" s="726"/>
      <c r="AE273" s="726"/>
      <c r="AF273" s="726"/>
      <c r="AG273" s="726"/>
      <c r="AH273" s="726"/>
      <c r="AI273" s="726"/>
      <c r="AJ273" s="726"/>
      <c r="AK273" s="726"/>
      <c r="AL273" s="726"/>
      <c r="AM273" s="726"/>
      <c r="AN273" s="726"/>
      <c r="AO273" s="726"/>
      <c r="AP273" s="726"/>
      <c r="AQ273" s="726"/>
      <c r="AR273" s="726"/>
      <c r="AS273" s="726"/>
      <c r="AT273" s="726"/>
      <c r="AU273" s="726"/>
      <c r="AV273" s="726"/>
      <c r="AW273" s="726"/>
      <c r="AX273" s="726"/>
      <c r="AY273" s="726"/>
      <c r="AZ273" s="726"/>
      <c r="BA273" s="726"/>
      <c r="BB273" s="726"/>
      <c r="BC273" s="726"/>
      <c r="BD273" s="726"/>
      <c r="BE273" s="726"/>
      <c r="BF273" s="726"/>
      <c r="BG273" s="726"/>
      <c r="BH273" s="726"/>
      <c r="BI273" s="726"/>
      <c r="BJ273" s="726"/>
      <c r="BK273" s="726"/>
      <c r="BL273" s="726"/>
      <c r="BM273" s="726"/>
      <c r="BN273" s="726"/>
      <c r="BO273" s="726"/>
      <c r="BP273" s="726"/>
      <c r="BQ273" s="726"/>
      <c r="BR273" s="726"/>
      <c r="BS273" s="726"/>
      <c r="BT273" s="726"/>
    </row>
    <row r="274" spans="1:72" s="703" customFormat="1" hidden="1" x14ac:dyDescent="0.3">
      <c r="A274" s="702">
        <f t="shared" si="36"/>
        <v>0</v>
      </c>
      <c r="B274" s="703">
        <v>2019</v>
      </c>
      <c r="C274" s="703">
        <v>0</v>
      </c>
      <c r="D274" s="727" t="s">
        <v>1332</v>
      </c>
      <c r="E274" s="738"/>
      <c r="F274" s="739"/>
      <c r="G274" s="740">
        <v>8</v>
      </c>
      <c r="H274" s="727" t="s">
        <v>1343</v>
      </c>
      <c r="I274" s="727" t="s">
        <v>1732</v>
      </c>
      <c r="J274" s="727"/>
      <c r="K274" s="727" t="s">
        <v>339</v>
      </c>
      <c r="L274" s="727">
        <v>43123</v>
      </c>
      <c r="M274" s="741"/>
      <c r="N274" s="727" t="s">
        <v>1345</v>
      </c>
      <c r="O274" s="742" t="s">
        <v>446</v>
      </c>
      <c r="P274" s="734">
        <f t="shared" si="33"/>
        <v>0</v>
      </c>
      <c r="Q274" s="735"/>
      <c r="R274" s="734" t="str">
        <f t="shared" si="34"/>
        <v/>
      </c>
      <c r="S274" s="743" t="s">
        <v>1733</v>
      </c>
      <c r="T274" s="742"/>
      <c r="U274" s="742"/>
      <c r="V274" s="742"/>
      <c r="W274" s="742"/>
      <c r="X274" s="725" t="str">
        <f t="shared" si="35"/>
        <v/>
      </c>
      <c r="Y274" s="726"/>
      <c r="Z274" s="726"/>
      <c r="AA274" s="726"/>
      <c r="AB274" s="726"/>
      <c r="AC274" s="726"/>
      <c r="AD274" s="726"/>
      <c r="AE274" s="726"/>
      <c r="AF274" s="726"/>
      <c r="AG274" s="726"/>
      <c r="AH274" s="726"/>
      <c r="AI274" s="726"/>
      <c r="AJ274" s="726"/>
      <c r="AK274" s="726"/>
      <c r="AL274" s="726"/>
      <c r="AM274" s="726"/>
      <c r="AN274" s="726"/>
      <c r="AO274" s="726"/>
      <c r="AP274" s="726"/>
      <c r="AQ274" s="726"/>
      <c r="AR274" s="726"/>
      <c r="AS274" s="726"/>
      <c r="AT274" s="726"/>
      <c r="AU274" s="726"/>
      <c r="AV274" s="726"/>
      <c r="AW274" s="726"/>
      <c r="AX274" s="726"/>
      <c r="AY274" s="726"/>
      <c r="AZ274" s="726"/>
      <c r="BA274" s="726"/>
      <c r="BB274" s="726"/>
      <c r="BC274" s="726"/>
      <c r="BD274" s="726"/>
      <c r="BE274" s="726"/>
      <c r="BF274" s="726"/>
      <c r="BG274" s="726"/>
      <c r="BH274" s="726"/>
      <c r="BI274" s="726"/>
      <c r="BJ274" s="726"/>
      <c r="BK274" s="726"/>
      <c r="BL274" s="726"/>
      <c r="BM274" s="726"/>
      <c r="BN274" s="726"/>
      <c r="BO274" s="726"/>
      <c r="BP274" s="726"/>
      <c r="BQ274" s="726"/>
      <c r="BR274" s="726"/>
      <c r="BS274" s="726"/>
      <c r="BT274" s="726"/>
    </row>
    <row r="275" spans="1:72" s="703" customFormat="1" hidden="1" x14ac:dyDescent="0.3">
      <c r="A275" s="702">
        <f t="shared" si="36"/>
        <v>0</v>
      </c>
      <c r="B275" s="703">
        <v>2019</v>
      </c>
      <c r="C275" s="703">
        <v>0</v>
      </c>
      <c r="D275" s="727" t="s">
        <v>1332</v>
      </c>
      <c r="E275" s="738"/>
      <c r="F275" s="739"/>
      <c r="G275" s="740">
        <v>8</v>
      </c>
      <c r="H275" s="727" t="s">
        <v>1734</v>
      </c>
      <c r="I275" s="727" t="s">
        <v>1735</v>
      </c>
      <c r="J275" s="727"/>
      <c r="K275" s="727" t="s">
        <v>339</v>
      </c>
      <c r="L275" s="727">
        <v>43123</v>
      </c>
      <c r="M275" s="741"/>
      <c r="N275" s="727" t="s">
        <v>1736</v>
      </c>
      <c r="O275" s="742" t="s">
        <v>446</v>
      </c>
      <c r="P275" s="734">
        <f t="shared" si="33"/>
        <v>0</v>
      </c>
      <c r="Q275" s="735"/>
      <c r="R275" s="734" t="str">
        <f t="shared" si="34"/>
        <v/>
      </c>
      <c r="S275" s="743" t="s">
        <v>216</v>
      </c>
      <c r="T275" s="742"/>
      <c r="U275" s="742"/>
      <c r="V275" s="742"/>
      <c r="W275" s="742"/>
      <c r="X275" s="725" t="str">
        <f t="shared" si="35"/>
        <v/>
      </c>
      <c r="Y275" s="726"/>
      <c r="Z275" s="726"/>
      <c r="AA275" s="726"/>
      <c r="AB275" s="726"/>
      <c r="AC275" s="726"/>
      <c r="AD275" s="726"/>
      <c r="AE275" s="726"/>
      <c r="AF275" s="726"/>
      <c r="AG275" s="726"/>
      <c r="AH275" s="726"/>
      <c r="AI275" s="726"/>
      <c r="AJ275" s="726"/>
      <c r="AK275" s="726"/>
      <c r="AL275" s="726"/>
      <c r="AM275" s="726"/>
      <c r="AN275" s="726"/>
      <c r="AO275" s="726"/>
      <c r="AP275" s="726"/>
      <c r="AQ275" s="726"/>
      <c r="AR275" s="726"/>
      <c r="AS275" s="726"/>
      <c r="AT275" s="726"/>
      <c r="AU275" s="726"/>
      <c r="AV275" s="726"/>
      <c r="AW275" s="726"/>
      <c r="AX275" s="726"/>
      <c r="AY275" s="726"/>
      <c r="AZ275" s="726"/>
      <c r="BA275" s="726"/>
      <c r="BB275" s="726"/>
      <c r="BC275" s="726"/>
      <c r="BD275" s="726"/>
      <c r="BE275" s="726"/>
      <c r="BF275" s="726"/>
      <c r="BG275" s="726"/>
      <c r="BH275" s="726"/>
      <c r="BI275" s="726"/>
      <c r="BJ275" s="726"/>
      <c r="BK275" s="726"/>
      <c r="BL275" s="726"/>
      <c r="BM275" s="726"/>
      <c r="BN275" s="726"/>
      <c r="BO275" s="726"/>
      <c r="BP275" s="726"/>
      <c r="BQ275" s="726"/>
      <c r="BR275" s="726"/>
      <c r="BS275" s="726"/>
      <c r="BT275" s="726"/>
    </row>
    <row r="276" spans="1:72" s="703" customFormat="1" hidden="1" x14ac:dyDescent="0.3">
      <c r="A276" s="702">
        <f t="shared" si="36"/>
        <v>0</v>
      </c>
      <c r="B276" s="703">
        <v>2019</v>
      </c>
      <c r="C276" s="703">
        <v>0</v>
      </c>
      <c r="D276" s="727" t="s">
        <v>713</v>
      </c>
      <c r="E276" s="738">
        <v>1</v>
      </c>
      <c r="F276" s="739">
        <v>1</v>
      </c>
      <c r="G276" s="740"/>
      <c r="H276" s="727" t="s">
        <v>1229</v>
      </c>
      <c r="I276" s="727" t="s">
        <v>1230</v>
      </c>
      <c r="J276" s="727" t="s">
        <v>431</v>
      </c>
      <c r="K276" s="727" t="s">
        <v>324</v>
      </c>
      <c r="L276" s="727">
        <v>43204</v>
      </c>
      <c r="M276" s="741"/>
      <c r="N276" s="727" t="s">
        <v>1588</v>
      </c>
      <c r="O276" s="742" t="s">
        <v>446</v>
      </c>
      <c r="P276" s="734">
        <f t="shared" si="33"/>
        <v>0</v>
      </c>
      <c r="Q276" s="735"/>
      <c r="R276" s="734" t="str">
        <f t="shared" si="34"/>
        <v/>
      </c>
      <c r="S276" s="743" t="s">
        <v>216</v>
      </c>
      <c r="T276" s="742"/>
      <c r="U276" s="742"/>
      <c r="V276" s="742"/>
      <c r="W276" s="742"/>
      <c r="X276" s="725" t="str">
        <f t="shared" si="35"/>
        <v/>
      </c>
      <c r="Y276" s="726"/>
      <c r="Z276" s="726"/>
      <c r="AA276" s="726"/>
      <c r="AB276" s="726"/>
      <c r="AC276" s="726"/>
      <c r="AD276" s="726"/>
      <c r="AE276" s="726"/>
      <c r="AF276" s="726"/>
      <c r="AG276" s="726"/>
      <c r="AH276" s="726"/>
      <c r="AI276" s="726"/>
      <c r="AJ276" s="726"/>
      <c r="AK276" s="726"/>
      <c r="AL276" s="726"/>
      <c r="AM276" s="726"/>
      <c r="AN276" s="726"/>
      <c r="AO276" s="726"/>
      <c r="AP276" s="726"/>
      <c r="AQ276" s="726"/>
      <c r="AR276" s="726"/>
      <c r="AS276" s="726"/>
      <c r="AT276" s="726"/>
      <c r="AU276" s="726"/>
      <c r="AV276" s="726"/>
      <c r="AW276" s="726"/>
      <c r="AX276" s="726"/>
      <c r="AY276" s="726"/>
      <c r="AZ276" s="726"/>
      <c r="BA276" s="726"/>
      <c r="BB276" s="726"/>
      <c r="BC276" s="726"/>
      <c r="BD276" s="726"/>
      <c r="BE276" s="726"/>
      <c r="BF276" s="726"/>
      <c r="BG276" s="726"/>
      <c r="BH276" s="726"/>
      <c r="BI276" s="726"/>
      <c r="BJ276" s="726"/>
      <c r="BK276" s="726"/>
      <c r="BL276" s="726"/>
      <c r="BM276" s="726"/>
      <c r="BN276" s="726"/>
      <c r="BO276" s="726"/>
      <c r="BP276" s="726"/>
      <c r="BQ276" s="726"/>
      <c r="BR276" s="726"/>
      <c r="BS276" s="726"/>
      <c r="BT276" s="726"/>
    </row>
    <row r="277" spans="1:72" s="703" customFormat="1" hidden="1" x14ac:dyDescent="0.3">
      <c r="A277" s="702">
        <f t="shared" si="36"/>
        <v>0</v>
      </c>
      <c r="B277" s="703">
        <v>2019</v>
      </c>
      <c r="C277" s="703">
        <v>0</v>
      </c>
      <c r="D277" s="727" t="s">
        <v>1332</v>
      </c>
      <c r="E277" s="738"/>
      <c r="F277" s="739"/>
      <c r="G277" s="740">
        <v>15</v>
      </c>
      <c r="H277" s="727" t="s">
        <v>368</v>
      </c>
      <c r="I277" s="727" t="s">
        <v>369</v>
      </c>
      <c r="J277" s="727" t="s">
        <v>370</v>
      </c>
      <c r="K277" s="727" t="s">
        <v>324</v>
      </c>
      <c r="L277" s="727">
        <v>43204</v>
      </c>
      <c r="M277" s="741"/>
      <c r="N277" s="727" t="s">
        <v>3</v>
      </c>
      <c r="O277" s="742"/>
      <c r="P277" s="734">
        <f t="shared" si="33"/>
        <v>0</v>
      </c>
      <c r="Q277" s="735"/>
      <c r="R277" s="734" t="str">
        <f t="shared" si="34"/>
        <v/>
      </c>
      <c r="S277" s="743" t="s">
        <v>1646</v>
      </c>
      <c r="T277" s="727" t="s">
        <v>1283</v>
      </c>
      <c r="U277" s="742" t="s">
        <v>340</v>
      </c>
      <c r="V277" s="742" t="s">
        <v>1010</v>
      </c>
      <c r="W277" s="742"/>
      <c r="X277" s="725" t="str">
        <f t="shared" si="35"/>
        <v/>
      </c>
      <c r="Y277" s="726"/>
      <c r="Z277" s="726"/>
      <c r="AA277" s="726"/>
      <c r="AB277" s="726"/>
      <c r="AC277" s="726"/>
      <c r="AD277" s="726"/>
      <c r="AE277" s="726"/>
      <c r="AF277" s="726"/>
      <c r="AG277" s="726"/>
      <c r="AH277" s="726"/>
      <c r="AI277" s="726"/>
      <c r="AJ277" s="726"/>
      <c r="AK277" s="726"/>
      <c r="AL277" s="726"/>
      <c r="AM277" s="726"/>
      <c r="AN277" s="726"/>
      <c r="AO277" s="726"/>
      <c r="AP277" s="726"/>
      <c r="AQ277" s="726"/>
      <c r="AR277" s="726"/>
      <c r="AS277" s="726"/>
      <c r="AT277" s="726"/>
      <c r="AU277" s="726"/>
      <c r="AV277" s="726"/>
      <c r="AW277" s="726"/>
      <c r="AX277" s="726"/>
      <c r="AY277" s="726"/>
      <c r="AZ277" s="726"/>
      <c r="BA277" s="726"/>
      <c r="BB277" s="726"/>
      <c r="BC277" s="726"/>
      <c r="BD277" s="726"/>
      <c r="BE277" s="726"/>
      <c r="BF277" s="726"/>
      <c r="BG277" s="726"/>
      <c r="BH277" s="726"/>
      <c r="BI277" s="726"/>
      <c r="BJ277" s="726"/>
      <c r="BK277" s="726"/>
      <c r="BL277" s="726"/>
      <c r="BM277" s="726"/>
      <c r="BN277" s="726"/>
      <c r="BO277" s="726"/>
      <c r="BP277" s="726"/>
      <c r="BQ277" s="726"/>
      <c r="BR277" s="726"/>
      <c r="BS277" s="726"/>
      <c r="BT277" s="726"/>
    </row>
    <row r="278" spans="1:72" s="703" customFormat="1" hidden="1" x14ac:dyDescent="0.3">
      <c r="A278" s="702">
        <f t="shared" si="36"/>
        <v>0</v>
      </c>
      <c r="B278" s="703">
        <v>2019</v>
      </c>
      <c r="C278" s="703">
        <v>0</v>
      </c>
      <c r="D278" s="727" t="s">
        <v>1122</v>
      </c>
      <c r="E278" s="738">
        <v>20</v>
      </c>
      <c r="F278" s="739"/>
      <c r="G278" s="740"/>
      <c r="H278" s="727" t="s">
        <v>1127</v>
      </c>
      <c r="I278" s="727" t="s">
        <v>1128</v>
      </c>
      <c r="J278" s="727" t="s">
        <v>371</v>
      </c>
      <c r="K278" s="727" t="s">
        <v>324</v>
      </c>
      <c r="L278" s="727">
        <v>43204</v>
      </c>
      <c r="M278" s="741"/>
      <c r="N278" s="727" t="s">
        <v>1737</v>
      </c>
      <c r="O278" s="742" t="s">
        <v>463</v>
      </c>
      <c r="P278" s="734">
        <f t="shared" si="33"/>
        <v>0</v>
      </c>
      <c r="Q278" s="735"/>
      <c r="R278" s="734" t="str">
        <f t="shared" si="34"/>
        <v/>
      </c>
      <c r="S278" s="743" t="s">
        <v>1738</v>
      </c>
      <c r="T278" s="742"/>
      <c r="U278" s="742"/>
      <c r="V278" s="742"/>
      <c r="W278" s="742"/>
      <c r="X278" s="725" t="str">
        <f t="shared" si="35"/>
        <v/>
      </c>
      <c r="Y278" s="726"/>
      <c r="Z278" s="726"/>
      <c r="AA278" s="726"/>
      <c r="AB278" s="726"/>
      <c r="AC278" s="726"/>
      <c r="AD278" s="726"/>
      <c r="AE278" s="726"/>
      <c r="AF278" s="726"/>
      <c r="AG278" s="726"/>
      <c r="AH278" s="726"/>
      <c r="AI278" s="726"/>
      <c r="AJ278" s="726"/>
      <c r="AK278" s="726"/>
      <c r="AL278" s="726"/>
      <c r="AM278" s="726"/>
      <c r="AN278" s="726"/>
      <c r="AO278" s="726"/>
      <c r="AP278" s="726"/>
      <c r="AQ278" s="726"/>
      <c r="AR278" s="726"/>
      <c r="AS278" s="726"/>
      <c r="AT278" s="726"/>
      <c r="AU278" s="726"/>
      <c r="AV278" s="726"/>
      <c r="AW278" s="726"/>
      <c r="AX278" s="726"/>
      <c r="AY278" s="726"/>
      <c r="AZ278" s="726"/>
      <c r="BA278" s="726"/>
      <c r="BB278" s="726"/>
      <c r="BC278" s="726"/>
      <c r="BD278" s="726"/>
      <c r="BE278" s="726"/>
      <c r="BF278" s="726"/>
      <c r="BG278" s="726"/>
      <c r="BH278" s="726"/>
      <c r="BI278" s="726"/>
      <c r="BJ278" s="726"/>
      <c r="BK278" s="726"/>
      <c r="BL278" s="726"/>
      <c r="BM278" s="726"/>
      <c r="BN278" s="726"/>
      <c r="BO278" s="726"/>
      <c r="BP278" s="726"/>
      <c r="BQ278" s="726"/>
      <c r="BR278" s="726"/>
      <c r="BS278" s="726"/>
      <c r="BT278" s="726"/>
    </row>
    <row r="279" spans="1:72" s="703" customFormat="1" hidden="1" x14ac:dyDescent="0.3">
      <c r="A279" s="702">
        <f t="shared" si="36"/>
        <v>0</v>
      </c>
      <c r="B279" s="703">
        <v>2019</v>
      </c>
      <c r="C279" s="703">
        <v>0</v>
      </c>
      <c r="D279" s="727" t="s">
        <v>500</v>
      </c>
      <c r="E279" s="738">
        <v>8</v>
      </c>
      <c r="F279" s="739"/>
      <c r="G279" s="740"/>
      <c r="H279" s="727" t="s">
        <v>501</v>
      </c>
      <c r="I279" s="727" t="s">
        <v>1310</v>
      </c>
      <c r="J279" s="727" t="s">
        <v>1494</v>
      </c>
      <c r="K279" s="727" t="s">
        <v>324</v>
      </c>
      <c r="L279" s="727">
        <v>43223</v>
      </c>
      <c r="M279" s="741"/>
      <c r="N279" s="727" t="s">
        <v>1311</v>
      </c>
      <c r="O279" s="742" t="s">
        <v>222</v>
      </c>
      <c r="P279" s="734">
        <f t="shared" si="33"/>
        <v>0</v>
      </c>
      <c r="Q279" s="735"/>
      <c r="R279" s="734" t="str">
        <f t="shared" si="34"/>
        <v/>
      </c>
      <c r="S279" s="743" t="s">
        <v>1739</v>
      </c>
      <c r="T279" s="727" t="s">
        <v>1486</v>
      </c>
      <c r="U279" s="742" t="s">
        <v>330</v>
      </c>
      <c r="V279" s="727" t="s">
        <v>1486</v>
      </c>
      <c r="W279" s="742" t="s">
        <v>1740</v>
      </c>
      <c r="X279" s="725" t="str">
        <f t="shared" si="35"/>
        <v/>
      </c>
      <c r="Y279" s="726"/>
      <c r="Z279" s="726"/>
      <c r="AA279" s="726"/>
      <c r="AB279" s="726"/>
      <c r="AC279" s="726"/>
      <c r="AD279" s="726"/>
      <c r="AE279" s="726"/>
      <c r="AF279" s="726"/>
      <c r="AG279" s="726"/>
      <c r="AH279" s="726"/>
      <c r="AI279" s="726"/>
      <c r="AJ279" s="726"/>
      <c r="AK279" s="726"/>
      <c r="AL279" s="726"/>
      <c r="AM279" s="726"/>
      <c r="AN279" s="726"/>
      <c r="AO279" s="726"/>
      <c r="AP279" s="726"/>
      <c r="AQ279" s="726"/>
      <c r="AR279" s="726"/>
      <c r="AS279" s="726"/>
      <c r="AT279" s="726"/>
      <c r="AU279" s="726"/>
      <c r="AV279" s="726"/>
      <c r="AW279" s="726"/>
      <c r="AX279" s="726"/>
      <c r="AY279" s="726"/>
      <c r="AZ279" s="726"/>
      <c r="BA279" s="726"/>
      <c r="BB279" s="726"/>
      <c r="BC279" s="726"/>
      <c r="BD279" s="726"/>
      <c r="BE279" s="726"/>
      <c r="BF279" s="726"/>
      <c r="BG279" s="726"/>
      <c r="BH279" s="726"/>
      <c r="BI279" s="726"/>
      <c r="BJ279" s="726"/>
      <c r="BK279" s="726"/>
      <c r="BL279" s="726"/>
      <c r="BM279" s="726"/>
      <c r="BN279" s="726"/>
      <c r="BO279" s="726"/>
      <c r="BP279" s="726"/>
      <c r="BQ279" s="726"/>
      <c r="BR279" s="726"/>
      <c r="BS279" s="726"/>
      <c r="BT279" s="726"/>
    </row>
    <row r="280" spans="1:72" s="703" customFormat="1" hidden="1" x14ac:dyDescent="0.3">
      <c r="A280" s="702">
        <f t="shared" si="36"/>
        <v>0</v>
      </c>
      <c r="B280" s="703">
        <v>2019</v>
      </c>
      <c r="C280" s="703">
        <v>0</v>
      </c>
      <c r="D280" s="727" t="s">
        <v>1332</v>
      </c>
      <c r="E280" s="738"/>
      <c r="F280" s="739"/>
      <c r="G280" s="740">
        <v>16</v>
      </c>
      <c r="H280" s="727" t="s">
        <v>1664</v>
      </c>
      <c r="I280" s="727" t="s">
        <v>1665</v>
      </c>
      <c r="J280" s="727" t="s">
        <v>328</v>
      </c>
      <c r="K280" s="727" t="s">
        <v>324</v>
      </c>
      <c r="L280" s="727">
        <v>43204</v>
      </c>
      <c r="M280" s="741"/>
      <c r="N280" s="727" t="s">
        <v>1666</v>
      </c>
      <c r="O280" s="742" t="s">
        <v>446</v>
      </c>
      <c r="P280" s="734">
        <f t="shared" si="33"/>
        <v>0</v>
      </c>
      <c r="Q280" s="735"/>
      <c r="R280" s="734" t="str">
        <f t="shared" si="34"/>
        <v/>
      </c>
      <c r="S280" s="743" t="s">
        <v>1667</v>
      </c>
      <c r="T280" s="742"/>
      <c r="U280" s="742"/>
      <c r="V280" s="742"/>
      <c r="W280" s="742"/>
      <c r="X280" s="725" t="str">
        <f t="shared" si="35"/>
        <v/>
      </c>
      <c r="Y280" s="726"/>
      <c r="Z280" s="726"/>
      <c r="AA280" s="726"/>
      <c r="AB280" s="726"/>
      <c r="AC280" s="726"/>
      <c r="AD280" s="726"/>
      <c r="AE280" s="726"/>
      <c r="AF280" s="726"/>
      <c r="AG280" s="726"/>
      <c r="AH280" s="726"/>
      <c r="AI280" s="726"/>
      <c r="AJ280" s="726"/>
      <c r="AK280" s="726"/>
      <c r="AL280" s="726"/>
      <c r="AM280" s="726"/>
      <c r="AN280" s="726"/>
      <c r="AO280" s="726"/>
      <c r="AP280" s="726"/>
      <c r="AQ280" s="726"/>
      <c r="AR280" s="726"/>
      <c r="AS280" s="726"/>
      <c r="AT280" s="726"/>
      <c r="AU280" s="726"/>
      <c r="AV280" s="726"/>
      <c r="AW280" s="726"/>
      <c r="AX280" s="726"/>
      <c r="AY280" s="726"/>
      <c r="AZ280" s="726"/>
      <c r="BA280" s="726"/>
      <c r="BB280" s="726"/>
      <c r="BC280" s="726"/>
      <c r="BD280" s="726"/>
      <c r="BE280" s="726"/>
      <c r="BF280" s="726"/>
      <c r="BG280" s="726"/>
      <c r="BH280" s="726"/>
      <c r="BI280" s="726"/>
      <c r="BJ280" s="726"/>
      <c r="BK280" s="726"/>
      <c r="BL280" s="726"/>
      <c r="BM280" s="726"/>
      <c r="BN280" s="726"/>
      <c r="BO280" s="726"/>
      <c r="BP280" s="726"/>
      <c r="BQ280" s="726"/>
      <c r="BR280" s="726"/>
      <c r="BS280" s="726"/>
      <c r="BT280" s="726"/>
    </row>
    <row r="281" spans="1:72" s="703" customFormat="1" hidden="1" x14ac:dyDescent="0.3">
      <c r="A281" s="702">
        <f t="shared" si="36"/>
        <v>0</v>
      </c>
      <c r="B281" s="703">
        <v>2019</v>
      </c>
      <c r="C281" s="703">
        <v>0</v>
      </c>
      <c r="D281" s="727" t="s">
        <v>1122</v>
      </c>
      <c r="E281" s="738"/>
      <c r="F281" s="739"/>
      <c r="G281" s="740">
        <v>16</v>
      </c>
      <c r="H281" s="727" t="s">
        <v>1147</v>
      </c>
      <c r="I281" s="727" t="s">
        <v>1148</v>
      </c>
      <c r="J281" s="727" t="s">
        <v>1073</v>
      </c>
      <c r="K281" s="727" t="s">
        <v>324</v>
      </c>
      <c r="L281" s="727">
        <v>43204</v>
      </c>
      <c r="M281" s="741"/>
      <c r="N281" s="727" t="s">
        <v>1373</v>
      </c>
      <c r="O281" s="742" t="s">
        <v>222</v>
      </c>
      <c r="P281" s="734">
        <f t="shared" si="33"/>
        <v>0</v>
      </c>
      <c r="Q281" s="735"/>
      <c r="R281" s="734" t="str">
        <f t="shared" si="34"/>
        <v/>
      </c>
      <c r="S281" s="743" t="s">
        <v>1741</v>
      </c>
      <c r="T281" s="727" t="s">
        <v>1282</v>
      </c>
      <c r="U281" s="742" t="s">
        <v>345</v>
      </c>
      <c r="V281" s="742" t="s">
        <v>327</v>
      </c>
      <c r="W281" s="742" t="s">
        <v>1742</v>
      </c>
      <c r="X281" s="725" t="str">
        <f t="shared" si="35"/>
        <v/>
      </c>
      <c r="Y281" s="726"/>
      <c r="Z281" s="726"/>
      <c r="AA281" s="726"/>
      <c r="AB281" s="726"/>
      <c r="AC281" s="726"/>
      <c r="AD281" s="726"/>
      <c r="AE281" s="726"/>
      <c r="AF281" s="726"/>
      <c r="AG281" s="726"/>
      <c r="AH281" s="726"/>
      <c r="AI281" s="726"/>
      <c r="AJ281" s="726"/>
      <c r="AK281" s="726"/>
      <c r="AL281" s="726"/>
      <c r="AM281" s="726"/>
      <c r="AN281" s="726"/>
      <c r="AO281" s="726"/>
      <c r="AP281" s="726"/>
      <c r="AQ281" s="726"/>
      <c r="AR281" s="726"/>
      <c r="AS281" s="726"/>
      <c r="AT281" s="726"/>
      <c r="AU281" s="726"/>
      <c r="AV281" s="726"/>
      <c r="AW281" s="726"/>
      <c r="AX281" s="726"/>
      <c r="AY281" s="726"/>
      <c r="AZ281" s="726"/>
      <c r="BA281" s="726"/>
      <c r="BB281" s="726"/>
      <c r="BC281" s="726"/>
      <c r="BD281" s="726"/>
      <c r="BE281" s="726"/>
      <c r="BF281" s="726"/>
      <c r="BG281" s="726"/>
      <c r="BH281" s="726"/>
      <c r="BI281" s="726"/>
      <c r="BJ281" s="726"/>
      <c r="BK281" s="726"/>
      <c r="BL281" s="726"/>
      <c r="BM281" s="726"/>
      <c r="BN281" s="726"/>
      <c r="BO281" s="726"/>
      <c r="BP281" s="726"/>
      <c r="BQ281" s="726"/>
      <c r="BR281" s="726"/>
      <c r="BS281" s="726"/>
      <c r="BT281" s="726"/>
    </row>
    <row r="282" spans="1:72" s="703" customFormat="1" hidden="1" x14ac:dyDescent="0.3">
      <c r="A282" s="702">
        <f t="shared" si="36"/>
        <v>0</v>
      </c>
      <c r="B282" s="703">
        <v>2019</v>
      </c>
      <c r="C282" s="703">
        <v>0</v>
      </c>
      <c r="D282" s="727" t="s">
        <v>1122</v>
      </c>
      <c r="E282" s="738"/>
      <c r="F282" s="739"/>
      <c r="G282" s="740">
        <v>100</v>
      </c>
      <c r="H282" s="727" t="s">
        <v>1743</v>
      </c>
      <c r="I282" s="727" t="s">
        <v>1744</v>
      </c>
      <c r="J282" s="727" t="s">
        <v>370</v>
      </c>
      <c r="K282" s="727" t="s">
        <v>324</v>
      </c>
      <c r="L282" s="727">
        <v>43204</v>
      </c>
      <c r="M282" s="741"/>
      <c r="N282" s="727" t="s">
        <v>1745</v>
      </c>
      <c r="O282" s="742" t="s">
        <v>222</v>
      </c>
      <c r="P282" s="734">
        <f t="shared" si="33"/>
        <v>0</v>
      </c>
      <c r="Q282" s="735"/>
      <c r="R282" s="734" t="str">
        <f t="shared" si="34"/>
        <v/>
      </c>
      <c r="S282" s="743" t="s">
        <v>1746</v>
      </c>
      <c r="T282" s="742"/>
      <c r="U282" s="742"/>
      <c r="V282" s="742"/>
      <c r="W282" s="742" t="s">
        <v>1747</v>
      </c>
      <c r="X282" s="725" t="str">
        <f t="shared" si="35"/>
        <v/>
      </c>
      <c r="Y282" s="726"/>
      <c r="Z282" s="726"/>
      <c r="AA282" s="726"/>
      <c r="AB282" s="726"/>
      <c r="AC282" s="726"/>
      <c r="AD282" s="726"/>
      <c r="AE282" s="726"/>
      <c r="AF282" s="726"/>
      <c r="AG282" s="726"/>
      <c r="AH282" s="726"/>
      <c r="AI282" s="726"/>
      <c r="AJ282" s="726"/>
      <c r="AK282" s="726"/>
      <c r="AL282" s="726"/>
      <c r="AM282" s="726"/>
      <c r="AN282" s="726"/>
      <c r="AO282" s="726"/>
      <c r="AP282" s="726"/>
      <c r="AQ282" s="726"/>
      <c r="AR282" s="726"/>
      <c r="AS282" s="726"/>
      <c r="AT282" s="726"/>
      <c r="AU282" s="726"/>
      <c r="AV282" s="726"/>
      <c r="AW282" s="726"/>
      <c r="AX282" s="726"/>
      <c r="AY282" s="726"/>
      <c r="AZ282" s="726"/>
      <c r="BA282" s="726"/>
      <c r="BB282" s="726"/>
      <c r="BC282" s="726"/>
      <c r="BD282" s="726"/>
      <c r="BE282" s="726"/>
      <c r="BF282" s="726"/>
      <c r="BG282" s="726"/>
      <c r="BH282" s="726"/>
      <c r="BI282" s="726"/>
      <c r="BJ282" s="726"/>
      <c r="BK282" s="726"/>
      <c r="BL282" s="726"/>
      <c r="BM282" s="726"/>
      <c r="BN282" s="726"/>
      <c r="BO282" s="726"/>
      <c r="BP282" s="726"/>
      <c r="BQ282" s="726"/>
      <c r="BR282" s="726"/>
      <c r="BS282" s="726"/>
      <c r="BT282" s="726"/>
    </row>
    <row r="283" spans="1:72" s="703" customFormat="1" hidden="1" x14ac:dyDescent="0.3">
      <c r="A283" s="702">
        <f t="shared" si="36"/>
        <v>0</v>
      </c>
      <c r="B283" s="703">
        <v>2019</v>
      </c>
      <c r="C283" s="703">
        <v>0</v>
      </c>
      <c r="D283" s="727" t="s">
        <v>1405</v>
      </c>
      <c r="E283" s="738">
        <v>8</v>
      </c>
      <c r="F283" s="739"/>
      <c r="G283" s="740"/>
      <c r="H283" s="727" t="s">
        <v>1625</v>
      </c>
      <c r="I283" s="727" t="s">
        <v>1414</v>
      </c>
      <c r="J283" s="727" t="s">
        <v>370</v>
      </c>
      <c r="K283" s="727" t="s">
        <v>324</v>
      </c>
      <c r="L283" s="727">
        <v>43204</v>
      </c>
      <c r="M283" s="741"/>
      <c r="N283" s="727" t="s">
        <v>1626</v>
      </c>
      <c r="O283" s="742"/>
      <c r="P283" s="734">
        <f t="shared" si="33"/>
        <v>0</v>
      </c>
      <c r="Q283" s="735"/>
      <c r="R283" s="734" t="str">
        <f t="shared" si="34"/>
        <v/>
      </c>
      <c r="S283" s="743" t="s">
        <v>216</v>
      </c>
      <c r="T283" s="742"/>
      <c r="U283" s="742"/>
      <c r="V283" s="742"/>
      <c r="W283" s="742"/>
      <c r="X283" s="725" t="str">
        <f t="shared" si="35"/>
        <v/>
      </c>
      <c r="Y283" s="726"/>
      <c r="Z283" s="726"/>
      <c r="AA283" s="726"/>
      <c r="AB283" s="726"/>
      <c r="AC283" s="726"/>
      <c r="AD283" s="726"/>
      <c r="AE283" s="726"/>
      <c r="AF283" s="726"/>
      <c r="AG283" s="726"/>
      <c r="AH283" s="726"/>
      <c r="AI283" s="726"/>
      <c r="AJ283" s="726"/>
      <c r="AK283" s="726"/>
      <c r="AL283" s="726"/>
      <c r="AM283" s="726"/>
      <c r="AN283" s="726"/>
      <c r="AO283" s="726"/>
      <c r="AP283" s="726"/>
      <c r="AQ283" s="726"/>
      <c r="AR283" s="726"/>
      <c r="AS283" s="726"/>
      <c r="AT283" s="726"/>
      <c r="AU283" s="726"/>
      <c r="AV283" s="726"/>
      <c r="AW283" s="726"/>
      <c r="AX283" s="726"/>
      <c r="AY283" s="726"/>
      <c r="AZ283" s="726"/>
      <c r="BA283" s="726"/>
      <c r="BB283" s="726"/>
      <c r="BC283" s="726"/>
      <c r="BD283" s="726"/>
      <c r="BE283" s="726"/>
      <c r="BF283" s="726"/>
      <c r="BG283" s="726"/>
      <c r="BH283" s="726"/>
      <c r="BI283" s="726"/>
      <c r="BJ283" s="726"/>
      <c r="BK283" s="726"/>
      <c r="BL283" s="726"/>
      <c r="BM283" s="726"/>
      <c r="BN283" s="726"/>
      <c r="BO283" s="726"/>
      <c r="BP283" s="726"/>
      <c r="BQ283" s="726"/>
      <c r="BR283" s="726"/>
      <c r="BS283" s="726"/>
      <c r="BT283" s="726"/>
    </row>
    <row r="284" spans="1:72" s="703" customFormat="1" hidden="1" x14ac:dyDescent="0.3">
      <c r="A284" s="702">
        <f t="shared" si="36"/>
        <v>0</v>
      </c>
      <c r="B284" s="703">
        <v>2019</v>
      </c>
      <c r="C284" s="703">
        <v>0</v>
      </c>
      <c r="D284" s="727" t="s">
        <v>1405</v>
      </c>
      <c r="E284" s="738"/>
      <c r="F284" s="739"/>
      <c r="G284" s="740">
        <v>8</v>
      </c>
      <c r="H284" s="727" t="s">
        <v>1622</v>
      </c>
      <c r="I284" s="727" t="s">
        <v>1623</v>
      </c>
      <c r="J284" s="727" t="s">
        <v>371</v>
      </c>
      <c r="K284" s="727" t="s">
        <v>324</v>
      </c>
      <c r="L284" s="727">
        <v>43204</v>
      </c>
      <c r="M284" s="741"/>
      <c r="N284" s="727" t="s">
        <v>1624</v>
      </c>
      <c r="O284" s="742" t="s">
        <v>463</v>
      </c>
      <c r="P284" s="734">
        <f t="shared" si="33"/>
        <v>0</v>
      </c>
      <c r="Q284" s="735"/>
      <c r="R284" s="734" t="str">
        <f t="shared" si="34"/>
        <v/>
      </c>
      <c r="S284" s="743" t="s">
        <v>216</v>
      </c>
      <c r="T284" s="742"/>
      <c r="U284" s="742"/>
      <c r="V284" s="742"/>
      <c r="W284" s="742"/>
      <c r="X284" s="725" t="str">
        <f t="shared" si="35"/>
        <v/>
      </c>
      <c r="Y284" s="726"/>
      <c r="Z284" s="726"/>
      <c r="AA284" s="726"/>
      <c r="AB284" s="726"/>
      <c r="AC284" s="726"/>
      <c r="AD284" s="726"/>
      <c r="AE284" s="726"/>
      <c r="AF284" s="726"/>
      <c r="AG284" s="726"/>
      <c r="AH284" s="726"/>
      <c r="AI284" s="726"/>
      <c r="AJ284" s="726"/>
      <c r="AK284" s="726"/>
      <c r="AL284" s="726"/>
      <c r="AM284" s="726"/>
      <c r="AN284" s="726"/>
      <c r="AO284" s="726"/>
      <c r="AP284" s="726"/>
      <c r="AQ284" s="726"/>
      <c r="AR284" s="726"/>
      <c r="AS284" s="726"/>
      <c r="AT284" s="726"/>
      <c r="AU284" s="726"/>
      <c r="AV284" s="726"/>
      <c r="AW284" s="726"/>
      <c r="AX284" s="726"/>
      <c r="AY284" s="726"/>
      <c r="AZ284" s="726"/>
      <c r="BA284" s="726"/>
      <c r="BB284" s="726"/>
      <c r="BC284" s="726"/>
      <c r="BD284" s="726"/>
      <c r="BE284" s="726"/>
      <c r="BF284" s="726"/>
      <c r="BG284" s="726"/>
      <c r="BH284" s="726"/>
      <c r="BI284" s="726"/>
      <c r="BJ284" s="726"/>
      <c r="BK284" s="726"/>
      <c r="BL284" s="726"/>
      <c r="BM284" s="726"/>
      <c r="BN284" s="726"/>
      <c r="BO284" s="726"/>
      <c r="BP284" s="726"/>
      <c r="BQ284" s="726"/>
      <c r="BR284" s="726"/>
      <c r="BS284" s="726"/>
      <c r="BT284" s="726"/>
    </row>
    <row r="285" spans="1:72" s="703" customFormat="1" hidden="1" x14ac:dyDescent="0.3">
      <c r="A285" s="702">
        <f t="shared" si="36"/>
        <v>0</v>
      </c>
      <c r="B285" s="703">
        <v>2019</v>
      </c>
      <c r="C285" s="703">
        <v>0</v>
      </c>
      <c r="D285" s="727" t="s">
        <v>1395</v>
      </c>
      <c r="E285" s="738"/>
      <c r="F285" s="739">
        <v>30</v>
      </c>
      <c r="G285" s="740"/>
      <c r="H285" s="727" t="s">
        <v>1396</v>
      </c>
      <c r="I285" s="727" t="s">
        <v>1397</v>
      </c>
      <c r="J285" s="727" t="s">
        <v>1492</v>
      </c>
      <c r="K285" s="727" t="s">
        <v>324</v>
      </c>
      <c r="L285" s="727">
        <v>43228</v>
      </c>
      <c r="M285" s="741"/>
      <c r="N285" s="727" t="s">
        <v>1748</v>
      </c>
      <c r="O285" s="742" t="s">
        <v>463</v>
      </c>
      <c r="P285" s="734">
        <f t="shared" si="33"/>
        <v>0</v>
      </c>
      <c r="Q285" s="735"/>
      <c r="R285" s="734" t="str">
        <f t="shared" si="34"/>
        <v/>
      </c>
      <c r="S285" s="743" t="s">
        <v>1749</v>
      </c>
      <c r="T285" s="727" t="s">
        <v>22</v>
      </c>
      <c r="U285" s="742" t="s">
        <v>326</v>
      </c>
      <c r="V285" s="742" t="s">
        <v>1530</v>
      </c>
      <c r="W285" s="742"/>
      <c r="X285" s="725" t="str">
        <f t="shared" si="35"/>
        <v/>
      </c>
      <c r="Y285" s="726"/>
      <c r="Z285" s="726"/>
      <c r="AA285" s="726"/>
      <c r="AB285" s="726"/>
      <c r="AC285" s="726"/>
      <c r="AD285" s="726"/>
      <c r="AE285" s="726"/>
      <c r="AF285" s="726"/>
      <c r="AG285" s="726"/>
      <c r="AH285" s="726"/>
      <c r="AI285" s="726"/>
      <c r="AJ285" s="726"/>
      <c r="AK285" s="726"/>
      <c r="AL285" s="726"/>
      <c r="AM285" s="726"/>
      <c r="AN285" s="726"/>
      <c r="AO285" s="726"/>
      <c r="AP285" s="726"/>
      <c r="AQ285" s="726"/>
      <c r="AR285" s="726"/>
      <c r="AS285" s="726"/>
      <c r="AT285" s="726"/>
      <c r="AU285" s="726"/>
      <c r="AV285" s="726"/>
      <c r="AW285" s="726"/>
      <c r="AX285" s="726"/>
      <c r="AY285" s="726"/>
      <c r="AZ285" s="726"/>
      <c r="BA285" s="726"/>
      <c r="BB285" s="726"/>
      <c r="BC285" s="726"/>
      <c r="BD285" s="726"/>
      <c r="BE285" s="726"/>
      <c r="BF285" s="726"/>
      <c r="BG285" s="726"/>
      <c r="BH285" s="726"/>
      <c r="BI285" s="726"/>
      <c r="BJ285" s="726"/>
      <c r="BK285" s="726"/>
      <c r="BL285" s="726"/>
      <c r="BM285" s="726"/>
      <c r="BN285" s="726"/>
      <c r="BO285" s="726"/>
      <c r="BP285" s="726"/>
      <c r="BQ285" s="726"/>
      <c r="BR285" s="726"/>
      <c r="BS285" s="726"/>
      <c r="BT285" s="726"/>
    </row>
    <row r="286" spans="1:72" s="703" customFormat="1" hidden="1" x14ac:dyDescent="0.3">
      <c r="A286" s="702">
        <f t="shared" si="36"/>
        <v>0</v>
      </c>
      <c r="B286" s="703">
        <v>2019</v>
      </c>
      <c r="C286" s="703">
        <v>0</v>
      </c>
      <c r="D286" s="727" t="s">
        <v>1395</v>
      </c>
      <c r="E286" s="738">
        <v>14</v>
      </c>
      <c r="F286" s="739"/>
      <c r="G286" s="740"/>
      <c r="H286" s="727" t="s">
        <v>1396</v>
      </c>
      <c r="I286" s="727" t="s">
        <v>1397</v>
      </c>
      <c r="J286" s="727" t="s">
        <v>1492</v>
      </c>
      <c r="K286" s="727" t="s">
        <v>324</v>
      </c>
      <c r="L286" s="727">
        <v>43228</v>
      </c>
      <c r="M286" s="741"/>
      <c r="N286" s="727" t="s">
        <v>1748</v>
      </c>
      <c r="O286" s="742"/>
      <c r="P286" s="734">
        <f t="shared" si="33"/>
        <v>0</v>
      </c>
      <c r="Q286" s="735"/>
      <c r="R286" s="734" t="str">
        <f t="shared" si="34"/>
        <v/>
      </c>
      <c r="S286" s="743"/>
      <c r="T286" s="742"/>
      <c r="U286" s="742"/>
      <c r="V286" s="742"/>
      <c r="W286" s="742"/>
      <c r="X286" s="725" t="str">
        <f t="shared" si="35"/>
        <v/>
      </c>
      <c r="Y286" s="726"/>
      <c r="Z286" s="726"/>
      <c r="AA286" s="726"/>
      <c r="AB286" s="726"/>
      <c r="AC286" s="726"/>
      <c r="AD286" s="726"/>
      <c r="AE286" s="726"/>
      <c r="AF286" s="726"/>
      <c r="AG286" s="726"/>
      <c r="AH286" s="726"/>
      <c r="AI286" s="726"/>
      <c r="AJ286" s="726"/>
      <c r="AK286" s="726"/>
      <c r="AL286" s="726"/>
      <c r="AM286" s="726"/>
      <c r="AN286" s="726"/>
      <c r="AO286" s="726"/>
      <c r="AP286" s="726"/>
      <c r="AQ286" s="726"/>
      <c r="AR286" s="726"/>
      <c r="AS286" s="726"/>
      <c r="AT286" s="726"/>
      <c r="AU286" s="726"/>
      <c r="AV286" s="726"/>
      <c r="AW286" s="726"/>
      <c r="AX286" s="726"/>
      <c r="AY286" s="726"/>
      <c r="AZ286" s="726"/>
      <c r="BA286" s="726"/>
      <c r="BB286" s="726"/>
      <c r="BC286" s="726"/>
      <c r="BD286" s="726"/>
      <c r="BE286" s="726"/>
      <c r="BF286" s="726"/>
      <c r="BG286" s="726"/>
      <c r="BH286" s="726"/>
      <c r="BI286" s="726"/>
      <c r="BJ286" s="726"/>
      <c r="BK286" s="726"/>
      <c r="BL286" s="726"/>
      <c r="BM286" s="726"/>
      <c r="BN286" s="726"/>
      <c r="BO286" s="726"/>
      <c r="BP286" s="726"/>
      <c r="BQ286" s="726"/>
      <c r="BR286" s="726"/>
      <c r="BS286" s="726"/>
      <c r="BT286" s="726"/>
    </row>
    <row r="287" spans="1:72" s="703" customFormat="1" hidden="1" x14ac:dyDescent="0.3">
      <c r="A287" s="702">
        <f t="shared" si="36"/>
        <v>0</v>
      </c>
      <c r="B287" s="703">
        <v>2019</v>
      </c>
      <c r="C287" s="703">
        <v>0</v>
      </c>
      <c r="D287" s="727" t="s">
        <v>220</v>
      </c>
      <c r="E287" s="738">
        <v>16</v>
      </c>
      <c r="F287" s="739"/>
      <c r="G287" s="740"/>
      <c r="H287" s="727" t="s">
        <v>518</v>
      </c>
      <c r="I287" s="727" t="s">
        <v>519</v>
      </c>
      <c r="J287" s="727" t="s">
        <v>412</v>
      </c>
      <c r="K287" s="727" t="s">
        <v>324</v>
      </c>
      <c r="L287" s="727">
        <v>43204</v>
      </c>
      <c r="M287" s="741"/>
      <c r="N287" s="727" t="s">
        <v>520</v>
      </c>
      <c r="O287" s="742"/>
      <c r="P287" s="734">
        <f t="shared" si="33"/>
        <v>0</v>
      </c>
      <c r="Q287" s="735"/>
      <c r="R287" s="734" t="str">
        <f t="shared" si="34"/>
        <v/>
      </c>
      <c r="S287" s="743" t="s">
        <v>1556</v>
      </c>
      <c r="T287" s="742"/>
      <c r="U287" s="742"/>
      <c r="V287" s="742"/>
      <c r="W287" s="742"/>
      <c r="X287" s="725" t="str">
        <f t="shared" si="35"/>
        <v/>
      </c>
      <c r="Y287" s="726"/>
      <c r="Z287" s="726"/>
      <c r="AA287" s="726"/>
      <c r="AB287" s="726"/>
      <c r="AC287" s="726"/>
      <c r="AD287" s="726"/>
      <c r="AE287" s="726"/>
      <c r="AF287" s="726"/>
      <c r="AG287" s="726"/>
      <c r="AH287" s="726"/>
      <c r="AI287" s="726"/>
      <c r="AJ287" s="726"/>
      <c r="AK287" s="726"/>
      <c r="AL287" s="726"/>
      <c r="AM287" s="726"/>
      <c r="AN287" s="726"/>
      <c r="AO287" s="726"/>
      <c r="AP287" s="726"/>
      <c r="AQ287" s="726"/>
      <c r="AR287" s="726"/>
      <c r="AS287" s="726"/>
      <c r="AT287" s="726"/>
      <c r="AU287" s="726"/>
      <c r="AV287" s="726"/>
      <c r="AW287" s="726"/>
      <c r="AX287" s="726"/>
      <c r="AY287" s="726"/>
      <c r="AZ287" s="726"/>
      <c r="BA287" s="726"/>
      <c r="BB287" s="726"/>
      <c r="BC287" s="726"/>
      <c r="BD287" s="726"/>
      <c r="BE287" s="726"/>
      <c r="BF287" s="726"/>
      <c r="BG287" s="726"/>
      <c r="BH287" s="726"/>
      <c r="BI287" s="726"/>
      <c r="BJ287" s="726"/>
      <c r="BK287" s="726"/>
      <c r="BL287" s="726"/>
      <c r="BM287" s="726"/>
      <c r="BN287" s="726"/>
      <c r="BO287" s="726"/>
      <c r="BP287" s="726"/>
      <c r="BQ287" s="726"/>
      <c r="BR287" s="726"/>
      <c r="BS287" s="726"/>
      <c r="BT287" s="726"/>
    </row>
    <row r="288" spans="1:72" s="703" customFormat="1" hidden="1" x14ac:dyDescent="0.3">
      <c r="A288" s="702">
        <f t="shared" si="36"/>
        <v>0</v>
      </c>
      <c r="B288" s="703">
        <v>2019</v>
      </c>
      <c r="C288" s="703">
        <v>0</v>
      </c>
      <c r="D288" s="727" t="s">
        <v>1405</v>
      </c>
      <c r="E288" s="738">
        <v>8</v>
      </c>
      <c r="F288" s="739"/>
      <c r="G288" s="740"/>
      <c r="H288" s="727" t="s">
        <v>1604</v>
      </c>
      <c r="I288" s="727" t="s">
        <v>1414</v>
      </c>
      <c r="J288" s="727" t="s">
        <v>370</v>
      </c>
      <c r="K288" s="727" t="s">
        <v>324</v>
      </c>
      <c r="L288" s="727">
        <v>43204</v>
      </c>
      <c r="M288" s="741"/>
      <c r="N288" s="727"/>
      <c r="O288" s="742"/>
      <c r="P288" s="734">
        <f t="shared" si="33"/>
        <v>0</v>
      </c>
      <c r="Q288" s="735"/>
      <c r="R288" s="734" t="str">
        <f t="shared" si="34"/>
        <v/>
      </c>
      <c r="S288" s="743" t="s">
        <v>216</v>
      </c>
      <c r="T288" s="742"/>
      <c r="U288" s="742"/>
      <c r="V288" s="742"/>
      <c r="W288" s="742"/>
      <c r="X288" s="725" t="str">
        <f t="shared" si="35"/>
        <v/>
      </c>
      <c r="Y288" s="726"/>
      <c r="Z288" s="726"/>
      <c r="AA288" s="726"/>
      <c r="AB288" s="726"/>
      <c r="AC288" s="726"/>
      <c r="AD288" s="726"/>
      <c r="AE288" s="726"/>
      <c r="AF288" s="726"/>
      <c r="AG288" s="726"/>
      <c r="AH288" s="726"/>
      <c r="AI288" s="726"/>
      <c r="AJ288" s="726"/>
      <c r="AK288" s="726"/>
      <c r="AL288" s="726"/>
      <c r="AM288" s="726"/>
      <c r="AN288" s="726"/>
      <c r="AO288" s="726"/>
      <c r="AP288" s="726"/>
      <c r="AQ288" s="726"/>
      <c r="AR288" s="726"/>
      <c r="AS288" s="726"/>
      <c r="AT288" s="726"/>
      <c r="AU288" s="726"/>
      <c r="AV288" s="726"/>
      <c r="AW288" s="726"/>
      <c r="AX288" s="726"/>
      <c r="AY288" s="726"/>
      <c r="AZ288" s="726"/>
      <c r="BA288" s="726"/>
      <c r="BB288" s="726"/>
      <c r="BC288" s="726"/>
      <c r="BD288" s="726"/>
      <c r="BE288" s="726"/>
      <c r="BF288" s="726"/>
      <c r="BG288" s="726"/>
      <c r="BH288" s="726"/>
      <c r="BI288" s="726"/>
      <c r="BJ288" s="726"/>
      <c r="BK288" s="726"/>
      <c r="BL288" s="726"/>
      <c r="BM288" s="726"/>
      <c r="BN288" s="726"/>
      <c r="BO288" s="726"/>
      <c r="BP288" s="726"/>
      <c r="BQ288" s="726"/>
      <c r="BR288" s="726"/>
      <c r="BS288" s="726"/>
      <c r="BT288" s="726"/>
    </row>
    <row r="289" spans="1:72" s="703" customFormat="1" hidden="1" x14ac:dyDescent="0.3">
      <c r="A289" s="702">
        <f t="shared" si="36"/>
        <v>0</v>
      </c>
      <c r="B289" s="703">
        <v>2019</v>
      </c>
      <c r="C289" s="703">
        <v>0</v>
      </c>
      <c r="D289" s="727" t="s">
        <v>1870</v>
      </c>
      <c r="E289" s="738"/>
      <c r="F289" s="739">
        <v>8</v>
      </c>
      <c r="G289" s="740"/>
      <c r="H289" s="727" t="s">
        <v>1639</v>
      </c>
      <c r="I289" s="727" t="s">
        <v>1640</v>
      </c>
      <c r="J289" s="727" t="s">
        <v>404</v>
      </c>
      <c r="K289" s="727" t="s">
        <v>324</v>
      </c>
      <c r="L289" s="727">
        <v>43204</v>
      </c>
      <c r="M289" s="741"/>
      <c r="N289" s="727" t="s">
        <v>1641</v>
      </c>
      <c r="O289" s="742" t="s">
        <v>446</v>
      </c>
      <c r="P289" s="734">
        <f t="shared" si="33"/>
        <v>0</v>
      </c>
      <c r="Q289" s="735"/>
      <c r="R289" s="734" t="str">
        <f t="shared" si="34"/>
        <v/>
      </c>
      <c r="S289" s="743" t="s">
        <v>1642</v>
      </c>
      <c r="T289" s="742"/>
      <c r="U289" s="742"/>
      <c r="V289" s="742"/>
      <c r="W289" s="742"/>
      <c r="X289" s="725" t="str">
        <f t="shared" si="35"/>
        <v/>
      </c>
      <c r="Y289" s="726"/>
      <c r="Z289" s="726"/>
      <c r="AA289" s="726"/>
      <c r="AB289" s="726"/>
      <c r="AC289" s="726"/>
      <c r="AD289" s="726"/>
      <c r="AE289" s="726"/>
      <c r="AF289" s="726"/>
      <c r="AG289" s="726"/>
      <c r="AH289" s="726"/>
      <c r="AI289" s="726"/>
      <c r="AJ289" s="726"/>
      <c r="AK289" s="726"/>
      <c r="AL289" s="726"/>
      <c r="AM289" s="726"/>
      <c r="AN289" s="726"/>
      <c r="AO289" s="726"/>
      <c r="AP289" s="726"/>
      <c r="AQ289" s="726"/>
      <c r="AR289" s="726"/>
      <c r="AS289" s="726"/>
      <c r="AT289" s="726"/>
      <c r="AU289" s="726"/>
      <c r="AV289" s="726"/>
      <c r="AW289" s="726"/>
      <c r="AX289" s="726"/>
      <c r="AY289" s="726"/>
      <c r="AZ289" s="726"/>
      <c r="BA289" s="726"/>
      <c r="BB289" s="726"/>
      <c r="BC289" s="726"/>
      <c r="BD289" s="726"/>
      <c r="BE289" s="726"/>
      <c r="BF289" s="726"/>
      <c r="BG289" s="726"/>
      <c r="BH289" s="726"/>
      <c r="BI289" s="726"/>
      <c r="BJ289" s="726"/>
      <c r="BK289" s="726"/>
      <c r="BL289" s="726"/>
      <c r="BM289" s="726"/>
      <c r="BN289" s="726"/>
      <c r="BO289" s="726"/>
      <c r="BP289" s="726"/>
      <c r="BQ289" s="726"/>
      <c r="BR289" s="726"/>
      <c r="BS289" s="726"/>
      <c r="BT289" s="726"/>
    </row>
    <row r="290" spans="1:72" s="703" customFormat="1" hidden="1" x14ac:dyDescent="0.3">
      <c r="A290" s="702">
        <f t="shared" si="36"/>
        <v>0</v>
      </c>
      <c r="B290" s="703">
        <v>2019</v>
      </c>
      <c r="C290" s="703">
        <v>0</v>
      </c>
      <c r="D290" s="727" t="s">
        <v>713</v>
      </c>
      <c r="E290" s="738"/>
      <c r="F290" s="739"/>
      <c r="G290" s="740">
        <v>24</v>
      </c>
      <c r="H290" s="727" t="s">
        <v>0</v>
      </c>
      <c r="I290" s="727" t="s">
        <v>1</v>
      </c>
      <c r="J290" s="727" t="s">
        <v>404</v>
      </c>
      <c r="K290" s="727" t="s">
        <v>324</v>
      </c>
      <c r="L290" s="727">
        <v>43204</v>
      </c>
      <c r="M290" s="741"/>
      <c r="N290" s="727" t="s">
        <v>375</v>
      </c>
      <c r="O290" s="742"/>
      <c r="P290" s="734">
        <f t="shared" si="33"/>
        <v>0</v>
      </c>
      <c r="Q290" s="735"/>
      <c r="R290" s="734" t="str">
        <f t="shared" si="34"/>
        <v/>
      </c>
      <c r="S290" s="743" t="s">
        <v>1593</v>
      </c>
      <c r="T290" s="727" t="s">
        <v>1282</v>
      </c>
      <c r="U290" s="742" t="s">
        <v>326</v>
      </c>
      <c r="V290" s="742" t="s">
        <v>327</v>
      </c>
      <c r="W290" s="742"/>
      <c r="X290" s="725" t="str">
        <f t="shared" si="35"/>
        <v/>
      </c>
      <c r="Y290" s="726"/>
      <c r="Z290" s="726"/>
      <c r="AA290" s="726"/>
      <c r="AB290" s="726"/>
      <c r="AC290" s="726"/>
      <c r="AD290" s="726"/>
      <c r="AE290" s="726"/>
      <c r="AF290" s="726"/>
      <c r="AG290" s="726"/>
      <c r="AH290" s="726"/>
      <c r="AI290" s="726"/>
      <c r="AJ290" s="726"/>
      <c r="AK290" s="726"/>
      <c r="AL290" s="726"/>
      <c r="AM290" s="726"/>
      <c r="AN290" s="726"/>
      <c r="AO290" s="726"/>
      <c r="AP290" s="726"/>
      <c r="AQ290" s="726"/>
      <c r="AR290" s="726"/>
      <c r="AS290" s="726"/>
      <c r="AT290" s="726"/>
      <c r="AU290" s="726"/>
      <c r="AV290" s="726"/>
      <c r="AW290" s="726"/>
      <c r="AX290" s="726"/>
      <c r="AY290" s="726"/>
      <c r="AZ290" s="726"/>
      <c r="BA290" s="726"/>
      <c r="BB290" s="726"/>
      <c r="BC290" s="726"/>
      <c r="BD290" s="726"/>
      <c r="BE290" s="726"/>
      <c r="BF290" s="726"/>
      <c r="BG290" s="726"/>
      <c r="BH290" s="726"/>
      <c r="BI290" s="726"/>
      <c r="BJ290" s="726"/>
      <c r="BK290" s="726"/>
      <c r="BL290" s="726"/>
      <c r="BM290" s="726"/>
      <c r="BN290" s="726"/>
      <c r="BO290" s="726"/>
      <c r="BP290" s="726"/>
      <c r="BQ290" s="726"/>
      <c r="BR290" s="726"/>
      <c r="BS290" s="726"/>
      <c r="BT290" s="726"/>
    </row>
    <row r="291" spans="1:72" s="703" customFormat="1" hidden="1" x14ac:dyDescent="0.3">
      <c r="A291" s="702">
        <f t="shared" si="36"/>
        <v>0</v>
      </c>
      <c r="B291" s="703">
        <v>2019</v>
      </c>
      <c r="C291" s="703">
        <v>0</v>
      </c>
      <c r="D291" s="727" t="s">
        <v>1400</v>
      </c>
      <c r="E291" s="738"/>
      <c r="F291" s="739"/>
      <c r="G291" s="740">
        <v>10</v>
      </c>
      <c r="H291" s="727" t="s">
        <v>1750</v>
      </c>
      <c r="I291" s="727" t="s">
        <v>1751</v>
      </c>
      <c r="J291" s="727"/>
      <c r="K291" s="727" t="s">
        <v>361</v>
      </c>
      <c r="L291" s="727">
        <v>43026</v>
      </c>
      <c r="M291" s="741"/>
      <c r="N291" s="727" t="s">
        <v>1752</v>
      </c>
      <c r="O291" s="742"/>
      <c r="P291" s="734">
        <f t="shared" ref="P291:P354" si="37">IF($C291 &gt; 0,5*E291+5*F291+5*G291,0)</f>
        <v>0</v>
      </c>
      <c r="Q291" s="735"/>
      <c r="R291" s="734" t="str">
        <f t="shared" ref="R291:R354" si="38">IF(C291&gt;0,IF((P291-Q291)&gt;0,MAX(0,P291-Q291),""),"")</f>
        <v/>
      </c>
      <c r="S291" s="743" t="s">
        <v>1753</v>
      </c>
      <c r="T291" s="742"/>
      <c r="U291" s="742"/>
      <c r="V291" s="742"/>
      <c r="W291" s="742"/>
      <c r="X291" s="725" t="str">
        <f t="shared" si="35"/>
        <v/>
      </c>
      <c r="Y291" s="726"/>
      <c r="Z291" s="726"/>
      <c r="AA291" s="726"/>
      <c r="AB291" s="726"/>
      <c r="AC291" s="726"/>
      <c r="AD291" s="726"/>
      <c r="AE291" s="726"/>
      <c r="AF291" s="726"/>
      <c r="AG291" s="726"/>
      <c r="AH291" s="726"/>
      <c r="AI291" s="726"/>
      <c r="AJ291" s="726"/>
      <c r="AK291" s="726"/>
      <c r="AL291" s="726"/>
      <c r="AM291" s="726"/>
      <c r="AN291" s="726"/>
      <c r="AO291" s="726"/>
      <c r="AP291" s="726"/>
      <c r="AQ291" s="726"/>
      <c r="AR291" s="726"/>
      <c r="AS291" s="726"/>
      <c r="AT291" s="726"/>
      <c r="AU291" s="726"/>
      <c r="AV291" s="726"/>
      <c r="AW291" s="726"/>
      <c r="AX291" s="726"/>
      <c r="AY291" s="726"/>
      <c r="AZ291" s="726"/>
      <c r="BA291" s="726"/>
      <c r="BB291" s="726"/>
      <c r="BC291" s="726"/>
      <c r="BD291" s="726"/>
      <c r="BE291" s="726"/>
      <c r="BF291" s="726"/>
      <c r="BG291" s="726"/>
      <c r="BH291" s="726"/>
      <c r="BI291" s="726"/>
      <c r="BJ291" s="726"/>
      <c r="BK291" s="726"/>
      <c r="BL291" s="726"/>
      <c r="BM291" s="726"/>
      <c r="BN291" s="726"/>
      <c r="BO291" s="726"/>
      <c r="BP291" s="726"/>
      <c r="BQ291" s="726"/>
      <c r="BR291" s="726"/>
      <c r="BS291" s="726"/>
      <c r="BT291" s="726"/>
    </row>
    <row r="292" spans="1:72" s="703" customFormat="1" hidden="1" x14ac:dyDescent="0.3">
      <c r="A292" s="702">
        <f t="shared" si="36"/>
        <v>0</v>
      </c>
      <c r="B292" s="703">
        <v>2019</v>
      </c>
      <c r="C292" s="703">
        <v>0</v>
      </c>
      <c r="D292" s="727" t="s">
        <v>713</v>
      </c>
      <c r="E292" s="738"/>
      <c r="F292" s="739"/>
      <c r="G292" s="740">
        <v>24</v>
      </c>
      <c r="H292" s="727" t="s">
        <v>880</v>
      </c>
      <c r="I292" s="727" t="s">
        <v>881</v>
      </c>
      <c r="J292" s="727" t="s">
        <v>882</v>
      </c>
      <c r="K292" s="727" t="s">
        <v>361</v>
      </c>
      <c r="L292" s="727">
        <v>43026</v>
      </c>
      <c r="M292" s="741"/>
      <c r="N292" s="727" t="s">
        <v>1754</v>
      </c>
      <c r="O292" s="742" t="s">
        <v>346</v>
      </c>
      <c r="P292" s="734">
        <f t="shared" si="37"/>
        <v>0</v>
      </c>
      <c r="Q292" s="735"/>
      <c r="R292" s="734" t="str">
        <f t="shared" si="38"/>
        <v/>
      </c>
      <c r="S292" s="743" t="s">
        <v>1755</v>
      </c>
      <c r="T292" s="742"/>
      <c r="U292" s="742"/>
      <c r="V292" s="742"/>
      <c r="W292" s="742" t="s">
        <v>1756</v>
      </c>
      <c r="X292" s="725" t="str">
        <f t="shared" si="35"/>
        <v/>
      </c>
      <c r="Y292" s="726"/>
      <c r="Z292" s="726"/>
      <c r="AA292" s="726"/>
      <c r="AB292" s="726"/>
      <c r="AC292" s="726"/>
      <c r="AD292" s="726"/>
      <c r="AE292" s="726"/>
      <c r="AF292" s="726"/>
      <c r="AG292" s="726"/>
      <c r="AH292" s="726"/>
      <c r="AI292" s="726"/>
      <c r="AJ292" s="726"/>
      <c r="AK292" s="726"/>
      <c r="AL292" s="726"/>
      <c r="AM292" s="726"/>
      <c r="AN292" s="726"/>
      <c r="AO292" s="726"/>
      <c r="AP292" s="726"/>
      <c r="AQ292" s="726"/>
      <c r="AR292" s="726"/>
      <c r="AS292" s="726"/>
      <c r="AT292" s="726"/>
      <c r="AU292" s="726"/>
      <c r="AV292" s="726"/>
      <c r="AW292" s="726"/>
      <c r="AX292" s="726"/>
      <c r="AY292" s="726"/>
      <c r="AZ292" s="726"/>
      <c r="BA292" s="726"/>
      <c r="BB292" s="726"/>
      <c r="BC292" s="726"/>
      <c r="BD292" s="726"/>
      <c r="BE292" s="726"/>
      <c r="BF292" s="726"/>
      <c r="BG292" s="726"/>
      <c r="BH292" s="726"/>
      <c r="BI292" s="726"/>
      <c r="BJ292" s="726"/>
      <c r="BK292" s="726"/>
      <c r="BL292" s="726"/>
      <c r="BM292" s="726"/>
      <c r="BN292" s="726"/>
      <c r="BO292" s="726"/>
      <c r="BP292" s="726"/>
      <c r="BQ292" s="726"/>
      <c r="BR292" s="726"/>
      <c r="BS292" s="726"/>
      <c r="BT292" s="726"/>
    </row>
    <row r="293" spans="1:72" s="703" customFormat="1" hidden="1" x14ac:dyDescent="0.3">
      <c r="A293" s="702">
        <f t="shared" si="36"/>
        <v>0</v>
      </c>
      <c r="B293" s="703">
        <v>2019</v>
      </c>
      <c r="C293" s="703">
        <v>0</v>
      </c>
      <c r="D293" s="727" t="s">
        <v>713</v>
      </c>
      <c r="E293" s="738"/>
      <c r="F293" s="739"/>
      <c r="G293" s="740">
        <v>8</v>
      </c>
      <c r="H293" s="727" t="s">
        <v>884</v>
      </c>
      <c r="I293" s="727" t="s">
        <v>1757</v>
      </c>
      <c r="J293" s="727"/>
      <c r="K293" s="727" t="s">
        <v>339</v>
      </c>
      <c r="L293" s="727">
        <v>43123</v>
      </c>
      <c r="M293" s="741"/>
      <c r="N293" s="727" t="s">
        <v>885</v>
      </c>
      <c r="O293" s="742" t="s">
        <v>346</v>
      </c>
      <c r="P293" s="734">
        <f t="shared" si="37"/>
        <v>0</v>
      </c>
      <c r="Q293" s="735"/>
      <c r="R293" s="734" t="str">
        <f t="shared" si="38"/>
        <v/>
      </c>
      <c r="S293" s="743" t="s">
        <v>1758</v>
      </c>
      <c r="T293" s="742"/>
      <c r="U293" s="742"/>
      <c r="V293" s="742"/>
      <c r="W293" s="742" t="s">
        <v>1759</v>
      </c>
      <c r="X293" s="725" t="str">
        <f t="shared" si="35"/>
        <v/>
      </c>
      <c r="Y293" s="726"/>
      <c r="Z293" s="726"/>
      <c r="AA293" s="726"/>
      <c r="AB293" s="726"/>
      <c r="AC293" s="726"/>
      <c r="AD293" s="726"/>
      <c r="AE293" s="726"/>
      <c r="AF293" s="726"/>
      <c r="AG293" s="726"/>
      <c r="AH293" s="726"/>
      <c r="AI293" s="726"/>
      <c r="AJ293" s="726"/>
      <c r="AK293" s="726"/>
      <c r="AL293" s="726"/>
      <c r="AM293" s="726"/>
      <c r="AN293" s="726"/>
      <c r="AO293" s="726"/>
      <c r="AP293" s="726"/>
      <c r="AQ293" s="726"/>
      <c r="AR293" s="726"/>
      <c r="AS293" s="726"/>
      <c r="AT293" s="726"/>
      <c r="AU293" s="726"/>
      <c r="AV293" s="726"/>
      <c r="AW293" s="726"/>
      <c r="AX293" s="726"/>
      <c r="AY293" s="726"/>
      <c r="AZ293" s="726"/>
      <c r="BA293" s="726"/>
      <c r="BB293" s="726"/>
      <c r="BC293" s="726"/>
      <c r="BD293" s="726"/>
      <c r="BE293" s="726"/>
      <c r="BF293" s="726"/>
      <c r="BG293" s="726"/>
      <c r="BH293" s="726"/>
      <c r="BI293" s="726"/>
      <c r="BJ293" s="726"/>
      <c r="BK293" s="726"/>
      <c r="BL293" s="726"/>
      <c r="BM293" s="726"/>
      <c r="BN293" s="726"/>
      <c r="BO293" s="726"/>
      <c r="BP293" s="726"/>
      <c r="BQ293" s="726"/>
      <c r="BR293" s="726"/>
      <c r="BS293" s="726"/>
      <c r="BT293" s="726"/>
    </row>
    <row r="294" spans="1:72" s="703" customFormat="1" hidden="1" x14ac:dyDescent="0.3">
      <c r="A294" s="702">
        <f t="shared" si="36"/>
        <v>0</v>
      </c>
      <c r="B294" s="703">
        <v>2019</v>
      </c>
      <c r="C294" s="703">
        <v>0</v>
      </c>
      <c r="D294" s="727" t="s">
        <v>843</v>
      </c>
      <c r="E294" s="738">
        <v>9</v>
      </c>
      <c r="F294" s="739"/>
      <c r="G294" s="740"/>
      <c r="H294" s="727" t="s">
        <v>392</v>
      </c>
      <c r="I294" s="727" t="s">
        <v>393</v>
      </c>
      <c r="J294" s="727" t="s">
        <v>394</v>
      </c>
      <c r="K294" s="727" t="s">
        <v>339</v>
      </c>
      <c r="L294" s="727">
        <v>43123</v>
      </c>
      <c r="M294" s="741"/>
      <c r="N294" s="727"/>
      <c r="O294" s="742" t="s">
        <v>346</v>
      </c>
      <c r="P294" s="734">
        <f t="shared" si="37"/>
        <v>0</v>
      </c>
      <c r="Q294" s="735"/>
      <c r="R294" s="734" t="str">
        <f t="shared" si="38"/>
        <v/>
      </c>
      <c r="S294" s="743" t="s">
        <v>216</v>
      </c>
      <c r="T294" s="727" t="s">
        <v>1282</v>
      </c>
      <c r="U294" s="742" t="s">
        <v>330</v>
      </c>
      <c r="V294" s="742" t="s">
        <v>327</v>
      </c>
      <c r="W294" s="742" t="s">
        <v>1760</v>
      </c>
      <c r="X294" s="725" t="str">
        <f t="shared" si="35"/>
        <v/>
      </c>
      <c r="Y294" s="726"/>
      <c r="Z294" s="726"/>
      <c r="AA294" s="726"/>
      <c r="AB294" s="726"/>
      <c r="AC294" s="726"/>
      <c r="AD294" s="726"/>
      <c r="AE294" s="726"/>
      <c r="AF294" s="726"/>
      <c r="AG294" s="726"/>
      <c r="AH294" s="726"/>
      <c r="AI294" s="726"/>
      <c r="AJ294" s="726"/>
      <c r="AK294" s="726"/>
      <c r="AL294" s="726"/>
      <c r="AM294" s="726"/>
      <c r="AN294" s="726"/>
      <c r="AO294" s="726"/>
      <c r="AP294" s="726"/>
      <c r="AQ294" s="726"/>
      <c r="AR294" s="726"/>
      <c r="AS294" s="726"/>
      <c r="AT294" s="726"/>
      <c r="AU294" s="726"/>
      <c r="AV294" s="726"/>
      <c r="AW294" s="726"/>
      <c r="AX294" s="726"/>
      <c r="AY294" s="726"/>
      <c r="AZ294" s="726"/>
      <c r="BA294" s="726"/>
      <c r="BB294" s="726"/>
      <c r="BC294" s="726"/>
      <c r="BD294" s="726"/>
      <c r="BE294" s="726"/>
      <c r="BF294" s="726"/>
      <c r="BG294" s="726"/>
      <c r="BH294" s="726"/>
      <c r="BI294" s="726"/>
      <c r="BJ294" s="726"/>
      <c r="BK294" s="726"/>
      <c r="BL294" s="726"/>
      <c r="BM294" s="726"/>
      <c r="BN294" s="726"/>
      <c r="BO294" s="726"/>
      <c r="BP294" s="726"/>
      <c r="BQ294" s="726"/>
      <c r="BR294" s="726"/>
      <c r="BS294" s="726"/>
      <c r="BT294" s="726"/>
    </row>
    <row r="295" spans="1:72" s="703" customFormat="1" hidden="1" x14ac:dyDescent="0.3">
      <c r="A295" s="702">
        <f t="shared" si="36"/>
        <v>0</v>
      </c>
      <c r="B295" s="703">
        <v>2019</v>
      </c>
      <c r="C295" s="703">
        <v>0</v>
      </c>
      <c r="D295" s="727" t="s">
        <v>1332</v>
      </c>
      <c r="E295" s="738"/>
      <c r="F295" s="739"/>
      <c r="G295" s="740">
        <v>6</v>
      </c>
      <c r="H295" s="727" t="s">
        <v>1203</v>
      </c>
      <c r="I295" s="727" t="s">
        <v>1204</v>
      </c>
      <c r="J295" s="727" t="s">
        <v>905</v>
      </c>
      <c r="K295" s="727" t="s">
        <v>324</v>
      </c>
      <c r="L295" s="727">
        <v>43204</v>
      </c>
      <c r="M295" s="741"/>
      <c r="N295" s="727" t="s">
        <v>1454</v>
      </c>
      <c r="O295" s="742" t="s">
        <v>346</v>
      </c>
      <c r="P295" s="734">
        <f t="shared" si="37"/>
        <v>0</v>
      </c>
      <c r="Q295" s="735"/>
      <c r="R295" s="734" t="str">
        <f t="shared" si="38"/>
        <v/>
      </c>
      <c r="S295" s="743" t="s">
        <v>1610</v>
      </c>
      <c r="T295" s="742" t="s">
        <v>25</v>
      </c>
      <c r="U295" s="742" t="s">
        <v>345</v>
      </c>
      <c r="V295" s="742" t="s">
        <v>1010</v>
      </c>
      <c r="W295" s="742" t="s">
        <v>1114</v>
      </c>
      <c r="X295" s="725" t="str">
        <f t="shared" si="35"/>
        <v/>
      </c>
      <c r="Y295" s="726"/>
      <c r="Z295" s="726"/>
      <c r="AA295" s="726"/>
      <c r="AB295" s="726"/>
      <c r="AC295" s="726"/>
      <c r="AD295" s="726"/>
      <c r="AE295" s="726"/>
      <c r="AF295" s="726"/>
      <c r="AG295" s="726"/>
      <c r="AH295" s="726"/>
      <c r="AI295" s="726"/>
      <c r="AJ295" s="726"/>
      <c r="AK295" s="726"/>
      <c r="AL295" s="726"/>
      <c r="AM295" s="726"/>
      <c r="AN295" s="726"/>
      <c r="AO295" s="726"/>
      <c r="AP295" s="726"/>
      <c r="AQ295" s="726"/>
      <c r="AR295" s="726"/>
      <c r="AS295" s="726"/>
      <c r="AT295" s="726"/>
      <c r="AU295" s="726"/>
      <c r="AV295" s="726"/>
      <c r="AW295" s="726"/>
      <c r="AX295" s="726"/>
      <c r="AY295" s="726"/>
      <c r="AZ295" s="726"/>
      <c r="BA295" s="726"/>
      <c r="BB295" s="726"/>
      <c r="BC295" s="726"/>
      <c r="BD295" s="726"/>
      <c r="BE295" s="726"/>
      <c r="BF295" s="726"/>
      <c r="BG295" s="726"/>
      <c r="BH295" s="726"/>
      <c r="BI295" s="726"/>
      <c r="BJ295" s="726"/>
      <c r="BK295" s="726"/>
      <c r="BL295" s="726"/>
      <c r="BM295" s="726"/>
      <c r="BN295" s="726"/>
      <c r="BO295" s="726"/>
      <c r="BP295" s="726"/>
      <c r="BQ295" s="726"/>
      <c r="BR295" s="726"/>
      <c r="BS295" s="726"/>
      <c r="BT295" s="726"/>
    </row>
    <row r="296" spans="1:72" s="703" customFormat="1" hidden="1" x14ac:dyDescent="0.3">
      <c r="A296" s="702">
        <f t="shared" si="36"/>
        <v>0</v>
      </c>
      <c r="B296" s="703">
        <v>2019</v>
      </c>
      <c r="C296" s="703">
        <v>0</v>
      </c>
      <c r="D296" s="727" t="s">
        <v>843</v>
      </c>
      <c r="E296" s="738">
        <v>12</v>
      </c>
      <c r="F296" s="739"/>
      <c r="G296" s="740"/>
      <c r="H296" s="727" t="s">
        <v>396</v>
      </c>
      <c r="I296" s="727" t="s">
        <v>208</v>
      </c>
      <c r="J296" s="727" t="s">
        <v>352</v>
      </c>
      <c r="K296" s="727" t="s">
        <v>324</v>
      </c>
      <c r="L296" s="727">
        <v>43204</v>
      </c>
      <c r="M296" s="741"/>
      <c r="N296" s="727" t="s">
        <v>397</v>
      </c>
      <c r="O296" s="742" t="s">
        <v>346</v>
      </c>
      <c r="P296" s="734">
        <f t="shared" si="37"/>
        <v>0</v>
      </c>
      <c r="Q296" s="735"/>
      <c r="R296" s="734" t="str">
        <f t="shared" si="38"/>
        <v/>
      </c>
      <c r="S296" s="743" t="s">
        <v>1761</v>
      </c>
      <c r="T296" s="742"/>
      <c r="U296" s="742"/>
      <c r="V296" s="742"/>
      <c r="W296" s="742" t="s">
        <v>1762</v>
      </c>
      <c r="X296" s="725" t="str">
        <f t="shared" si="35"/>
        <v/>
      </c>
      <c r="Y296" s="726"/>
      <c r="Z296" s="726"/>
      <c r="AA296" s="726"/>
      <c r="AB296" s="726"/>
      <c r="AC296" s="726"/>
      <c r="AD296" s="726"/>
      <c r="AE296" s="726"/>
      <c r="AF296" s="726"/>
      <c r="AG296" s="726"/>
      <c r="AH296" s="726"/>
      <c r="AI296" s="726"/>
      <c r="AJ296" s="726"/>
      <c r="AK296" s="726"/>
      <c r="AL296" s="726"/>
      <c r="AM296" s="726"/>
      <c r="AN296" s="726"/>
      <c r="AO296" s="726"/>
      <c r="AP296" s="726"/>
      <c r="AQ296" s="726"/>
      <c r="AR296" s="726"/>
      <c r="AS296" s="726"/>
      <c r="AT296" s="726"/>
      <c r="AU296" s="726"/>
      <c r="AV296" s="726"/>
      <c r="AW296" s="726"/>
      <c r="AX296" s="726"/>
      <c r="AY296" s="726"/>
      <c r="AZ296" s="726"/>
      <c r="BA296" s="726"/>
      <c r="BB296" s="726"/>
      <c r="BC296" s="726"/>
      <c r="BD296" s="726"/>
      <c r="BE296" s="726"/>
      <c r="BF296" s="726"/>
      <c r="BG296" s="726"/>
      <c r="BH296" s="726"/>
      <c r="BI296" s="726"/>
      <c r="BJ296" s="726"/>
      <c r="BK296" s="726"/>
      <c r="BL296" s="726"/>
      <c r="BM296" s="726"/>
      <c r="BN296" s="726"/>
      <c r="BO296" s="726"/>
      <c r="BP296" s="726"/>
      <c r="BQ296" s="726"/>
      <c r="BR296" s="726"/>
      <c r="BS296" s="726"/>
      <c r="BT296" s="726"/>
    </row>
    <row r="297" spans="1:72" s="703" customFormat="1" hidden="1" x14ac:dyDescent="0.3">
      <c r="A297" s="702">
        <f t="shared" si="36"/>
        <v>0</v>
      </c>
      <c r="B297" s="703">
        <v>2019</v>
      </c>
      <c r="C297" s="703">
        <v>0</v>
      </c>
      <c r="D297" s="727" t="s">
        <v>713</v>
      </c>
      <c r="E297" s="738"/>
      <c r="F297" s="739"/>
      <c r="G297" s="740">
        <v>24</v>
      </c>
      <c r="H297" s="727" t="s">
        <v>722</v>
      </c>
      <c r="I297" s="727" t="s">
        <v>723</v>
      </c>
      <c r="J297" s="727" t="s">
        <v>724</v>
      </c>
      <c r="K297" s="727" t="s">
        <v>324</v>
      </c>
      <c r="L297" s="727">
        <v>43221</v>
      </c>
      <c r="M297" s="741"/>
      <c r="N297" s="727" t="s">
        <v>725</v>
      </c>
      <c r="O297" s="742" t="s">
        <v>463</v>
      </c>
      <c r="P297" s="734">
        <f t="shared" si="37"/>
        <v>0</v>
      </c>
      <c r="Q297" s="735"/>
      <c r="R297" s="734" t="str">
        <f t="shared" si="38"/>
        <v/>
      </c>
      <c r="S297" s="743" t="s">
        <v>1618</v>
      </c>
      <c r="T297" s="742" t="s">
        <v>22</v>
      </c>
      <c r="U297" s="742" t="s">
        <v>340</v>
      </c>
      <c r="V297" s="727" t="s">
        <v>1531</v>
      </c>
      <c r="W297" s="742"/>
      <c r="X297" s="725" t="str">
        <f t="shared" si="35"/>
        <v/>
      </c>
      <c r="Y297" s="726"/>
      <c r="Z297" s="726"/>
      <c r="AA297" s="726"/>
      <c r="AB297" s="726"/>
      <c r="AC297" s="726"/>
      <c r="AD297" s="726"/>
      <c r="AE297" s="726"/>
      <c r="AF297" s="726"/>
      <c r="AG297" s="726"/>
      <c r="AH297" s="726"/>
      <c r="AI297" s="726"/>
      <c r="AJ297" s="726"/>
      <c r="AK297" s="726"/>
      <c r="AL297" s="726"/>
      <c r="AM297" s="726"/>
      <c r="AN297" s="726"/>
      <c r="AO297" s="726"/>
      <c r="AP297" s="726"/>
      <c r="AQ297" s="726"/>
      <c r="AR297" s="726"/>
      <c r="AS297" s="726"/>
      <c r="AT297" s="726"/>
      <c r="AU297" s="726"/>
      <c r="AV297" s="726"/>
      <c r="AW297" s="726"/>
      <c r="AX297" s="726"/>
      <c r="AY297" s="726"/>
      <c r="AZ297" s="726"/>
      <c r="BA297" s="726"/>
      <c r="BB297" s="726"/>
      <c r="BC297" s="726"/>
      <c r="BD297" s="726"/>
      <c r="BE297" s="726"/>
      <c r="BF297" s="726"/>
      <c r="BG297" s="726"/>
      <c r="BH297" s="726"/>
      <c r="BI297" s="726"/>
      <c r="BJ297" s="726"/>
      <c r="BK297" s="726"/>
      <c r="BL297" s="726"/>
      <c r="BM297" s="726"/>
      <c r="BN297" s="726"/>
      <c r="BO297" s="726"/>
      <c r="BP297" s="726"/>
      <c r="BQ297" s="726"/>
      <c r="BR297" s="726"/>
      <c r="BS297" s="726"/>
      <c r="BT297" s="726"/>
    </row>
    <row r="298" spans="1:72" s="703" customFormat="1" hidden="1" x14ac:dyDescent="0.3">
      <c r="A298" s="702">
        <f t="shared" si="36"/>
        <v>0</v>
      </c>
      <c r="B298" s="703">
        <v>2019</v>
      </c>
      <c r="C298" s="703">
        <v>0</v>
      </c>
      <c r="D298" s="727" t="s">
        <v>1405</v>
      </c>
      <c r="E298" s="738"/>
      <c r="F298" s="739"/>
      <c r="G298" s="740">
        <v>10</v>
      </c>
      <c r="H298" s="727" t="s">
        <v>1763</v>
      </c>
      <c r="I298" s="727" t="s">
        <v>1764</v>
      </c>
      <c r="J298" s="727" t="s">
        <v>688</v>
      </c>
      <c r="K298" s="727" t="s">
        <v>324</v>
      </c>
      <c r="L298" s="727">
        <v>43204</v>
      </c>
      <c r="M298" s="741"/>
      <c r="N298" s="727" t="s">
        <v>1765</v>
      </c>
      <c r="O298" s="742" t="s">
        <v>463</v>
      </c>
      <c r="P298" s="734">
        <f t="shared" si="37"/>
        <v>0</v>
      </c>
      <c r="Q298" s="735"/>
      <c r="R298" s="734" t="str">
        <f t="shared" si="38"/>
        <v/>
      </c>
      <c r="S298" s="743" t="s">
        <v>216</v>
      </c>
      <c r="T298" s="742"/>
      <c r="U298" s="742"/>
      <c r="V298" s="742"/>
      <c r="W298" s="742"/>
      <c r="X298" s="725" t="str">
        <f t="shared" si="35"/>
        <v/>
      </c>
      <c r="Y298" s="726"/>
      <c r="Z298" s="726"/>
      <c r="AA298" s="726"/>
      <c r="AB298" s="726"/>
      <c r="AC298" s="726"/>
      <c r="AD298" s="726"/>
      <c r="AE298" s="726"/>
      <c r="AF298" s="726"/>
      <c r="AG298" s="726"/>
      <c r="AH298" s="726"/>
      <c r="AI298" s="726"/>
      <c r="AJ298" s="726"/>
      <c r="AK298" s="726"/>
      <c r="AL298" s="726"/>
      <c r="AM298" s="726"/>
      <c r="AN298" s="726"/>
      <c r="AO298" s="726"/>
      <c r="AP298" s="726"/>
      <c r="AQ298" s="726"/>
      <c r="AR298" s="726"/>
      <c r="AS298" s="726"/>
      <c r="AT298" s="726"/>
      <c r="AU298" s="726"/>
      <c r="AV298" s="726"/>
      <c r="AW298" s="726"/>
      <c r="AX298" s="726"/>
      <c r="AY298" s="726"/>
      <c r="AZ298" s="726"/>
      <c r="BA298" s="726"/>
      <c r="BB298" s="726"/>
      <c r="BC298" s="726"/>
      <c r="BD298" s="726"/>
      <c r="BE298" s="726"/>
      <c r="BF298" s="726"/>
      <c r="BG298" s="726"/>
      <c r="BH298" s="726"/>
      <c r="BI298" s="726"/>
      <c r="BJ298" s="726"/>
      <c r="BK298" s="726"/>
      <c r="BL298" s="726"/>
      <c r="BM298" s="726"/>
      <c r="BN298" s="726"/>
      <c r="BO298" s="726"/>
      <c r="BP298" s="726"/>
      <c r="BQ298" s="726"/>
      <c r="BR298" s="726"/>
      <c r="BS298" s="726"/>
      <c r="BT298" s="726"/>
    </row>
    <row r="299" spans="1:72" s="703" customFormat="1" hidden="1" x14ac:dyDescent="0.3">
      <c r="A299" s="702">
        <f t="shared" si="36"/>
        <v>0</v>
      </c>
      <c r="B299" s="703">
        <v>2019</v>
      </c>
      <c r="C299" s="703">
        <v>0</v>
      </c>
      <c r="D299" s="727" t="s">
        <v>1647</v>
      </c>
      <c r="E299" s="738"/>
      <c r="F299" s="739"/>
      <c r="G299" s="740">
        <v>24</v>
      </c>
      <c r="H299" s="727" t="s">
        <v>399</v>
      </c>
      <c r="I299" s="727" t="s">
        <v>400</v>
      </c>
      <c r="J299" s="727" t="s">
        <v>401</v>
      </c>
      <c r="K299" s="727" t="s">
        <v>324</v>
      </c>
      <c r="L299" s="727">
        <v>43204</v>
      </c>
      <c r="M299" s="741"/>
      <c r="N299" s="727" t="s">
        <v>1653</v>
      </c>
      <c r="O299" s="742" t="s">
        <v>346</v>
      </c>
      <c r="P299" s="734">
        <f t="shared" si="37"/>
        <v>0</v>
      </c>
      <c r="Q299" s="735"/>
      <c r="R299" s="734" t="str">
        <f t="shared" si="38"/>
        <v/>
      </c>
      <c r="S299" s="743" t="s">
        <v>1654</v>
      </c>
      <c r="T299" s="742"/>
      <c r="U299" s="742"/>
      <c r="V299" s="742"/>
      <c r="W299" s="742" t="s">
        <v>1655</v>
      </c>
      <c r="X299" s="725" t="str">
        <f t="shared" si="35"/>
        <v/>
      </c>
      <c r="Y299" s="726"/>
      <c r="Z299" s="726"/>
      <c r="AA299" s="726"/>
      <c r="AB299" s="726"/>
      <c r="AC299" s="726"/>
      <c r="AD299" s="726"/>
      <c r="AE299" s="726"/>
      <c r="AF299" s="726"/>
      <c r="AG299" s="726"/>
      <c r="AH299" s="726"/>
      <c r="AI299" s="726"/>
      <c r="AJ299" s="726"/>
      <c r="AK299" s="726"/>
      <c r="AL299" s="726"/>
      <c r="AM299" s="726"/>
      <c r="AN299" s="726"/>
      <c r="AO299" s="726"/>
      <c r="AP299" s="726"/>
      <c r="AQ299" s="726"/>
      <c r="AR299" s="726"/>
      <c r="AS299" s="726"/>
      <c r="AT299" s="726"/>
      <c r="AU299" s="726"/>
      <c r="AV299" s="726"/>
      <c r="AW299" s="726"/>
      <c r="AX299" s="726"/>
      <c r="AY299" s="726"/>
      <c r="AZ299" s="726"/>
      <c r="BA299" s="726"/>
      <c r="BB299" s="726"/>
      <c r="BC299" s="726"/>
      <c r="BD299" s="726"/>
      <c r="BE299" s="726"/>
      <c r="BF299" s="726"/>
      <c r="BG299" s="726"/>
      <c r="BH299" s="726"/>
      <c r="BI299" s="726"/>
      <c r="BJ299" s="726"/>
      <c r="BK299" s="726"/>
      <c r="BL299" s="726"/>
      <c r="BM299" s="726"/>
      <c r="BN299" s="726"/>
      <c r="BO299" s="726"/>
      <c r="BP299" s="726"/>
      <c r="BQ299" s="726"/>
      <c r="BR299" s="726"/>
      <c r="BS299" s="726"/>
      <c r="BT299" s="726"/>
    </row>
    <row r="300" spans="1:72" s="703" customFormat="1" hidden="1" x14ac:dyDescent="0.3">
      <c r="A300" s="702">
        <f t="shared" si="36"/>
        <v>0</v>
      </c>
      <c r="B300" s="703">
        <v>2019</v>
      </c>
      <c r="C300" s="703">
        <v>0</v>
      </c>
      <c r="D300" s="727" t="s">
        <v>220</v>
      </c>
      <c r="E300" s="738">
        <v>14</v>
      </c>
      <c r="F300" s="739"/>
      <c r="G300" s="740"/>
      <c r="H300" s="727" t="s">
        <v>1613</v>
      </c>
      <c r="I300" s="727" t="s">
        <v>1614</v>
      </c>
      <c r="J300" s="727" t="s">
        <v>688</v>
      </c>
      <c r="K300" s="727" t="s">
        <v>324</v>
      </c>
      <c r="L300" s="727">
        <v>43204</v>
      </c>
      <c r="M300" s="741"/>
      <c r="N300" s="727" t="s">
        <v>1615</v>
      </c>
      <c r="O300" s="742" t="s">
        <v>346</v>
      </c>
      <c r="P300" s="734">
        <f t="shared" si="37"/>
        <v>0</v>
      </c>
      <c r="Q300" s="735"/>
      <c r="R300" s="734" t="str">
        <f t="shared" si="38"/>
        <v/>
      </c>
      <c r="S300" s="743" t="s">
        <v>1616</v>
      </c>
      <c r="T300" s="742"/>
      <c r="U300" s="742"/>
      <c r="V300" s="742"/>
      <c r="W300" s="742" t="s">
        <v>1617</v>
      </c>
      <c r="X300" s="725" t="str">
        <f t="shared" si="35"/>
        <v/>
      </c>
      <c r="Y300" s="726"/>
      <c r="Z300" s="726"/>
      <c r="AA300" s="726"/>
      <c r="AB300" s="726"/>
      <c r="AC300" s="726"/>
      <c r="AD300" s="726"/>
      <c r="AE300" s="726"/>
      <c r="AF300" s="726"/>
      <c r="AG300" s="726"/>
      <c r="AH300" s="726"/>
      <c r="AI300" s="726"/>
      <c r="AJ300" s="726"/>
      <c r="AK300" s="726"/>
      <c r="AL300" s="726"/>
      <c r="AM300" s="726"/>
      <c r="AN300" s="726"/>
      <c r="AO300" s="726"/>
      <c r="AP300" s="726"/>
      <c r="AQ300" s="726"/>
      <c r="AR300" s="726"/>
      <c r="AS300" s="726"/>
      <c r="AT300" s="726"/>
      <c r="AU300" s="726"/>
      <c r="AV300" s="726"/>
      <c r="AW300" s="726"/>
      <c r="AX300" s="726"/>
      <c r="AY300" s="726"/>
      <c r="AZ300" s="726"/>
      <c r="BA300" s="726"/>
      <c r="BB300" s="726"/>
      <c r="BC300" s="726"/>
      <c r="BD300" s="726"/>
      <c r="BE300" s="726"/>
      <c r="BF300" s="726"/>
      <c r="BG300" s="726"/>
      <c r="BH300" s="726"/>
      <c r="BI300" s="726"/>
      <c r="BJ300" s="726"/>
      <c r="BK300" s="726"/>
      <c r="BL300" s="726"/>
      <c r="BM300" s="726"/>
      <c r="BN300" s="726"/>
      <c r="BO300" s="726"/>
      <c r="BP300" s="726"/>
      <c r="BQ300" s="726"/>
      <c r="BR300" s="726"/>
      <c r="BS300" s="726"/>
      <c r="BT300" s="726"/>
    </row>
    <row r="301" spans="1:72" s="703" customFormat="1" hidden="1" x14ac:dyDescent="0.3">
      <c r="A301" s="702">
        <f t="shared" si="36"/>
        <v>0</v>
      </c>
      <c r="B301" s="703">
        <v>2019</v>
      </c>
      <c r="C301" s="703">
        <v>0</v>
      </c>
      <c r="D301" s="727" t="s">
        <v>1870</v>
      </c>
      <c r="E301" s="738"/>
      <c r="F301" s="739"/>
      <c r="G301" s="740">
        <v>24</v>
      </c>
      <c r="H301" s="727" t="s">
        <v>1766</v>
      </c>
      <c r="I301" s="727" t="s">
        <v>1627</v>
      </c>
      <c r="J301" s="727" t="s">
        <v>404</v>
      </c>
      <c r="K301" s="727" t="s">
        <v>324</v>
      </c>
      <c r="L301" s="727">
        <v>43204</v>
      </c>
      <c r="M301" s="741"/>
      <c r="N301" s="727" t="s">
        <v>1628</v>
      </c>
      <c r="O301" s="742" t="s">
        <v>446</v>
      </c>
      <c r="P301" s="734">
        <f t="shared" si="37"/>
        <v>0</v>
      </c>
      <c r="Q301" s="735"/>
      <c r="R301" s="734" t="str">
        <f t="shared" si="38"/>
        <v/>
      </c>
      <c r="S301" s="743" t="s">
        <v>1629</v>
      </c>
      <c r="T301" s="742"/>
      <c r="U301" s="742"/>
      <c r="V301" s="742"/>
      <c r="W301" s="742"/>
      <c r="X301" s="725" t="str">
        <f t="shared" si="35"/>
        <v/>
      </c>
      <c r="Y301" s="726"/>
      <c r="Z301" s="726"/>
      <c r="AA301" s="726"/>
      <c r="AB301" s="726"/>
      <c r="AC301" s="726"/>
      <c r="AD301" s="726"/>
      <c r="AE301" s="726"/>
      <c r="AF301" s="726"/>
      <c r="AG301" s="726"/>
      <c r="AH301" s="726"/>
      <c r="AI301" s="726"/>
      <c r="AJ301" s="726"/>
      <c r="AK301" s="726"/>
      <c r="AL301" s="726"/>
      <c r="AM301" s="726"/>
      <c r="AN301" s="726"/>
      <c r="AO301" s="726"/>
      <c r="AP301" s="726"/>
      <c r="AQ301" s="726"/>
      <c r="AR301" s="726"/>
      <c r="AS301" s="726"/>
      <c r="AT301" s="726"/>
      <c r="AU301" s="726"/>
      <c r="AV301" s="726"/>
      <c r="AW301" s="726"/>
      <c r="AX301" s="726"/>
      <c r="AY301" s="726"/>
      <c r="AZ301" s="726"/>
      <c r="BA301" s="726"/>
      <c r="BB301" s="726"/>
      <c r="BC301" s="726"/>
      <c r="BD301" s="726"/>
      <c r="BE301" s="726"/>
      <c r="BF301" s="726"/>
      <c r="BG301" s="726"/>
      <c r="BH301" s="726"/>
      <c r="BI301" s="726"/>
      <c r="BJ301" s="726"/>
      <c r="BK301" s="726"/>
      <c r="BL301" s="726"/>
      <c r="BM301" s="726"/>
      <c r="BN301" s="726"/>
      <c r="BO301" s="726"/>
      <c r="BP301" s="726"/>
      <c r="BQ301" s="726"/>
      <c r="BR301" s="726"/>
      <c r="BS301" s="726"/>
      <c r="BT301" s="726"/>
    </row>
    <row r="302" spans="1:72" s="703" customFormat="1" hidden="1" x14ac:dyDescent="0.3">
      <c r="A302" s="702">
        <f t="shared" si="36"/>
        <v>0</v>
      </c>
      <c r="B302" s="703">
        <v>2019</v>
      </c>
      <c r="C302" s="703">
        <v>0</v>
      </c>
      <c r="D302" s="727" t="s">
        <v>1332</v>
      </c>
      <c r="E302" s="738"/>
      <c r="F302" s="739">
        <v>8</v>
      </c>
      <c r="G302" s="740"/>
      <c r="H302" s="727" t="s">
        <v>1767</v>
      </c>
      <c r="I302" s="727" t="s">
        <v>1768</v>
      </c>
      <c r="J302" s="727"/>
      <c r="K302" s="727" t="s">
        <v>324</v>
      </c>
      <c r="L302" s="727">
        <v>43228</v>
      </c>
      <c r="M302" s="741"/>
      <c r="N302" s="727" t="s">
        <v>1769</v>
      </c>
      <c r="O302" s="742" t="s">
        <v>346</v>
      </c>
      <c r="P302" s="734">
        <f t="shared" si="37"/>
        <v>0</v>
      </c>
      <c r="Q302" s="735"/>
      <c r="R302" s="734" t="str">
        <f t="shared" si="38"/>
        <v/>
      </c>
      <c r="S302" s="743" t="s">
        <v>1770</v>
      </c>
      <c r="T302" s="742"/>
      <c r="U302" s="742"/>
      <c r="V302" s="742"/>
      <c r="W302" s="742" t="s">
        <v>1771</v>
      </c>
      <c r="X302" s="725" t="str">
        <f t="shared" si="35"/>
        <v/>
      </c>
      <c r="Y302" s="726"/>
      <c r="Z302" s="726"/>
      <c r="AA302" s="726"/>
      <c r="AB302" s="726"/>
      <c r="AC302" s="726"/>
      <c r="AD302" s="726"/>
      <c r="AE302" s="726"/>
      <c r="AF302" s="726"/>
      <c r="AG302" s="726"/>
      <c r="AH302" s="726"/>
      <c r="AI302" s="726"/>
      <c r="AJ302" s="726"/>
      <c r="AK302" s="726"/>
      <c r="AL302" s="726"/>
      <c r="AM302" s="726"/>
      <c r="AN302" s="726"/>
      <c r="AO302" s="726"/>
      <c r="AP302" s="726"/>
      <c r="AQ302" s="726"/>
      <c r="AR302" s="726"/>
      <c r="AS302" s="726"/>
      <c r="AT302" s="726"/>
      <c r="AU302" s="726"/>
      <c r="AV302" s="726"/>
      <c r="AW302" s="726"/>
      <c r="AX302" s="726"/>
      <c r="AY302" s="726"/>
      <c r="AZ302" s="726"/>
      <c r="BA302" s="726"/>
      <c r="BB302" s="726"/>
      <c r="BC302" s="726"/>
      <c r="BD302" s="726"/>
      <c r="BE302" s="726"/>
      <c r="BF302" s="726"/>
      <c r="BG302" s="726"/>
      <c r="BH302" s="726"/>
      <c r="BI302" s="726"/>
      <c r="BJ302" s="726"/>
      <c r="BK302" s="726"/>
      <c r="BL302" s="726"/>
      <c r="BM302" s="726"/>
      <c r="BN302" s="726"/>
      <c r="BO302" s="726"/>
      <c r="BP302" s="726"/>
      <c r="BQ302" s="726"/>
      <c r="BR302" s="726"/>
      <c r="BS302" s="726"/>
      <c r="BT302" s="726"/>
    </row>
    <row r="303" spans="1:72" s="703" customFormat="1" hidden="1" x14ac:dyDescent="0.3">
      <c r="A303" s="702">
        <f t="shared" si="36"/>
        <v>0</v>
      </c>
      <c r="B303" s="703">
        <v>2019</v>
      </c>
      <c r="C303" s="703">
        <v>0</v>
      </c>
      <c r="D303" s="727" t="s">
        <v>713</v>
      </c>
      <c r="E303" s="738">
        <v>8</v>
      </c>
      <c r="F303" s="739"/>
      <c r="G303" s="740"/>
      <c r="H303" s="727" t="s">
        <v>164</v>
      </c>
      <c r="I303" s="727" t="s">
        <v>1227</v>
      </c>
      <c r="J303" s="727" t="s">
        <v>431</v>
      </c>
      <c r="K303" s="727" t="s">
        <v>324</v>
      </c>
      <c r="L303" s="727">
        <v>43204</v>
      </c>
      <c r="M303" s="741"/>
      <c r="N303" s="727" t="s">
        <v>1592</v>
      </c>
      <c r="O303" s="742" t="s">
        <v>446</v>
      </c>
      <c r="P303" s="734">
        <f t="shared" si="37"/>
        <v>0</v>
      </c>
      <c r="Q303" s="735"/>
      <c r="R303" s="734" t="str">
        <f t="shared" si="38"/>
        <v/>
      </c>
      <c r="S303" s="743" t="s">
        <v>1594</v>
      </c>
      <c r="T303" s="727" t="s">
        <v>1283</v>
      </c>
      <c r="U303" s="742" t="s">
        <v>326</v>
      </c>
      <c r="V303" s="742" t="s">
        <v>1010</v>
      </c>
      <c r="W303" s="742"/>
      <c r="X303" s="725" t="str">
        <f t="shared" si="35"/>
        <v/>
      </c>
      <c r="Y303" s="726"/>
      <c r="Z303" s="726"/>
      <c r="AA303" s="726"/>
      <c r="AB303" s="726"/>
      <c r="AC303" s="726"/>
      <c r="AD303" s="726"/>
      <c r="AE303" s="726"/>
      <c r="AF303" s="726"/>
      <c r="AG303" s="726"/>
      <c r="AH303" s="726"/>
      <c r="AI303" s="726"/>
      <c r="AJ303" s="726"/>
      <c r="AK303" s="726"/>
      <c r="AL303" s="726"/>
      <c r="AM303" s="726"/>
      <c r="AN303" s="726"/>
      <c r="AO303" s="726"/>
      <c r="AP303" s="726"/>
      <c r="AQ303" s="726"/>
      <c r="AR303" s="726"/>
      <c r="AS303" s="726"/>
      <c r="AT303" s="726"/>
      <c r="AU303" s="726"/>
      <c r="AV303" s="726"/>
      <c r="AW303" s="726"/>
      <c r="AX303" s="726"/>
      <c r="AY303" s="726"/>
      <c r="AZ303" s="726"/>
      <c r="BA303" s="726"/>
      <c r="BB303" s="726"/>
      <c r="BC303" s="726"/>
      <c r="BD303" s="726"/>
      <c r="BE303" s="726"/>
      <c r="BF303" s="726"/>
      <c r="BG303" s="726"/>
      <c r="BH303" s="726"/>
      <c r="BI303" s="726"/>
      <c r="BJ303" s="726"/>
      <c r="BK303" s="726"/>
      <c r="BL303" s="726"/>
      <c r="BM303" s="726"/>
      <c r="BN303" s="726"/>
      <c r="BO303" s="726"/>
      <c r="BP303" s="726"/>
      <c r="BQ303" s="726"/>
      <c r="BR303" s="726"/>
      <c r="BS303" s="726"/>
      <c r="BT303" s="726"/>
    </row>
    <row r="304" spans="1:72" s="703" customFormat="1" hidden="1" x14ac:dyDescent="0.3">
      <c r="A304" s="702">
        <f t="shared" si="36"/>
        <v>0</v>
      </c>
      <c r="B304" s="703">
        <v>2019</v>
      </c>
      <c r="C304" s="703">
        <v>0</v>
      </c>
      <c r="D304" s="727" t="s">
        <v>713</v>
      </c>
      <c r="E304" s="738"/>
      <c r="F304" s="739"/>
      <c r="G304" s="740">
        <v>24</v>
      </c>
      <c r="H304" s="727" t="s">
        <v>653</v>
      </c>
      <c r="I304" s="727" t="s">
        <v>654</v>
      </c>
      <c r="J304" s="727" t="s">
        <v>655</v>
      </c>
      <c r="K304" s="727" t="s">
        <v>357</v>
      </c>
      <c r="L304" s="727">
        <v>43119</v>
      </c>
      <c r="M304" s="741"/>
      <c r="N304" s="727" t="s">
        <v>932</v>
      </c>
      <c r="O304" s="742" t="s">
        <v>222</v>
      </c>
      <c r="P304" s="734">
        <f t="shared" si="37"/>
        <v>0</v>
      </c>
      <c r="Q304" s="735"/>
      <c r="R304" s="734" t="str">
        <f t="shared" si="38"/>
        <v/>
      </c>
      <c r="S304" s="743" t="s">
        <v>1596</v>
      </c>
      <c r="T304" s="742" t="s">
        <v>1510</v>
      </c>
      <c r="U304" s="742" t="s">
        <v>330</v>
      </c>
      <c r="V304" s="742" t="s">
        <v>1510</v>
      </c>
      <c r="W304" s="742" t="s">
        <v>1392</v>
      </c>
      <c r="X304" s="725" t="str">
        <f t="shared" si="35"/>
        <v/>
      </c>
      <c r="Y304" s="726"/>
      <c r="Z304" s="726"/>
      <c r="AA304" s="726"/>
      <c r="AB304" s="726"/>
      <c r="AC304" s="726"/>
      <c r="AD304" s="726"/>
      <c r="AE304" s="726"/>
      <c r="AF304" s="726"/>
      <c r="AG304" s="726"/>
      <c r="AH304" s="726"/>
      <c r="AI304" s="726"/>
      <c r="AJ304" s="726"/>
      <c r="AK304" s="726"/>
      <c r="AL304" s="726"/>
      <c r="AM304" s="726"/>
      <c r="AN304" s="726"/>
      <c r="AO304" s="726"/>
      <c r="AP304" s="726"/>
      <c r="AQ304" s="726"/>
      <c r="AR304" s="726"/>
      <c r="AS304" s="726"/>
      <c r="AT304" s="726"/>
      <c r="AU304" s="726"/>
      <c r="AV304" s="726"/>
      <c r="AW304" s="726"/>
      <c r="AX304" s="726"/>
      <c r="AY304" s="726"/>
      <c r="AZ304" s="726"/>
      <c r="BA304" s="726"/>
      <c r="BB304" s="726"/>
      <c r="BC304" s="726"/>
      <c r="BD304" s="726"/>
      <c r="BE304" s="726"/>
      <c r="BF304" s="726"/>
      <c r="BG304" s="726"/>
      <c r="BH304" s="726"/>
      <c r="BI304" s="726"/>
      <c r="BJ304" s="726"/>
      <c r="BK304" s="726"/>
      <c r="BL304" s="726"/>
      <c r="BM304" s="726"/>
      <c r="BN304" s="726"/>
      <c r="BO304" s="726"/>
      <c r="BP304" s="726"/>
      <c r="BQ304" s="726"/>
      <c r="BR304" s="726"/>
      <c r="BS304" s="726"/>
      <c r="BT304" s="726"/>
    </row>
    <row r="305" spans="1:72" s="703" customFormat="1" hidden="1" x14ac:dyDescent="0.3">
      <c r="A305" s="702">
        <f t="shared" si="36"/>
        <v>0</v>
      </c>
      <c r="B305" s="703">
        <v>2019</v>
      </c>
      <c r="C305" s="703">
        <v>0</v>
      </c>
      <c r="D305" s="727" t="s">
        <v>1405</v>
      </c>
      <c r="E305" s="738"/>
      <c r="F305" s="739"/>
      <c r="G305" s="740">
        <v>30</v>
      </c>
      <c r="H305" s="727" t="s">
        <v>490</v>
      </c>
      <c r="I305" s="727" t="s">
        <v>491</v>
      </c>
      <c r="J305" s="727" t="s">
        <v>431</v>
      </c>
      <c r="K305" s="727" t="s">
        <v>324</v>
      </c>
      <c r="L305" s="727">
        <v>43204</v>
      </c>
      <c r="M305" s="741"/>
      <c r="N305" s="727" t="s">
        <v>492</v>
      </c>
      <c r="O305" s="742" t="s">
        <v>346</v>
      </c>
      <c r="P305" s="734">
        <f t="shared" si="37"/>
        <v>0</v>
      </c>
      <c r="Q305" s="735"/>
      <c r="R305" s="734" t="str">
        <f t="shared" si="38"/>
        <v/>
      </c>
      <c r="S305" s="743" t="s">
        <v>1775</v>
      </c>
      <c r="T305" s="727" t="s">
        <v>1508</v>
      </c>
      <c r="U305" s="742" t="s">
        <v>330</v>
      </c>
      <c r="V305" s="742" t="s">
        <v>1010</v>
      </c>
      <c r="W305" s="742" t="s">
        <v>1776</v>
      </c>
      <c r="X305" s="725" t="str">
        <f t="shared" si="35"/>
        <v/>
      </c>
      <c r="Y305" s="726"/>
      <c r="Z305" s="726"/>
      <c r="AA305" s="726"/>
      <c r="AB305" s="726"/>
      <c r="AC305" s="726"/>
      <c r="AD305" s="726"/>
      <c r="AE305" s="726"/>
      <c r="AF305" s="726"/>
      <c r="AG305" s="726"/>
      <c r="AH305" s="726"/>
      <c r="AI305" s="726"/>
      <c r="AJ305" s="726"/>
      <c r="AK305" s="726"/>
      <c r="AL305" s="726"/>
      <c r="AM305" s="726"/>
      <c r="AN305" s="726"/>
      <c r="AO305" s="726"/>
      <c r="AP305" s="726"/>
      <c r="AQ305" s="726"/>
      <c r="AR305" s="726"/>
      <c r="AS305" s="726"/>
      <c r="AT305" s="726"/>
      <c r="AU305" s="726"/>
      <c r="AV305" s="726"/>
      <c r="AW305" s="726"/>
      <c r="AX305" s="726"/>
      <c r="AY305" s="726"/>
      <c r="AZ305" s="726"/>
      <c r="BA305" s="726"/>
      <c r="BB305" s="726"/>
      <c r="BC305" s="726"/>
      <c r="BD305" s="726"/>
      <c r="BE305" s="726"/>
      <c r="BF305" s="726"/>
      <c r="BG305" s="726"/>
      <c r="BH305" s="726"/>
      <c r="BI305" s="726"/>
      <c r="BJ305" s="726"/>
      <c r="BK305" s="726"/>
      <c r="BL305" s="726"/>
      <c r="BM305" s="726"/>
      <c r="BN305" s="726"/>
      <c r="BO305" s="726"/>
      <c r="BP305" s="726"/>
      <c r="BQ305" s="726"/>
      <c r="BR305" s="726"/>
      <c r="BS305" s="726"/>
      <c r="BT305" s="726"/>
    </row>
    <row r="306" spans="1:72" s="703" customFormat="1" hidden="1" x14ac:dyDescent="0.3">
      <c r="A306" s="702">
        <f t="shared" si="36"/>
        <v>0</v>
      </c>
      <c r="B306" s="703">
        <v>2019</v>
      </c>
      <c r="C306" s="703">
        <v>0</v>
      </c>
      <c r="D306" s="727" t="s">
        <v>220</v>
      </c>
      <c r="E306" s="738"/>
      <c r="F306" s="739"/>
      <c r="G306" s="740">
        <v>40</v>
      </c>
      <c r="H306" s="727" t="s">
        <v>755</v>
      </c>
      <c r="I306" s="727" t="s">
        <v>756</v>
      </c>
      <c r="J306" s="727" t="s">
        <v>371</v>
      </c>
      <c r="K306" s="727" t="s">
        <v>324</v>
      </c>
      <c r="L306" s="727">
        <v>43204</v>
      </c>
      <c r="M306" s="741"/>
      <c r="N306" s="727" t="s">
        <v>1324</v>
      </c>
      <c r="O306" s="742" t="s">
        <v>446</v>
      </c>
      <c r="P306" s="734">
        <f t="shared" si="37"/>
        <v>0</v>
      </c>
      <c r="Q306" s="735"/>
      <c r="R306" s="734" t="str">
        <f t="shared" si="38"/>
        <v/>
      </c>
      <c r="S306" s="743" t="s">
        <v>1587</v>
      </c>
      <c r="T306" s="742" t="s">
        <v>301</v>
      </c>
      <c r="U306" s="742" t="s">
        <v>367</v>
      </c>
      <c r="V306" s="742" t="s">
        <v>327</v>
      </c>
      <c r="W306" s="742"/>
      <c r="X306" s="725" t="str">
        <f t="shared" si="35"/>
        <v/>
      </c>
      <c r="Y306" s="726"/>
      <c r="Z306" s="726"/>
      <c r="AA306" s="726"/>
      <c r="AB306" s="726"/>
      <c r="AC306" s="726"/>
      <c r="AD306" s="726"/>
      <c r="AE306" s="726"/>
      <c r="AF306" s="726"/>
      <c r="AG306" s="726"/>
      <c r="AH306" s="726"/>
      <c r="AI306" s="726"/>
      <c r="AJ306" s="726"/>
      <c r="AK306" s="726"/>
      <c r="AL306" s="726"/>
      <c r="AM306" s="726"/>
      <c r="AN306" s="726"/>
      <c r="AO306" s="726"/>
      <c r="AP306" s="726"/>
      <c r="AQ306" s="726"/>
      <c r="AR306" s="726"/>
      <c r="AS306" s="726"/>
      <c r="AT306" s="726"/>
      <c r="AU306" s="726"/>
      <c r="AV306" s="726"/>
      <c r="AW306" s="726"/>
      <c r="AX306" s="726"/>
      <c r="AY306" s="726"/>
      <c r="AZ306" s="726"/>
      <c r="BA306" s="726"/>
      <c r="BB306" s="726"/>
      <c r="BC306" s="726"/>
      <c r="BD306" s="726"/>
      <c r="BE306" s="726"/>
      <c r="BF306" s="726"/>
      <c r="BG306" s="726"/>
      <c r="BH306" s="726"/>
      <c r="BI306" s="726"/>
      <c r="BJ306" s="726"/>
      <c r="BK306" s="726"/>
      <c r="BL306" s="726"/>
      <c r="BM306" s="726"/>
      <c r="BN306" s="726"/>
      <c r="BO306" s="726"/>
      <c r="BP306" s="726"/>
      <c r="BQ306" s="726"/>
      <c r="BR306" s="726"/>
      <c r="BS306" s="726"/>
      <c r="BT306" s="726"/>
    </row>
    <row r="307" spans="1:72" s="703" customFormat="1" hidden="1" x14ac:dyDescent="0.3">
      <c r="A307" s="702">
        <f t="shared" si="36"/>
        <v>0</v>
      </c>
      <c r="B307" s="703">
        <v>2019</v>
      </c>
      <c r="C307" s="703">
        <v>0</v>
      </c>
      <c r="D307" s="727" t="s">
        <v>220</v>
      </c>
      <c r="E307" s="738"/>
      <c r="F307" s="739"/>
      <c r="G307" s="740">
        <v>14</v>
      </c>
      <c r="H307" s="727" t="s">
        <v>524</v>
      </c>
      <c r="I307" s="727" t="s">
        <v>525</v>
      </c>
      <c r="J307" s="727" t="s">
        <v>328</v>
      </c>
      <c r="K307" s="727" t="s">
        <v>324</v>
      </c>
      <c r="L307" s="727">
        <v>43204</v>
      </c>
      <c r="M307" s="741"/>
      <c r="N307" s="727" t="s">
        <v>526</v>
      </c>
      <c r="O307" s="742" t="s">
        <v>463</v>
      </c>
      <c r="P307" s="734">
        <f t="shared" si="37"/>
        <v>0</v>
      </c>
      <c r="Q307" s="735"/>
      <c r="R307" s="734" t="str">
        <f t="shared" si="38"/>
        <v/>
      </c>
      <c r="S307" s="743" t="s">
        <v>1777</v>
      </c>
      <c r="T307" s="727" t="s">
        <v>1508</v>
      </c>
      <c r="U307" s="742" t="s">
        <v>326</v>
      </c>
      <c r="V307" s="742" t="s">
        <v>1010</v>
      </c>
      <c r="W307" s="742"/>
      <c r="X307" s="725" t="str">
        <f t="shared" si="35"/>
        <v/>
      </c>
      <c r="Y307" s="726"/>
      <c r="Z307" s="726"/>
      <c r="AA307" s="726"/>
      <c r="AB307" s="726"/>
      <c r="AC307" s="726"/>
      <c r="AD307" s="726"/>
      <c r="AE307" s="726"/>
      <c r="AF307" s="726"/>
      <c r="AG307" s="726"/>
      <c r="AH307" s="726"/>
      <c r="AI307" s="726"/>
      <c r="AJ307" s="726"/>
      <c r="AK307" s="726"/>
      <c r="AL307" s="726"/>
      <c r="AM307" s="726"/>
      <c r="AN307" s="726"/>
      <c r="AO307" s="726"/>
      <c r="AP307" s="726"/>
      <c r="AQ307" s="726"/>
      <c r="AR307" s="726"/>
      <c r="AS307" s="726"/>
      <c r="AT307" s="726"/>
      <c r="AU307" s="726"/>
      <c r="AV307" s="726"/>
      <c r="AW307" s="726"/>
      <c r="AX307" s="726"/>
      <c r="AY307" s="726"/>
      <c r="AZ307" s="726"/>
      <c r="BA307" s="726"/>
      <c r="BB307" s="726"/>
      <c r="BC307" s="726"/>
      <c r="BD307" s="726"/>
      <c r="BE307" s="726"/>
      <c r="BF307" s="726"/>
      <c r="BG307" s="726"/>
      <c r="BH307" s="726"/>
      <c r="BI307" s="726"/>
      <c r="BJ307" s="726"/>
      <c r="BK307" s="726"/>
      <c r="BL307" s="726"/>
      <c r="BM307" s="726"/>
      <c r="BN307" s="726"/>
      <c r="BO307" s="726"/>
      <c r="BP307" s="726"/>
      <c r="BQ307" s="726"/>
      <c r="BR307" s="726"/>
      <c r="BS307" s="726"/>
      <c r="BT307" s="726"/>
    </row>
    <row r="308" spans="1:72" s="703" customFormat="1" hidden="1" x14ac:dyDescent="0.3">
      <c r="A308" s="702">
        <f t="shared" si="36"/>
        <v>0</v>
      </c>
      <c r="B308" s="703">
        <v>2019</v>
      </c>
      <c r="C308" s="703">
        <v>0</v>
      </c>
      <c r="D308" s="727" t="s">
        <v>713</v>
      </c>
      <c r="E308" s="738"/>
      <c r="F308" s="739"/>
      <c r="G308" s="740">
        <v>20</v>
      </c>
      <c r="H308" s="727" t="s">
        <v>122</v>
      </c>
      <c r="I308" s="727" t="s">
        <v>123</v>
      </c>
      <c r="J308" s="727" t="s">
        <v>370</v>
      </c>
      <c r="K308" s="727" t="s">
        <v>324</v>
      </c>
      <c r="L308" s="727">
        <v>43204</v>
      </c>
      <c r="M308" s="741"/>
      <c r="N308" s="727" t="s">
        <v>124</v>
      </c>
      <c r="O308" s="742" t="s">
        <v>463</v>
      </c>
      <c r="P308" s="734">
        <f t="shared" si="37"/>
        <v>0</v>
      </c>
      <c r="Q308" s="735"/>
      <c r="R308" s="734" t="str">
        <f t="shared" si="38"/>
        <v/>
      </c>
      <c r="S308" s="743" t="s">
        <v>1854</v>
      </c>
      <c r="T308" s="742"/>
      <c r="U308" s="742"/>
      <c r="V308" s="742"/>
      <c r="W308" s="742"/>
      <c r="X308" s="725" t="str">
        <f t="shared" si="35"/>
        <v/>
      </c>
      <c r="Y308" s="726"/>
      <c r="Z308" s="726"/>
      <c r="AA308" s="726"/>
      <c r="AB308" s="726"/>
      <c r="AC308" s="726"/>
      <c r="AD308" s="726"/>
      <c r="AE308" s="726"/>
      <c r="AF308" s="726"/>
      <c r="AG308" s="726"/>
      <c r="AH308" s="726"/>
      <c r="AI308" s="726"/>
      <c r="AJ308" s="726"/>
      <c r="AK308" s="726"/>
      <c r="AL308" s="726"/>
      <c r="AM308" s="726"/>
      <c r="AN308" s="726"/>
      <c r="AO308" s="726"/>
      <c r="AP308" s="726"/>
      <c r="AQ308" s="726"/>
      <c r="AR308" s="726"/>
      <c r="AS308" s="726"/>
      <c r="AT308" s="726"/>
      <c r="AU308" s="726"/>
      <c r="AV308" s="726"/>
      <c r="AW308" s="726"/>
      <c r="AX308" s="726"/>
      <c r="AY308" s="726"/>
      <c r="AZ308" s="726"/>
      <c r="BA308" s="726"/>
      <c r="BB308" s="726"/>
      <c r="BC308" s="726"/>
      <c r="BD308" s="726"/>
      <c r="BE308" s="726"/>
      <c r="BF308" s="726"/>
      <c r="BG308" s="726"/>
      <c r="BH308" s="726"/>
      <c r="BI308" s="726"/>
      <c r="BJ308" s="726"/>
      <c r="BK308" s="726"/>
      <c r="BL308" s="726"/>
      <c r="BM308" s="726"/>
      <c r="BN308" s="726"/>
      <c r="BO308" s="726"/>
      <c r="BP308" s="726"/>
      <c r="BQ308" s="726"/>
      <c r="BR308" s="726"/>
      <c r="BS308" s="726"/>
      <c r="BT308" s="726"/>
    </row>
    <row r="309" spans="1:72" s="703" customFormat="1" hidden="1" x14ac:dyDescent="0.3">
      <c r="A309" s="702">
        <f t="shared" si="36"/>
        <v>0</v>
      </c>
      <c r="B309" s="703">
        <v>2019</v>
      </c>
      <c r="C309" s="703">
        <v>0</v>
      </c>
      <c r="D309" s="727" t="s">
        <v>1122</v>
      </c>
      <c r="E309" s="738"/>
      <c r="F309" s="739"/>
      <c r="G309" s="740">
        <v>8</v>
      </c>
      <c r="H309" s="727" t="s">
        <v>705</v>
      </c>
      <c r="I309" s="727" t="s">
        <v>706</v>
      </c>
      <c r="J309" s="727" t="s">
        <v>371</v>
      </c>
      <c r="K309" s="727" t="s">
        <v>324</v>
      </c>
      <c r="L309" s="727">
        <v>43204</v>
      </c>
      <c r="M309" s="741"/>
      <c r="N309" s="727" t="s">
        <v>1772</v>
      </c>
      <c r="O309" s="742"/>
      <c r="P309" s="734">
        <f t="shared" si="37"/>
        <v>0</v>
      </c>
      <c r="Q309" s="735"/>
      <c r="R309" s="734" t="str">
        <f t="shared" si="38"/>
        <v/>
      </c>
      <c r="S309" s="743" t="s">
        <v>1773</v>
      </c>
      <c r="T309" s="742"/>
      <c r="U309" s="742"/>
      <c r="V309" s="742"/>
      <c r="W309" s="742"/>
      <c r="X309" s="725" t="str">
        <f t="shared" si="35"/>
        <v/>
      </c>
      <c r="Y309" s="726"/>
      <c r="Z309" s="726"/>
      <c r="AA309" s="726"/>
      <c r="AB309" s="726"/>
      <c r="AC309" s="726"/>
      <c r="AD309" s="726"/>
      <c r="AE309" s="726"/>
      <c r="AF309" s="726"/>
      <c r="AG309" s="726"/>
      <c r="AH309" s="726"/>
      <c r="AI309" s="726"/>
      <c r="AJ309" s="726"/>
      <c r="AK309" s="726"/>
      <c r="AL309" s="726"/>
      <c r="AM309" s="726"/>
      <c r="AN309" s="726"/>
      <c r="AO309" s="726"/>
      <c r="AP309" s="726"/>
      <c r="AQ309" s="726"/>
      <c r="AR309" s="726"/>
      <c r="AS309" s="726"/>
      <c r="AT309" s="726"/>
      <c r="AU309" s="726"/>
      <c r="AV309" s="726"/>
      <c r="AW309" s="726"/>
      <c r="AX309" s="726"/>
      <c r="AY309" s="726"/>
      <c r="AZ309" s="726"/>
      <c r="BA309" s="726"/>
      <c r="BB309" s="726"/>
      <c r="BC309" s="726"/>
      <c r="BD309" s="726"/>
      <c r="BE309" s="726"/>
      <c r="BF309" s="726"/>
      <c r="BG309" s="726"/>
      <c r="BH309" s="726"/>
      <c r="BI309" s="726"/>
      <c r="BJ309" s="726"/>
      <c r="BK309" s="726"/>
      <c r="BL309" s="726"/>
      <c r="BM309" s="726"/>
      <c r="BN309" s="726"/>
      <c r="BO309" s="726"/>
      <c r="BP309" s="726"/>
      <c r="BQ309" s="726"/>
      <c r="BR309" s="726"/>
      <c r="BS309" s="726"/>
      <c r="BT309" s="726"/>
    </row>
    <row r="310" spans="1:72" s="703" customFormat="1" hidden="1" x14ac:dyDescent="0.3">
      <c r="A310" s="702">
        <f t="shared" si="36"/>
        <v>0</v>
      </c>
      <c r="B310" s="703">
        <v>2019</v>
      </c>
      <c r="C310" s="703">
        <v>0</v>
      </c>
      <c r="D310" s="727" t="s">
        <v>843</v>
      </c>
      <c r="E310" s="738">
        <v>24</v>
      </c>
      <c r="F310" s="739"/>
      <c r="G310" s="740"/>
      <c r="H310" s="727" t="s">
        <v>119</v>
      </c>
      <c r="I310" s="727" t="s">
        <v>1118</v>
      </c>
      <c r="J310" s="727" t="s">
        <v>404</v>
      </c>
      <c r="K310" s="727" t="s">
        <v>324</v>
      </c>
      <c r="L310" s="727">
        <v>43204</v>
      </c>
      <c r="M310" s="741"/>
      <c r="N310" s="727" t="s">
        <v>1436</v>
      </c>
      <c r="O310" s="742"/>
      <c r="P310" s="734">
        <f t="shared" si="37"/>
        <v>0</v>
      </c>
      <c r="Q310" s="735"/>
      <c r="R310" s="734" t="str">
        <f t="shared" si="38"/>
        <v/>
      </c>
      <c r="S310" s="743" t="s">
        <v>1774</v>
      </c>
      <c r="T310" s="727" t="s">
        <v>300</v>
      </c>
      <c r="U310" s="742" t="s">
        <v>345</v>
      </c>
      <c r="V310" s="742" t="s">
        <v>327</v>
      </c>
      <c r="W310" s="742"/>
      <c r="X310" s="725" t="str">
        <f t="shared" si="35"/>
        <v/>
      </c>
      <c r="Y310" s="726"/>
      <c r="Z310" s="726"/>
      <c r="AA310" s="726"/>
      <c r="AB310" s="726"/>
      <c r="AC310" s="726"/>
      <c r="AD310" s="726"/>
      <c r="AE310" s="726"/>
      <c r="AF310" s="726"/>
      <c r="AG310" s="726"/>
      <c r="AH310" s="726"/>
      <c r="AI310" s="726"/>
      <c r="AJ310" s="726"/>
      <c r="AK310" s="726"/>
      <c r="AL310" s="726"/>
      <c r="AM310" s="726"/>
      <c r="AN310" s="726"/>
      <c r="AO310" s="726"/>
      <c r="AP310" s="726"/>
      <c r="AQ310" s="726"/>
      <c r="AR310" s="726"/>
      <c r="AS310" s="726"/>
      <c r="AT310" s="726"/>
      <c r="AU310" s="726"/>
      <c r="AV310" s="726"/>
      <c r="AW310" s="726"/>
      <c r="AX310" s="726"/>
      <c r="AY310" s="726"/>
      <c r="AZ310" s="726"/>
      <c r="BA310" s="726"/>
      <c r="BB310" s="726"/>
      <c r="BC310" s="726"/>
      <c r="BD310" s="726"/>
      <c r="BE310" s="726"/>
      <c r="BF310" s="726"/>
      <c r="BG310" s="726"/>
      <c r="BH310" s="726"/>
      <c r="BI310" s="726"/>
      <c r="BJ310" s="726"/>
      <c r="BK310" s="726"/>
      <c r="BL310" s="726"/>
      <c r="BM310" s="726"/>
      <c r="BN310" s="726"/>
      <c r="BO310" s="726"/>
      <c r="BP310" s="726"/>
      <c r="BQ310" s="726"/>
      <c r="BR310" s="726"/>
      <c r="BS310" s="726"/>
      <c r="BT310" s="726"/>
    </row>
    <row r="311" spans="1:72" s="703" customFormat="1" hidden="1" x14ac:dyDescent="0.3">
      <c r="A311" s="702">
        <f t="shared" si="36"/>
        <v>0</v>
      </c>
      <c r="B311" s="703">
        <v>2019</v>
      </c>
      <c r="C311" s="703">
        <v>0</v>
      </c>
      <c r="D311" s="727" t="s">
        <v>220</v>
      </c>
      <c r="E311" s="738"/>
      <c r="F311" s="739"/>
      <c r="G311" s="740">
        <v>4</v>
      </c>
      <c r="H311" s="727" t="s">
        <v>1247</v>
      </c>
      <c r="I311" s="727" t="s">
        <v>1060</v>
      </c>
      <c r="J311" s="727" t="s">
        <v>401</v>
      </c>
      <c r="K311" s="727" t="s">
        <v>324</v>
      </c>
      <c r="L311" s="727">
        <v>43204</v>
      </c>
      <c r="M311" s="741"/>
      <c r="N311" s="727"/>
      <c r="O311" s="742" t="s">
        <v>446</v>
      </c>
      <c r="P311" s="734">
        <f t="shared" si="37"/>
        <v>0</v>
      </c>
      <c r="Q311" s="735"/>
      <c r="R311" s="734" t="str">
        <f t="shared" si="38"/>
        <v/>
      </c>
      <c r="S311" s="743" t="s">
        <v>1778</v>
      </c>
      <c r="T311" s="727" t="s">
        <v>1509</v>
      </c>
      <c r="U311" s="742" t="s">
        <v>367</v>
      </c>
      <c r="V311" s="742" t="s">
        <v>1010</v>
      </c>
      <c r="W311" s="742"/>
      <c r="X311" s="725" t="str">
        <f t="shared" si="35"/>
        <v/>
      </c>
      <c r="Y311" s="726"/>
      <c r="Z311" s="726"/>
      <c r="AA311" s="726"/>
      <c r="AB311" s="726"/>
      <c r="AC311" s="726"/>
      <c r="AD311" s="726"/>
      <c r="AE311" s="726"/>
      <c r="AF311" s="726"/>
      <c r="AG311" s="726"/>
      <c r="AH311" s="726"/>
      <c r="AI311" s="726"/>
      <c r="AJ311" s="726"/>
      <c r="AK311" s="726"/>
      <c r="AL311" s="726"/>
      <c r="AM311" s="726"/>
      <c r="AN311" s="726"/>
      <c r="AO311" s="726"/>
      <c r="AP311" s="726"/>
      <c r="AQ311" s="726"/>
      <c r="AR311" s="726"/>
      <c r="AS311" s="726"/>
      <c r="AT311" s="726"/>
      <c r="AU311" s="726"/>
      <c r="AV311" s="726"/>
      <c r="AW311" s="726"/>
      <c r="AX311" s="726"/>
      <c r="AY311" s="726"/>
      <c r="AZ311" s="726"/>
      <c r="BA311" s="726"/>
      <c r="BB311" s="726"/>
      <c r="BC311" s="726"/>
      <c r="BD311" s="726"/>
      <c r="BE311" s="726"/>
      <c r="BF311" s="726"/>
      <c r="BG311" s="726"/>
      <c r="BH311" s="726"/>
      <c r="BI311" s="726"/>
      <c r="BJ311" s="726"/>
      <c r="BK311" s="726"/>
      <c r="BL311" s="726"/>
      <c r="BM311" s="726"/>
      <c r="BN311" s="726"/>
      <c r="BO311" s="726"/>
      <c r="BP311" s="726"/>
      <c r="BQ311" s="726"/>
      <c r="BR311" s="726"/>
      <c r="BS311" s="726"/>
      <c r="BT311" s="726"/>
    </row>
    <row r="312" spans="1:72" s="703" customFormat="1" hidden="1" x14ac:dyDescent="0.3">
      <c r="A312" s="702">
        <f t="shared" si="36"/>
        <v>0</v>
      </c>
      <c r="B312" s="703">
        <v>2019</v>
      </c>
      <c r="C312" s="703">
        <v>0</v>
      </c>
      <c r="D312" s="727" t="s">
        <v>1122</v>
      </c>
      <c r="E312" s="738"/>
      <c r="F312" s="739"/>
      <c r="G312" s="740">
        <v>8</v>
      </c>
      <c r="H312" s="727" t="s">
        <v>185</v>
      </c>
      <c r="I312" s="727" t="s">
        <v>863</v>
      </c>
      <c r="J312" s="727" t="s">
        <v>371</v>
      </c>
      <c r="K312" s="727" t="s">
        <v>324</v>
      </c>
      <c r="L312" s="727">
        <v>43204</v>
      </c>
      <c r="M312" s="741"/>
      <c r="N312" s="727" t="s">
        <v>1779</v>
      </c>
      <c r="O312" s="742" t="s">
        <v>346</v>
      </c>
      <c r="P312" s="734">
        <f t="shared" si="37"/>
        <v>0</v>
      </c>
      <c r="Q312" s="735"/>
      <c r="R312" s="734" t="str">
        <f t="shared" si="38"/>
        <v/>
      </c>
      <c r="S312" s="743" t="s">
        <v>1780</v>
      </c>
      <c r="T312" s="742" t="s">
        <v>1282</v>
      </c>
      <c r="U312" s="742" t="s">
        <v>345</v>
      </c>
      <c r="V312" s="742" t="s">
        <v>327</v>
      </c>
      <c r="W312" s="742" t="s">
        <v>1781</v>
      </c>
      <c r="X312" s="725" t="str">
        <f t="shared" si="35"/>
        <v/>
      </c>
      <c r="Y312" s="726"/>
      <c r="Z312" s="726"/>
      <c r="AA312" s="726"/>
      <c r="AB312" s="726"/>
      <c r="AC312" s="726"/>
      <c r="AD312" s="726"/>
      <c r="AE312" s="726"/>
      <c r="AF312" s="726"/>
      <c r="AG312" s="726"/>
      <c r="AH312" s="726"/>
      <c r="AI312" s="726"/>
      <c r="AJ312" s="726"/>
      <c r="AK312" s="726"/>
      <c r="AL312" s="726"/>
      <c r="AM312" s="726"/>
      <c r="AN312" s="726"/>
      <c r="AO312" s="726"/>
      <c r="AP312" s="726"/>
      <c r="AQ312" s="726"/>
      <c r="AR312" s="726"/>
      <c r="AS312" s="726"/>
      <c r="AT312" s="726"/>
      <c r="AU312" s="726"/>
      <c r="AV312" s="726"/>
      <c r="AW312" s="726"/>
      <c r="AX312" s="726"/>
      <c r="AY312" s="726"/>
      <c r="AZ312" s="726"/>
      <c r="BA312" s="726"/>
      <c r="BB312" s="726"/>
      <c r="BC312" s="726"/>
      <c r="BD312" s="726"/>
      <c r="BE312" s="726"/>
      <c r="BF312" s="726"/>
      <c r="BG312" s="726"/>
      <c r="BH312" s="726"/>
      <c r="BI312" s="726"/>
      <c r="BJ312" s="726"/>
      <c r="BK312" s="726"/>
      <c r="BL312" s="726"/>
      <c r="BM312" s="726"/>
      <c r="BN312" s="726"/>
      <c r="BO312" s="726"/>
      <c r="BP312" s="726"/>
      <c r="BQ312" s="726"/>
      <c r="BR312" s="726"/>
      <c r="BS312" s="726"/>
      <c r="BT312" s="726"/>
    </row>
    <row r="313" spans="1:72" s="703" customFormat="1" hidden="1" x14ac:dyDescent="0.3">
      <c r="A313" s="702">
        <f t="shared" si="36"/>
        <v>0</v>
      </c>
      <c r="B313" s="703">
        <v>2019</v>
      </c>
      <c r="C313" s="703">
        <v>0</v>
      </c>
      <c r="D313" s="727" t="s">
        <v>1405</v>
      </c>
      <c r="E313" s="738"/>
      <c r="F313" s="739"/>
      <c r="G313" s="740">
        <v>8</v>
      </c>
      <c r="H313" s="727" t="s">
        <v>1572</v>
      </c>
      <c r="I313" s="727" t="s">
        <v>1573</v>
      </c>
      <c r="J313" s="727" t="s">
        <v>401</v>
      </c>
      <c r="K313" s="727" t="s">
        <v>324</v>
      </c>
      <c r="L313" s="727">
        <v>43204</v>
      </c>
      <c r="M313" s="741"/>
      <c r="N313" s="727" t="s">
        <v>1574</v>
      </c>
      <c r="O313" s="742" t="s">
        <v>446</v>
      </c>
      <c r="P313" s="734">
        <f t="shared" si="37"/>
        <v>0</v>
      </c>
      <c r="Q313" s="735"/>
      <c r="R313" s="734" t="str">
        <f t="shared" si="38"/>
        <v/>
      </c>
      <c r="S313" s="743" t="s">
        <v>1575</v>
      </c>
      <c r="T313" s="742"/>
      <c r="U313" s="742"/>
      <c r="V313" s="742"/>
      <c r="W313" s="742"/>
      <c r="X313" s="725" t="str">
        <f t="shared" si="35"/>
        <v/>
      </c>
      <c r="Y313" s="726"/>
      <c r="Z313" s="726"/>
      <c r="AA313" s="726"/>
      <c r="AB313" s="726"/>
      <c r="AC313" s="726"/>
      <c r="AD313" s="726"/>
      <c r="AE313" s="726"/>
      <c r="AF313" s="726"/>
      <c r="AG313" s="726"/>
      <c r="AH313" s="726"/>
      <c r="AI313" s="726"/>
      <c r="AJ313" s="726"/>
      <c r="AK313" s="726"/>
      <c r="AL313" s="726"/>
      <c r="AM313" s="726"/>
      <c r="AN313" s="726"/>
      <c r="AO313" s="726"/>
      <c r="AP313" s="726"/>
      <c r="AQ313" s="726"/>
      <c r="AR313" s="726"/>
      <c r="AS313" s="726"/>
      <c r="AT313" s="726"/>
      <c r="AU313" s="726"/>
      <c r="AV313" s="726"/>
      <c r="AW313" s="726"/>
      <c r="AX313" s="726"/>
      <c r="AY313" s="726"/>
      <c r="AZ313" s="726"/>
      <c r="BA313" s="726"/>
      <c r="BB313" s="726"/>
      <c r="BC313" s="726"/>
      <c r="BD313" s="726"/>
      <c r="BE313" s="726"/>
      <c r="BF313" s="726"/>
      <c r="BG313" s="726"/>
      <c r="BH313" s="726"/>
      <c r="BI313" s="726"/>
      <c r="BJ313" s="726"/>
      <c r="BK313" s="726"/>
      <c r="BL313" s="726"/>
      <c r="BM313" s="726"/>
      <c r="BN313" s="726"/>
      <c r="BO313" s="726"/>
      <c r="BP313" s="726"/>
      <c r="BQ313" s="726"/>
      <c r="BR313" s="726"/>
      <c r="BS313" s="726"/>
      <c r="BT313" s="726"/>
    </row>
    <row r="314" spans="1:72" s="703" customFormat="1" hidden="1" x14ac:dyDescent="0.3">
      <c r="A314" s="702">
        <f t="shared" si="36"/>
        <v>0</v>
      </c>
      <c r="B314" s="703">
        <v>2019</v>
      </c>
      <c r="C314" s="703">
        <v>0</v>
      </c>
      <c r="D314" s="727" t="s">
        <v>1332</v>
      </c>
      <c r="E314" s="738"/>
      <c r="F314" s="739"/>
      <c r="G314" s="740">
        <v>8</v>
      </c>
      <c r="H314" s="727" t="s">
        <v>1848</v>
      </c>
      <c r="I314" s="727" t="s">
        <v>1849</v>
      </c>
      <c r="J314" s="727"/>
      <c r="K314" s="727" t="s">
        <v>324</v>
      </c>
      <c r="L314" s="727">
        <v>43207</v>
      </c>
      <c r="M314" s="741"/>
      <c r="N314" s="727" t="s">
        <v>1850</v>
      </c>
      <c r="O314" s="742"/>
      <c r="P314" s="734">
        <f t="shared" si="37"/>
        <v>0</v>
      </c>
      <c r="Q314" s="735"/>
      <c r="R314" s="734" t="str">
        <f t="shared" si="38"/>
        <v/>
      </c>
      <c r="S314" s="743" t="s">
        <v>1851</v>
      </c>
      <c r="T314" s="742"/>
      <c r="U314" s="744"/>
      <c r="V314" s="742"/>
      <c r="W314" s="742"/>
      <c r="X314" s="725" t="str">
        <f t="shared" si="35"/>
        <v/>
      </c>
      <c r="Y314" s="726"/>
      <c r="Z314" s="726"/>
      <c r="AA314" s="726"/>
      <c r="AB314" s="726"/>
      <c r="AC314" s="726"/>
      <c r="AD314" s="726"/>
      <c r="AE314" s="726"/>
      <c r="AF314" s="726"/>
      <c r="AG314" s="726"/>
      <c r="AH314" s="726"/>
      <c r="AI314" s="726"/>
      <c r="AJ314" s="726"/>
      <c r="AK314" s="726"/>
      <c r="AL314" s="726"/>
      <c r="AM314" s="726"/>
      <c r="AN314" s="726"/>
      <c r="AO314" s="726"/>
      <c r="AP314" s="726"/>
      <c r="AQ314" s="726"/>
      <c r="AR314" s="726"/>
      <c r="AS314" s="726"/>
      <c r="AT314" s="726"/>
      <c r="AU314" s="726"/>
      <c r="AV314" s="726"/>
      <c r="AW314" s="726"/>
      <c r="AX314" s="726"/>
      <c r="AY314" s="726"/>
      <c r="AZ314" s="726"/>
      <c r="BA314" s="726"/>
      <c r="BB314" s="726"/>
      <c r="BC314" s="726"/>
      <c r="BD314" s="726"/>
      <c r="BE314" s="726"/>
      <c r="BF314" s="726"/>
      <c r="BG314" s="726"/>
      <c r="BH314" s="726"/>
      <c r="BI314" s="726"/>
      <c r="BJ314" s="726"/>
      <c r="BK314" s="726"/>
      <c r="BL314" s="726"/>
      <c r="BM314" s="726"/>
      <c r="BN314" s="726"/>
      <c r="BO314" s="726"/>
      <c r="BP314" s="726"/>
      <c r="BQ314" s="726"/>
      <c r="BR314" s="726"/>
      <c r="BS314" s="726"/>
      <c r="BT314" s="726"/>
    </row>
    <row r="315" spans="1:72" s="703" customFormat="1" hidden="1" x14ac:dyDescent="0.3">
      <c r="A315" s="702">
        <f t="shared" si="36"/>
        <v>0</v>
      </c>
      <c r="B315" s="703">
        <v>2019</v>
      </c>
      <c r="C315" s="703">
        <v>0</v>
      </c>
      <c r="D315" s="727" t="s">
        <v>1122</v>
      </c>
      <c r="E315" s="738"/>
      <c r="F315" s="739"/>
      <c r="G315" s="740">
        <v>10</v>
      </c>
      <c r="H315" s="727" t="s">
        <v>1144</v>
      </c>
      <c r="I315" s="727" t="s">
        <v>1145</v>
      </c>
      <c r="J315" s="727" t="s">
        <v>412</v>
      </c>
      <c r="K315" s="727" t="s">
        <v>324</v>
      </c>
      <c r="L315" s="727">
        <v>43204</v>
      </c>
      <c r="M315" s="741"/>
      <c r="N315" s="727"/>
      <c r="O315" s="742" t="s">
        <v>346</v>
      </c>
      <c r="P315" s="734">
        <f t="shared" si="37"/>
        <v>0</v>
      </c>
      <c r="Q315" s="735"/>
      <c r="R315" s="734" t="str">
        <f t="shared" si="38"/>
        <v/>
      </c>
      <c r="S315" s="743" t="s">
        <v>1782</v>
      </c>
      <c r="T315" s="727" t="s">
        <v>1509</v>
      </c>
      <c r="U315" s="745" t="s">
        <v>348</v>
      </c>
      <c r="V315" s="742" t="s">
        <v>1010</v>
      </c>
      <c r="W315" s="742" t="s">
        <v>1783</v>
      </c>
      <c r="X315" s="725" t="str">
        <f t="shared" si="35"/>
        <v/>
      </c>
      <c r="Y315" s="726"/>
      <c r="Z315" s="726"/>
      <c r="AA315" s="726"/>
      <c r="AB315" s="726"/>
      <c r="AC315" s="726"/>
      <c r="AD315" s="726"/>
      <c r="AE315" s="726"/>
      <c r="AF315" s="726"/>
      <c r="AG315" s="726"/>
      <c r="AH315" s="726"/>
      <c r="AI315" s="726"/>
      <c r="AJ315" s="726"/>
      <c r="AK315" s="726"/>
      <c r="AL315" s="726"/>
      <c r="AM315" s="726"/>
      <c r="AN315" s="726"/>
      <c r="AO315" s="726"/>
      <c r="AP315" s="726"/>
      <c r="AQ315" s="726"/>
      <c r="AR315" s="726"/>
      <c r="AS315" s="726"/>
      <c r="AT315" s="726"/>
      <c r="AU315" s="726"/>
      <c r="AV315" s="726"/>
      <c r="AW315" s="726"/>
      <c r="AX315" s="726"/>
      <c r="AY315" s="726"/>
      <c r="AZ315" s="726"/>
      <c r="BA315" s="726"/>
      <c r="BB315" s="726"/>
      <c r="BC315" s="726"/>
      <c r="BD315" s="726"/>
      <c r="BE315" s="726"/>
      <c r="BF315" s="726"/>
      <c r="BG315" s="726"/>
      <c r="BH315" s="726"/>
      <c r="BI315" s="726"/>
      <c r="BJ315" s="726"/>
      <c r="BK315" s="726"/>
      <c r="BL315" s="726"/>
      <c r="BM315" s="726"/>
      <c r="BN315" s="726"/>
      <c r="BO315" s="726"/>
      <c r="BP315" s="726"/>
      <c r="BQ315" s="726"/>
      <c r="BR315" s="726"/>
      <c r="BS315" s="726"/>
      <c r="BT315" s="726"/>
    </row>
    <row r="316" spans="1:72" s="703" customFormat="1" hidden="1" x14ac:dyDescent="0.3">
      <c r="A316" s="702">
        <f t="shared" si="36"/>
        <v>0</v>
      </c>
      <c r="B316" s="703">
        <v>2019</v>
      </c>
      <c r="C316" s="703">
        <v>0</v>
      </c>
      <c r="D316" s="727" t="s">
        <v>1332</v>
      </c>
      <c r="E316" s="738"/>
      <c r="F316" s="739"/>
      <c r="G316" s="740">
        <v>8</v>
      </c>
      <c r="H316" s="727" t="s">
        <v>1172</v>
      </c>
      <c r="I316" s="727" t="s">
        <v>1173</v>
      </c>
      <c r="J316" s="727" t="s">
        <v>1174</v>
      </c>
      <c r="K316" s="727" t="s">
        <v>324</v>
      </c>
      <c r="L316" s="727">
        <v>43204</v>
      </c>
      <c r="M316" s="741"/>
      <c r="N316" s="727" t="s">
        <v>1784</v>
      </c>
      <c r="O316" s="742" t="s">
        <v>346</v>
      </c>
      <c r="P316" s="734">
        <f t="shared" si="37"/>
        <v>0</v>
      </c>
      <c r="Q316" s="735"/>
      <c r="R316" s="734" t="str">
        <f t="shared" si="38"/>
        <v/>
      </c>
      <c r="S316" s="743" t="s">
        <v>1785</v>
      </c>
      <c r="T316" s="742"/>
      <c r="U316" s="742"/>
      <c r="V316" s="742"/>
      <c r="W316" s="742" t="s">
        <v>1786</v>
      </c>
      <c r="X316" s="725" t="str">
        <f t="shared" si="35"/>
        <v/>
      </c>
      <c r="Y316" s="726"/>
      <c r="Z316" s="726"/>
      <c r="AA316" s="726"/>
      <c r="AB316" s="726"/>
      <c r="AC316" s="726"/>
      <c r="AD316" s="726"/>
      <c r="AE316" s="726"/>
      <c r="AF316" s="726"/>
      <c r="AG316" s="726"/>
      <c r="AH316" s="726"/>
      <c r="AI316" s="726"/>
      <c r="AJ316" s="726"/>
      <c r="AK316" s="726"/>
      <c r="AL316" s="726"/>
      <c r="AM316" s="726"/>
      <c r="AN316" s="726"/>
      <c r="AO316" s="726"/>
      <c r="AP316" s="726"/>
      <c r="AQ316" s="726"/>
      <c r="AR316" s="726"/>
      <c r="AS316" s="726"/>
      <c r="AT316" s="726"/>
      <c r="AU316" s="726"/>
      <c r="AV316" s="726"/>
      <c r="AW316" s="726"/>
      <c r="AX316" s="726"/>
      <c r="AY316" s="726"/>
      <c r="AZ316" s="726"/>
      <c r="BA316" s="726"/>
      <c r="BB316" s="726"/>
      <c r="BC316" s="726"/>
      <c r="BD316" s="726"/>
      <c r="BE316" s="726"/>
      <c r="BF316" s="726"/>
      <c r="BG316" s="726"/>
      <c r="BH316" s="726"/>
      <c r="BI316" s="726"/>
      <c r="BJ316" s="726"/>
      <c r="BK316" s="726"/>
      <c r="BL316" s="726"/>
      <c r="BM316" s="726"/>
      <c r="BN316" s="726"/>
      <c r="BO316" s="726"/>
      <c r="BP316" s="726"/>
      <c r="BQ316" s="726"/>
      <c r="BR316" s="726"/>
      <c r="BS316" s="726"/>
      <c r="BT316" s="726"/>
    </row>
    <row r="317" spans="1:72" s="703" customFormat="1" hidden="1" x14ac:dyDescent="0.3">
      <c r="A317" s="702">
        <f t="shared" si="36"/>
        <v>0</v>
      </c>
      <c r="B317" s="703">
        <v>2019</v>
      </c>
      <c r="C317" s="703">
        <v>0</v>
      </c>
      <c r="D317" s="727" t="s">
        <v>1400</v>
      </c>
      <c r="E317" s="738">
        <v>16</v>
      </c>
      <c r="F317" s="739"/>
      <c r="G317" s="740"/>
      <c r="H317" s="727" t="s">
        <v>1470</v>
      </c>
      <c r="I317" s="727" t="s">
        <v>206</v>
      </c>
      <c r="J317" s="727" t="s">
        <v>412</v>
      </c>
      <c r="K317" s="727" t="s">
        <v>324</v>
      </c>
      <c r="L317" s="727">
        <v>43204</v>
      </c>
      <c r="M317" s="741"/>
      <c r="N317" s="727" t="s">
        <v>413</v>
      </c>
      <c r="O317" s="742" t="s">
        <v>463</v>
      </c>
      <c r="P317" s="734">
        <f t="shared" si="37"/>
        <v>0</v>
      </c>
      <c r="Q317" s="735"/>
      <c r="R317" s="734" t="str">
        <f t="shared" si="38"/>
        <v/>
      </c>
      <c r="S317" s="743"/>
      <c r="T317" s="727" t="s">
        <v>1509</v>
      </c>
      <c r="U317" s="742" t="s">
        <v>338</v>
      </c>
      <c r="V317" s="742" t="s">
        <v>1010</v>
      </c>
      <c r="W317" s="742"/>
      <c r="X317" s="725" t="str">
        <f t="shared" si="35"/>
        <v/>
      </c>
      <c r="Y317" s="726"/>
      <c r="Z317" s="726"/>
      <c r="AA317" s="726"/>
      <c r="AB317" s="726"/>
      <c r="AC317" s="726"/>
      <c r="AD317" s="726"/>
      <c r="AE317" s="726"/>
      <c r="AF317" s="726"/>
      <c r="AG317" s="726"/>
      <c r="AH317" s="726"/>
      <c r="AI317" s="726"/>
      <c r="AJ317" s="726"/>
      <c r="AK317" s="726"/>
      <c r="AL317" s="726"/>
      <c r="AM317" s="726"/>
      <c r="AN317" s="726"/>
      <c r="AO317" s="726"/>
      <c r="AP317" s="726"/>
      <c r="AQ317" s="726"/>
      <c r="AR317" s="726"/>
      <c r="AS317" s="726"/>
      <c r="AT317" s="726"/>
      <c r="AU317" s="726"/>
      <c r="AV317" s="726"/>
      <c r="AW317" s="726"/>
      <c r="AX317" s="726"/>
      <c r="AY317" s="726"/>
      <c r="AZ317" s="726"/>
      <c r="BA317" s="726"/>
      <c r="BB317" s="726"/>
      <c r="BC317" s="726"/>
      <c r="BD317" s="726"/>
      <c r="BE317" s="726"/>
      <c r="BF317" s="726"/>
      <c r="BG317" s="726"/>
      <c r="BH317" s="726"/>
      <c r="BI317" s="726"/>
      <c r="BJ317" s="726"/>
      <c r="BK317" s="726"/>
      <c r="BL317" s="726"/>
      <c r="BM317" s="726"/>
      <c r="BN317" s="726"/>
      <c r="BO317" s="726"/>
      <c r="BP317" s="726"/>
      <c r="BQ317" s="726"/>
      <c r="BR317" s="726"/>
      <c r="BS317" s="726"/>
      <c r="BT317" s="726"/>
    </row>
    <row r="318" spans="1:72" s="703" customFormat="1" hidden="1" x14ac:dyDescent="0.3">
      <c r="A318" s="702">
        <f t="shared" si="36"/>
        <v>0</v>
      </c>
      <c r="B318" s="703">
        <v>2019</v>
      </c>
      <c r="C318" s="703">
        <v>0</v>
      </c>
      <c r="D318" s="727" t="s">
        <v>1400</v>
      </c>
      <c r="E318" s="738"/>
      <c r="F318" s="739"/>
      <c r="G318" s="740">
        <v>12</v>
      </c>
      <c r="H318" s="727" t="s">
        <v>870</v>
      </c>
      <c r="I318" s="727" t="s">
        <v>871</v>
      </c>
      <c r="J318" s="727" t="s">
        <v>872</v>
      </c>
      <c r="K318" s="727" t="s">
        <v>357</v>
      </c>
      <c r="L318" s="727">
        <v>43119</v>
      </c>
      <c r="M318" s="741"/>
      <c r="N318" s="727" t="s">
        <v>873</v>
      </c>
      <c r="O318" s="742"/>
      <c r="P318" s="734">
        <f t="shared" si="37"/>
        <v>0</v>
      </c>
      <c r="Q318" s="735"/>
      <c r="R318" s="734" t="str">
        <f t="shared" si="38"/>
        <v/>
      </c>
      <c r="S318" s="743" t="s">
        <v>1603</v>
      </c>
      <c r="T318" s="742" t="s">
        <v>1504</v>
      </c>
      <c r="U318" s="742" t="s">
        <v>330</v>
      </c>
      <c r="V318" s="742" t="s">
        <v>1504</v>
      </c>
      <c r="W318" s="742"/>
      <c r="X318" s="725" t="str">
        <f t="shared" si="35"/>
        <v/>
      </c>
      <c r="Y318" s="726"/>
      <c r="Z318" s="726"/>
      <c r="AA318" s="726"/>
      <c r="AB318" s="726"/>
      <c r="AC318" s="726"/>
      <c r="AD318" s="726"/>
      <c r="AE318" s="726"/>
      <c r="AF318" s="726"/>
      <c r="AG318" s="726"/>
      <c r="AH318" s="726"/>
      <c r="AI318" s="726"/>
      <c r="AJ318" s="726"/>
      <c r="AK318" s="726"/>
      <c r="AL318" s="726"/>
      <c r="AM318" s="726"/>
      <c r="AN318" s="726"/>
      <c r="AO318" s="726"/>
      <c r="AP318" s="726"/>
      <c r="AQ318" s="726"/>
      <c r="AR318" s="726"/>
      <c r="AS318" s="726"/>
      <c r="AT318" s="726"/>
      <c r="AU318" s="726"/>
      <c r="AV318" s="726"/>
      <c r="AW318" s="726"/>
      <c r="AX318" s="726"/>
      <c r="AY318" s="726"/>
      <c r="AZ318" s="726"/>
      <c r="BA318" s="726"/>
      <c r="BB318" s="726"/>
      <c r="BC318" s="726"/>
      <c r="BD318" s="726"/>
      <c r="BE318" s="726"/>
      <c r="BF318" s="726"/>
      <c r="BG318" s="726"/>
      <c r="BH318" s="726"/>
      <c r="BI318" s="726"/>
      <c r="BJ318" s="726"/>
      <c r="BK318" s="726"/>
      <c r="BL318" s="726"/>
      <c r="BM318" s="726"/>
      <c r="BN318" s="726"/>
      <c r="BO318" s="726"/>
      <c r="BP318" s="726"/>
      <c r="BQ318" s="726"/>
      <c r="BR318" s="726"/>
      <c r="BS318" s="726"/>
      <c r="BT318" s="726"/>
    </row>
    <row r="319" spans="1:72" s="703" customFormat="1" hidden="1" x14ac:dyDescent="0.3">
      <c r="A319" s="702">
        <f t="shared" si="36"/>
        <v>0</v>
      </c>
      <c r="B319" s="703">
        <v>2019</v>
      </c>
      <c r="C319" s="703">
        <v>0</v>
      </c>
      <c r="D319" s="727" t="s">
        <v>1400</v>
      </c>
      <c r="E319" s="738">
        <v>4</v>
      </c>
      <c r="F319" s="739"/>
      <c r="G319" s="740"/>
      <c r="H319" s="727" t="s">
        <v>870</v>
      </c>
      <c r="I319" s="727" t="s">
        <v>871</v>
      </c>
      <c r="J319" s="727" t="s">
        <v>872</v>
      </c>
      <c r="K319" s="727" t="s">
        <v>324</v>
      </c>
      <c r="L319" s="727">
        <v>43204</v>
      </c>
      <c r="M319" s="741"/>
      <c r="N319" s="727"/>
      <c r="O319" s="742" t="s">
        <v>374</v>
      </c>
      <c r="P319" s="734">
        <f t="shared" si="37"/>
        <v>0</v>
      </c>
      <c r="Q319" s="735"/>
      <c r="R319" s="734" t="str">
        <f t="shared" si="38"/>
        <v/>
      </c>
      <c r="S319" s="743"/>
      <c r="T319" s="742"/>
      <c r="U319" s="742"/>
      <c r="V319" s="742"/>
      <c r="W319" s="742"/>
      <c r="X319" s="725" t="str">
        <f t="shared" ref="X319:X552" si="39">IF(C319&gt;0,IF((P319-Q319)&lt;0,MAX(Q319-P319,0),""),"")</f>
        <v/>
      </c>
      <c r="Y319" s="726"/>
      <c r="Z319" s="726"/>
      <c r="AA319" s="726"/>
      <c r="AB319" s="726"/>
      <c r="AC319" s="726"/>
      <c r="AD319" s="726"/>
      <c r="AE319" s="726"/>
      <c r="AF319" s="726"/>
      <c r="AG319" s="726"/>
      <c r="AH319" s="726"/>
      <c r="AI319" s="726"/>
      <c r="AJ319" s="726"/>
      <c r="AK319" s="726"/>
      <c r="AL319" s="726"/>
      <c r="AM319" s="726"/>
      <c r="AN319" s="726"/>
      <c r="AO319" s="726"/>
      <c r="AP319" s="726"/>
      <c r="AQ319" s="726"/>
      <c r="AR319" s="726"/>
      <c r="AS319" s="726"/>
      <c r="AT319" s="726"/>
      <c r="AU319" s="726"/>
      <c r="AV319" s="726"/>
      <c r="AW319" s="726"/>
      <c r="AX319" s="726"/>
      <c r="AY319" s="726"/>
      <c r="AZ319" s="726"/>
      <c r="BA319" s="726"/>
      <c r="BB319" s="726"/>
      <c r="BC319" s="726"/>
      <c r="BD319" s="726"/>
      <c r="BE319" s="726"/>
      <c r="BF319" s="726"/>
      <c r="BG319" s="726"/>
      <c r="BH319" s="726"/>
      <c r="BI319" s="726"/>
      <c r="BJ319" s="726"/>
      <c r="BK319" s="726"/>
      <c r="BL319" s="726"/>
      <c r="BM319" s="726"/>
      <c r="BN319" s="726"/>
      <c r="BO319" s="726"/>
      <c r="BP319" s="726"/>
      <c r="BQ319" s="726"/>
      <c r="BR319" s="726"/>
      <c r="BS319" s="726"/>
      <c r="BT319" s="726"/>
    </row>
    <row r="320" spans="1:72" s="703" customFormat="1" hidden="1" x14ac:dyDescent="0.3">
      <c r="A320" s="702">
        <f t="shared" ref="A320:A364" si="40">IF(R320="",0,1)</f>
        <v>0</v>
      </c>
      <c r="B320" s="703">
        <v>2019</v>
      </c>
      <c r="C320" s="703">
        <v>0</v>
      </c>
      <c r="D320" s="727" t="s">
        <v>1400</v>
      </c>
      <c r="E320" s="738">
        <v>14</v>
      </c>
      <c r="F320" s="739"/>
      <c r="G320" s="740"/>
      <c r="H320" s="727" t="s">
        <v>1249</v>
      </c>
      <c r="I320" s="727" t="s">
        <v>414</v>
      </c>
      <c r="J320" s="727" t="s">
        <v>370</v>
      </c>
      <c r="K320" s="727" t="s">
        <v>324</v>
      </c>
      <c r="L320" s="727">
        <v>43204</v>
      </c>
      <c r="M320" s="741"/>
      <c r="N320" s="727" t="s">
        <v>415</v>
      </c>
      <c r="O320" s="742" t="s">
        <v>346</v>
      </c>
      <c r="P320" s="734">
        <f t="shared" si="37"/>
        <v>0</v>
      </c>
      <c r="Q320" s="735"/>
      <c r="R320" s="734" t="str">
        <f t="shared" si="38"/>
        <v/>
      </c>
      <c r="S320" s="743" t="s">
        <v>216</v>
      </c>
      <c r="T320" s="727" t="s">
        <v>1283</v>
      </c>
      <c r="U320" s="742" t="s">
        <v>345</v>
      </c>
      <c r="V320" s="742" t="s">
        <v>1010</v>
      </c>
      <c r="W320" s="742" t="s">
        <v>1857</v>
      </c>
      <c r="X320" s="725" t="str">
        <f t="shared" si="39"/>
        <v/>
      </c>
      <c r="Y320" s="726"/>
      <c r="Z320" s="726"/>
      <c r="AA320" s="726"/>
      <c r="AB320" s="726"/>
      <c r="AC320" s="726"/>
      <c r="AD320" s="726"/>
      <c r="AE320" s="726"/>
      <c r="AF320" s="726"/>
      <c r="AG320" s="726"/>
      <c r="AH320" s="726"/>
      <c r="AI320" s="726"/>
      <c r="AJ320" s="726"/>
      <c r="AK320" s="726"/>
      <c r="AL320" s="726"/>
      <c r="AM320" s="726"/>
      <c r="AN320" s="726"/>
      <c r="AO320" s="726"/>
      <c r="AP320" s="726"/>
      <c r="AQ320" s="726"/>
      <c r="AR320" s="726"/>
      <c r="AS320" s="726"/>
      <c r="AT320" s="726"/>
      <c r="AU320" s="726"/>
      <c r="AV320" s="726"/>
      <c r="AW320" s="726"/>
      <c r="AX320" s="726"/>
      <c r="AY320" s="726"/>
      <c r="AZ320" s="726"/>
      <c r="BA320" s="726"/>
      <c r="BB320" s="726"/>
      <c r="BC320" s="726"/>
      <c r="BD320" s="726"/>
      <c r="BE320" s="726"/>
      <c r="BF320" s="726"/>
      <c r="BG320" s="726"/>
      <c r="BH320" s="726"/>
      <c r="BI320" s="726"/>
      <c r="BJ320" s="726"/>
      <c r="BK320" s="726"/>
      <c r="BL320" s="726"/>
      <c r="BM320" s="726"/>
      <c r="BN320" s="726"/>
      <c r="BO320" s="726"/>
      <c r="BP320" s="726"/>
      <c r="BQ320" s="726"/>
      <c r="BR320" s="726"/>
      <c r="BS320" s="726"/>
      <c r="BT320" s="726"/>
    </row>
    <row r="321" spans="1:72" s="703" customFormat="1" hidden="1" x14ac:dyDescent="0.3">
      <c r="A321" s="702">
        <f t="shared" si="40"/>
        <v>0</v>
      </c>
      <c r="B321" s="703">
        <v>2019</v>
      </c>
      <c r="C321" s="703">
        <v>0</v>
      </c>
      <c r="D321" s="727" t="s">
        <v>1405</v>
      </c>
      <c r="E321" s="738"/>
      <c r="F321" s="739"/>
      <c r="G321" s="740">
        <v>8</v>
      </c>
      <c r="H321" s="727" t="s">
        <v>1787</v>
      </c>
      <c r="I321" s="727" t="s">
        <v>1788</v>
      </c>
      <c r="J321" s="727"/>
      <c r="K321" s="727" t="s">
        <v>339</v>
      </c>
      <c r="L321" s="727">
        <v>43123</v>
      </c>
      <c r="M321" s="741"/>
      <c r="N321" s="727" t="s">
        <v>1789</v>
      </c>
      <c r="O321" s="742" t="s">
        <v>463</v>
      </c>
      <c r="P321" s="734">
        <f t="shared" si="37"/>
        <v>0</v>
      </c>
      <c r="Q321" s="735"/>
      <c r="R321" s="734" t="str">
        <f t="shared" si="38"/>
        <v/>
      </c>
      <c r="S321" s="743" t="s">
        <v>216</v>
      </c>
      <c r="T321" s="742"/>
      <c r="U321" s="742"/>
      <c r="V321" s="742"/>
      <c r="W321" s="742"/>
      <c r="X321" s="725" t="str">
        <f t="shared" si="39"/>
        <v/>
      </c>
      <c r="Y321" s="726"/>
      <c r="Z321" s="726"/>
      <c r="AA321" s="726"/>
      <c r="AB321" s="726"/>
      <c r="AC321" s="726"/>
      <c r="AD321" s="726"/>
      <c r="AE321" s="726"/>
      <c r="AF321" s="726"/>
      <c r="AG321" s="726"/>
      <c r="AH321" s="726"/>
      <c r="AI321" s="726"/>
      <c r="AJ321" s="726"/>
      <c r="AK321" s="726"/>
      <c r="AL321" s="726"/>
      <c r="AM321" s="726"/>
      <c r="AN321" s="726"/>
      <c r="AO321" s="726"/>
      <c r="AP321" s="726"/>
      <c r="AQ321" s="726"/>
      <c r="AR321" s="726"/>
      <c r="AS321" s="726"/>
      <c r="AT321" s="726"/>
      <c r="AU321" s="726"/>
      <c r="AV321" s="726"/>
      <c r="AW321" s="726"/>
      <c r="AX321" s="726"/>
      <c r="AY321" s="726"/>
      <c r="AZ321" s="726"/>
      <c r="BA321" s="726"/>
      <c r="BB321" s="726"/>
      <c r="BC321" s="726"/>
      <c r="BD321" s="726"/>
      <c r="BE321" s="726"/>
      <c r="BF321" s="726"/>
      <c r="BG321" s="726"/>
      <c r="BH321" s="726"/>
      <c r="BI321" s="726"/>
      <c r="BJ321" s="726"/>
      <c r="BK321" s="726"/>
      <c r="BL321" s="726"/>
      <c r="BM321" s="726"/>
      <c r="BN321" s="726"/>
      <c r="BO321" s="726"/>
      <c r="BP321" s="726"/>
      <c r="BQ321" s="726"/>
      <c r="BR321" s="726"/>
      <c r="BS321" s="726"/>
      <c r="BT321" s="726"/>
    </row>
    <row r="322" spans="1:72" s="703" customFormat="1" hidden="1" x14ac:dyDescent="0.3">
      <c r="A322" s="702">
        <f t="shared" si="40"/>
        <v>0</v>
      </c>
      <c r="B322" s="703">
        <v>2019</v>
      </c>
      <c r="C322" s="703">
        <v>0</v>
      </c>
      <c r="D322" s="727" t="s">
        <v>1400</v>
      </c>
      <c r="E322" s="738"/>
      <c r="F322" s="739"/>
      <c r="G322" s="740">
        <v>16</v>
      </c>
      <c r="H322" s="727" t="s">
        <v>1598</v>
      </c>
      <c r="I322" s="727" t="s">
        <v>1599</v>
      </c>
      <c r="J322" s="727"/>
      <c r="K322" s="727" t="s">
        <v>339</v>
      </c>
      <c r="L322" s="727">
        <v>43123</v>
      </c>
      <c r="M322" s="741"/>
      <c r="N322" s="727" t="s">
        <v>1600</v>
      </c>
      <c r="O322" s="742" t="s">
        <v>346</v>
      </c>
      <c r="P322" s="734">
        <f t="shared" si="37"/>
        <v>0</v>
      </c>
      <c r="Q322" s="735"/>
      <c r="R322" s="734" t="str">
        <f t="shared" si="38"/>
        <v/>
      </c>
      <c r="S322" s="743" t="s">
        <v>1601</v>
      </c>
      <c r="T322" s="742"/>
      <c r="U322" s="742"/>
      <c r="V322" s="742"/>
      <c r="W322" s="742" t="s">
        <v>1602</v>
      </c>
      <c r="X322" s="725" t="str">
        <f t="shared" si="39"/>
        <v/>
      </c>
      <c r="Y322" s="726"/>
      <c r="Z322" s="726"/>
      <c r="AA322" s="726"/>
      <c r="AB322" s="726"/>
      <c r="AC322" s="726"/>
      <c r="AD322" s="726"/>
      <c r="AE322" s="726"/>
      <c r="AF322" s="726"/>
      <c r="AG322" s="726"/>
      <c r="AH322" s="726"/>
      <c r="AI322" s="726"/>
      <c r="AJ322" s="726"/>
      <c r="AK322" s="726"/>
      <c r="AL322" s="726"/>
      <c r="AM322" s="726"/>
      <c r="AN322" s="726"/>
      <c r="AO322" s="726"/>
      <c r="AP322" s="726"/>
      <c r="AQ322" s="726"/>
      <c r="AR322" s="726"/>
      <c r="AS322" s="726"/>
      <c r="AT322" s="726"/>
      <c r="AU322" s="726"/>
      <c r="AV322" s="726"/>
      <c r="AW322" s="726"/>
      <c r="AX322" s="726"/>
      <c r="AY322" s="726"/>
      <c r="AZ322" s="726"/>
      <c r="BA322" s="726"/>
      <c r="BB322" s="726"/>
      <c r="BC322" s="726"/>
      <c r="BD322" s="726"/>
      <c r="BE322" s="726"/>
      <c r="BF322" s="726"/>
      <c r="BG322" s="726"/>
      <c r="BH322" s="726"/>
      <c r="BI322" s="726"/>
      <c r="BJ322" s="726"/>
      <c r="BK322" s="726"/>
      <c r="BL322" s="726"/>
      <c r="BM322" s="726"/>
      <c r="BN322" s="726"/>
      <c r="BO322" s="726"/>
      <c r="BP322" s="726"/>
      <c r="BQ322" s="726"/>
      <c r="BR322" s="726"/>
      <c r="BS322" s="726"/>
      <c r="BT322" s="726"/>
    </row>
    <row r="323" spans="1:72" s="703" customFormat="1" hidden="1" x14ac:dyDescent="0.3">
      <c r="A323" s="702">
        <f t="shared" si="40"/>
        <v>0</v>
      </c>
      <c r="B323" s="703">
        <v>2019</v>
      </c>
      <c r="C323" s="703">
        <v>0</v>
      </c>
      <c r="D323" s="727" t="s">
        <v>1332</v>
      </c>
      <c r="E323" s="738"/>
      <c r="F323" s="739"/>
      <c r="G323" s="740">
        <v>16</v>
      </c>
      <c r="H323" s="727" t="s">
        <v>1207</v>
      </c>
      <c r="I323" s="727" t="s">
        <v>1208</v>
      </c>
      <c r="J323" s="727" t="s">
        <v>1209</v>
      </c>
      <c r="K323" s="727" t="s">
        <v>324</v>
      </c>
      <c r="L323" s="727">
        <v>43204</v>
      </c>
      <c r="M323" s="741"/>
      <c r="N323" s="727" t="s">
        <v>1790</v>
      </c>
      <c r="O323" s="742" t="s">
        <v>446</v>
      </c>
      <c r="P323" s="734">
        <f t="shared" si="37"/>
        <v>0</v>
      </c>
      <c r="Q323" s="735"/>
      <c r="R323" s="734" t="str">
        <f t="shared" si="38"/>
        <v/>
      </c>
      <c r="S323" s="743" t="s">
        <v>1791</v>
      </c>
      <c r="T323" s="742"/>
      <c r="U323" s="742"/>
      <c r="V323" s="742"/>
      <c r="W323" s="742"/>
      <c r="X323" s="725" t="str">
        <f t="shared" si="39"/>
        <v/>
      </c>
      <c r="Y323" s="726"/>
      <c r="Z323" s="726"/>
      <c r="AA323" s="726"/>
      <c r="AB323" s="726"/>
      <c r="AC323" s="726"/>
      <c r="AD323" s="726"/>
      <c r="AE323" s="726"/>
      <c r="AF323" s="726"/>
      <c r="AG323" s="726"/>
      <c r="AH323" s="726"/>
      <c r="AI323" s="726"/>
      <c r="AJ323" s="726"/>
      <c r="AK323" s="726"/>
      <c r="AL323" s="726"/>
      <c r="AM323" s="726"/>
      <c r="AN323" s="726"/>
      <c r="AO323" s="726"/>
      <c r="AP323" s="726"/>
      <c r="AQ323" s="726"/>
      <c r="AR323" s="726"/>
      <c r="AS323" s="726"/>
      <c r="AT323" s="726"/>
      <c r="AU323" s="726"/>
      <c r="AV323" s="726"/>
      <c r="AW323" s="726"/>
      <c r="AX323" s="726"/>
      <c r="AY323" s="726"/>
      <c r="AZ323" s="726"/>
      <c r="BA323" s="726"/>
      <c r="BB323" s="726"/>
      <c r="BC323" s="726"/>
      <c r="BD323" s="726"/>
      <c r="BE323" s="726"/>
      <c r="BF323" s="726"/>
      <c r="BG323" s="726"/>
      <c r="BH323" s="726"/>
      <c r="BI323" s="726"/>
      <c r="BJ323" s="726"/>
      <c r="BK323" s="726"/>
      <c r="BL323" s="726"/>
      <c r="BM323" s="726"/>
      <c r="BN323" s="726"/>
      <c r="BO323" s="726"/>
      <c r="BP323" s="726"/>
      <c r="BQ323" s="726"/>
      <c r="BR323" s="726"/>
      <c r="BS323" s="726"/>
      <c r="BT323" s="726"/>
    </row>
    <row r="324" spans="1:72" s="703" customFormat="1" hidden="1" x14ac:dyDescent="0.3">
      <c r="A324" s="702">
        <f t="shared" si="40"/>
        <v>0</v>
      </c>
      <c r="B324" s="703">
        <v>2019</v>
      </c>
      <c r="C324" s="703">
        <v>0</v>
      </c>
      <c r="D324" s="727" t="s">
        <v>1405</v>
      </c>
      <c r="E324" s="738"/>
      <c r="F324" s="739"/>
      <c r="G324" s="740">
        <v>8</v>
      </c>
      <c r="H324" s="727" t="s">
        <v>1406</v>
      </c>
      <c r="I324" s="727" t="s">
        <v>1407</v>
      </c>
      <c r="J324" s="727" t="s">
        <v>1498</v>
      </c>
      <c r="K324" s="727" t="s">
        <v>324</v>
      </c>
      <c r="L324" s="727">
        <v>43228</v>
      </c>
      <c r="M324" s="741"/>
      <c r="N324" s="727" t="s">
        <v>1408</v>
      </c>
      <c r="O324" s="742" t="s">
        <v>346</v>
      </c>
      <c r="P324" s="734">
        <f t="shared" si="37"/>
        <v>0</v>
      </c>
      <c r="Q324" s="735"/>
      <c r="R324" s="734" t="str">
        <f t="shared" si="38"/>
        <v/>
      </c>
      <c r="S324" s="743" t="s">
        <v>1576</v>
      </c>
      <c r="T324" s="742" t="s">
        <v>1505</v>
      </c>
      <c r="U324" s="742" t="s">
        <v>326</v>
      </c>
      <c r="V324" s="742" t="s">
        <v>1505</v>
      </c>
      <c r="W324" s="742" t="s">
        <v>1577</v>
      </c>
      <c r="X324" s="725" t="str">
        <f t="shared" si="39"/>
        <v/>
      </c>
      <c r="Y324" s="726"/>
      <c r="Z324" s="726"/>
      <c r="AA324" s="726"/>
      <c r="AB324" s="726"/>
      <c r="AC324" s="726"/>
      <c r="AD324" s="726"/>
      <c r="AE324" s="726"/>
      <c r="AF324" s="726"/>
      <c r="AG324" s="726"/>
      <c r="AH324" s="726"/>
      <c r="AI324" s="726"/>
      <c r="AJ324" s="726"/>
      <c r="AK324" s="726"/>
      <c r="AL324" s="726"/>
      <c r="AM324" s="726"/>
      <c r="AN324" s="726"/>
      <c r="AO324" s="726"/>
      <c r="AP324" s="726"/>
      <c r="AQ324" s="726"/>
      <c r="AR324" s="726"/>
      <c r="AS324" s="726"/>
      <c r="AT324" s="726"/>
      <c r="AU324" s="726"/>
      <c r="AV324" s="726"/>
      <c r="AW324" s="726"/>
      <c r="AX324" s="726"/>
      <c r="AY324" s="726"/>
      <c r="AZ324" s="726"/>
      <c r="BA324" s="726"/>
      <c r="BB324" s="726"/>
      <c r="BC324" s="726"/>
      <c r="BD324" s="726"/>
      <c r="BE324" s="726"/>
      <c r="BF324" s="726"/>
      <c r="BG324" s="726"/>
      <c r="BH324" s="726"/>
      <c r="BI324" s="726"/>
      <c r="BJ324" s="726"/>
      <c r="BK324" s="726"/>
      <c r="BL324" s="726"/>
      <c r="BM324" s="726"/>
      <c r="BN324" s="726"/>
      <c r="BO324" s="726"/>
      <c r="BP324" s="726"/>
      <c r="BQ324" s="726"/>
      <c r="BR324" s="726"/>
      <c r="BS324" s="726"/>
      <c r="BT324" s="726"/>
    </row>
    <row r="325" spans="1:72" s="703" customFormat="1" hidden="1" x14ac:dyDescent="0.3">
      <c r="A325" s="702">
        <f t="shared" si="40"/>
        <v>0</v>
      </c>
      <c r="B325" s="703">
        <v>2019</v>
      </c>
      <c r="C325" s="703">
        <v>0</v>
      </c>
      <c r="D325" s="727" t="s">
        <v>713</v>
      </c>
      <c r="E325" s="738"/>
      <c r="F325" s="739"/>
      <c r="G325" s="740">
        <v>16</v>
      </c>
      <c r="H325" s="727" t="s">
        <v>1318</v>
      </c>
      <c r="I325" s="727" t="s">
        <v>1042</v>
      </c>
      <c r="J325" s="727" t="s">
        <v>1043</v>
      </c>
      <c r="K325" s="727" t="s">
        <v>324</v>
      </c>
      <c r="L325" s="727">
        <v>43204</v>
      </c>
      <c r="M325" s="741"/>
      <c r="N325" s="727" t="s">
        <v>1319</v>
      </c>
      <c r="O325" s="742" t="s">
        <v>346</v>
      </c>
      <c r="P325" s="734">
        <f t="shared" si="37"/>
        <v>0</v>
      </c>
      <c r="Q325" s="735"/>
      <c r="R325" s="734" t="str">
        <f t="shared" si="38"/>
        <v/>
      </c>
      <c r="S325" s="743" t="s">
        <v>216</v>
      </c>
      <c r="T325" s="727" t="s">
        <v>22</v>
      </c>
      <c r="U325" s="742" t="s">
        <v>347</v>
      </c>
      <c r="V325" s="727" t="s">
        <v>1530</v>
      </c>
      <c r="W325" s="742" t="s">
        <v>1792</v>
      </c>
      <c r="X325" s="725" t="str">
        <f t="shared" si="39"/>
        <v/>
      </c>
      <c r="Y325" s="726"/>
      <c r="Z325" s="726"/>
      <c r="AA325" s="726"/>
      <c r="AB325" s="726"/>
      <c r="AC325" s="726"/>
      <c r="AD325" s="726"/>
      <c r="AE325" s="726"/>
      <c r="AF325" s="726"/>
      <c r="AG325" s="726"/>
      <c r="AH325" s="726"/>
      <c r="AI325" s="726"/>
      <c r="AJ325" s="726"/>
      <c r="AK325" s="726"/>
      <c r="AL325" s="726"/>
      <c r="AM325" s="726"/>
      <c r="AN325" s="726"/>
      <c r="AO325" s="726"/>
      <c r="AP325" s="726"/>
      <c r="AQ325" s="726"/>
      <c r="AR325" s="726"/>
      <c r="AS325" s="726"/>
      <c r="AT325" s="726"/>
      <c r="AU325" s="726"/>
      <c r="AV325" s="726"/>
      <c r="AW325" s="726"/>
      <c r="AX325" s="726"/>
      <c r="AY325" s="726"/>
      <c r="AZ325" s="726"/>
      <c r="BA325" s="726"/>
      <c r="BB325" s="726"/>
      <c r="BC325" s="726"/>
      <c r="BD325" s="726"/>
      <c r="BE325" s="726"/>
      <c r="BF325" s="726"/>
      <c r="BG325" s="726"/>
      <c r="BH325" s="726"/>
      <c r="BI325" s="726"/>
      <c r="BJ325" s="726"/>
      <c r="BK325" s="726"/>
      <c r="BL325" s="726"/>
      <c r="BM325" s="726"/>
      <c r="BN325" s="726"/>
      <c r="BO325" s="726"/>
      <c r="BP325" s="726"/>
      <c r="BQ325" s="726"/>
      <c r="BR325" s="726"/>
      <c r="BS325" s="726"/>
      <c r="BT325" s="726"/>
    </row>
    <row r="326" spans="1:72" s="703" customFormat="1" hidden="1" x14ac:dyDescent="0.3">
      <c r="A326" s="702">
        <f t="shared" si="40"/>
        <v>0</v>
      </c>
      <c r="B326" s="703">
        <v>2019</v>
      </c>
      <c r="C326" s="703">
        <v>0</v>
      </c>
      <c r="D326" s="727" t="s">
        <v>220</v>
      </c>
      <c r="E326" s="738">
        <v>24</v>
      </c>
      <c r="F326" s="739"/>
      <c r="G326" s="740"/>
      <c r="H326" s="727" t="s">
        <v>417</v>
      </c>
      <c r="I326" s="727" t="s">
        <v>170</v>
      </c>
      <c r="J326" s="727" t="s">
        <v>416</v>
      </c>
      <c r="K326" s="727" t="s">
        <v>324</v>
      </c>
      <c r="L326" s="727">
        <v>43204</v>
      </c>
      <c r="M326" s="741"/>
      <c r="N326" s="727" t="s">
        <v>1453</v>
      </c>
      <c r="O326" s="742" t="s">
        <v>346</v>
      </c>
      <c r="P326" s="734">
        <f t="shared" si="37"/>
        <v>0</v>
      </c>
      <c r="Q326" s="735"/>
      <c r="R326" s="734" t="str">
        <f t="shared" si="38"/>
        <v/>
      </c>
      <c r="S326" s="743"/>
      <c r="T326" s="727" t="s">
        <v>1282</v>
      </c>
      <c r="U326" s="742" t="s">
        <v>367</v>
      </c>
      <c r="V326" s="742" t="s">
        <v>327</v>
      </c>
      <c r="W326" s="742" t="s">
        <v>1451</v>
      </c>
      <c r="X326" s="725" t="str">
        <f t="shared" si="39"/>
        <v/>
      </c>
      <c r="Y326" s="726"/>
      <c r="Z326" s="726"/>
      <c r="AA326" s="726"/>
      <c r="AB326" s="726"/>
      <c r="AC326" s="726"/>
      <c r="AD326" s="726"/>
      <c r="AE326" s="726"/>
      <c r="AF326" s="726"/>
      <c r="AG326" s="726"/>
      <c r="AH326" s="726"/>
      <c r="AI326" s="726"/>
      <c r="AJ326" s="726"/>
      <c r="AK326" s="726"/>
      <c r="AL326" s="726"/>
      <c r="AM326" s="726"/>
      <c r="AN326" s="726"/>
      <c r="AO326" s="726"/>
      <c r="AP326" s="726"/>
      <c r="AQ326" s="726"/>
      <c r="AR326" s="726"/>
      <c r="AS326" s="726"/>
      <c r="AT326" s="726"/>
      <c r="AU326" s="726"/>
      <c r="AV326" s="726"/>
      <c r="AW326" s="726"/>
      <c r="AX326" s="726"/>
      <c r="AY326" s="726"/>
      <c r="AZ326" s="726"/>
      <c r="BA326" s="726"/>
      <c r="BB326" s="726"/>
      <c r="BC326" s="726"/>
      <c r="BD326" s="726"/>
      <c r="BE326" s="726"/>
      <c r="BF326" s="726"/>
      <c r="BG326" s="726"/>
      <c r="BH326" s="726"/>
      <c r="BI326" s="726"/>
      <c r="BJ326" s="726"/>
      <c r="BK326" s="726"/>
      <c r="BL326" s="726"/>
      <c r="BM326" s="726"/>
      <c r="BN326" s="726"/>
      <c r="BO326" s="726"/>
      <c r="BP326" s="726"/>
      <c r="BQ326" s="726"/>
      <c r="BR326" s="726"/>
      <c r="BS326" s="726"/>
      <c r="BT326" s="726"/>
    </row>
    <row r="327" spans="1:72" s="703" customFormat="1" hidden="1" x14ac:dyDescent="0.3">
      <c r="A327" s="702">
        <f t="shared" si="40"/>
        <v>0</v>
      </c>
      <c r="B327" s="703">
        <v>2019</v>
      </c>
      <c r="C327" s="703">
        <v>0</v>
      </c>
      <c r="D327" s="727" t="s">
        <v>1870</v>
      </c>
      <c r="E327" s="738"/>
      <c r="F327" s="739"/>
      <c r="G327" s="740">
        <v>8</v>
      </c>
      <c r="H327" s="727" t="s">
        <v>1634</v>
      </c>
      <c r="I327" s="727" t="s">
        <v>1559</v>
      </c>
      <c r="J327" s="727" t="s">
        <v>404</v>
      </c>
      <c r="K327" s="727" t="s">
        <v>324</v>
      </c>
      <c r="L327" s="727">
        <v>43204</v>
      </c>
      <c r="M327" s="741"/>
      <c r="N327" s="727" t="s">
        <v>1635</v>
      </c>
      <c r="O327" s="742" t="s">
        <v>446</v>
      </c>
      <c r="P327" s="734">
        <f t="shared" si="37"/>
        <v>0</v>
      </c>
      <c r="Q327" s="735"/>
      <c r="R327" s="734" t="str">
        <f t="shared" si="38"/>
        <v/>
      </c>
      <c r="S327" s="743" t="s">
        <v>1636</v>
      </c>
      <c r="T327" s="742"/>
      <c r="U327" s="742"/>
      <c r="V327" s="742"/>
      <c r="W327" s="742"/>
      <c r="X327" s="725" t="str">
        <f t="shared" si="39"/>
        <v/>
      </c>
      <c r="Y327" s="726"/>
      <c r="Z327" s="726"/>
      <c r="AA327" s="726"/>
      <c r="AB327" s="726"/>
      <c r="AC327" s="726"/>
      <c r="AD327" s="726"/>
      <c r="AE327" s="726"/>
      <c r="AF327" s="726"/>
      <c r="AG327" s="726"/>
      <c r="AH327" s="726"/>
      <c r="AI327" s="726"/>
      <c r="AJ327" s="726"/>
      <c r="AK327" s="726"/>
      <c r="AL327" s="726"/>
      <c r="AM327" s="726"/>
      <c r="AN327" s="726"/>
      <c r="AO327" s="726"/>
      <c r="AP327" s="726"/>
      <c r="AQ327" s="726"/>
      <c r="AR327" s="726"/>
      <c r="AS327" s="726"/>
      <c r="AT327" s="726"/>
      <c r="AU327" s="726"/>
      <c r="AV327" s="726"/>
      <c r="AW327" s="726"/>
      <c r="AX327" s="726"/>
      <c r="AY327" s="726"/>
      <c r="AZ327" s="726"/>
      <c r="BA327" s="726"/>
      <c r="BB327" s="726"/>
      <c r="BC327" s="726"/>
      <c r="BD327" s="726"/>
      <c r="BE327" s="726"/>
      <c r="BF327" s="726"/>
      <c r="BG327" s="726"/>
      <c r="BH327" s="726"/>
      <c r="BI327" s="726"/>
      <c r="BJ327" s="726"/>
      <c r="BK327" s="726"/>
      <c r="BL327" s="726"/>
      <c r="BM327" s="726"/>
      <c r="BN327" s="726"/>
      <c r="BO327" s="726"/>
      <c r="BP327" s="726"/>
      <c r="BQ327" s="726"/>
      <c r="BR327" s="726"/>
      <c r="BS327" s="726"/>
      <c r="BT327" s="726"/>
    </row>
    <row r="328" spans="1:72" s="703" customFormat="1" hidden="1" x14ac:dyDescent="0.3">
      <c r="A328" s="702">
        <f t="shared" si="40"/>
        <v>0</v>
      </c>
      <c r="B328" s="703">
        <v>2019</v>
      </c>
      <c r="C328" s="703">
        <v>0</v>
      </c>
      <c r="D328" s="727" t="s">
        <v>220</v>
      </c>
      <c r="E328" s="738">
        <v>8</v>
      </c>
      <c r="F328" s="739"/>
      <c r="G328" s="740"/>
      <c r="H328" s="727" t="s">
        <v>521</v>
      </c>
      <c r="I328" s="727" t="s">
        <v>522</v>
      </c>
      <c r="J328" s="727" t="s">
        <v>352</v>
      </c>
      <c r="K328" s="727" t="s">
        <v>324</v>
      </c>
      <c r="L328" s="727">
        <v>43204</v>
      </c>
      <c r="M328" s="741"/>
      <c r="N328" s="727" t="s">
        <v>523</v>
      </c>
      <c r="O328" s="742"/>
      <c r="P328" s="734">
        <f t="shared" si="37"/>
        <v>0</v>
      </c>
      <c r="Q328" s="735"/>
      <c r="R328" s="734" t="str">
        <f t="shared" si="38"/>
        <v/>
      </c>
      <c r="S328" s="743" t="s">
        <v>1609</v>
      </c>
      <c r="T328" s="727" t="s">
        <v>1282</v>
      </c>
      <c r="U328" s="742" t="s">
        <v>338</v>
      </c>
      <c r="V328" s="742" t="s">
        <v>327</v>
      </c>
      <c r="W328" s="742"/>
      <c r="X328" s="725" t="str">
        <f t="shared" si="39"/>
        <v/>
      </c>
      <c r="Y328" s="726"/>
      <c r="Z328" s="726"/>
      <c r="AA328" s="726"/>
      <c r="AB328" s="726"/>
      <c r="AC328" s="726"/>
      <c r="AD328" s="726"/>
      <c r="AE328" s="726"/>
      <c r="AF328" s="726"/>
      <c r="AG328" s="726"/>
      <c r="AH328" s="726"/>
      <c r="AI328" s="726"/>
      <c r="AJ328" s="726"/>
      <c r="AK328" s="726"/>
      <c r="AL328" s="726"/>
      <c r="AM328" s="726"/>
      <c r="AN328" s="726"/>
      <c r="AO328" s="726"/>
      <c r="AP328" s="726"/>
      <c r="AQ328" s="726"/>
      <c r="AR328" s="726"/>
      <c r="AS328" s="726"/>
      <c r="AT328" s="726"/>
      <c r="AU328" s="726"/>
      <c r="AV328" s="726"/>
      <c r="AW328" s="726"/>
      <c r="AX328" s="726"/>
      <c r="AY328" s="726"/>
      <c r="AZ328" s="726"/>
      <c r="BA328" s="726"/>
      <c r="BB328" s="726"/>
      <c r="BC328" s="726"/>
      <c r="BD328" s="726"/>
      <c r="BE328" s="726"/>
      <c r="BF328" s="726"/>
      <c r="BG328" s="726"/>
      <c r="BH328" s="726"/>
      <c r="BI328" s="726"/>
      <c r="BJ328" s="726"/>
      <c r="BK328" s="726"/>
      <c r="BL328" s="726"/>
      <c r="BM328" s="726"/>
      <c r="BN328" s="726"/>
      <c r="BO328" s="726"/>
      <c r="BP328" s="726"/>
      <c r="BQ328" s="726"/>
      <c r="BR328" s="726"/>
      <c r="BS328" s="726"/>
      <c r="BT328" s="726"/>
    </row>
    <row r="329" spans="1:72" s="703" customFormat="1" hidden="1" x14ac:dyDescent="0.3">
      <c r="A329" s="702">
        <f t="shared" si="40"/>
        <v>0</v>
      </c>
      <c r="B329" s="703">
        <v>2019</v>
      </c>
      <c r="C329" s="703">
        <v>0</v>
      </c>
      <c r="D329" s="727" t="s">
        <v>220</v>
      </c>
      <c r="E329" s="738"/>
      <c r="F329" s="739"/>
      <c r="G329" s="740">
        <v>4</v>
      </c>
      <c r="H329" s="727" t="s">
        <v>1859</v>
      </c>
      <c r="I329" s="727" t="s">
        <v>1868</v>
      </c>
      <c r="J329" s="727"/>
      <c r="K329" s="727" t="s">
        <v>324</v>
      </c>
      <c r="L329" s="727">
        <v>43223</v>
      </c>
      <c r="M329" s="741"/>
      <c r="N329" s="727"/>
      <c r="O329" s="742" t="s">
        <v>346</v>
      </c>
      <c r="P329" s="734">
        <f t="shared" si="37"/>
        <v>0</v>
      </c>
      <c r="Q329" s="735"/>
      <c r="R329" s="734" t="str">
        <f t="shared" si="38"/>
        <v/>
      </c>
      <c r="S329" s="743" t="s">
        <v>1867</v>
      </c>
      <c r="T329" s="742"/>
      <c r="U329" s="742"/>
      <c r="V329" s="742"/>
      <c r="W329" s="742" t="s">
        <v>1858</v>
      </c>
      <c r="X329" s="725" t="str">
        <f t="shared" si="39"/>
        <v/>
      </c>
      <c r="Y329" s="726"/>
      <c r="Z329" s="726"/>
      <c r="AA329" s="726"/>
      <c r="AB329" s="726"/>
      <c r="AC329" s="726"/>
      <c r="AD329" s="726"/>
      <c r="AE329" s="726"/>
      <c r="AF329" s="726"/>
      <c r="AG329" s="726"/>
      <c r="AH329" s="726"/>
      <c r="AI329" s="726"/>
      <c r="AJ329" s="726"/>
      <c r="AK329" s="726"/>
      <c r="AL329" s="726"/>
      <c r="AM329" s="726"/>
      <c r="AN329" s="726"/>
      <c r="AO329" s="726"/>
      <c r="AP329" s="726"/>
      <c r="AQ329" s="726"/>
      <c r="AR329" s="726"/>
      <c r="AS329" s="726"/>
      <c r="AT329" s="726"/>
      <c r="AU329" s="726"/>
      <c r="AV329" s="726"/>
      <c r="AW329" s="726"/>
      <c r="AX329" s="726"/>
      <c r="AY329" s="726"/>
      <c r="AZ329" s="726"/>
      <c r="BA329" s="726"/>
      <c r="BB329" s="726"/>
      <c r="BC329" s="726"/>
      <c r="BD329" s="726"/>
      <c r="BE329" s="726"/>
      <c r="BF329" s="726"/>
      <c r="BG329" s="726"/>
      <c r="BH329" s="726"/>
      <c r="BI329" s="726"/>
      <c r="BJ329" s="726"/>
      <c r="BK329" s="726"/>
      <c r="BL329" s="726"/>
      <c r="BM329" s="726"/>
      <c r="BN329" s="726"/>
      <c r="BO329" s="726"/>
      <c r="BP329" s="726"/>
      <c r="BQ329" s="726"/>
      <c r="BR329" s="726"/>
      <c r="BS329" s="726"/>
      <c r="BT329" s="726"/>
    </row>
    <row r="330" spans="1:72" s="703" customFormat="1" hidden="1" x14ac:dyDescent="0.3">
      <c r="A330" s="702">
        <f t="shared" si="40"/>
        <v>0</v>
      </c>
      <c r="B330" s="703">
        <v>2019</v>
      </c>
      <c r="C330" s="703">
        <v>0</v>
      </c>
      <c r="D330" s="727" t="s">
        <v>1122</v>
      </c>
      <c r="E330" s="738"/>
      <c r="F330" s="739"/>
      <c r="G330" s="740">
        <v>8</v>
      </c>
      <c r="H330" s="727" t="s">
        <v>1793</v>
      </c>
      <c r="I330" s="727" t="s">
        <v>1794</v>
      </c>
      <c r="J330" s="727" t="s">
        <v>371</v>
      </c>
      <c r="K330" s="727" t="s">
        <v>324</v>
      </c>
      <c r="L330" s="727">
        <v>43204</v>
      </c>
      <c r="M330" s="741"/>
      <c r="N330" s="727" t="s">
        <v>1795</v>
      </c>
      <c r="O330" s="742"/>
      <c r="P330" s="734">
        <f t="shared" si="37"/>
        <v>0</v>
      </c>
      <c r="Q330" s="735"/>
      <c r="R330" s="734" t="str">
        <f t="shared" si="38"/>
        <v/>
      </c>
      <c r="S330" s="743" t="s">
        <v>1796</v>
      </c>
      <c r="T330" s="742"/>
      <c r="U330" s="742"/>
      <c r="V330" s="742"/>
      <c r="W330" s="742"/>
      <c r="X330" s="725" t="str">
        <f t="shared" si="39"/>
        <v/>
      </c>
      <c r="Y330" s="726"/>
      <c r="Z330" s="726"/>
      <c r="AA330" s="726"/>
      <c r="AB330" s="726"/>
      <c r="AC330" s="726"/>
      <c r="AD330" s="726"/>
      <c r="AE330" s="726"/>
      <c r="AF330" s="726"/>
      <c r="AG330" s="726"/>
      <c r="AH330" s="726"/>
      <c r="AI330" s="726"/>
      <c r="AJ330" s="726"/>
      <c r="AK330" s="726"/>
      <c r="AL330" s="726"/>
      <c r="AM330" s="726"/>
      <c r="AN330" s="726"/>
      <c r="AO330" s="726"/>
      <c r="AP330" s="726"/>
      <c r="AQ330" s="726"/>
      <c r="AR330" s="726"/>
      <c r="AS330" s="726"/>
      <c r="AT330" s="726"/>
      <c r="AU330" s="726"/>
      <c r="AV330" s="726"/>
      <c r="AW330" s="726"/>
      <c r="AX330" s="726"/>
      <c r="AY330" s="726"/>
      <c r="AZ330" s="726"/>
      <c r="BA330" s="726"/>
      <c r="BB330" s="726"/>
      <c r="BC330" s="726"/>
      <c r="BD330" s="726"/>
      <c r="BE330" s="726"/>
      <c r="BF330" s="726"/>
      <c r="BG330" s="726"/>
      <c r="BH330" s="726"/>
      <c r="BI330" s="726"/>
      <c r="BJ330" s="726"/>
      <c r="BK330" s="726"/>
      <c r="BL330" s="726"/>
      <c r="BM330" s="726"/>
      <c r="BN330" s="726"/>
      <c r="BO330" s="726"/>
      <c r="BP330" s="726"/>
      <c r="BQ330" s="726"/>
      <c r="BR330" s="726"/>
      <c r="BS330" s="726"/>
      <c r="BT330" s="726"/>
    </row>
    <row r="331" spans="1:72" s="703" customFormat="1" hidden="1" x14ac:dyDescent="0.3">
      <c r="A331" s="702">
        <f t="shared" si="40"/>
        <v>0</v>
      </c>
      <c r="B331" s="703">
        <v>2019</v>
      </c>
      <c r="C331" s="703">
        <v>0</v>
      </c>
      <c r="D331" s="727" t="s">
        <v>1400</v>
      </c>
      <c r="E331" s="738">
        <v>16</v>
      </c>
      <c r="F331" s="739"/>
      <c r="G331" s="740"/>
      <c r="H331" s="727" t="s">
        <v>1797</v>
      </c>
      <c r="I331" s="727" t="s">
        <v>1798</v>
      </c>
      <c r="J331" s="727"/>
      <c r="K331" s="727" t="s">
        <v>324</v>
      </c>
      <c r="L331" s="727">
        <v>43228</v>
      </c>
      <c r="M331" s="741"/>
      <c r="N331" s="727" t="s">
        <v>1799</v>
      </c>
      <c r="O331" s="742" t="s">
        <v>446</v>
      </c>
      <c r="P331" s="734">
        <f t="shared" si="37"/>
        <v>0</v>
      </c>
      <c r="Q331" s="735"/>
      <c r="R331" s="734" t="str">
        <f t="shared" si="38"/>
        <v/>
      </c>
      <c r="S331" s="743" t="s">
        <v>1800</v>
      </c>
      <c r="T331" s="742"/>
      <c r="U331" s="742"/>
      <c r="V331" s="742"/>
      <c r="W331" s="742"/>
      <c r="X331" s="725" t="str">
        <f t="shared" si="39"/>
        <v/>
      </c>
      <c r="Y331" s="726"/>
      <c r="Z331" s="726"/>
      <c r="AA331" s="726"/>
      <c r="AB331" s="726"/>
      <c r="AC331" s="726"/>
      <c r="AD331" s="726"/>
      <c r="AE331" s="726"/>
      <c r="AF331" s="726"/>
      <c r="AG331" s="726"/>
      <c r="AH331" s="726"/>
      <c r="AI331" s="726"/>
      <c r="AJ331" s="726"/>
      <c r="AK331" s="726"/>
      <c r="AL331" s="726"/>
      <c r="AM331" s="726"/>
      <c r="AN331" s="726"/>
      <c r="AO331" s="726"/>
      <c r="AP331" s="726"/>
      <c r="AQ331" s="726"/>
      <c r="AR331" s="726"/>
      <c r="AS331" s="726"/>
      <c r="AT331" s="726"/>
      <c r="AU331" s="726"/>
      <c r="AV331" s="726"/>
      <c r="AW331" s="726"/>
      <c r="AX331" s="726"/>
      <c r="AY331" s="726"/>
      <c r="AZ331" s="726"/>
      <c r="BA331" s="726"/>
      <c r="BB331" s="726"/>
      <c r="BC331" s="726"/>
      <c r="BD331" s="726"/>
      <c r="BE331" s="726"/>
      <c r="BF331" s="726"/>
      <c r="BG331" s="726"/>
      <c r="BH331" s="726"/>
      <c r="BI331" s="726"/>
      <c r="BJ331" s="726"/>
      <c r="BK331" s="726"/>
      <c r="BL331" s="726"/>
      <c r="BM331" s="726"/>
      <c r="BN331" s="726"/>
      <c r="BO331" s="726"/>
      <c r="BP331" s="726"/>
      <c r="BQ331" s="726"/>
      <c r="BR331" s="726"/>
      <c r="BS331" s="726"/>
      <c r="BT331" s="726"/>
    </row>
    <row r="332" spans="1:72" s="703" customFormat="1" hidden="1" x14ac:dyDescent="0.3">
      <c r="A332" s="702">
        <f t="shared" si="40"/>
        <v>0</v>
      </c>
      <c r="B332" s="703">
        <v>2019</v>
      </c>
      <c r="C332" s="703">
        <v>0</v>
      </c>
      <c r="D332" s="727" t="s">
        <v>1332</v>
      </c>
      <c r="E332" s="738"/>
      <c r="F332" s="739"/>
      <c r="G332" s="740">
        <v>8</v>
      </c>
      <c r="H332" s="727" t="s">
        <v>1844</v>
      </c>
      <c r="I332" s="727" t="s">
        <v>1845</v>
      </c>
      <c r="J332" s="727"/>
      <c r="K332" s="727" t="s">
        <v>324</v>
      </c>
      <c r="L332" s="727">
        <v>43228</v>
      </c>
      <c r="M332" s="741"/>
      <c r="N332" s="727" t="s">
        <v>1846</v>
      </c>
      <c r="O332" s="742" t="s">
        <v>346</v>
      </c>
      <c r="P332" s="734">
        <f t="shared" si="37"/>
        <v>0</v>
      </c>
      <c r="Q332" s="735"/>
      <c r="R332" s="734" t="str">
        <f t="shared" si="38"/>
        <v/>
      </c>
      <c r="S332" s="743" t="s">
        <v>1855</v>
      </c>
      <c r="T332" s="742"/>
      <c r="U332" s="742"/>
      <c r="V332" s="742"/>
      <c r="W332" s="742" t="s">
        <v>1847</v>
      </c>
      <c r="X332" s="725" t="str">
        <f t="shared" si="39"/>
        <v/>
      </c>
      <c r="Y332" s="726"/>
      <c r="Z332" s="726"/>
      <c r="AA332" s="726"/>
      <c r="AB332" s="726"/>
      <c r="AC332" s="726"/>
      <c r="AD332" s="726"/>
      <c r="AE332" s="726"/>
      <c r="AF332" s="726"/>
      <c r="AG332" s="726"/>
      <c r="AH332" s="726"/>
      <c r="AI332" s="726"/>
      <c r="AJ332" s="726"/>
      <c r="AK332" s="726"/>
      <c r="AL332" s="726"/>
      <c r="AM332" s="726"/>
      <c r="AN332" s="726"/>
      <c r="AO332" s="726"/>
      <c r="AP332" s="726"/>
      <c r="AQ332" s="726"/>
      <c r="AR332" s="726"/>
      <c r="AS332" s="726"/>
      <c r="AT332" s="726"/>
      <c r="AU332" s="726"/>
      <c r="AV332" s="726"/>
      <c r="AW332" s="726"/>
      <c r="AX332" s="726"/>
      <c r="AY332" s="726"/>
      <c r="AZ332" s="726"/>
      <c r="BA332" s="726"/>
      <c r="BB332" s="726"/>
      <c r="BC332" s="726"/>
      <c r="BD332" s="726"/>
      <c r="BE332" s="726"/>
      <c r="BF332" s="726"/>
      <c r="BG332" s="726"/>
      <c r="BH332" s="726"/>
      <c r="BI332" s="726"/>
      <c r="BJ332" s="726"/>
      <c r="BK332" s="726"/>
      <c r="BL332" s="726"/>
      <c r="BM332" s="726"/>
      <c r="BN332" s="726"/>
      <c r="BO332" s="726"/>
      <c r="BP332" s="726"/>
      <c r="BQ332" s="726"/>
      <c r="BR332" s="726"/>
      <c r="BS332" s="726"/>
      <c r="BT332" s="726"/>
    </row>
    <row r="333" spans="1:72" s="703" customFormat="1" hidden="1" x14ac:dyDescent="0.3">
      <c r="A333" s="702">
        <f t="shared" si="40"/>
        <v>0</v>
      </c>
      <c r="B333" s="703">
        <v>2019</v>
      </c>
      <c r="C333" s="703">
        <v>0</v>
      </c>
      <c r="D333" s="727" t="s">
        <v>1405</v>
      </c>
      <c r="E333" s="738">
        <v>8</v>
      </c>
      <c r="F333" s="739"/>
      <c r="G333" s="740"/>
      <c r="H333" s="727" t="s">
        <v>1562</v>
      </c>
      <c r="I333" s="727" t="s">
        <v>1584</v>
      </c>
      <c r="J333" s="727" t="s">
        <v>431</v>
      </c>
      <c r="K333" s="727" t="s">
        <v>324</v>
      </c>
      <c r="L333" s="727">
        <v>43204</v>
      </c>
      <c r="M333" s="741"/>
      <c r="N333" s="727" t="s">
        <v>1563</v>
      </c>
      <c r="O333" s="742"/>
      <c r="P333" s="734">
        <f t="shared" si="37"/>
        <v>0</v>
      </c>
      <c r="Q333" s="735"/>
      <c r="R333" s="734" t="str">
        <f t="shared" si="38"/>
        <v/>
      </c>
      <c r="S333" s="743" t="s">
        <v>1564</v>
      </c>
      <c r="T333" s="742"/>
      <c r="U333" s="742"/>
      <c r="V333" s="742"/>
      <c r="W333" s="742"/>
      <c r="X333" s="725" t="str">
        <f t="shared" si="39"/>
        <v/>
      </c>
      <c r="Y333" s="726"/>
      <c r="Z333" s="726"/>
      <c r="AA333" s="726"/>
      <c r="AB333" s="726"/>
      <c r="AC333" s="726"/>
      <c r="AD333" s="726"/>
      <c r="AE333" s="726"/>
      <c r="AF333" s="726"/>
      <c r="AG333" s="726"/>
      <c r="AH333" s="726"/>
      <c r="AI333" s="726"/>
      <c r="AJ333" s="726"/>
      <c r="AK333" s="726"/>
      <c r="AL333" s="726"/>
      <c r="AM333" s="726"/>
      <c r="AN333" s="726"/>
      <c r="AO333" s="726"/>
      <c r="AP333" s="726"/>
      <c r="AQ333" s="726"/>
      <c r="AR333" s="726"/>
      <c r="AS333" s="726"/>
      <c r="AT333" s="726"/>
      <c r="AU333" s="726"/>
      <c r="AV333" s="726"/>
      <c r="AW333" s="726"/>
      <c r="AX333" s="726"/>
      <c r="AY333" s="726"/>
      <c r="AZ333" s="726"/>
      <c r="BA333" s="726"/>
      <c r="BB333" s="726"/>
      <c r="BC333" s="726"/>
      <c r="BD333" s="726"/>
      <c r="BE333" s="726"/>
      <c r="BF333" s="726"/>
      <c r="BG333" s="726"/>
      <c r="BH333" s="726"/>
      <c r="BI333" s="726"/>
      <c r="BJ333" s="726"/>
      <c r="BK333" s="726"/>
      <c r="BL333" s="726"/>
      <c r="BM333" s="726"/>
      <c r="BN333" s="726"/>
      <c r="BO333" s="726"/>
      <c r="BP333" s="726"/>
      <c r="BQ333" s="726"/>
      <c r="BR333" s="726"/>
      <c r="BS333" s="726"/>
      <c r="BT333" s="726"/>
    </row>
    <row r="334" spans="1:72" s="703" customFormat="1" hidden="1" x14ac:dyDescent="0.3">
      <c r="A334" s="702">
        <f t="shared" si="40"/>
        <v>0</v>
      </c>
      <c r="B334" s="703">
        <v>2019</v>
      </c>
      <c r="C334" s="703">
        <v>0</v>
      </c>
      <c r="D334" s="727" t="s">
        <v>1332</v>
      </c>
      <c r="E334" s="738"/>
      <c r="F334" s="739"/>
      <c r="G334" s="740">
        <v>10</v>
      </c>
      <c r="H334" s="727" t="s">
        <v>1656</v>
      </c>
      <c r="I334" s="727" t="s">
        <v>1657</v>
      </c>
      <c r="J334" s="727"/>
      <c r="K334" s="727" t="s">
        <v>324</v>
      </c>
      <c r="L334" s="727">
        <v>43204</v>
      </c>
      <c r="M334" s="741"/>
      <c r="N334" s="727" t="s">
        <v>1658</v>
      </c>
      <c r="O334" s="742" t="s">
        <v>463</v>
      </c>
      <c r="P334" s="734">
        <f t="shared" si="37"/>
        <v>0</v>
      </c>
      <c r="Q334" s="735"/>
      <c r="R334" s="734" t="str">
        <f t="shared" si="38"/>
        <v/>
      </c>
      <c r="S334" s="743" t="s">
        <v>216</v>
      </c>
      <c r="T334" s="742"/>
      <c r="U334" s="742"/>
      <c r="V334" s="742"/>
      <c r="W334" s="742"/>
      <c r="X334" s="725" t="str">
        <f t="shared" si="39"/>
        <v/>
      </c>
      <c r="Y334" s="726"/>
      <c r="Z334" s="726"/>
      <c r="AA334" s="726"/>
      <c r="AB334" s="726"/>
      <c r="AC334" s="726"/>
      <c r="AD334" s="726"/>
      <c r="AE334" s="726"/>
      <c r="AF334" s="726"/>
      <c r="AG334" s="726"/>
      <c r="AH334" s="726"/>
      <c r="AI334" s="726"/>
      <c r="AJ334" s="726"/>
      <c r="AK334" s="726"/>
      <c r="AL334" s="726"/>
      <c r="AM334" s="726"/>
      <c r="AN334" s="726"/>
      <c r="AO334" s="726"/>
      <c r="AP334" s="726"/>
      <c r="AQ334" s="726"/>
      <c r="AR334" s="726"/>
      <c r="AS334" s="726"/>
      <c r="AT334" s="726"/>
      <c r="AU334" s="726"/>
      <c r="AV334" s="726"/>
      <c r="AW334" s="726"/>
      <c r="AX334" s="726"/>
      <c r="AY334" s="726"/>
      <c r="AZ334" s="726"/>
      <c r="BA334" s="726"/>
      <c r="BB334" s="726"/>
      <c r="BC334" s="726"/>
      <c r="BD334" s="726"/>
      <c r="BE334" s="726"/>
      <c r="BF334" s="726"/>
      <c r="BG334" s="726"/>
      <c r="BH334" s="726"/>
      <c r="BI334" s="726"/>
      <c r="BJ334" s="726"/>
      <c r="BK334" s="726"/>
      <c r="BL334" s="726"/>
      <c r="BM334" s="726"/>
      <c r="BN334" s="726"/>
      <c r="BO334" s="726"/>
      <c r="BP334" s="726"/>
      <c r="BQ334" s="726"/>
      <c r="BR334" s="726"/>
      <c r="BS334" s="726"/>
      <c r="BT334" s="726"/>
    </row>
    <row r="335" spans="1:72" s="703" customFormat="1" hidden="1" x14ac:dyDescent="0.3">
      <c r="A335" s="702">
        <f t="shared" si="40"/>
        <v>0</v>
      </c>
      <c r="B335" s="703">
        <v>2019</v>
      </c>
      <c r="C335" s="703">
        <v>0</v>
      </c>
      <c r="D335" s="727" t="s">
        <v>1020</v>
      </c>
      <c r="E335" s="738"/>
      <c r="F335" s="739"/>
      <c r="G335" s="740">
        <v>20</v>
      </c>
      <c r="H335" s="727" t="s">
        <v>383</v>
      </c>
      <c r="I335" s="727" t="s">
        <v>381</v>
      </c>
      <c r="J335" s="727" t="s">
        <v>385</v>
      </c>
      <c r="K335" s="727" t="s">
        <v>324</v>
      </c>
      <c r="L335" s="727">
        <v>43207</v>
      </c>
      <c r="M335" s="741"/>
      <c r="N335" s="727" t="s">
        <v>382</v>
      </c>
      <c r="O335" s="742"/>
      <c r="P335" s="734">
        <f t="shared" si="37"/>
        <v>0</v>
      </c>
      <c r="Q335" s="735"/>
      <c r="R335" s="734" t="str">
        <f t="shared" si="38"/>
        <v/>
      </c>
      <c r="S335" s="743" t="s">
        <v>1611</v>
      </c>
      <c r="T335" s="742" t="s">
        <v>1009</v>
      </c>
      <c r="U335" s="742" t="s">
        <v>330</v>
      </c>
      <c r="V335" s="742" t="s">
        <v>1009</v>
      </c>
      <c r="W335" s="742"/>
      <c r="X335" s="725" t="str">
        <f t="shared" si="39"/>
        <v/>
      </c>
      <c r="Y335" s="726"/>
      <c r="Z335" s="726"/>
      <c r="AA335" s="726"/>
      <c r="AB335" s="726"/>
      <c r="AC335" s="726"/>
      <c r="AD335" s="726"/>
      <c r="AE335" s="726"/>
      <c r="AF335" s="726"/>
      <c r="AG335" s="726"/>
      <c r="AH335" s="726"/>
      <c r="AI335" s="726"/>
      <c r="AJ335" s="726"/>
      <c r="AK335" s="726"/>
      <c r="AL335" s="726"/>
      <c r="AM335" s="726"/>
      <c r="AN335" s="726"/>
      <c r="AO335" s="726"/>
      <c r="AP335" s="726"/>
      <c r="AQ335" s="726"/>
      <c r="AR335" s="726"/>
      <c r="AS335" s="726"/>
      <c r="AT335" s="726"/>
      <c r="AU335" s="726"/>
      <c r="AV335" s="726"/>
      <c r="AW335" s="726"/>
      <c r="AX335" s="726"/>
      <c r="AY335" s="726"/>
      <c r="AZ335" s="726"/>
      <c r="BA335" s="726"/>
      <c r="BB335" s="726"/>
      <c r="BC335" s="726"/>
      <c r="BD335" s="726"/>
      <c r="BE335" s="726"/>
      <c r="BF335" s="726"/>
      <c r="BG335" s="726"/>
      <c r="BH335" s="726"/>
      <c r="BI335" s="726"/>
      <c r="BJ335" s="726"/>
      <c r="BK335" s="726"/>
      <c r="BL335" s="726"/>
      <c r="BM335" s="726"/>
      <c r="BN335" s="726"/>
      <c r="BO335" s="726"/>
      <c r="BP335" s="726"/>
      <c r="BQ335" s="726"/>
      <c r="BR335" s="726"/>
      <c r="BS335" s="726"/>
      <c r="BT335" s="726"/>
    </row>
    <row r="336" spans="1:72" s="703" customFormat="1" hidden="1" x14ac:dyDescent="0.3">
      <c r="A336" s="702">
        <f t="shared" si="40"/>
        <v>0</v>
      </c>
      <c r="B336" s="703">
        <v>2019</v>
      </c>
      <c r="C336" s="703">
        <v>0</v>
      </c>
      <c r="D336" s="727" t="s">
        <v>713</v>
      </c>
      <c r="E336" s="738">
        <v>10</v>
      </c>
      <c r="F336" s="739"/>
      <c r="G336" s="740"/>
      <c r="H336" s="727" t="s">
        <v>934</v>
      </c>
      <c r="I336" s="727" t="s">
        <v>935</v>
      </c>
      <c r="J336" s="727" t="s">
        <v>619</v>
      </c>
      <c r="K336" s="727" t="s">
        <v>357</v>
      </c>
      <c r="L336" s="727">
        <v>43119</v>
      </c>
      <c r="M336" s="741"/>
      <c r="N336" s="727" t="s">
        <v>936</v>
      </c>
      <c r="O336" s="742"/>
      <c r="P336" s="734">
        <f t="shared" si="37"/>
        <v>0</v>
      </c>
      <c r="Q336" s="735"/>
      <c r="R336" s="734" t="str">
        <f t="shared" si="38"/>
        <v/>
      </c>
      <c r="S336" s="743" t="s">
        <v>1597</v>
      </c>
      <c r="T336" s="742"/>
      <c r="U336" s="742"/>
      <c r="V336" s="742"/>
      <c r="W336" s="742"/>
      <c r="X336" s="725" t="str">
        <f t="shared" si="39"/>
        <v/>
      </c>
      <c r="Y336" s="726"/>
      <c r="Z336" s="726"/>
      <c r="AA336" s="726"/>
      <c r="AB336" s="726"/>
      <c r="AC336" s="726"/>
      <c r="AD336" s="726"/>
      <c r="AE336" s="726"/>
      <c r="AF336" s="726"/>
      <c r="AG336" s="726"/>
      <c r="AH336" s="726"/>
      <c r="AI336" s="726"/>
      <c r="AJ336" s="726"/>
      <c r="AK336" s="726"/>
      <c r="AL336" s="726"/>
      <c r="AM336" s="726"/>
      <c r="AN336" s="726"/>
      <c r="AO336" s="726"/>
      <c r="AP336" s="726"/>
      <c r="AQ336" s="726"/>
      <c r="AR336" s="726"/>
      <c r="AS336" s="726"/>
      <c r="AT336" s="726"/>
      <c r="AU336" s="726"/>
      <c r="AV336" s="726"/>
      <c r="AW336" s="726"/>
      <c r="AX336" s="726"/>
      <c r="AY336" s="726"/>
      <c r="AZ336" s="726"/>
      <c r="BA336" s="726"/>
      <c r="BB336" s="726"/>
      <c r="BC336" s="726"/>
      <c r="BD336" s="726"/>
      <c r="BE336" s="726"/>
      <c r="BF336" s="726"/>
      <c r="BG336" s="726"/>
      <c r="BH336" s="726"/>
      <c r="BI336" s="726"/>
      <c r="BJ336" s="726"/>
      <c r="BK336" s="726"/>
      <c r="BL336" s="726"/>
      <c r="BM336" s="726"/>
      <c r="BN336" s="726"/>
      <c r="BO336" s="726"/>
      <c r="BP336" s="726"/>
      <c r="BQ336" s="726"/>
      <c r="BR336" s="726"/>
      <c r="BS336" s="726"/>
      <c r="BT336" s="726"/>
    </row>
    <row r="337" spans="1:72" s="703" customFormat="1" hidden="1" x14ac:dyDescent="0.3">
      <c r="A337" s="702">
        <f t="shared" si="40"/>
        <v>0</v>
      </c>
      <c r="B337" s="703">
        <v>2019</v>
      </c>
      <c r="C337" s="703">
        <v>0</v>
      </c>
      <c r="D337" s="727" t="s">
        <v>220</v>
      </c>
      <c r="E337" s="738"/>
      <c r="F337" s="739"/>
      <c r="G337" s="740">
        <v>8</v>
      </c>
      <c r="H337" s="727" t="s">
        <v>1161</v>
      </c>
      <c r="I337" s="727" t="s">
        <v>1162</v>
      </c>
      <c r="J337" s="727" t="s">
        <v>371</v>
      </c>
      <c r="K337" s="727" t="s">
        <v>324</v>
      </c>
      <c r="L337" s="727">
        <v>43204</v>
      </c>
      <c r="M337" s="741"/>
      <c r="N337" s="727" t="s">
        <v>1801</v>
      </c>
      <c r="O337" s="742" t="s">
        <v>346</v>
      </c>
      <c r="P337" s="734">
        <f t="shared" si="37"/>
        <v>0</v>
      </c>
      <c r="Q337" s="735"/>
      <c r="R337" s="734" t="str">
        <f t="shared" si="38"/>
        <v/>
      </c>
      <c r="S337" s="743" t="s">
        <v>1802</v>
      </c>
      <c r="T337" s="742" t="s">
        <v>301</v>
      </c>
      <c r="U337" s="742" t="s">
        <v>349</v>
      </c>
      <c r="V337" s="742" t="s">
        <v>327</v>
      </c>
      <c r="W337" s="742" t="s">
        <v>1803</v>
      </c>
      <c r="X337" s="725" t="str">
        <f t="shared" si="39"/>
        <v/>
      </c>
      <c r="Y337" s="726"/>
      <c r="Z337" s="726"/>
      <c r="AA337" s="726"/>
      <c r="AB337" s="726"/>
      <c r="AC337" s="726"/>
      <c r="AD337" s="726"/>
      <c r="AE337" s="726"/>
      <c r="AF337" s="726"/>
      <c r="AG337" s="726"/>
      <c r="AH337" s="726"/>
      <c r="AI337" s="726"/>
      <c r="AJ337" s="726"/>
      <c r="AK337" s="726"/>
      <c r="AL337" s="726"/>
      <c r="AM337" s="726"/>
      <c r="AN337" s="726"/>
      <c r="AO337" s="726"/>
      <c r="AP337" s="726"/>
      <c r="AQ337" s="726"/>
      <c r="AR337" s="726"/>
      <c r="AS337" s="726"/>
      <c r="AT337" s="726"/>
      <c r="AU337" s="726"/>
      <c r="AV337" s="726"/>
      <c r="AW337" s="726"/>
      <c r="AX337" s="726"/>
      <c r="AY337" s="726"/>
      <c r="AZ337" s="726"/>
      <c r="BA337" s="726"/>
      <c r="BB337" s="726"/>
      <c r="BC337" s="726"/>
      <c r="BD337" s="726"/>
      <c r="BE337" s="726"/>
      <c r="BF337" s="726"/>
      <c r="BG337" s="726"/>
      <c r="BH337" s="726"/>
      <c r="BI337" s="726"/>
      <c r="BJ337" s="726"/>
      <c r="BK337" s="726"/>
      <c r="BL337" s="726"/>
      <c r="BM337" s="726"/>
      <c r="BN337" s="726"/>
      <c r="BO337" s="726"/>
      <c r="BP337" s="726"/>
      <c r="BQ337" s="726"/>
      <c r="BR337" s="726"/>
      <c r="BS337" s="726"/>
      <c r="BT337" s="726"/>
    </row>
    <row r="338" spans="1:72" s="703" customFormat="1" hidden="1" x14ac:dyDescent="0.3">
      <c r="A338" s="702">
        <f t="shared" si="40"/>
        <v>0</v>
      </c>
      <c r="B338" s="703">
        <v>2019</v>
      </c>
      <c r="C338" s="703">
        <v>0</v>
      </c>
      <c r="D338" s="727" t="s">
        <v>1405</v>
      </c>
      <c r="E338" s="738">
        <v>16</v>
      </c>
      <c r="F338" s="739"/>
      <c r="G338" s="740"/>
      <c r="H338" s="727" t="s">
        <v>1565</v>
      </c>
      <c r="I338" s="727" t="s">
        <v>1566</v>
      </c>
      <c r="J338" s="727" t="s">
        <v>370</v>
      </c>
      <c r="K338" s="727" t="s">
        <v>324</v>
      </c>
      <c r="L338" s="727">
        <v>46204</v>
      </c>
      <c r="M338" s="741"/>
      <c r="N338" s="727" t="s">
        <v>1567</v>
      </c>
      <c r="O338" s="742"/>
      <c r="P338" s="734">
        <f t="shared" si="37"/>
        <v>0</v>
      </c>
      <c r="Q338" s="735"/>
      <c r="R338" s="734" t="str">
        <f t="shared" si="38"/>
        <v/>
      </c>
      <c r="S338" s="743" t="s">
        <v>216</v>
      </c>
      <c r="T338" s="742"/>
      <c r="U338" s="742"/>
      <c r="V338" s="742"/>
      <c r="W338" s="742"/>
      <c r="X338" s="725" t="str">
        <f t="shared" si="39"/>
        <v/>
      </c>
      <c r="Y338" s="726"/>
      <c r="Z338" s="726"/>
      <c r="AA338" s="726"/>
      <c r="AB338" s="726"/>
      <c r="AC338" s="726"/>
      <c r="AD338" s="726"/>
      <c r="AE338" s="726"/>
      <c r="AF338" s="726"/>
      <c r="AG338" s="726"/>
      <c r="AH338" s="726"/>
      <c r="AI338" s="726"/>
      <c r="AJ338" s="726"/>
      <c r="AK338" s="726"/>
      <c r="AL338" s="726"/>
      <c r="AM338" s="726"/>
      <c r="AN338" s="726"/>
      <c r="AO338" s="726"/>
      <c r="AP338" s="726"/>
      <c r="AQ338" s="726"/>
      <c r="AR338" s="726"/>
      <c r="AS338" s="726"/>
      <c r="AT338" s="726"/>
      <c r="AU338" s="726"/>
      <c r="AV338" s="726"/>
      <c r="AW338" s="726"/>
      <c r="AX338" s="726"/>
      <c r="AY338" s="726"/>
      <c r="AZ338" s="726"/>
      <c r="BA338" s="726"/>
      <c r="BB338" s="726"/>
      <c r="BC338" s="726"/>
      <c r="BD338" s="726"/>
      <c r="BE338" s="726"/>
      <c r="BF338" s="726"/>
      <c r="BG338" s="726"/>
      <c r="BH338" s="726"/>
      <c r="BI338" s="726"/>
      <c r="BJ338" s="726"/>
      <c r="BK338" s="726"/>
      <c r="BL338" s="726"/>
      <c r="BM338" s="726"/>
      <c r="BN338" s="726"/>
      <c r="BO338" s="726"/>
      <c r="BP338" s="726"/>
      <c r="BQ338" s="726"/>
      <c r="BR338" s="726"/>
      <c r="BS338" s="726"/>
      <c r="BT338" s="726"/>
    </row>
    <row r="339" spans="1:72" s="703" customFormat="1" hidden="1" x14ac:dyDescent="0.3">
      <c r="A339" s="702">
        <f t="shared" si="40"/>
        <v>0</v>
      </c>
      <c r="B339" s="703">
        <v>2019</v>
      </c>
      <c r="C339" s="703">
        <v>0</v>
      </c>
      <c r="D339" s="727" t="s">
        <v>1405</v>
      </c>
      <c r="E339" s="738"/>
      <c r="F339" s="739"/>
      <c r="G339" s="740">
        <v>8</v>
      </c>
      <c r="H339" s="727" t="s">
        <v>1619</v>
      </c>
      <c r="I339" s="727" t="s">
        <v>1620</v>
      </c>
      <c r="J339" s="727" t="s">
        <v>360</v>
      </c>
      <c r="K339" s="727" t="s">
        <v>324</v>
      </c>
      <c r="L339" s="727">
        <v>43204</v>
      </c>
      <c r="M339" s="741"/>
      <c r="N339" s="727" t="s">
        <v>1621</v>
      </c>
      <c r="O339" s="742"/>
      <c r="P339" s="734">
        <f t="shared" si="37"/>
        <v>0</v>
      </c>
      <c r="Q339" s="735"/>
      <c r="R339" s="734" t="str">
        <f t="shared" si="38"/>
        <v/>
      </c>
      <c r="S339" s="743" t="s">
        <v>1595</v>
      </c>
      <c r="T339" s="742"/>
      <c r="U339" s="742"/>
      <c r="V339" s="742"/>
      <c r="W339" s="742"/>
      <c r="X339" s="725" t="str">
        <f t="shared" si="39"/>
        <v/>
      </c>
      <c r="Y339" s="726"/>
      <c r="Z339" s="726"/>
      <c r="AA339" s="726"/>
      <c r="AB339" s="726"/>
      <c r="AC339" s="726"/>
      <c r="AD339" s="726"/>
      <c r="AE339" s="726"/>
      <c r="AF339" s="726"/>
      <c r="AG339" s="726"/>
      <c r="AH339" s="726"/>
      <c r="AI339" s="726"/>
      <c r="AJ339" s="726"/>
      <c r="AK339" s="726"/>
      <c r="AL339" s="726"/>
      <c r="AM339" s="726"/>
      <c r="AN339" s="726"/>
      <c r="AO339" s="726"/>
      <c r="AP339" s="726"/>
      <c r="AQ339" s="726"/>
      <c r="AR339" s="726"/>
      <c r="AS339" s="726"/>
      <c r="AT339" s="726"/>
      <c r="AU339" s="726"/>
      <c r="AV339" s="726"/>
      <c r="AW339" s="726"/>
      <c r="AX339" s="726"/>
      <c r="AY339" s="726"/>
      <c r="AZ339" s="726"/>
      <c r="BA339" s="726"/>
      <c r="BB339" s="726"/>
      <c r="BC339" s="726"/>
      <c r="BD339" s="726"/>
      <c r="BE339" s="726"/>
      <c r="BF339" s="726"/>
      <c r="BG339" s="726"/>
      <c r="BH339" s="726"/>
      <c r="BI339" s="726"/>
      <c r="BJ339" s="726"/>
      <c r="BK339" s="726"/>
      <c r="BL339" s="726"/>
      <c r="BM339" s="726"/>
      <c r="BN339" s="726"/>
      <c r="BO339" s="726"/>
      <c r="BP339" s="726"/>
      <c r="BQ339" s="726"/>
      <c r="BR339" s="726"/>
      <c r="BS339" s="726"/>
      <c r="BT339" s="726"/>
    </row>
    <row r="340" spans="1:72" s="703" customFormat="1" hidden="1" x14ac:dyDescent="0.3">
      <c r="A340" s="702">
        <f t="shared" si="40"/>
        <v>0</v>
      </c>
      <c r="B340" s="703">
        <v>2019</v>
      </c>
      <c r="C340" s="703">
        <v>0</v>
      </c>
      <c r="D340" s="727" t="s">
        <v>1332</v>
      </c>
      <c r="E340" s="738"/>
      <c r="F340" s="739"/>
      <c r="G340" s="740">
        <v>16</v>
      </c>
      <c r="H340" s="727" t="s">
        <v>1645</v>
      </c>
      <c r="I340" s="727" t="s">
        <v>1170</v>
      </c>
      <c r="J340" s="727" t="s">
        <v>370</v>
      </c>
      <c r="K340" s="727" t="s">
        <v>324</v>
      </c>
      <c r="L340" s="727">
        <v>43204</v>
      </c>
      <c r="M340" s="741"/>
      <c r="N340" s="727"/>
      <c r="O340" s="742" t="s">
        <v>463</v>
      </c>
      <c r="P340" s="734">
        <f t="shared" si="37"/>
        <v>0</v>
      </c>
      <c r="Q340" s="735"/>
      <c r="R340" s="734" t="str">
        <f t="shared" si="38"/>
        <v/>
      </c>
      <c r="S340" s="743" t="s">
        <v>1603</v>
      </c>
      <c r="T340" s="742"/>
      <c r="U340" s="742"/>
      <c r="V340" s="742"/>
      <c r="W340" s="742"/>
      <c r="X340" s="725" t="str">
        <f t="shared" si="39"/>
        <v/>
      </c>
      <c r="Y340" s="726"/>
      <c r="Z340" s="726"/>
      <c r="AA340" s="726"/>
      <c r="AB340" s="726"/>
      <c r="AC340" s="726"/>
      <c r="AD340" s="726"/>
      <c r="AE340" s="726"/>
      <c r="AF340" s="726"/>
      <c r="AG340" s="726"/>
      <c r="AH340" s="726"/>
      <c r="AI340" s="726"/>
      <c r="AJ340" s="726"/>
      <c r="AK340" s="726"/>
      <c r="AL340" s="726"/>
      <c r="AM340" s="726"/>
      <c r="AN340" s="726"/>
      <c r="AO340" s="726"/>
      <c r="AP340" s="726"/>
      <c r="AQ340" s="726"/>
      <c r="AR340" s="726"/>
      <c r="AS340" s="726"/>
      <c r="AT340" s="726"/>
      <c r="AU340" s="726"/>
      <c r="AV340" s="726"/>
      <c r="AW340" s="726"/>
      <c r="AX340" s="726"/>
      <c r="AY340" s="726"/>
      <c r="AZ340" s="726"/>
      <c r="BA340" s="726"/>
      <c r="BB340" s="726"/>
      <c r="BC340" s="726"/>
      <c r="BD340" s="726"/>
      <c r="BE340" s="726"/>
      <c r="BF340" s="726"/>
      <c r="BG340" s="726"/>
      <c r="BH340" s="726"/>
      <c r="BI340" s="726"/>
      <c r="BJ340" s="726"/>
      <c r="BK340" s="726"/>
      <c r="BL340" s="726"/>
      <c r="BM340" s="726"/>
      <c r="BN340" s="726"/>
      <c r="BO340" s="726"/>
      <c r="BP340" s="726"/>
      <c r="BQ340" s="726"/>
      <c r="BR340" s="726"/>
      <c r="BS340" s="726"/>
      <c r="BT340" s="726"/>
    </row>
    <row r="341" spans="1:72" s="703" customFormat="1" hidden="1" x14ac:dyDescent="0.3">
      <c r="A341" s="702">
        <f t="shared" si="40"/>
        <v>0</v>
      </c>
      <c r="B341" s="703">
        <v>2019</v>
      </c>
      <c r="C341" s="703">
        <v>0</v>
      </c>
      <c r="D341" s="727" t="s">
        <v>1122</v>
      </c>
      <c r="E341" s="738"/>
      <c r="F341" s="739"/>
      <c r="G341" s="740">
        <v>20</v>
      </c>
      <c r="H341" s="727" t="s">
        <v>1804</v>
      </c>
      <c r="I341" s="727" t="s">
        <v>1805</v>
      </c>
      <c r="J341" s="727" t="s">
        <v>371</v>
      </c>
      <c r="K341" s="727" t="s">
        <v>324</v>
      </c>
      <c r="L341" s="727">
        <v>43204</v>
      </c>
      <c r="M341" s="741"/>
      <c r="N341" s="727"/>
      <c r="O341" s="742" t="s">
        <v>346</v>
      </c>
      <c r="P341" s="734">
        <f t="shared" si="37"/>
        <v>0</v>
      </c>
      <c r="Q341" s="735"/>
      <c r="R341" s="734" t="str">
        <f t="shared" si="38"/>
        <v/>
      </c>
      <c r="S341" s="743" t="s">
        <v>1806</v>
      </c>
      <c r="T341" s="742"/>
      <c r="U341" s="742"/>
      <c r="V341" s="742"/>
      <c r="W341" s="742" t="s">
        <v>1807</v>
      </c>
      <c r="X341" s="725" t="str">
        <f t="shared" si="39"/>
        <v/>
      </c>
      <c r="Y341" s="726"/>
      <c r="Z341" s="726"/>
      <c r="AA341" s="726"/>
      <c r="AB341" s="726"/>
      <c r="AC341" s="726"/>
      <c r="AD341" s="726"/>
      <c r="AE341" s="726"/>
      <c r="AF341" s="726"/>
      <c r="AG341" s="726"/>
      <c r="AH341" s="726"/>
      <c r="AI341" s="726"/>
      <c r="AJ341" s="726"/>
      <c r="AK341" s="726"/>
      <c r="AL341" s="726"/>
      <c r="AM341" s="726"/>
      <c r="AN341" s="726"/>
      <c r="AO341" s="726"/>
      <c r="AP341" s="726"/>
      <c r="AQ341" s="726"/>
      <c r="AR341" s="726"/>
      <c r="AS341" s="726"/>
      <c r="AT341" s="726"/>
      <c r="AU341" s="726"/>
      <c r="AV341" s="726"/>
      <c r="AW341" s="726"/>
      <c r="AX341" s="726"/>
      <c r="AY341" s="726"/>
      <c r="AZ341" s="726"/>
      <c r="BA341" s="726"/>
      <c r="BB341" s="726"/>
      <c r="BC341" s="726"/>
      <c r="BD341" s="726"/>
      <c r="BE341" s="726"/>
      <c r="BF341" s="726"/>
      <c r="BG341" s="726"/>
      <c r="BH341" s="726"/>
      <c r="BI341" s="726"/>
      <c r="BJ341" s="726"/>
      <c r="BK341" s="726"/>
      <c r="BL341" s="726"/>
      <c r="BM341" s="726"/>
      <c r="BN341" s="726"/>
      <c r="BO341" s="726"/>
      <c r="BP341" s="726"/>
      <c r="BQ341" s="726"/>
      <c r="BR341" s="726"/>
      <c r="BS341" s="726"/>
      <c r="BT341" s="726"/>
    </row>
    <row r="342" spans="1:72" s="703" customFormat="1" hidden="1" x14ac:dyDescent="0.3">
      <c r="A342" s="702">
        <f t="shared" si="40"/>
        <v>0</v>
      </c>
      <c r="B342" s="703">
        <v>2019</v>
      </c>
      <c r="C342" s="703">
        <v>0</v>
      </c>
      <c r="D342" s="727" t="s">
        <v>1870</v>
      </c>
      <c r="E342" s="738">
        <v>16</v>
      </c>
      <c r="F342" s="739"/>
      <c r="G342" s="740"/>
      <c r="H342" s="727" t="s">
        <v>1558</v>
      </c>
      <c r="I342" s="727" t="s">
        <v>1559</v>
      </c>
      <c r="J342" s="727" t="s">
        <v>404</v>
      </c>
      <c r="K342" s="727" t="s">
        <v>324</v>
      </c>
      <c r="L342" s="727">
        <v>43204</v>
      </c>
      <c r="M342" s="741"/>
      <c r="N342" s="727" t="s">
        <v>1560</v>
      </c>
      <c r="O342" s="742" t="s">
        <v>446</v>
      </c>
      <c r="P342" s="734">
        <f t="shared" si="37"/>
        <v>0</v>
      </c>
      <c r="Q342" s="735"/>
      <c r="R342" s="734" t="str">
        <f t="shared" si="38"/>
        <v/>
      </c>
      <c r="S342" s="743" t="s">
        <v>1561</v>
      </c>
      <c r="T342" s="742"/>
      <c r="U342" s="742"/>
      <c r="V342" s="742"/>
      <c r="W342" s="742"/>
      <c r="X342" s="725" t="str">
        <f t="shared" si="39"/>
        <v/>
      </c>
      <c r="Y342" s="726"/>
      <c r="Z342" s="726"/>
      <c r="AA342" s="726"/>
      <c r="AB342" s="726"/>
      <c r="AC342" s="726"/>
      <c r="AD342" s="726"/>
      <c r="AE342" s="726"/>
      <c r="AF342" s="726"/>
      <c r="AG342" s="726"/>
      <c r="AH342" s="726"/>
      <c r="AI342" s="726"/>
      <c r="AJ342" s="726"/>
      <c r="AK342" s="726"/>
      <c r="AL342" s="726"/>
      <c r="AM342" s="726"/>
      <c r="AN342" s="726"/>
      <c r="AO342" s="726"/>
      <c r="AP342" s="726"/>
      <c r="AQ342" s="726"/>
      <c r="AR342" s="726"/>
      <c r="AS342" s="726"/>
      <c r="AT342" s="726"/>
      <c r="AU342" s="726"/>
      <c r="AV342" s="726"/>
      <c r="AW342" s="726"/>
      <c r="AX342" s="726"/>
      <c r="AY342" s="726"/>
      <c r="AZ342" s="726"/>
      <c r="BA342" s="726"/>
      <c r="BB342" s="726"/>
      <c r="BC342" s="726"/>
      <c r="BD342" s="726"/>
      <c r="BE342" s="726"/>
      <c r="BF342" s="726"/>
      <c r="BG342" s="726"/>
      <c r="BH342" s="726"/>
      <c r="BI342" s="726"/>
      <c r="BJ342" s="726"/>
      <c r="BK342" s="726"/>
      <c r="BL342" s="726"/>
      <c r="BM342" s="726"/>
      <c r="BN342" s="726"/>
      <c r="BO342" s="726"/>
      <c r="BP342" s="726"/>
      <c r="BQ342" s="726"/>
      <c r="BR342" s="726"/>
      <c r="BS342" s="726"/>
      <c r="BT342" s="726"/>
    </row>
    <row r="343" spans="1:72" s="703" customFormat="1" hidden="1" x14ac:dyDescent="0.3">
      <c r="A343" s="702">
        <f t="shared" si="40"/>
        <v>0</v>
      </c>
      <c r="B343" s="703">
        <v>2019</v>
      </c>
      <c r="C343" s="703">
        <v>0</v>
      </c>
      <c r="D343" s="727" t="s">
        <v>713</v>
      </c>
      <c r="E343" s="738"/>
      <c r="F343" s="739"/>
      <c r="G343" s="740">
        <v>8</v>
      </c>
      <c r="H343" s="727" t="s">
        <v>1315</v>
      </c>
      <c r="I343" s="727" t="s">
        <v>1316</v>
      </c>
      <c r="J343" s="727" t="s">
        <v>1495</v>
      </c>
      <c r="K343" s="727" t="s">
        <v>324</v>
      </c>
      <c r="L343" s="727">
        <v>43204</v>
      </c>
      <c r="M343" s="741"/>
      <c r="N343" s="727" t="s">
        <v>1320</v>
      </c>
      <c r="O343" s="742" t="s">
        <v>222</v>
      </c>
      <c r="P343" s="734">
        <f t="shared" si="37"/>
        <v>0</v>
      </c>
      <c r="Q343" s="735"/>
      <c r="R343" s="734" t="str">
        <f t="shared" si="38"/>
        <v/>
      </c>
      <c r="S343" s="743" t="s">
        <v>1589</v>
      </c>
      <c r="T343" s="727" t="s">
        <v>1528</v>
      </c>
      <c r="U343" s="742" t="s">
        <v>330</v>
      </c>
      <c r="V343" s="727" t="s">
        <v>1528</v>
      </c>
      <c r="W343" s="742" t="s">
        <v>1590</v>
      </c>
      <c r="X343" s="725" t="str">
        <f t="shared" si="39"/>
        <v/>
      </c>
      <c r="Y343" s="726"/>
      <c r="Z343" s="726"/>
      <c r="AA343" s="726"/>
      <c r="AB343" s="726"/>
      <c r="AC343" s="726"/>
      <c r="AD343" s="726"/>
      <c r="AE343" s="726"/>
      <c r="AF343" s="726"/>
      <c r="AG343" s="726"/>
      <c r="AH343" s="726"/>
      <c r="AI343" s="726"/>
      <c r="AJ343" s="726"/>
      <c r="AK343" s="726"/>
      <c r="AL343" s="726"/>
      <c r="AM343" s="726"/>
      <c r="AN343" s="726"/>
      <c r="AO343" s="726"/>
      <c r="AP343" s="726"/>
      <c r="AQ343" s="726"/>
      <c r="AR343" s="726"/>
      <c r="AS343" s="726"/>
      <c r="AT343" s="726"/>
      <c r="AU343" s="726"/>
      <c r="AV343" s="726"/>
      <c r="AW343" s="726"/>
      <c r="AX343" s="726"/>
      <c r="AY343" s="726"/>
      <c r="AZ343" s="726"/>
      <c r="BA343" s="726"/>
      <c r="BB343" s="726"/>
      <c r="BC343" s="726"/>
      <c r="BD343" s="726"/>
      <c r="BE343" s="726"/>
      <c r="BF343" s="726"/>
      <c r="BG343" s="726"/>
      <c r="BH343" s="726"/>
      <c r="BI343" s="726"/>
      <c r="BJ343" s="726"/>
      <c r="BK343" s="726"/>
      <c r="BL343" s="726"/>
      <c r="BM343" s="726"/>
      <c r="BN343" s="726"/>
      <c r="BO343" s="726"/>
      <c r="BP343" s="726"/>
      <c r="BQ343" s="726"/>
      <c r="BR343" s="726"/>
      <c r="BS343" s="726"/>
      <c r="BT343" s="726"/>
    </row>
    <row r="344" spans="1:72" s="703" customFormat="1" hidden="1" x14ac:dyDescent="0.3">
      <c r="A344" s="702">
        <f t="shared" si="40"/>
        <v>0</v>
      </c>
      <c r="B344" s="703">
        <v>2019</v>
      </c>
      <c r="C344" s="703">
        <v>0</v>
      </c>
      <c r="D344" s="727" t="s">
        <v>1540</v>
      </c>
      <c r="E344" s="738"/>
      <c r="F344" s="739"/>
      <c r="G344" s="740">
        <v>20</v>
      </c>
      <c r="H344" s="727" t="s">
        <v>1808</v>
      </c>
      <c r="I344" s="727" t="s">
        <v>1809</v>
      </c>
      <c r="J344" s="727"/>
      <c r="K344" s="727" t="s">
        <v>339</v>
      </c>
      <c r="L344" s="727">
        <v>43123</v>
      </c>
      <c r="M344" s="741"/>
      <c r="N344" s="727" t="s">
        <v>1810</v>
      </c>
      <c r="O344" s="742" t="s">
        <v>463</v>
      </c>
      <c r="P344" s="734">
        <f t="shared" si="37"/>
        <v>0</v>
      </c>
      <c r="Q344" s="735"/>
      <c r="R344" s="734" t="str">
        <f t="shared" si="38"/>
        <v/>
      </c>
      <c r="S344" s="743" t="s">
        <v>1811</v>
      </c>
      <c r="T344" s="742"/>
      <c r="U344" s="742"/>
      <c r="V344" s="742"/>
      <c r="W344" s="742"/>
      <c r="X344" s="725" t="str">
        <f t="shared" si="39"/>
        <v/>
      </c>
      <c r="Y344" s="726"/>
      <c r="Z344" s="726"/>
      <c r="AA344" s="726"/>
      <c r="AB344" s="726"/>
      <c r="AC344" s="726"/>
      <c r="AD344" s="726"/>
      <c r="AE344" s="726"/>
      <c r="AF344" s="726"/>
      <c r="AG344" s="726"/>
      <c r="AH344" s="726"/>
      <c r="AI344" s="726"/>
      <c r="AJ344" s="726"/>
      <c r="AK344" s="726"/>
      <c r="AL344" s="726"/>
      <c r="AM344" s="726"/>
      <c r="AN344" s="726"/>
      <c r="AO344" s="726"/>
      <c r="AP344" s="726"/>
      <c r="AQ344" s="726"/>
      <c r="AR344" s="726"/>
      <c r="AS344" s="726"/>
      <c r="AT344" s="726"/>
      <c r="AU344" s="726"/>
      <c r="AV344" s="726"/>
      <c r="AW344" s="726"/>
      <c r="AX344" s="726"/>
      <c r="AY344" s="726"/>
      <c r="AZ344" s="726"/>
      <c r="BA344" s="726"/>
      <c r="BB344" s="726"/>
      <c r="BC344" s="726"/>
      <c r="BD344" s="726"/>
      <c r="BE344" s="726"/>
      <c r="BF344" s="726"/>
      <c r="BG344" s="726"/>
      <c r="BH344" s="726"/>
      <c r="BI344" s="726"/>
      <c r="BJ344" s="726"/>
      <c r="BK344" s="726"/>
      <c r="BL344" s="726"/>
      <c r="BM344" s="726"/>
      <c r="BN344" s="726"/>
      <c r="BO344" s="726"/>
      <c r="BP344" s="726"/>
      <c r="BQ344" s="726"/>
      <c r="BR344" s="726"/>
      <c r="BS344" s="726"/>
      <c r="BT344" s="726"/>
    </row>
    <row r="345" spans="1:72" s="703" customFormat="1" hidden="1" x14ac:dyDescent="0.3">
      <c r="A345" s="702">
        <f t="shared" si="40"/>
        <v>0</v>
      </c>
      <c r="B345" s="703">
        <v>2019</v>
      </c>
      <c r="C345" s="703">
        <v>0</v>
      </c>
      <c r="D345" s="727" t="s">
        <v>1395</v>
      </c>
      <c r="E345" s="738"/>
      <c r="F345" s="739"/>
      <c r="G345" s="740">
        <v>8</v>
      </c>
      <c r="H345" s="727" t="s">
        <v>1812</v>
      </c>
      <c r="I345" s="727" t="s">
        <v>1813</v>
      </c>
      <c r="J345" s="727"/>
      <c r="K345" s="727" t="s">
        <v>324</v>
      </c>
      <c r="L345" s="727">
        <v>43204</v>
      </c>
      <c r="M345" s="741"/>
      <c r="N345" s="727" t="s">
        <v>1814</v>
      </c>
      <c r="O345" s="742" t="s">
        <v>463</v>
      </c>
      <c r="P345" s="734">
        <f t="shared" si="37"/>
        <v>0</v>
      </c>
      <c r="Q345" s="735"/>
      <c r="R345" s="734" t="str">
        <f t="shared" si="38"/>
        <v/>
      </c>
      <c r="S345" s="743"/>
      <c r="T345" s="742"/>
      <c r="U345" s="742"/>
      <c r="V345" s="742"/>
      <c r="W345" s="742"/>
      <c r="X345" s="725" t="str">
        <f t="shared" si="39"/>
        <v/>
      </c>
      <c r="Y345" s="726"/>
      <c r="Z345" s="726"/>
      <c r="AA345" s="726"/>
      <c r="AB345" s="726"/>
      <c r="AC345" s="726"/>
      <c r="AD345" s="726"/>
      <c r="AE345" s="726"/>
      <c r="AF345" s="726"/>
      <c r="AG345" s="726"/>
      <c r="AH345" s="726"/>
      <c r="AI345" s="726"/>
      <c r="AJ345" s="726"/>
      <c r="AK345" s="726"/>
      <c r="AL345" s="726"/>
      <c r="AM345" s="726"/>
      <c r="AN345" s="726"/>
      <c r="AO345" s="726"/>
      <c r="AP345" s="726"/>
      <c r="AQ345" s="726"/>
      <c r="AR345" s="726"/>
      <c r="AS345" s="726"/>
      <c r="AT345" s="726"/>
      <c r="AU345" s="726"/>
      <c r="AV345" s="726"/>
      <c r="AW345" s="726"/>
      <c r="AX345" s="726"/>
      <c r="AY345" s="726"/>
      <c r="AZ345" s="726"/>
      <c r="BA345" s="726"/>
      <c r="BB345" s="726"/>
      <c r="BC345" s="726"/>
      <c r="BD345" s="726"/>
      <c r="BE345" s="726"/>
      <c r="BF345" s="726"/>
      <c r="BG345" s="726"/>
      <c r="BH345" s="726"/>
      <c r="BI345" s="726"/>
      <c r="BJ345" s="726"/>
      <c r="BK345" s="726"/>
      <c r="BL345" s="726"/>
      <c r="BM345" s="726"/>
      <c r="BN345" s="726"/>
      <c r="BO345" s="726"/>
      <c r="BP345" s="726"/>
      <c r="BQ345" s="726"/>
      <c r="BR345" s="726"/>
      <c r="BS345" s="726"/>
      <c r="BT345" s="726"/>
    </row>
    <row r="346" spans="1:72" s="703" customFormat="1" hidden="1" x14ac:dyDescent="0.3">
      <c r="A346" s="702">
        <f t="shared" si="40"/>
        <v>0</v>
      </c>
      <c r="B346" s="703">
        <v>2019</v>
      </c>
      <c r="C346" s="703">
        <v>0</v>
      </c>
      <c r="D346" s="727" t="s">
        <v>1332</v>
      </c>
      <c r="E346" s="738"/>
      <c r="F346" s="739"/>
      <c r="G346" s="740">
        <v>20</v>
      </c>
      <c r="H346" s="727" t="s">
        <v>1659</v>
      </c>
      <c r="I346" s="727" t="s">
        <v>1660</v>
      </c>
      <c r="J346" s="727"/>
      <c r="K346" s="727" t="s">
        <v>339</v>
      </c>
      <c r="L346" s="727">
        <v>43123</v>
      </c>
      <c r="M346" s="741"/>
      <c r="N346" s="727" t="s">
        <v>1661</v>
      </c>
      <c r="O346" s="742" t="s">
        <v>346</v>
      </c>
      <c r="P346" s="734">
        <f t="shared" si="37"/>
        <v>0</v>
      </c>
      <c r="Q346" s="735"/>
      <c r="R346" s="734" t="str">
        <f t="shared" si="38"/>
        <v/>
      </c>
      <c r="S346" s="743" t="s">
        <v>1662</v>
      </c>
      <c r="T346" s="742"/>
      <c r="U346" s="742"/>
      <c r="V346" s="742"/>
      <c r="W346" s="742" t="s">
        <v>1663</v>
      </c>
      <c r="X346" s="725" t="str">
        <f t="shared" si="39"/>
        <v/>
      </c>
      <c r="Y346" s="726"/>
      <c r="Z346" s="726"/>
      <c r="AA346" s="726"/>
      <c r="AB346" s="726"/>
      <c r="AC346" s="726"/>
      <c r="AD346" s="726"/>
      <c r="AE346" s="726"/>
      <c r="AF346" s="726"/>
      <c r="AG346" s="726"/>
      <c r="AH346" s="726"/>
      <c r="AI346" s="726"/>
      <c r="AJ346" s="726"/>
      <c r="AK346" s="726"/>
      <c r="AL346" s="726"/>
      <c r="AM346" s="726"/>
      <c r="AN346" s="726"/>
      <c r="AO346" s="726"/>
      <c r="AP346" s="726"/>
      <c r="AQ346" s="726"/>
      <c r="AR346" s="726"/>
      <c r="AS346" s="726"/>
      <c r="AT346" s="726"/>
      <c r="AU346" s="726"/>
      <c r="AV346" s="726"/>
      <c r="AW346" s="726"/>
      <c r="AX346" s="726"/>
      <c r="AY346" s="726"/>
      <c r="AZ346" s="726"/>
      <c r="BA346" s="726"/>
      <c r="BB346" s="726"/>
      <c r="BC346" s="726"/>
      <c r="BD346" s="726"/>
      <c r="BE346" s="726"/>
      <c r="BF346" s="726"/>
      <c r="BG346" s="726"/>
      <c r="BH346" s="726"/>
      <c r="BI346" s="726"/>
      <c r="BJ346" s="726"/>
      <c r="BK346" s="726"/>
      <c r="BL346" s="726"/>
      <c r="BM346" s="726"/>
      <c r="BN346" s="726"/>
      <c r="BO346" s="726"/>
      <c r="BP346" s="726"/>
      <c r="BQ346" s="726"/>
      <c r="BR346" s="726"/>
      <c r="BS346" s="726"/>
      <c r="BT346" s="726"/>
    </row>
    <row r="347" spans="1:72" s="703" customFormat="1" hidden="1" x14ac:dyDescent="0.3">
      <c r="A347" s="702">
        <f t="shared" si="40"/>
        <v>0</v>
      </c>
      <c r="B347" s="703">
        <v>2019</v>
      </c>
      <c r="C347" s="703">
        <v>0</v>
      </c>
      <c r="D347" s="727" t="s">
        <v>1122</v>
      </c>
      <c r="E347" s="738"/>
      <c r="F347" s="739"/>
      <c r="G347" s="740">
        <v>40</v>
      </c>
      <c r="H347" s="727" t="s">
        <v>1353</v>
      </c>
      <c r="I347" s="727" t="s">
        <v>1354</v>
      </c>
      <c r="J347" s="727" t="s">
        <v>371</v>
      </c>
      <c r="K347" s="727" t="s">
        <v>324</v>
      </c>
      <c r="L347" s="727">
        <v>43204</v>
      </c>
      <c r="M347" s="741"/>
      <c r="N347" s="727" t="s">
        <v>1815</v>
      </c>
      <c r="O347" s="742" t="s">
        <v>346</v>
      </c>
      <c r="P347" s="734">
        <f t="shared" si="37"/>
        <v>0</v>
      </c>
      <c r="Q347" s="735"/>
      <c r="R347" s="734" t="str">
        <f t="shared" si="38"/>
        <v/>
      </c>
      <c r="S347" s="743" t="s">
        <v>1816</v>
      </c>
      <c r="T347" s="727" t="s">
        <v>301</v>
      </c>
      <c r="U347" s="742" t="s">
        <v>340</v>
      </c>
      <c r="V347" s="742" t="s">
        <v>327</v>
      </c>
      <c r="W347" s="742" t="s">
        <v>1817</v>
      </c>
      <c r="X347" s="725" t="str">
        <f t="shared" si="39"/>
        <v/>
      </c>
      <c r="Y347" s="726"/>
      <c r="Z347" s="726"/>
      <c r="AA347" s="726"/>
      <c r="AB347" s="726"/>
      <c r="AC347" s="726"/>
      <c r="AD347" s="726"/>
      <c r="AE347" s="726"/>
      <c r="AF347" s="726"/>
      <c r="AG347" s="726"/>
      <c r="AH347" s="726"/>
      <c r="AI347" s="726"/>
      <c r="AJ347" s="726"/>
      <c r="AK347" s="726"/>
      <c r="AL347" s="726"/>
      <c r="AM347" s="726"/>
      <c r="AN347" s="726"/>
      <c r="AO347" s="726"/>
      <c r="AP347" s="726"/>
      <c r="AQ347" s="726"/>
      <c r="AR347" s="726"/>
      <c r="AS347" s="726"/>
      <c r="AT347" s="726"/>
      <c r="AU347" s="726"/>
      <c r="AV347" s="726"/>
      <c r="AW347" s="726"/>
      <c r="AX347" s="726"/>
      <c r="AY347" s="726"/>
      <c r="AZ347" s="726"/>
      <c r="BA347" s="726"/>
      <c r="BB347" s="726"/>
      <c r="BC347" s="726"/>
      <c r="BD347" s="726"/>
      <c r="BE347" s="726"/>
      <c r="BF347" s="726"/>
      <c r="BG347" s="726"/>
      <c r="BH347" s="726"/>
      <c r="BI347" s="726"/>
      <c r="BJ347" s="726"/>
      <c r="BK347" s="726"/>
      <c r="BL347" s="726"/>
      <c r="BM347" s="726"/>
      <c r="BN347" s="726"/>
      <c r="BO347" s="726"/>
      <c r="BP347" s="726"/>
      <c r="BQ347" s="726"/>
      <c r="BR347" s="726"/>
      <c r="BS347" s="726"/>
      <c r="BT347" s="726"/>
    </row>
    <row r="348" spans="1:72" s="703" customFormat="1" hidden="1" x14ac:dyDescent="0.3">
      <c r="A348" s="702">
        <f t="shared" si="40"/>
        <v>0</v>
      </c>
      <c r="B348" s="703">
        <v>2019</v>
      </c>
      <c r="C348" s="703">
        <v>0</v>
      </c>
      <c r="D348" s="727" t="s">
        <v>1400</v>
      </c>
      <c r="E348" s="738"/>
      <c r="F348" s="739"/>
      <c r="G348" s="740">
        <v>30</v>
      </c>
      <c r="H348" s="727" t="s">
        <v>1416</v>
      </c>
      <c r="I348" s="727" t="s">
        <v>1516</v>
      </c>
      <c r="J348" s="727" t="s">
        <v>1517</v>
      </c>
      <c r="K348" s="727" t="s">
        <v>324</v>
      </c>
      <c r="L348" s="727">
        <v>43228</v>
      </c>
      <c r="M348" s="741"/>
      <c r="N348" s="727" t="s">
        <v>1417</v>
      </c>
      <c r="O348" s="742" t="s">
        <v>463</v>
      </c>
      <c r="P348" s="734">
        <f t="shared" si="37"/>
        <v>0</v>
      </c>
      <c r="Q348" s="735"/>
      <c r="R348" s="734" t="str">
        <f t="shared" si="38"/>
        <v/>
      </c>
      <c r="S348" s="743" t="s">
        <v>216</v>
      </c>
      <c r="T348" s="742" t="s">
        <v>22</v>
      </c>
      <c r="U348" s="742" t="s">
        <v>348</v>
      </c>
      <c r="V348" s="727" t="s">
        <v>1530</v>
      </c>
      <c r="W348" s="742"/>
      <c r="X348" s="725" t="str">
        <f t="shared" si="39"/>
        <v/>
      </c>
      <c r="Y348" s="726"/>
      <c r="Z348" s="726"/>
      <c r="AA348" s="726"/>
      <c r="AB348" s="726"/>
      <c r="AC348" s="726"/>
      <c r="AD348" s="726"/>
      <c r="AE348" s="726"/>
      <c r="AF348" s="726"/>
      <c r="AG348" s="726"/>
      <c r="AH348" s="726"/>
      <c r="AI348" s="726"/>
      <c r="AJ348" s="726"/>
      <c r="AK348" s="726"/>
      <c r="AL348" s="726"/>
      <c r="AM348" s="726"/>
      <c r="AN348" s="726"/>
      <c r="AO348" s="726"/>
      <c r="AP348" s="726"/>
      <c r="AQ348" s="726"/>
      <c r="AR348" s="726"/>
      <c r="AS348" s="726"/>
      <c r="AT348" s="726"/>
      <c r="AU348" s="726"/>
      <c r="AV348" s="726"/>
      <c r="AW348" s="726"/>
      <c r="AX348" s="726"/>
      <c r="AY348" s="726"/>
      <c r="AZ348" s="726"/>
      <c r="BA348" s="726"/>
      <c r="BB348" s="726"/>
      <c r="BC348" s="726"/>
      <c r="BD348" s="726"/>
      <c r="BE348" s="726"/>
      <c r="BF348" s="726"/>
      <c r="BG348" s="726"/>
      <c r="BH348" s="726"/>
      <c r="BI348" s="726"/>
      <c r="BJ348" s="726"/>
      <c r="BK348" s="726"/>
      <c r="BL348" s="726"/>
      <c r="BM348" s="726"/>
      <c r="BN348" s="726"/>
      <c r="BO348" s="726"/>
      <c r="BP348" s="726"/>
      <c r="BQ348" s="726"/>
      <c r="BR348" s="726"/>
      <c r="BS348" s="726"/>
      <c r="BT348" s="726"/>
    </row>
    <row r="349" spans="1:72" s="703" customFormat="1" hidden="1" x14ac:dyDescent="0.3">
      <c r="A349" s="702">
        <f t="shared" si="40"/>
        <v>0</v>
      </c>
      <c r="B349" s="703">
        <v>2019</v>
      </c>
      <c r="C349" s="703">
        <v>0</v>
      </c>
      <c r="D349" s="727" t="s">
        <v>220</v>
      </c>
      <c r="E349" s="738"/>
      <c r="F349" s="739">
        <v>10</v>
      </c>
      <c r="G349" s="740"/>
      <c r="H349" s="727" t="s">
        <v>1605</v>
      </c>
      <c r="I349" s="727" t="s">
        <v>1606</v>
      </c>
      <c r="J349" s="727" t="s">
        <v>431</v>
      </c>
      <c r="K349" s="727" t="s">
        <v>324</v>
      </c>
      <c r="L349" s="727">
        <v>43204</v>
      </c>
      <c r="M349" s="741"/>
      <c r="N349" s="727" t="s">
        <v>1607</v>
      </c>
      <c r="O349" s="742"/>
      <c r="P349" s="734">
        <f t="shared" si="37"/>
        <v>0</v>
      </c>
      <c r="Q349" s="735"/>
      <c r="R349" s="734" t="str">
        <f t="shared" si="38"/>
        <v/>
      </c>
      <c r="S349" s="743" t="s">
        <v>1608</v>
      </c>
      <c r="T349" s="742"/>
      <c r="U349" s="742"/>
      <c r="V349" s="742"/>
      <c r="W349" s="742"/>
      <c r="X349" s="725" t="str">
        <f t="shared" si="39"/>
        <v/>
      </c>
      <c r="Y349" s="726"/>
      <c r="Z349" s="726"/>
      <c r="AA349" s="726"/>
      <c r="AB349" s="726"/>
      <c r="AC349" s="726"/>
      <c r="AD349" s="726"/>
      <c r="AE349" s="726"/>
      <c r="AF349" s="726"/>
      <c r="AG349" s="726"/>
      <c r="AH349" s="726"/>
      <c r="AI349" s="726"/>
      <c r="AJ349" s="726"/>
      <c r="AK349" s="726"/>
      <c r="AL349" s="726"/>
      <c r="AM349" s="726"/>
      <c r="AN349" s="726"/>
      <c r="AO349" s="726"/>
      <c r="AP349" s="726"/>
      <c r="AQ349" s="726"/>
      <c r="AR349" s="726"/>
      <c r="AS349" s="726"/>
      <c r="AT349" s="726"/>
      <c r="AU349" s="726"/>
      <c r="AV349" s="726"/>
      <c r="AW349" s="726"/>
      <c r="AX349" s="726"/>
      <c r="AY349" s="726"/>
      <c r="AZ349" s="726"/>
      <c r="BA349" s="726"/>
      <c r="BB349" s="726"/>
      <c r="BC349" s="726"/>
      <c r="BD349" s="726"/>
      <c r="BE349" s="726"/>
      <c r="BF349" s="726"/>
      <c r="BG349" s="726"/>
      <c r="BH349" s="726"/>
      <c r="BI349" s="726"/>
      <c r="BJ349" s="726"/>
      <c r="BK349" s="726"/>
      <c r="BL349" s="726"/>
      <c r="BM349" s="726"/>
      <c r="BN349" s="726"/>
      <c r="BO349" s="726"/>
      <c r="BP349" s="726"/>
      <c r="BQ349" s="726"/>
      <c r="BR349" s="726"/>
      <c r="BS349" s="726"/>
      <c r="BT349" s="726"/>
    </row>
    <row r="350" spans="1:72" s="703" customFormat="1" hidden="1" x14ac:dyDescent="0.3">
      <c r="A350" s="702">
        <f t="shared" si="40"/>
        <v>0</v>
      </c>
      <c r="B350" s="703">
        <v>2019</v>
      </c>
      <c r="C350" s="703">
        <v>0</v>
      </c>
      <c r="D350" s="727" t="s">
        <v>1122</v>
      </c>
      <c r="E350" s="738"/>
      <c r="F350" s="739"/>
      <c r="G350" s="740">
        <v>8</v>
      </c>
      <c r="H350" s="727" t="s">
        <v>1818</v>
      </c>
      <c r="I350" s="727" t="s">
        <v>1819</v>
      </c>
      <c r="J350" s="727" t="s">
        <v>404</v>
      </c>
      <c r="K350" s="727" t="s">
        <v>324</v>
      </c>
      <c r="L350" s="727">
        <v>43204</v>
      </c>
      <c r="M350" s="741"/>
      <c r="N350" s="727"/>
      <c r="O350" s="742" t="s">
        <v>346</v>
      </c>
      <c r="P350" s="734">
        <f t="shared" si="37"/>
        <v>0</v>
      </c>
      <c r="Q350" s="735"/>
      <c r="R350" s="734" t="str">
        <f t="shared" si="38"/>
        <v/>
      </c>
      <c r="S350" s="743" t="s">
        <v>1820</v>
      </c>
      <c r="T350" s="742"/>
      <c r="U350" s="742"/>
      <c r="V350" s="742"/>
      <c r="W350" s="742" t="s">
        <v>1821</v>
      </c>
      <c r="X350" s="725" t="str">
        <f t="shared" si="39"/>
        <v/>
      </c>
      <c r="Y350" s="726"/>
      <c r="Z350" s="726"/>
      <c r="AA350" s="726"/>
      <c r="AB350" s="726"/>
      <c r="AC350" s="726"/>
      <c r="AD350" s="726"/>
      <c r="AE350" s="726"/>
      <c r="AF350" s="726"/>
      <c r="AG350" s="726"/>
      <c r="AH350" s="726"/>
      <c r="AI350" s="726"/>
      <c r="AJ350" s="726"/>
      <c r="AK350" s="726"/>
      <c r="AL350" s="726"/>
      <c r="AM350" s="726"/>
      <c r="AN350" s="726"/>
      <c r="AO350" s="726"/>
      <c r="AP350" s="726"/>
      <c r="AQ350" s="726"/>
      <c r="AR350" s="726"/>
      <c r="AS350" s="726"/>
      <c r="AT350" s="726"/>
      <c r="AU350" s="726"/>
      <c r="AV350" s="726"/>
      <c r="AW350" s="726"/>
      <c r="AX350" s="726"/>
      <c r="AY350" s="726"/>
      <c r="AZ350" s="726"/>
      <c r="BA350" s="726"/>
      <c r="BB350" s="726"/>
      <c r="BC350" s="726"/>
      <c r="BD350" s="726"/>
      <c r="BE350" s="726"/>
      <c r="BF350" s="726"/>
      <c r="BG350" s="726"/>
      <c r="BH350" s="726"/>
      <c r="BI350" s="726"/>
      <c r="BJ350" s="726"/>
      <c r="BK350" s="726"/>
      <c r="BL350" s="726"/>
      <c r="BM350" s="726"/>
      <c r="BN350" s="726"/>
      <c r="BO350" s="726"/>
      <c r="BP350" s="726"/>
      <c r="BQ350" s="726"/>
      <c r="BR350" s="726"/>
      <c r="BS350" s="726"/>
      <c r="BT350" s="726"/>
    </row>
    <row r="351" spans="1:72" s="703" customFormat="1" hidden="1" x14ac:dyDescent="0.3">
      <c r="A351" s="702">
        <f t="shared" si="40"/>
        <v>0</v>
      </c>
      <c r="B351" s="703">
        <v>2019</v>
      </c>
      <c r="C351" s="703">
        <v>0</v>
      </c>
      <c r="D351" s="727" t="s">
        <v>220</v>
      </c>
      <c r="E351" s="738"/>
      <c r="F351" s="739"/>
      <c r="G351" s="740">
        <v>8</v>
      </c>
      <c r="H351" s="727" t="s">
        <v>191</v>
      </c>
      <c r="I351" s="727" t="s">
        <v>844</v>
      </c>
      <c r="J351" s="727" t="s">
        <v>845</v>
      </c>
      <c r="K351" s="727" t="s">
        <v>324</v>
      </c>
      <c r="L351" s="727">
        <v>43204</v>
      </c>
      <c r="M351" s="741"/>
      <c r="N351" s="727" t="s">
        <v>846</v>
      </c>
      <c r="O351" s="742" t="s">
        <v>346</v>
      </c>
      <c r="P351" s="734">
        <f t="shared" si="37"/>
        <v>0</v>
      </c>
      <c r="Q351" s="735"/>
      <c r="R351" s="734" t="str">
        <f t="shared" si="38"/>
        <v/>
      </c>
      <c r="S351" s="743" t="s">
        <v>1802</v>
      </c>
      <c r="T351" s="742" t="s">
        <v>25</v>
      </c>
      <c r="U351" s="742" t="s">
        <v>340</v>
      </c>
      <c r="V351" s="742" t="s">
        <v>1010</v>
      </c>
      <c r="W351" s="742" t="s">
        <v>1822</v>
      </c>
      <c r="X351" s="725" t="str">
        <f t="shared" si="39"/>
        <v/>
      </c>
      <c r="Y351" s="726"/>
      <c r="Z351" s="726"/>
      <c r="AA351" s="726"/>
      <c r="AB351" s="726"/>
      <c r="AC351" s="726"/>
      <c r="AD351" s="726"/>
      <c r="AE351" s="726"/>
      <c r="AF351" s="726"/>
      <c r="AG351" s="726"/>
      <c r="AH351" s="726"/>
      <c r="AI351" s="726"/>
      <c r="AJ351" s="726"/>
      <c r="AK351" s="726"/>
      <c r="AL351" s="726"/>
      <c r="AM351" s="726"/>
      <c r="AN351" s="726"/>
      <c r="AO351" s="726"/>
      <c r="AP351" s="726"/>
      <c r="AQ351" s="726"/>
      <c r="AR351" s="726"/>
      <c r="AS351" s="726"/>
      <c r="AT351" s="726"/>
      <c r="AU351" s="726"/>
      <c r="AV351" s="726"/>
      <c r="AW351" s="726"/>
      <c r="AX351" s="726"/>
      <c r="AY351" s="726"/>
      <c r="AZ351" s="726"/>
      <c r="BA351" s="726"/>
      <c r="BB351" s="726"/>
      <c r="BC351" s="726"/>
      <c r="BD351" s="726"/>
      <c r="BE351" s="726"/>
      <c r="BF351" s="726"/>
      <c r="BG351" s="726"/>
      <c r="BH351" s="726"/>
      <c r="BI351" s="726"/>
      <c r="BJ351" s="726"/>
      <c r="BK351" s="726"/>
      <c r="BL351" s="726"/>
      <c r="BM351" s="726"/>
      <c r="BN351" s="726"/>
      <c r="BO351" s="726"/>
      <c r="BP351" s="726"/>
      <c r="BQ351" s="726"/>
      <c r="BR351" s="726"/>
      <c r="BS351" s="726"/>
      <c r="BT351" s="726"/>
    </row>
    <row r="352" spans="1:72" s="703" customFormat="1" hidden="1" x14ac:dyDescent="0.3">
      <c r="A352" s="702">
        <f t="shared" si="40"/>
        <v>0</v>
      </c>
      <c r="B352" s="703">
        <v>2019</v>
      </c>
      <c r="C352" s="703">
        <v>0</v>
      </c>
      <c r="D352" s="727" t="s">
        <v>1122</v>
      </c>
      <c r="E352" s="738"/>
      <c r="F352" s="739"/>
      <c r="G352" s="740">
        <v>30</v>
      </c>
      <c r="H352" s="727" t="s">
        <v>384</v>
      </c>
      <c r="I352" s="727" t="s">
        <v>662</v>
      </c>
      <c r="J352" s="727" t="s">
        <v>371</v>
      </c>
      <c r="K352" s="727" t="s">
        <v>324</v>
      </c>
      <c r="L352" s="727">
        <v>43204</v>
      </c>
      <c r="M352" s="741"/>
      <c r="N352" s="727"/>
      <c r="O352" s="742" t="s">
        <v>346</v>
      </c>
      <c r="P352" s="734">
        <f t="shared" si="37"/>
        <v>0</v>
      </c>
      <c r="Q352" s="735"/>
      <c r="R352" s="734" t="str">
        <f t="shared" si="38"/>
        <v/>
      </c>
      <c r="S352" s="743" t="s">
        <v>1823</v>
      </c>
      <c r="T352" s="742" t="s">
        <v>301</v>
      </c>
      <c r="U352" s="742" t="s">
        <v>348</v>
      </c>
      <c r="V352" s="742" t="s">
        <v>327</v>
      </c>
      <c r="W352" s="742" t="s">
        <v>1807</v>
      </c>
      <c r="X352" s="725" t="str">
        <f t="shared" si="39"/>
        <v/>
      </c>
      <c r="Y352" s="726"/>
      <c r="Z352" s="726"/>
      <c r="AA352" s="726"/>
      <c r="AB352" s="726"/>
      <c r="AC352" s="726"/>
      <c r="AD352" s="726"/>
      <c r="AE352" s="726"/>
      <c r="AF352" s="726"/>
      <c r="AG352" s="726"/>
      <c r="AH352" s="726"/>
      <c r="AI352" s="726"/>
      <c r="AJ352" s="726"/>
      <c r="AK352" s="726"/>
      <c r="AL352" s="726"/>
      <c r="AM352" s="726"/>
      <c r="AN352" s="726"/>
      <c r="AO352" s="726"/>
      <c r="AP352" s="726"/>
      <c r="AQ352" s="726"/>
      <c r="AR352" s="726"/>
      <c r="AS352" s="726"/>
      <c r="AT352" s="726"/>
      <c r="AU352" s="726"/>
      <c r="AV352" s="726"/>
      <c r="AW352" s="726"/>
      <c r="AX352" s="726"/>
      <c r="AY352" s="726"/>
      <c r="AZ352" s="726"/>
      <c r="BA352" s="726"/>
      <c r="BB352" s="726"/>
      <c r="BC352" s="726"/>
      <c r="BD352" s="726"/>
      <c r="BE352" s="726"/>
      <c r="BF352" s="726"/>
      <c r="BG352" s="726"/>
      <c r="BH352" s="726"/>
      <c r="BI352" s="726"/>
      <c r="BJ352" s="726"/>
      <c r="BK352" s="726"/>
      <c r="BL352" s="726"/>
      <c r="BM352" s="726"/>
      <c r="BN352" s="726"/>
      <c r="BO352" s="726"/>
      <c r="BP352" s="726"/>
      <c r="BQ352" s="726"/>
      <c r="BR352" s="726"/>
      <c r="BS352" s="726"/>
      <c r="BT352" s="726"/>
    </row>
    <row r="353" spans="1:72" s="703" customFormat="1" hidden="1" x14ac:dyDescent="0.3">
      <c r="A353" s="702">
        <f t="shared" si="40"/>
        <v>0</v>
      </c>
      <c r="B353" s="703">
        <v>2019</v>
      </c>
      <c r="C353" s="703">
        <v>0</v>
      </c>
      <c r="D353" s="727" t="s">
        <v>1400</v>
      </c>
      <c r="E353" s="738"/>
      <c r="F353" s="739"/>
      <c r="G353" s="740">
        <v>30</v>
      </c>
      <c r="H353" s="727" t="s">
        <v>1830</v>
      </c>
      <c r="I353" s="727" t="s">
        <v>1831</v>
      </c>
      <c r="J353" s="727" t="s">
        <v>328</v>
      </c>
      <c r="K353" s="727" t="s">
        <v>324</v>
      </c>
      <c r="L353" s="727">
        <v>43204</v>
      </c>
      <c r="M353" s="741"/>
      <c r="N353" s="727"/>
      <c r="O353" s="742" t="s">
        <v>346</v>
      </c>
      <c r="P353" s="734">
        <f t="shared" si="37"/>
        <v>0</v>
      </c>
      <c r="Q353" s="735"/>
      <c r="R353" s="734" t="str">
        <f t="shared" si="38"/>
        <v/>
      </c>
      <c r="S353" s="743" t="s">
        <v>216</v>
      </c>
      <c r="T353" s="742"/>
      <c r="U353" s="742"/>
      <c r="V353" s="742"/>
      <c r="W353" s="742" t="s">
        <v>1832</v>
      </c>
      <c r="X353" s="725" t="str">
        <f t="shared" si="39"/>
        <v/>
      </c>
      <c r="Y353" s="726"/>
      <c r="Z353" s="726"/>
      <c r="AA353" s="726"/>
      <c r="AB353" s="726"/>
      <c r="AC353" s="726"/>
      <c r="AD353" s="726"/>
      <c r="AE353" s="726"/>
      <c r="AF353" s="726"/>
      <c r="AG353" s="726"/>
      <c r="AH353" s="726"/>
      <c r="AI353" s="726"/>
      <c r="AJ353" s="726"/>
      <c r="AK353" s="726"/>
      <c r="AL353" s="726"/>
      <c r="AM353" s="726"/>
      <c r="AN353" s="726"/>
      <c r="AO353" s="726"/>
      <c r="AP353" s="726"/>
      <c r="AQ353" s="726"/>
      <c r="AR353" s="726"/>
      <c r="AS353" s="726"/>
      <c r="AT353" s="726"/>
      <c r="AU353" s="726"/>
      <c r="AV353" s="726"/>
      <c r="AW353" s="726"/>
      <c r="AX353" s="726"/>
      <c r="AY353" s="726"/>
      <c r="AZ353" s="726"/>
      <c r="BA353" s="726"/>
      <c r="BB353" s="726"/>
      <c r="BC353" s="726"/>
      <c r="BD353" s="726"/>
      <c r="BE353" s="726"/>
      <c r="BF353" s="726"/>
      <c r="BG353" s="726"/>
      <c r="BH353" s="726"/>
      <c r="BI353" s="726"/>
      <c r="BJ353" s="726"/>
      <c r="BK353" s="726"/>
      <c r="BL353" s="726"/>
      <c r="BM353" s="726"/>
      <c r="BN353" s="726"/>
      <c r="BO353" s="726"/>
      <c r="BP353" s="726"/>
      <c r="BQ353" s="726"/>
      <c r="BR353" s="726"/>
      <c r="BS353" s="726"/>
      <c r="BT353" s="726"/>
    </row>
    <row r="354" spans="1:72" s="726" customFormat="1" hidden="1" x14ac:dyDescent="0.3">
      <c r="A354" s="702">
        <f t="shared" si="40"/>
        <v>0</v>
      </c>
      <c r="B354" s="703">
        <v>2019</v>
      </c>
      <c r="C354" s="703">
        <v>0</v>
      </c>
      <c r="D354" s="727" t="s">
        <v>220</v>
      </c>
      <c r="E354" s="738">
        <v>8</v>
      </c>
      <c r="F354" s="739"/>
      <c r="G354" s="746"/>
      <c r="H354" s="747" t="s">
        <v>44</v>
      </c>
      <c r="I354" s="727" t="s">
        <v>45</v>
      </c>
      <c r="J354" s="727" t="s">
        <v>360</v>
      </c>
      <c r="K354" s="727" t="s">
        <v>324</v>
      </c>
      <c r="L354" s="727">
        <v>43204</v>
      </c>
      <c r="M354" s="748"/>
      <c r="N354" s="747" t="s">
        <v>46</v>
      </c>
      <c r="O354" s="749" t="s">
        <v>346</v>
      </c>
      <c r="P354" s="734">
        <f t="shared" si="37"/>
        <v>0</v>
      </c>
      <c r="Q354" s="735"/>
      <c r="R354" s="734" t="str">
        <f t="shared" si="38"/>
        <v/>
      </c>
      <c r="S354" s="750" t="s">
        <v>1554</v>
      </c>
      <c r="T354" s="742"/>
      <c r="U354" s="742"/>
      <c r="V354" s="749"/>
      <c r="W354" s="749" t="s">
        <v>1555</v>
      </c>
      <c r="X354" s="725" t="str">
        <f t="shared" si="39"/>
        <v/>
      </c>
    </row>
    <row r="355" spans="1:72" s="726" customFormat="1" hidden="1" x14ac:dyDescent="0.3">
      <c r="A355" s="702">
        <f t="shared" si="40"/>
        <v>0</v>
      </c>
      <c r="B355" s="703">
        <v>2019</v>
      </c>
      <c r="C355" s="703">
        <v>0</v>
      </c>
      <c r="D355" s="727" t="s">
        <v>1647</v>
      </c>
      <c r="E355" s="738"/>
      <c r="F355" s="739"/>
      <c r="G355" s="746">
        <v>8</v>
      </c>
      <c r="H355" s="747" t="s">
        <v>1648</v>
      </c>
      <c r="I355" s="747" t="s">
        <v>1649</v>
      </c>
      <c r="J355" s="751"/>
      <c r="K355" s="727" t="s">
        <v>324</v>
      </c>
      <c r="L355" s="727">
        <v>43204</v>
      </c>
      <c r="M355" s="748"/>
      <c r="N355" s="747" t="s">
        <v>1650</v>
      </c>
      <c r="O355" s="749" t="s">
        <v>446</v>
      </c>
      <c r="P355" s="734">
        <f t="shared" ref="P355:P364" si="41">IF($C355 &gt; 0,5*E355+5*F355+5*G355,0)</f>
        <v>0</v>
      </c>
      <c r="Q355" s="735"/>
      <c r="R355" s="734" t="str">
        <f t="shared" ref="R355:R533" si="42">IF(C355&gt;0,IF((P355-Q355)&gt;0,MAX(0,P355-Q355),""),"")</f>
        <v/>
      </c>
      <c r="S355" s="750" t="s">
        <v>1651</v>
      </c>
      <c r="T355" s="742"/>
      <c r="U355" s="742"/>
      <c r="V355" s="749"/>
      <c r="W355" s="749"/>
      <c r="X355" s="725" t="str">
        <f t="shared" si="39"/>
        <v/>
      </c>
    </row>
    <row r="356" spans="1:72" s="726" customFormat="1" hidden="1" x14ac:dyDescent="0.3">
      <c r="A356" s="702">
        <f t="shared" si="40"/>
        <v>0</v>
      </c>
      <c r="B356" s="703">
        <v>2019</v>
      </c>
      <c r="C356" s="703">
        <v>0</v>
      </c>
      <c r="D356" s="727" t="s">
        <v>1405</v>
      </c>
      <c r="E356" s="738"/>
      <c r="F356" s="739"/>
      <c r="G356" s="746">
        <v>8</v>
      </c>
      <c r="H356" s="747" t="s">
        <v>1578</v>
      </c>
      <c r="I356" s="747" t="s">
        <v>1579</v>
      </c>
      <c r="J356" s="751"/>
      <c r="K356" s="727" t="s">
        <v>324</v>
      </c>
      <c r="L356" s="727">
        <v>43223</v>
      </c>
      <c r="M356" s="748"/>
      <c r="N356" s="747" t="s">
        <v>1415</v>
      </c>
      <c r="O356" s="749" t="s">
        <v>463</v>
      </c>
      <c r="P356" s="734">
        <f t="shared" si="41"/>
        <v>0</v>
      </c>
      <c r="Q356" s="735"/>
      <c r="R356" s="734" t="str">
        <f t="shared" si="42"/>
        <v/>
      </c>
      <c r="S356" s="750" t="s">
        <v>1580</v>
      </c>
      <c r="T356" s="749"/>
      <c r="U356" s="749"/>
      <c r="V356" s="749"/>
      <c r="W356" s="749"/>
      <c r="X356" s="725" t="str">
        <f t="shared" si="39"/>
        <v/>
      </c>
    </row>
    <row r="357" spans="1:72" s="726" customFormat="1" hidden="1" x14ac:dyDescent="0.3">
      <c r="A357" s="702">
        <f t="shared" si="40"/>
        <v>0</v>
      </c>
      <c r="B357" s="703">
        <v>2019</v>
      </c>
      <c r="C357" s="703">
        <v>0</v>
      </c>
      <c r="D357" s="727" t="s">
        <v>220</v>
      </c>
      <c r="E357" s="738"/>
      <c r="F357" s="739"/>
      <c r="G357" s="746">
        <v>16</v>
      </c>
      <c r="H357" s="747" t="s">
        <v>718</v>
      </c>
      <c r="I357" s="747" t="s">
        <v>719</v>
      </c>
      <c r="J357" s="751" t="s">
        <v>115</v>
      </c>
      <c r="K357" s="727" t="s">
        <v>324</v>
      </c>
      <c r="L357" s="727">
        <v>43204</v>
      </c>
      <c r="M357" s="748"/>
      <c r="N357" s="747" t="s">
        <v>1833</v>
      </c>
      <c r="O357" s="749" t="s">
        <v>346</v>
      </c>
      <c r="P357" s="734">
        <f t="shared" si="41"/>
        <v>0</v>
      </c>
      <c r="Q357" s="735"/>
      <c r="R357" s="734" t="str">
        <f t="shared" si="42"/>
        <v/>
      </c>
      <c r="S357" s="750" t="s">
        <v>1834</v>
      </c>
      <c r="T357" s="749"/>
      <c r="U357" s="749"/>
      <c r="V357" s="749"/>
      <c r="W357" s="749" t="s">
        <v>1835</v>
      </c>
      <c r="X357" s="725" t="str">
        <f t="shared" si="39"/>
        <v/>
      </c>
    </row>
    <row r="358" spans="1:72" s="703" customFormat="1" hidden="1" x14ac:dyDescent="0.3">
      <c r="A358" s="702">
        <f t="shared" si="40"/>
        <v>0</v>
      </c>
      <c r="B358" s="703">
        <v>2019</v>
      </c>
      <c r="C358" s="703">
        <v>0</v>
      </c>
      <c r="D358" s="727" t="s">
        <v>1870</v>
      </c>
      <c r="E358" s="738"/>
      <c r="F358" s="739"/>
      <c r="G358" s="740">
        <v>8</v>
      </c>
      <c r="H358" s="727" t="s">
        <v>1080</v>
      </c>
      <c r="I358" s="727" t="s">
        <v>1081</v>
      </c>
      <c r="J358" s="727" t="s">
        <v>412</v>
      </c>
      <c r="K358" s="727" t="s">
        <v>324</v>
      </c>
      <c r="L358" s="727">
        <v>43204</v>
      </c>
      <c r="M358" s="741"/>
      <c r="N358" s="727" t="s">
        <v>1643</v>
      </c>
      <c r="O358" s="742"/>
      <c r="P358" s="734">
        <f t="shared" si="41"/>
        <v>0</v>
      </c>
      <c r="Q358" s="735"/>
      <c r="R358" s="734" t="str">
        <f t="shared" si="42"/>
        <v/>
      </c>
      <c r="S358" s="743" t="s">
        <v>1644</v>
      </c>
      <c r="T358" s="742"/>
      <c r="U358" s="742"/>
      <c r="V358" s="742"/>
      <c r="W358" s="742"/>
      <c r="X358" s="725" t="str">
        <f t="shared" si="39"/>
        <v/>
      </c>
      <c r="Y358" s="726"/>
      <c r="Z358" s="726"/>
      <c r="AA358" s="726"/>
      <c r="AB358" s="726"/>
      <c r="AC358" s="726"/>
      <c r="AD358" s="726"/>
      <c r="AE358" s="726"/>
      <c r="AF358" s="726"/>
      <c r="AG358" s="726"/>
      <c r="AH358" s="726"/>
      <c r="AI358" s="726"/>
      <c r="AJ358" s="726"/>
      <c r="AK358" s="726"/>
      <c r="AL358" s="726"/>
      <c r="AM358" s="726"/>
      <c r="AN358" s="726"/>
      <c r="AO358" s="726"/>
      <c r="AP358" s="726"/>
      <c r="AQ358" s="726"/>
      <c r="AR358" s="726"/>
      <c r="AS358" s="726"/>
      <c r="AT358" s="726"/>
      <c r="AU358" s="726"/>
      <c r="AV358" s="726"/>
      <c r="AW358" s="726"/>
      <c r="AX358" s="726"/>
      <c r="AY358" s="726"/>
      <c r="AZ358" s="726"/>
      <c r="BA358" s="726"/>
      <c r="BB358" s="726"/>
      <c r="BC358" s="726"/>
      <c r="BD358" s="726"/>
      <c r="BE358" s="726"/>
      <c r="BF358" s="726"/>
      <c r="BG358" s="726"/>
      <c r="BH358" s="726"/>
      <c r="BI358" s="726"/>
      <c r="BJ358" s="726"/>
      <c r="BK358" s="726"/>
      <c r="BL358" s="726"/>
      <c r="BM358" s="726"/>
      <c r="BN358" s="726"/>
      <c r="BO358" s="726"/>
      <c r="BP358" s="726"/>
      <c r="BQ358" s="726"/>
      <c r="BR358" s="726"/>
      <c r="BS358" s="726"/>
      <c r="BT358" s="726"/>
    </row>
    <row r="359" spans="1:72" s="703" customFormat="1" hidden="1" x14ac:dyDescent="0.3">
      <c r="A359" s="702">
        <f t="shared" si="40"/>
        <v>0</v>
      </c>
      <c r="B359" s="703">
        <v>2019</v>
      </c>
      <c r="C359" s="703">
        <v>0</v>
      </c>
      <c r="D359" s="727" t="s">
        <v>1870</v>
      </c>
      <c r="E359" s="738"/>
      <c r="F359" s="739"/>
      <c r="G359" s="740">
        <v>8</v>
      </c>
      <c r="H359" s="727" t="s">
        <v>1630</v>
      </c>
      <c r="I359" s="727" t="s">
        <v>1631</v>
      </c>
      <c r="J359" s="727" t="s">
        <v>404</v>
      </c>
      <c r="K359" s="727" t="s">
        <v>324</v>
      </c>
      <c r="L359" s="727">
        <v>43204</v>
      </c>
      <c r="M359" s="741"/>
      <c r="N359" s="727" t="s">
        <v>1632</v>
      </c>
      <c r="O359" s="742"/>
      <c r="P359" s="734">
        <f t="shared" si="41"/>
        <v>0</v>
      </c>
      <c r="Q359" s="735"/>
      <c r="R359" s="734" t="str">
        <f t="shared" si="42"/>
        <v/>
      </c>
      <c r="S359" s="743" t="s">
        <v>1633</v>
      </c>
      <c r="T359" s="742"/>
      <c r="U359" s="742"/>
      <c r="V359" s="742"/>
      <c r="W359" s="742"/>
      <c r="X359" s="725" t="str">
        <f t="shared" si="39"/>
        <v/>
      </c>
      <c r="Y359" s="726"/>
      <c r="Z359" s="726"/>
      <c r="AA359" s="726"/>
      <c r="AB359" s="726"/>
      <c r="AC359" s="726"/>
      <c r="AD359" s="726"/>
      <c r="AE359" s="726"/>
      <c r="AF359" s="726"/>
      <c r="AG359" s="726"/>
      <c r="AH359" s="726"/>
      <c r="AI359" s="726"/>
      <c r="AJ359" s="726"/>
      <c r="AK359" s="726"/>
      <c r="AL359" s="726"/>
      <c r="AM359" s="726"/>
      <c r="AN359" s="726"/>
      <c r="AO359" s="726"/>
      <c r="AP359" s="726"/>
      <c r="AQ359" s="726"/>
      <c r="AR359" s="726"/>
      <c r="AS359" s="726"/>
      <c r="AT359" s="726"/>
      <c r="AU359" s="726"/>
      <c r="AV359" s="726"/>
      <c r="AW359" s="726"/>
      <c r="AX359" s="726"/>
      <c r="AY359" s="726"/>
      <c r="AZ359" s="726"/>
      <c r="BA359" s="726"/>
      <c r="BB359" s="726"/>
      <c r="BC359" s="726"/>
      <c r="BD359" s="726"/>
      <c r="BE359" s="726"/>
      <c r="BF359" s="726"/>
      <c r="BG359" s="726"/>
      <c r="BH359" s="726"/>
      <c r="BI359" s="726"/>
      <c r="BJ359" s="726"/>
      <c r="BK359" s="726"/>
      <c r="BL359" s="726"/>
      <c r="BM359" s="726"/>
      <c r="BN359" s="726"/>
      <c r="BO359" s="726"/>
      <c r="BP359" s="726"/>
      <c r="BQ359" s="726"/>
      <c r="BR359" s="726"/>
      <c r="BS359" s="726"/>
      <c r="BT359" s="726"/>
    </row>
    <row r="360" spans="1:72" s="703" customFormat="1" hidden="1" x14ac:dyDescent="0.3">
      <c r="A360" s="702">
        <f t="shared" si="40"/>
        <v>0</v>
      </c>
      <c r="B360" s="703">
        <v>2019</v>
      </c>
      <c r="C360" s="703">
        <v>0</v>
      </c>
      <c r="D360" s="727" t="s">
        <v>220</v>
      </c>
      <c r="E360" s="738"/>
      <c r="F360" s="739"/>
      <c r="G360" s="740">
        <v>8</v>
      </c>
      <c r="H360" s="727" t="s">
        <v>1527</v>
      </c>
      <c r="I360" s="727" t="s">
        <v>1490</v>
      </c>
      <c r="J360" s="727" t="s">
        <v>371</v>
      </c>
      <c r="K360" s="727" t="s">
        <v>324</v>
      </c>
      <c r="L360" s="727">
        <v>43204</v>
      </c>
      <c r="M360" s="741"/>
      <c r="N360" s="727" t="s">
        <v>492</v>
      </c>
      <c r="O360" s="742" t="s">
        <v>346</v>
      </c>
      <c r="P360" s="734">
        <f t="shared" si="41"/>
        <v>0</v>
      </c>
      <c r="Q360" s="735"/>
      <c r="R360" s="734" t="str">
        <f t="shared" si="42"/>
        <v/>
      </c>
      <c r="S360" s="743" t="s">
        <v>1842</v>
      </c>
      <c r="T360" s="727" t="s">
        <v>1489</v>
      </c>
      <c r="U360" s="742" t="s">
        <v>330</v>
      </c>
      <c r="V360" s="742" t="s">
        <v>1489</v>
      </c>
      <c r="W360" s="742" t="s">
        <v>1511</v>
      </c>
      <c r="X360" s="725" t="str">
        <f t="shared" si="39"/>
        <v/>
      </c>
      <c r="Y360" s="726"/>
      <c r="Z360" s="726"/>
      <c r="AA360" s="726"/>
      <c r="AB360" s="726"/>
      <c r="AC360" s="726"/>
      <c r="AD360" s="726"/>
      <c r="AE360" s="726"/>
      <c r="AF360" s="726"/>
      <c r="AG360" s="726"/>
      <c r="AH360" s="726"/>
      <c r="AI360" s="726"/>
      <c r="AJ360" s="726"/>
      <c r="AK360" s="726"/>
      <c r="AL360" s="726"/>
      <c r="AM360" s="726"/>
      <c r="AN360" s="726"/>
      <c r="AO360" s="726"/>
      <c r="AP360" s="726"/>
      <c r="AQ360" s="726"/>
      <c r="AR360" s="726"/>
      <c r="AS360" s="726"/>
      <c r="AT360" s="726"/>
      <c r="AU360" s="726"/>
      <c r="AV360" s="726"/>
      <c r="AW360" s="726"/>
      <c r="AX360" s="726"/>
      <c r="AY360" s="726"/>
      <c r="AZ360" s="726"/>
      <c r="BA360" s="726"/>
      <c r="BB360" s="726"/>
      <c r="BC360" s="726"/>
      <c r="BD360" s="726"/>
      <c r="BE360" s="726"/>
      <c r="BF360" s="726"/>
      <c r="BG360" s="726"/>
      <c r="BH360" s="726"/>
      <c r="BI360" s="726"/>
      <c r="BJ360" s="726"/>
      <c r="BK360" s="726"/>
      <c r="BL360" s="726"/>
      <c r="BM360" s="726"/>
      <c r="BN360" s="726"/>
      <c r="BO360" s="726"/>
      <c r="BP360" s="726"/>
      <c r="BQ360" s="726"/>
      <c r="BR360" s="726"/>
      <c r="BS360" s="726"/>
      <c r="BT360" s="726"/>
    </row>
    <row r="361" spans="1:72" s="703" customFormat="1" hidden="1" x14ac:dyDescent="0.3">
      <c r="A361" s="702">
        <f t="shared" si="40"/>
        <v>0</v>
      </c>
      <c r="B361" s="703">
        <v>2019</v>
      </c>
      <c r="C361" s="703">
        <v>0</v>
      </c>
      <c r="D361" s="727" t="s">
        <v>220</v>
      </c>
      <c r="E361" s="738"/>
      <c r="F361" s="739"/>
      <c r="G361" s="740">
        <v>6</v>
      </c>
      <c r="H361" s="727" t="s">
        <v>1527</v>
      </c>
      <c r="I361" s="727" t="s">
        <v>1513</v>
      </c>
      <c r="J361" s="727" t="s">
        <v>619</v>
      </c>
      <c r="K361" s="727" t="s">
        <v>324</v>
      </c>
      <c r="L361" s="727">
        <v>43204</v>
      </c>
      <c r="M361" s="741"/>
      <c r="N361" s="727" t="s">
        <v>492</v>
      </c>
      <c r="O361" s="742" t="s">
        <v>346</v>
      </c>
      <c r="P361" s="734">
        <f t="shared" si="41"/>
        <v>0</v>
      </c>
      <c r="Q361" s="735"/>
      <c r="R361" s="734" t="str">
        <f t="shared" si="42"/>
        <v/>
      </c>
      <c r="S361" s="743" t="s">
        <v>1843</v>
      </c>
      <c r="T361" s="727" t="s">
        <v>1489</v>
      </c>
      <c r="U361" s="742" t="s">
        <v>326</v>
      </c>
      <c r="V361" s="742" t="s">
        <v>1489</v>
      </c>
      <c r="W361" s="742" t="s">
        <v>1511</v>
      </c>
      <c r="X361" s="725" t="str">
        <f t="shared" si="39"/>
        <v/>
      </c>
      <c r="Y361" s="726"/>
      <c r="Z361" s="726"/>
      <c r="AA361" s="726"/>
      <c r="AB361" s="726"/>
      <c r="AC361" s="726"/>
      <c r="AD361" s="726"/>
      <c r="AE361" s="726"/>
      <c r="AF361" s="726"/>
      <c r="AG361" s="726"/>
      <c r="AH361" s="726"/>
      <c r="AI361" s="726"/>
      <c r="AJ361" s="726"/>
      <c r="AK361" s="726"/>
      <c r="AL361" s="726"/>
      <c r="AM361" s="726"/>
      <c r="AN361" s="726"/>
      <c r="AO361" s="726"/>
      <c r="AP361" s="726"/>
      <c r="AQ361" s="726"/>
      <c r="AR361" s="726"/>
      <c r="AS361" s="726"/>
      <c r="AT361" s="726"/>
      <c r="AU361" s="726"/>
      <c r="AV361" s="726"/>
      <c r="AW361" s="726"/>
      <c r="AX361" s="726"/>
      <c r="AY361" s="726"/>
      <c r="AZ361" s="726"/>
      <c r="BA361" s="726"/>
      <c r="BB361" s="726"/>
      <c r="BC361" s="726"/>
      <c r="BD361" s="726"/>
      <c r="BE361" s="726"/>
      <c r="BF361" s="726"/>
      <c r="BG361" s="726"/>
      <c r="BH361" s="726"/>
      <c r="BI361" s="726"/>
      <c r="BJ361" s="726"/>
      <c r="BK361" s="726"/>
      <c r="BL361" s="726"/>
      <c r="BM361" s="726"/>
      <c r="BN361" s="726"/>
      <c r="BO361" s="726"/>
      <c r="BP361" s="726"/>
      <c r="BQ361" s="726"/>
      <c r="BR361" s="726"/>
      <c r="BS361" s="726"/>
      <c r="BT361" s="726"/>
    </row>
    <row r="362" spans="1:72" s="726" customFormat="1" hidden="1" x14ac:dyDescent="0.3">
      <c r="A362" s="702">
        <f t="shared" si="40"/>
        <v>0</v>
      </c>
      <c r="B362" s="703">
        <v>2019</v>
      </c>
      <c r="C362" s="703">
        <v>0</v>
      </c>
      <c r="D362" s="727" t="s">
        <v>220</v>
      </c>
      <c r="E362" s="738"/>
      <c r="F362" s="739"/>
      <c r="G362" s="746">
        <v>16</v>
      </c>
      <c r="H362" s="747" t="s">
        <v>60</v>
      </c>
      <c r="I362" s="747" t="s">
        <v>61</v>
      </c>
      <c r="J362" s="751" t="s">
        <v>363</v>
      </c>
      <c r="K362" s="727" t="s">
        <v>324</v>
      </c>
      <c r="L362" s="727">
        <v>43204</v>
      </c>
      <c r="M362" s="748"/>
      <c r="N362" s="747" t="s">
        <v>120</v>
      </c>
      <c r="O362" s="749" t="s">
        <v>346</v>
      </c>
      <c r="P362" s="734">
        <f t="shared" si="41"/>
        <v>0</v>
      </c>
      <c r="Q362" s="735"/>
      <c r="R362" s="734" t="str">
        <f t="shared" si="42"/>
        <v/>
      </c>
      <c r="S362" s="750" t="s">
        <v>1836</v>
      </c>
      <c r="T362" s="749"/>
      <c r="U362" s="749"/>
      <c r="V362" s="749"/>
      <c r="W362" s="749" t="s">
        <v>1837</v>
      </c>
      <c r="X362" s="725" t="str">
        <f t="shared" si="39"/>
        <v/>
      </c>
    </row>
    <row r="363" spans="1:72" s="726" customFormat="1" hidden="1" x14ac:dyDescent="0.3">
      <c r="A363" s="702">
        <f t="shared" si="40"/>
        <v>0</v>
      </c>
      <c r="B363" s="703">
        <v>2019</v>
      </c>
      <c r="C363" s="703">
        <v>0</v>
      </c>
      <c r="D363" s="727" t="s">
        <v>220</v>
      </c>
      <c r="E363" s="738"/>
      <c r="F363" s="739"/>
      <c r="G363" s="746">
        <v>10</v>
      </c>
      <c r="H363" s="747" t="s">
        <v>136</v>
      </c>
      <c r="I363" s="747" t="s">
        <v>433</v>
      </c>
      <c r="J363" s="751" t="s">
        <v>371</v>
      </c>
      <c r="K363" s="727" t="s">
        <v>324</v>
      </c>
      <c r="L363" s="727">
        <v>43204</v>
      </c>
      <c r="M363" s="748"/>
      <c r="N363" s="747" t="s">
        <v>434</v>
      </c>
      <c r="O363" s="749"/>
      <c r="P363" s="734">
        <f t="shared" si="41"/>
        <v>0</v>
      </c>
      <c r="Q363" s="735"/>
      <c r="R363" s="734" t="str">
        <f t="shared" si="42"/>
        <v/>
      </c>
      <c r="S363" s="750" t="s">
        <v>1557</v>
      </c>
      <c r="T363" s="749"/>
      <c r="U363" s="749"/>
      <c r="V363" s="749"/>
      <c r="W363" s="749"/>
      <c r="X363" s="725" t="str">
        <f t="shared" si="39"/>
        <v/>
      </c>
    </row>
    <row r="364" spans="1:72" s="726" customFormat="1" hidden="1" x14ac:dyDescent="0.3">
      <c r="A364" s="702">
        <f t="shared" si="40"/>
        <v>0</v>
      </c>
      <c r="B364" s="703">
        <v>2019</v>
      </c>
      <c r="C364" s="703">
        <v>0</v>
      </c>
      <c r="D364" s="727" t="s">
        <v>1122</v>
      </c>
      <c r="E364" s="738"/>
      <c r="F364" s="739"/>
      <c r="G364" s="746">
        <v>12</v>
      </c>
      <c r="H364" s="727" t="s">
        <v>1838</v>
      </c>
      <c r="I364" s="727" t="s">
        <v>662</v>
      </c>
      <c r="J364" s="727" t="s">
        <v>371</v>
      </c>
      <c r="K364" s="727" t="s">
        <v>324</v>
      </c>
      <c r="L364" s="727">
        <v>43204</v>
      </c>
      <c r="M364" s="741"/>
      <c r="N364" s="727" t="s">
        <v>1839</v>
      </c>
      <c r="O364" s="749" t="s">
        <v>346</v>
      </c>
      <c r="P364" s="734">
        <f t="shared" si="41"/>
        <v>0</v>
      </c>
      <c r="Q364" s="735"/>
      <c r="R364" s="734" t="str">
        <f t="shared" si="42"/>
        <v/>
      </c>
      <c r="S364" s="750" t="s">
        <v>1840</v>
      </c>
      <c r="T364" s="749"/>
      <c r="U364" s="749"/>
      <c r="V364" s="749"/>
      <c r="W364" s="749" t="s">
        <v>1841</v>
      </c>
      <c r="X364" s="725" t="str">
        <f t="shared" si="39"/>
        <v/>
      </c>
    </row>
    <row r="365" spans="1:72" s="682" customFormat="1" hidden="1" x14ac:dyDescent="0.3">
      <c r="A365" s="752">
        <f>IF(R365 = "", 0,1)</f>
        <v>0</v>
      </c>
      <c r="B365" s="682">
        <v>2018</v>
      </c>
      <c r="C365" s="682">
        <v>0</v>
      </c>
      <c r="D365" s="753" t="s">
        <v>713</v>
      </c>
      <c r="E365" s="754"/>
      <c r="F365" s="755">
        <v>16</v>
      </c>
      <c r="G365" s="756"/>
      <c r="H365" s="753" t="s">
        <v>1102</v>
      </c>
      <c r="I365" s="753" t="s">
        <v>874</v>
      </c>
      <c r="J365" s="753" t="s">
        <v>875</v>
      </c>
      <c r="K365" s="753" t="s">
        <v>324</v>
      </c>
      <c r="L365" s="753">
        <v>43204</v>
      </c>
      <c r="M365" s="757"/>
      <c r="N365" s="753" t="s">
        <v>1394</v>
      </c>
      <c r="O365" s="758" t="s">
        <v>222</v>
      </c>
      <c r="P365" s="759">
        <f>IF($C365 &gt; 0,4.25*E365+4.5*F365+4.5*G365,0)</f>
        <v>0</v>
      </c>
      <c r="Q365" s="760">
        <v>72</v>
      </c>
      <c r="R365" s="759" t="str">
        <f t="shared" si="42"/>
        <v/>
      </c>
      <c r="S365" s="761" t="s">
        <v>1482</v>
      </c>
      <c r="T365" s="753" t="s">
        <v>1528</v>
      </c>
      <c r="U365" s="758" t="s">
        <v>326</v>
      </c>
      <c r="V365" s="753" t="s">
        <v>1528</v>
      </c>
      <c r="W365" s="758" t="s">
        <v>1524</v>
      </c>
      <c r="X365" s="762" t="str">
        <f t="shared" si="39"/>
        <v/>
      </c>
      <c r="Y365" s="763"/>
      <c r="Z365" s="763"/>
      <c r="AA365" s="763"/>
      <c r="AB365" s="763"/>
      <c r="AC365" s="763"/>
      <c r="AD365" s="763"/>
      <c r="AE365" s="763"/>
      <c r="AF365" s="763"/>
      <c r="AG365" s="763"/>
      <c r="AH365" s="763"/>
      <c r="AI365" s="763"/>
      <c r="AJ365" s="763"/>
      <c r="AK365" s="763"/>
      <c r="AL365" s="763"/>
      <c r="AM365" s="763"/>
      <c r="AN365" s="763"/>
      <c r="AO365" s="763"/>
      <c r="AP365" s="763"/>
      <c r="AQ365" s="763"/>
      <c r="AR365" s="763"/>
      <c r="AS365" s="763"/>
      <c r="AT365" s="763"/>
      <c r="AU365" s="763"/>
      <c r="AV365" s="763"/>
      <c r="AW365" s="763"/>
      <c r="AX365" s="763"/>
      <c r="AY365" s="763"/>
      <c r="AZ365" s="763"/>
      <c r="BA365" s="763"/>
      <c r="BB365" s="763"/>
      <c r="BC365" s="763"/>
      <c r="BD365" s="763"/>
      <c r="BE365" s="763"/>
      <c r="BF365" s="763"/>
      <c r="BG365" s="763"/>
      <c r="BH365" s="763"/>
      <c r="BI365" s="763"/>
      <c r="BJ365" s="763"/>
      <c r="BK365" s="763"/>
      <c r="BL365" s="763"/>
      <c r="BM365" s="763"/>
      <c r="BN365" s="763"/>
      <c r="BO365" s="763"/>
      <c r="BP365" s="763"/>
      <c r="BQ365" s="763"/>
      <c r="BR365" s="763"/>
      <c r="BS365" s="763"/>
      <c r="BT365" s="763"/>
    </row>
    <row r="366" spans="1:72" s="764" customFormat="1" hidden="1" x14ac:dyDescent="0.3">
      <c r="A366" s="752">
        <f t="shared" ref="A366:A396" si="43">IF(R366="",0,1)</f>
        <v>0</v>
      </c>
      <c r="B366" s="682">
        <v>2018</v>
      </c>
      <c r="C366" s="682">
        <v>0</v>
      </c>
      <c r="D366" s="753" t="s">
        <v>220</v>
      </c>
      <c r="E366" s="754"/>
      <c r="F366" s="755"/>
      <c r="G366" s="756">
        <v>8</v>
      </c>
      <c r="H366" s="753" t="s">
        <v>680</v>
      </c>
      <c r="I366" s="753" t="s">
        <v>134</v>
      </c>
      <c r="J366" s="753" t="s">
        <v>328</v>
      </c>
      <c r="K366" s="753" t="s">
        <v>324</v>
      </c>
      <c r="L366" s="753">
        <v>43204</v>
      </c>
      <c r="M366" s="757"/>
      <c r="N366" s="753" t="s">
        <v>135</v>
      </c>
      <c r="O366" s="758" t="s">
        <v>346</v>
      </c>
      <c r="P366" s="759">
        <f t="shared" ref="P366:P396" si="44">IF($C366&gt;0,4.25*E366+4.5*F366+4.5*G366,0)</f>
        <v>0</v>
      </c>
      <c r="Q366" s="760">
        <v>36</v>
      </c>
      <c r="R366" s="759" t="str">
        <f t="shared" si="42"/>
        <v/>
      </c>
      <c r="S366" s="761">
        <v>33739</v>
      </c>
      <c r="T366" s="753" t="s">
        <v>1508</v>
      </c>
      <c r="U366" s="758" t="s">
        <v>338</v>
      </c>
      <c r="V366" s="758" t="s">
        <v>1010</v>
      </c>
      <c r="W366" s="758" t="s">
        <v>1444</v>
      </c>
      <c r="X366" s="762" t="str">
        <f t="shared" si="39"/>
        <v/>
      </c>
      <c r="Y366" s="682"/>
      <c r="Z366" s="682"/>
      <c r="AA366" s="682"/>
      <c r="AB366" s="682"/>
      <c r="AC366" s="682"/>
      <c r="AD366" s="682"/>
      <c r="AE366" s="682"/>
      <c r="AF366" s="682"/>
      <c r="AG366" s="682"/>
      <c r="AH366" s="682"/>
      <c r="AI366" s="682"/>
      <c r="AJ366" s="682"/>
      <c r="AK366" s="682"/>
      <c r="AL366" s="682"/>
      <c r="AM366" s="682"/>
      <c r="AN366" s="682"/>
      <c r="AO366" s="682"/>
      <c r="AP366" s="682"/>
      <c r="AQ366" s="682"/>
      <c r="AR366" s="682"/>
      <c r="AS366" s="682"/>
      <c r="AT366" s="682"/>
      <c r="AU366" s="682"/>
      <c r="AV366" s="682"/>
      <c r="AW366" s="682"/>
      <c r="AX366" s="682"/>
      <c r="AY366" s="682"/>
      <c r="AZ366" s="682"/>
      <c r="BA366" s="682"/>
      <c r="BB366" s="682"/>
      <c r="BC366" s="682"/>
      <c r="BD366" s="682"/>
      <c r="BE366" s="682"/>
      <c r="BF366" s="682"/>
      <c r="BG366" s="682"/>
      <c r="BH366" s="682"/>
      <c r="BI366" s="682"/>
      <c r="BJ366" s="682"/>
      <c r="BK366" s="682"/>
      <c r="BL366" s="682"/>
      <c r="BM366" s="682"/>
      <c r="BN366" s="682"/>
      <c r="BO366" s="682"/>
      <c r="BP366" s="682"/>
      <c r="BQ366" s="682"/>
      <c r="BR366" s="682"/>
      <c r="BS366" s="682"/>
      <c r="BT366" s="682"/>
    </row>
    <row r="367" spans="1:72" s="764" customFormat="1" hidden="1" x14ac:dyDescent="0.3">
      <c r="A367" s="752">
        <f t="shared" si="43"/>
        <v>0</v>
      </c>
      <c r="B367" s="682">
        <v>2018</v>
      </c>
      <c r="C367" s="682">
        <v>0</v>
      </c>
      <c r="D367" s="753" t="s">
        <v>1405</v>
      </c>
      <c r="E367" s="754"/>
      <c r="F367" s="755"/>
      <c r="G367" s="756">
        <v>24</v>
      </c>
      <c r="H367" s="753" t="s">
        <v>1413</v>
      </c>
      <c r="I367" s="753" t="s">
        <v>1414</v>
      </c>
      <c r="J367" s="753" t="s">
        <v>370</v>
      </c>
      <c r="K367" s="753" t="s">
        <v>324</v>
      </c>
      <c r="L367" s="753">
        <v>43207</v>
      </c>
      <c r="M367" s="757"/>
      <c r="N367" s="753" t="s">
        <v>1415</v>
      </c>
      <c r="O367" s="758" t="s">
        <v>463</v>
      </c>
      <c r="P367" s="759">
        <f t="shared" si="44"/>
        <v>0</v>
      </c>
      <c r="Q367" s="760">
        <v>108</v>
      </c>
      <c r="R367" s="759" t="str">
        <f t="shared" si="42"/>
        <v/>
      </c>
      <c r="S367" s="761" t="s">
        <v>216</v>
      </c>
      <c r="T367" s="753" t="s">
        <v>1283</v>
      </c>
      <c r="U367" s="758" t="s">
        <v>367</v>
      </c>
      <c r="V367" s="758" t="s">
        <v>1010</v>
      </c>
      <c r="W367" s="758"/>
      <c r="X367" s="762" t="str">
        <f t="shared" si="39"/>
        <v/>
      </c>
      <c r="Y367" s="763"/>
      <c r="Z367" s="763"/>
      <c r="AA367" s="763"/>
      <c r="AB367" s="763"/>
      <c r="AC367" s="763"/>
      <c r="AD367" s="763"/>
      <c r="AE367" s="763"/>
      <c r="AF367" s="763"/>
      <c r="AG367" s="763"/>
      <c r="AH367" s="763"/>
      <c r="AI367" s="763"/>
      <c r="AJ367" s="763"/>
      <c r="AK367" s="763"/>
      <c r="AL367" s="763"/>
      <c r="AM367" s="763"/>
      <c r="AN367" s="763"/>
      <c r="AO367" s="763"/>
      <c r="AP367" s="763"/>
      <c r="AQ367" s="763"/>
      <c r="AR367" s="763"/>
      <c r="AS367" s="763"/>
      <c r="AT367" s="763"/>
      <c r="AU367" s="763"/>
      <c r="AV367" s="763"/>
      <c r="AW367" s="763"/>
      <c r="AX367" s="763"/>
      <c r="AY367" s="763"/>
      <c r="AZ367" s="763"/>
      <c r="BA367" s="763"/>
      <c r="BB367" s="763"/>
      <c r="BC367" s="763"/>
      <c r="BD367" s="763"/>
      <c r="BE367" s="763"/>
      <c r="BF367" s="763"/>
      <c r="BG367" s="763"/>
      <c r="BH367" s="763"/>
      <c r="BI367" s="763"/>
      <c r="BJ367" s="763"/>
      <c r="BK367" s="763"/>
      <c r="BL367" s="763"/>
      <c r="BM367" s="763"/>
      <c r="BN367" s="763"/>
      <c r="BO367" s="763"/>
      <c r="BP367" s="763"/>
      <c r="BQ367" s="763"/>
      <c r="BR367" s="763"/>
      <c r="BS367" s="763"/>
      <c r="BT367" s="763"/>
    </row>
    <row r="368" spans="1:72" s="764" customFormat="1" hidden="1" x14ac:dyDescent="0.3">
      <c r="A368" s="752">
        <f t="shared" si="43"/>
        <v>0</v>
      </c>
      <c r="B368" s="682">
        <v>2018</v>
      </c>
      <c r="C368" s="682">
        <v>0</v>
      </c>
      <c r="D368" s="753" t="s">
        <v>220</v>
      </c>
      <c r="E368" s="754"/>
      <c r="F368" s="755"/>
      <c r="G368" s="756">
        <v>8</v>
      </c>
      <c r="H368" s="753" t="s">
        <v>771</v>
      </c>
      <c r="I368" s="753" t="s">
        <v>772</v>
      </c>
      <c r="J368" s="753" t="s">
        <v>412</v>
      </c>
      <c r="K368" s="753" t="s">
        <v>324</v>
      </c>
      <c r="L368" s="753">
        <v>43204</v>
      </c>
      <c r="M368" s="757"/>
      <c r="N368" s="753" t="s">
        <v>773</v>
      </c>
      <c r="O368" s="758" t="s">
        <v>346</v>
      </c>
      <c r="P368" s="759">
        <f t="shared" si="44"/>
        <v>0</v>
      </c>
      <c r="Q368" s="760">
        <v>36</v>
      </c>
      <c r="R368" s="759" t="str">
        <f t="shared" si="42"/>
        <v/>
      </c>
      <c r="S368" s="761" t="s">
        <v>1480</v>
      </c>
      <c r="T368" s="753" t="s">
        <v>1509</v>
      </c>
      <c r="U368" s="758" t="s">
        <v>326</v>
      </c>
      <c r="V368" s="758" t="s">
        <v>1010</v>
      </c>
      <c r="W368" s="758" t="s">
        <v>1189</v>
      </c>
      <c r="X368" s="762" t="str">
        <f t="shared" si="39"/>
        <v/>
      </c>
      <c r="Y368" s="763"/>
      <c r="Z368" s="763"/>
      <c r="AA368" s="763"/>
      <c r="AB368" s="763"/>
      <c r="AC368" s="763"/>
      <c r="AD368" s="763"/>
      <c r="AE368" s="763"/>
      <c r="AF368" s="763"/>
      <c r="AG368" s="763"/>
      <c r="AH368" s="763"/>
      <c r="AI368" s="763"/>
      <c r="AJ368" s="763"/>
      <c r="AK368" s="763"/>
      <c r="AL368" s="763"/>
      <c r="AM368" s="763"/>
      <c r="AN368" s="763"/>
      <c r="AO368" s="763"/>
      <c r="AP368" s="763"/>
      <c r="AQ368" s="763"/>
      <c r="AR368" s="763"/>
      <c r="AS368" s="763"/>
      <c r="AT368" s="763"/>
      <c r="AU368" s="763"/>
      <c r="AV368" s="763"/>
      <c r="AW368" s="763"/>
      <c r="AX368" s="763"/>
      <c r="AY368" s="763"/>
      <c r="AZ368" s="763"/>
      <c r="BA368" s="763"/>
      <c r="BB368" s="763"/>
      <c r="BC368" s="763"/>
      <c r="BD368" s="763"/>
      <c r="BE368" s="763"/>
      <c r="BF368" s="763"/>
      <c r="BG368" s="763"/>
      <c r="BH368" s="763"/>
      <c r="BI368" s="763"/>
      <c r="BJ368" s="763"/>
      <c r="BK368" s="763"/>
      <c r="BL368" s="763"/>
      <c r="BM368" s="763"/>
      <c r="BN368" s="763"/>
      <c r="BO368" s="763"/>
      <c r="BP368" s="763"/>
      <c r="BQ368" s="763"/>
      <c r="BR368" s="763"/>
      <c r="BS368" s="763"/>
      <c r="BT368" s="763"/>
    </row>
    <row r="369" spans="1:72" s="764" customFormat="1" hidden="1" x14ac:dyDescent="0.3">
      <c r="A369" s="752">
        <f t="shared" si="43"/>
        <v>0</v>
      </c>
      <c r="B369" s="682">
        <v>2018</v>
      </c>
      <c r="C369" s="682">
        <v>0</v>
      </c>
      <c r="D369" s="753" t="s">
        <v>1122</v>
      </c>
      <c r="E369" s="754"/>
      <c r="F369" s="755"/>
      <c r="G369" s="756">
        <v>25</v>
      </c>
      <c r="H369" s="753" t="s">
        <v>1134</v>
      </c>
      <c r="I369" s="753" t="s">
        <v>1135</v>
      </c>
      <c r="J369" s="753" t="s">
        <v>371</v>
      </c>
      <c r="K369" s="753" t="s">
        <v>324</v>
      </c>
      <c r="L369" s="753">
        <v>43204</v>
      </c>
      <c r="M369" s="757"/>
      <c r="N369" s="753"/>
      <c r="O369" s="758" t="s">
        <v>346</v>
      </c>
      <c r="P369" s="759">
        <f t="shared" si="44"/>
        <v>0</v>
      </c>
      <c r="Q369" s="760">
        <v>112.5</v>
      </c>
      <c r="R369" s="759" t="str">
        <f t="shared" si="42"/>
        <v/>
      </c>
      <c r="S369" s="761" t="s">
        <v>1479</v>
      </c>
      <c r="T369" s="758" t="s">
        <v>301</v>
      </c>
      <c r="U369" s="758" t="s">
        <v>326</v>
      </c>
      <c r="V369" s="758" t="s">
        <v>327</v>
      </c>
      <c r="W369" s="758" t="s">
        <v>1348</v>
      </c>
      <c r="X369" s="762" t="str">
        <f t="shared" si="39"/>
        <v/>
      </c>
      <c r="Y369" s="763"/>
      <c r="Z369" s="763"/>
      <c r="AA369" s="763"/>
      <c r="AB369" s="763"/>
      <c r="AC369" s="763"/>
      <c r="AD369" s="763"/>
      <c r="AE369" s="763"/>
      <c r="AF369" s="763"/>
      <c r="AG369" s="763"/>
      <c r="AH369" s="763"/>
      <c r="AI369" s="763"/>
      <c r="AJ369" s="763"/>
      <c r="AK369" s="763"/>
      <c r="AL369" s="763"/>
      <c r="AM369" s="763"/>
      <c r="AN369" s="763"/>
      <c r="AO369" s="763"/>
      <c r="AP369" s="763"/>
      <c r="AQ369" s="763"/>
      <c r="AR369" s="763"/>
      <c r="AS369" s="763"/>
      <c r="AT369" s="763"/>
      <c r="AU369" s="763"/>
      <c r="AV369" s="763"/>
      <c r="AW369" s="763"/>
      <c r="AX369" s="763"/>
      <c r="AY369" s="763"/>
      <c r="AZ369" s="763"/>
      <c r="BA369" s="763"/>
      <c r="BB369" s="763"/>
      <c r="BC369" s="763"/>
      <c r="BD369" s="763"/>
      <c r="BE369" s="763"/>
      <c r="BF369" s="763"/>
      <c r="BG369" s="763"/>
      <c r="BH369" s="763"/>
      <c r="BI369" s="763"/>
      <c r="BJ369" s="763"/>
      <c r="BK369" s="763"/>
      <c r="BL369" s="763"/>
      <c r="BM369" s="763"/>
      <c r="BN369" s="763"/>
      <c r="BO369" s="763"/>
      <c r="BP369" s="763"/>
      <c r="BQ369" s="763"/>
      <c r="BR369" s="763"/>
      <c r="BS369" s="763"/>
      <c r="BT369" s="763"/>
    </row>
    <row r="370" spans="1:72" s="764" customFormat="1" hidden="1" x14ac:dyDescent="0.3">
      <c r="A370" s="752">
        <f t="shared" si="43"/>
        <v>0</v>
      </c>
      <c r="B370" s="682">
        <v>2018</v>
      </c>
      <c r="C370" s="682">
        <v>0</v>
      </c>
      <c r="D370" s="753" t="s">
        <v>220</v>
      </c>
      <c r="E370" s="754"/>
      <c r="F370" s="755"/>
      <c r="G370" s="756">
        <v>10</v>
      </c>
      <c r="H370" s="753" t="s">
        <v>1307</v>
      </c>
      <c r="I370" s="753" t="s">
        <v>1308</v>
      </c>
      <c r="J370" s="753" t="s">
        <v>431</v>
      </c>
      <c r="K370" s="753" t="s">
        <v>324</v>
      </c>
      <c r="L370" s="753">
        <v>43204</v>
      </c>
      <c r="M370" s="757"/>
      <c r="N370" s="753"/>
      <c r="O370" s="758"/>
      <c r="P370" s="759">
        <f t="shared" si="44"/>
        <v>0</v>
      </c>
      <c r="Q370" s="760">
        <v>45</v>
      </c>
      <c r="R370" s="759" t="str">
        <f t="shared" si="42"/>
        <v/>
      </c>
      <c r="S370" s="761" t="s">
        <v>216</v>
      </c>
      <c r="T370" s="753" t="s">
        <v>25</v>
      </c>
      <c r="U370" s="758" t="s">
        <v>347</v>
      </c>
      <c r="V370" s="758" t="s">
        <v>1010</v>
      </c>
      <c r="W370" s="758" t="s">
        <v>1309</v>
      </c>
      <c r="X370" s="762" t="str">
        <f t="shared" si="39"/>
        <v/>
      </c>
      <c r="Y370" s="682"/>
      <c r="Z370" s="682"/>
      <c r="AA370" s="682"/>
      <c r="AB370" s="682"/>
      <c r="AC370" s="682"/>
      <c r="AD370" s="682"/>
      <c r="AE370" s="682"/>
      <c r="AF370" s="682"/>
      <c r="AG370" s="682"/>
      <c r="AH370" s="682"/>
      <c r="AI370" s="682"/>
      <c r="AJ370" s="682"/>
      <c r="AK370" s="682"/>
      <c r="AL370" s="682"/>
      <c r="AM370" s="682"/>
      <c r="AN370" s="682"/>
      <c r="AO370" s="682"/>
      <c r="AP370" s="682"/>
      <c r="AQ370" s="682"/>
      <c r="AR370" s="682"/>
      <c r="AS370" s="682"/>
      <c r="AT370" s="682"/>
      <c r="AU370" s="682"/>
      <c r="AV370" s="682"/>
      <c r="AW370" s="682"/>
      <c r="AX370" s="682"/>
      <c r="AY370" s="682"/>
      <c r="AZ370" s="682"/>
      <c r="BA370" s="682"/>
      <c r="BB370" s="682"/>
      <c r="BC370" s="682"/>
      <c r="BD370" s="682"/>
      <c r="BE370" s="682"/>
      <c r="BF370" s="682"/>
      <c r="BG370" s="682"/>
      <c r="BH370" s="682"/>
      <c r="BI370" s="682"/>
      <c r="BJ370" s="682"/>
      <c r="BK370" s="682"/>
      <c r="BL370" s="682"/>
      <c r="BM370" s="682"/>
      <c r="BN370" s="682"/>
      <c r="BO370" s="682"/>
      <c r="BP370" s="682"/>
      <c r="BQ370" s="682"/>
      <c r="BR370" s="682"/>
      <c r="BS370" s="682"/>
      <c r="BT370" s="682"/>
    </row>
    <row r="371" spans="1:72" s="764" customFormat="1" hidden="1" x14ac:dyDescent="0.3">
      <c r="A371" s="752">
        <f t="shared" si="43"/>
        <v>0</v>
      </c>
      <c r="B371" s="682">
        <v>2018</v>
      </c>
      <c r="C371" s="682">
        <v>0</v>
      </c>
      <c r="D371" s="753" t="s">
        <v>1332</v>
      </c>
      <c r="E371" s="754"/>
      <c r="F371" s="755">
        <v>8</v>
      </c>
      <c r="G371" s="756"/>
      <c r="H371" s="753" t="s">
        <v>659</v>
      </c>
      <c r="I371" s="753" t="s">
        <v>661</v>
      </c>
      <c r="J371" s="753" t="s">
        <v>182</v>
      </c>
      <c r="K371" s="753" t="s">
        <v>324</v>
      </c>
      <c r="L371" s="753">
        <v>43228</v>
      </c>
      <c r="M371" s="757"/>
      <c r="N371" s="753" t="s">
        <v>1333</v>
      </c>
      <c r="O371" s="758" t="s">
        <v>222</v>
      </c>
      <c r="P371" s="759">
        <f t="shared" si="44"/>
        <v>0</v>
      </c>
      <c r="Q371" s="760">
        <v>36</v>
      </c>
      <c r="R371" s="759" t="str">
        <f t="shared" si="42"/>
        <v/>
      </c>
      <c r="S371" s="761">
        <v>3082</v>
      </c>
      <c r="T371" s="758" t="s">
        <v>1505</v>
      </c>
      <c r="U371" s="758" t="s">
        <v>330</v>
      </c>
      <c r="V371" s="758" t="s">
        <v>1505</v>
      </c>
      <c r="W371" s="758" t="s">
        <v>1334</v>
      </c>
      <c r="X371" s="762" t="str">
        <f t="shared" si="39"/>
        <v/>
      </c>
      <c r="Y371" s="763"/>
      <c r="Z371" s="763"/>
      <c r="AA371" s="763"/>
      <c r="AB371" s="763"/>
      <c r="AC371" s="763"/>
      <c r="AD371" s="763"/>
      <c r="AE371" s="763"/>
      <c r="AF371" s="763"/>
      <c r="AG371" s="763"/>
      <c r="AH371" s="763"/>
      <c r="AI371" s="763"/>
      <c r="AJ371" s="763"/>
      <c r="AK371" s="763"/>
      <c r="AL371" s="763"/>
      <c r="AM371" s="763"/>
      <c r="AN371" s="763"/>
      <c r="AO371" s="763"/>
      <c r="AP371" s="763"/>
      <c r="AQ371" s="763"/>
      <c r="AR371" s="763"/>
      <c r="AS371" s="763"/>
      <c r="AT371" s="763"/>
      <c r="AU371" s="763"/>
      <c r="AV371" s="763"/>
      <c r="AW371" s="763"/>
      <c r="AX371" s="763"/>
      <c r="AY371" s="763"/>
      <c r="AZ371" s="763"/>
      <c r="BA371" s="763"/>
      <c r="BB371" s="763"/>
      <c r="BC371" s="763"/>
      <c r="BD371" s="763"/>
      <c r="BE371" s="763"/>
      <c r="BF371" s="763"/>
      <c r="BG371" s="763"/>
      <c r="BH371" s="763"/>
      <c r="BI371" s="763"/>
      <c r="BJ371" s="763"/>
      <c r="BK371" s="763"/>
      <c r="BL371" s="763"/>
      <c r="BM371" s="763"/>
      <c r="BN371" s="763"/>
      <c r="BO371" s="763"/>
      <c r="BP371" s="763"/>
      <c r="BQ371" s="763"/>
      <c r="BR371" s="763"/>
      <c r="BS371" s="763"/>
      <c r="BT371" s="763"/>
    </row>
    <row r="372" spans="1:72" s="764" customFormat="1" hidden="1" x14ac:dyDescent="0.3">
      <c r="A372" s="752">
        <f t="shared" si="43"/>
        <v>0</v>
      </c>
      <c r="B372" s="682">
        <v>2018</v>
      </c>
      <c r="C372" s="682">
        <v>0</v>
      </c>
      <c r="D372" s="753" t="s">
        <v>1405</v>
      </c>
      <c r="E372" s="754"/>
      <c r="F372" s="755"/>
      <c r="G372" s="756">
        <v>8</v>
      </c>
      <c r="H372" s="753" t="s">
        <v>505</v>
      </c>
      <c r="I372" s="753" t="s">
        <v>506</v>
      </c>
      <c r="J372" s="753" t="s">
        <v>328</v>
      </c>
      <c r="K372" s="753" t="s">
        <v>324</v>
      </c>
      <c r="L372" s="753">
        <v>43204</v>
      </c>
      <c r="M372" s="757"/>
      <c r="N372" s="753" t="s">
        <v>507</v>
      </c>
      <c r="O372" s="758" t="s">
        <v>463</v>
      </c>
      <c r="P372" s="759">
        <f t="shared" si="44"/>
        <v>0</v>
      </c>
      <c r="Q372" s="760">
        <v>36</v>
      </c>
      <c r="R372" s="759" t="str">
        <f t="shared" si="42"/>
        <v/>
      </c>
      <c r="S372" s="761">
        <v>1112</v>
      </c>
      <c r="T372" s="753" t="s">
        <v>1508</v>
      </c>
      <c r="U372" s="758" t="s">
        <v>347</v>
      </c>
      <c r="V372" s="758" t="s">
        <v>1010</v>
      </c>
      <c r="W372" s="758"/>
      <c r="X372" s="762" t="str">
        <f t="shared" si="39"/>
        <v/>
      </c>
      <c r="Y372" s="763"/>
      <c r="Z372" s="763"/>
      <c r="AA372" s="763"/>
      <c r="AB372" s="763"/>
      <c r="AC372" s="763"/>
      <c r="AD372" s="763"/>
      <c r="AE372" s="763"/>
      <c r="AF372" s="763"/>
      <c r="AG372" s="763"/>
      <c r="AH372" s="763"/>
      <c r="AI372" s="763"/>
      <c r="AJ372" s="763"/>
      <c r="AK372" s="763"/>
      <c r="AL372" s="763"/>
      <c r="AM372" s="763"/>
      <c r="AN372" s="763"/>
      <c r="AO372" s="763"/>
      <c r="AP372" s="763"/>
      <c r="AQ372" s="763"/>
      <c r="AR372" s="763"/>
      <c r="AS372" s="763"/>
      <c r="AT372" s="763"/>
      <c r="AU372" s="763"/>
      <c r="AV372" s="763"/>
      <c r="AW372" s="763"/>
      <c r="AX372" s="763"/>
      <c r="AY372" s="763"/>
      <c r="AZ372" s="763"/>
      <c r="BA372" s="763"/>
      <c r="BB372" s="763"/>
      <c r="BC372" s="763"/>
      <c r="BD372" s="763"/>
      <c r="BE372" s="763"/>
      <c r="BF372" s="763"/>
      <c r="BG372" s="763"/>
      <c r="BH372" s="763"/>
      <c r="BI372" s="763"/>
      <c r="BJ372" s="763"/>
      <c r="BK372" s="763"/>
      <c r="BL372" s="763"/>
      <c r="BM372" s="763"/>
      <c r="BN372" s="763"/>
      <c r="BO372" s="763"/>
      <c r="BP372" s="763"/>
      <c r="BQ372" s="763"/>
      <c r="BR372" s="763"/>
      <c r="BS372" s="763"/>
      <c r="BT372" s="763"/>
    </row>
    <row r="373" spans="1:72" s="764" customFormat="1" hidden="1" x14ac:dyDescent="0.3">
      <c r="A373" s="752">
        <f t="shared" si="43"/>
        <v>0</v>
      </c>
      <c r="B373" s="682">
        <v>2018</v>
      </c>
      <c r="C373" s="682">
        <v>0</v>
      </c>
      <c r="D373" s="753" t="s">
        <v>1122</v>
      </c>
      <c r="E373" s="754">
        <v>12</v>
      </c>
      <c r="F373" s="755"/>
      <c r="G373" s="756"/>
      <c r="H373" s="753" t="s">
        <v>1349</v>
      </c>
      <c r="I373" s="753" t="s">
        <v>1350</v>
      </c>
      <c r="J373" s="753" t="s">
        <v>769</v>
      </c>
      <c r="K373" s="753" t="s">
        <v>324</v>
      </c>
      <c r="L373" s="753">
        <v>43204</v>
      </c>
      <c r="M373" s="757"/>
      <c r="N373" s="753" t="s">
        <v>1351</v>
      </c>
      <c r="O373" s="758" t="s">
        <v>222</v>
      </c>
      <c r="P373" s="759">
        <f t="shared" si="44"/>
        <v>0</v>
      </c>
      <c r="Q373" s="760">
        <v>51</v>
      </c>
      <c r="R373" s="759" t="str">
        <f t="shared" si="42"/>
        <v/>
      </c>
      <c r="S373" s="761" t="s">
        <v>1481</v>
      </c>
      <c r="T373" s="753" t="s">
        <v>1508</v>
      </c>
      <c r="U373" s="758" t="s">
        <v>345</v>
      </c>
      <c r="V373" s="758" t="s">
        <v>1010</v>
      </c>
      <c r="W373" s="758" t="s">
        <v>1352</v>
      </c>
      <c r="X373" s="762" t="str">
        <f t="shared" si="39"/>
        <v/>
      </c>
      <c r="Y373" s="763"/>
      <c r="Z373" s="763"/>
      <c r="AA373" s="763"/>
      <c r="AB373" s="763"/>
      <c r="AC373" s="763"/>
      <c r="AD373" s="763"/>
      <c r="AE373" s="763"/>
      <c r="AF373" s="763"/>
      <c r="AG373" s="763"/>
      <c r="AH373" s="763"/>
      <c r="AI373" s="763"/>
      <c r="AJ373" s="763"/>
      <c r="AK373" s="763"/>
      <c r="AL373" s="763"/>
      <c r="AM373" s="763"/>
      <c r="AN373" s="763"/>
      <c r="AO373" s="763"/>
      <c r="AP373" s="763"/>
      <c r="AQ373" s="763"/>
      <c r="AR373" s="763"/>
      <c r="AS373" s="763"/>
      <c r="AT373" s="763"/>
      <c r="AU373" s="763"/>
      <c r="AV373" s="763"/>
      <c r="AW373" s="763"/>
      <c r="AX373" s="763"/>
      <c r="AY373" s="763"/>
      <c r="AZ373" s="763"/>
      <c r="BA373" s="763"/>
      <c r="BB373" s="763"/>
      <c r="BC373" s="763"/>
      <c r="BD373" s="763"/>
      <c r="BE373" s="763"/>
      <c r="BF373" s="763"/>
      <c r="BG373" s="763"/>
      <c r="BH373" s="763"/>
      <c r="BI373" s="763"/>
      <c r="BJ373" s="763"/>
      <c r="BK373" s="763"/>
      <c r="BL373" s="763"/>
      <c r="BM373" s="763"/>
      <c r="BN373" s="763"/>
      <c r="BO373" s="763"/>
      <c r="BP373" s="763"/>
      <c r="BQ373" s="763"/>
      <c r="BR373" s="763"/>
      <c r="BS373" s="763"/>
      <c r="BT373" s="763"/>
    </row>
    <row r="374" spans="1:72" s="764" customFormat="1" hidden="1" x14ac:dyDescent="0.3">
      <c r="A374" s="752">
        <f t="shared" si="43"/>
        <v>0</v>
      </c>
      <c r="B374" s="682">
        <v>2018</v>
      </c>
      <c r="C374" s="682">
        <v>0</v>
      </c>
      <c r="D374" s="753" t="s">
        <v>220</v>
      </c>
      <c r="E374" s="754">
        <v>8</v>
      </c>
      <c r="F374" s="755"/>
      <c r="G374" s="756"/>
      <c r="H374" s="753" t="s">
        <v>751</v>
      </c>
      <c r="I374" s="753" t="s">
        <v>752</v>
      </c>
      <c r="J374" s="753" t="s">
        <v>328</v>
      </c>
      <c r="K374" s="753" t="s">
        <v>324</v>
      </c>
      <c r="L374" s="753">
        <v>43204</v>
      </c>
      <c r="M374" s="757"/>
      <c r="N374" s="753" t="s">
        <v>753</v>
      </c>
      <c r="O374" s="758" t="s">
        <v>346</v>
      </c>
      <c r="P374" s="759">
        <f t="shared" si="44"/>
        <v>0</v>
      </c>
      <c r="Q374" s="760">
        <v>34</v>
      </c>
      <c r="R374" s="759" t="str">
        <f t="shared" si="42"/>
        <v/>
      </c>
      <c r="S374" s="761">
        <v>5541</v>
      </c>
      <c r="T374" s="753" t="s">
        <v>1508</v>
      </c>
      <c r="U374" s="758" t="s">
        <v>348</v>
      </c>
      <c r="V374" s="758" t="s">
        <v>1010</v>
      </c>
      <c r="W374" s="758" t="s">
        <v>573</v>
      </c>
      <c r="X374" s="762" t="str">
        <f t="shared" si="39"/>
        <v/>
      </c>
      <c r="Y374" s="763"/>
      <c r="Z374" s="763"/>
      <c r="AA374" s="763"/>
      <c r="AB374" s="763"/>
      <c r="AC374" s="763"/>
      <c r="AD374" s="763"/>
      <c r="AE374" s="763"/>
      <c r="AF374" s="763"/>
      <c r="AG374" s="763"/>
      <c r="AH374" s="763"/>
      <c r="AI374" s="763"/>
      <c r="AJ374" s="763"/>
      <c r="AK374" s="763"/>
      <c r="AL374" s="763"/>
      <c r="AM374" s="763"/>
      <c r="AN374" s="763"/>
      <c r="AO374" s="763"/>
      <c r="AP374" s="763"/>
      <c r="AQ374" s="763"/>
      <c r="AR374" s="763"/>
      <c r="AS374" s="763"/>
      <c r="AT374" s="763"/>
      <c r="AU374" s="763"/>
      <c r="AV374" s="763"/>
      <c r="AW374" s="763"/>
      <c r="AX374" s="763"/>
      <c r="AY374" s="763"/>
      <c r="AZ374" s="763"/>
      <c r="BA374" s="763"/>
      <c r="BB374" s="763"/>
      <c r="BC374" s="763"/>
      <c r="BD374" s="763"/>
      <c r="BE374" s="763"/>
      <c r="BF374" s="763"/>
      <c r="BG374" s="763"/>
      <c r="BH374" s="763"/>
      <c r="BI374" s="763"/>
      <c r="BJ374" s="763"/>
      <c r="BK374" s="763"/>
      <c r="BL374" s="763"/>
      <c r="BM374" s="763"/>
      <c r="BN374" s="763"/>
      <c r="BO374" s="763"/>
      <c r="BP374" s="763"/>
      <c r="BQ374" s="763"/>
      <c r="BR374" s="763"/>
      <c r="BS374" s="763"/>
      <c r="BT374" s="763"/>
    </row>
    <row r="375" spans="1:72" s="764" customFormat="1" hidden="1" x14ac:dyDescent="0.3">
      <c r="A375" s="752">
        <f t="shared" si="43"/>
        <v>0</v>
      </c>
      <c r="B375" s="682">
        <v>2018</v>
      </c>
      <c r="C375" s="682">
        <v>0</v>
      </c>
      <c r="D375" s="753" t="s">
        <v>220</v>
      </c>
      <c r="E375" s="754"/>
      <c r="F375" s="755">
        <v>16</v>
      </c>
      <c r="G375" s="756"/>
      <c r="H375" s="753" t="s">
        <v>1466</v>
      </c>
      <c r="I375" s="753" t="s">
        <v>1468</v>
      </c>
      <c r="J375" s="753" t="s">
        <v>1493</v>
      </c>
      <c r="K375" s="753" t="s">
        <v>784</v>
      </c>
      <c r="L375" s="753">
        <v>43221</v>
      </c>
      <c r="M375" s="757"/>
      <c r="N375" s="753" t="s">
        <v>1469</v>
      </c>
      <c r="O375" s="758" t="s">
        <v>222</v>
      </c>
      <c r="P375" s="759">
        <f t="shared" si="44"/>
        <v>0</v>
      </c>
      <c r="Q375" s="760">
        <v>72</v>
      </c>
      <c r="R375" s="759" t="str">
        <f t="shared" si="42"/>
        <v/>
      </c>
      <c r="S375" s="761">
        <v>5318</v>
      </c>
      <c r="T375" s="753" t="s">
        <v>22</v>
      </c>
      <c r="U375" s="758" t="s">
        <v>338</v>
      </c>
      <c r="V375" s="758" t="s">
        <v>1530</v>
      </c>
      <c r="W375" s="758" t="s">
        <v>1515</v>
      </c>
      <c r="X375" s="762" t="str">
        <f t="shared" si="39"/>
        <v/>
      </c>
      <c r="Y375" s="763"/>
      <c r="Z375" s="763"/>
      <c r="AA375" s="763"/>
      <c r="AB375" s="763"/>
      <c r="AC375" s="763"/>
      <c r="AD375" s="763"/>
      <c r="AE375" s="763"/>
      <c r="AF375" s="763"/>
      <c r="AG375" s="763"/>
      <c r="AH375" s="763"/>
      <c r="AI375" s="763"/>
      <c r="AJ375" s="763"/>
      <c r="AK375" s="763"/>
      <c r="AL375" s="763"/>
      <c r="AM375" s="763"/>
      <c r="AN375" s="763"/>
      <c r="AO375" s="763"/>
      <c r="AP375" s="763"/>
      <c r="AQ375" s="763"/>
      <c r="AR375" s="763"/>
      <c r="AS375" s="763"/>
      <c r="AT375" s="763"/>
      <c r="AU375" s="763"/>
      <c r="AV375" s="763"/>
      <c r="AW375" s="763"/>
      <c r="AX375" s="763"/>
      <c r="AY375" s="763"/>
      <c r="AZ375" s="763"/>
      <c r="BA375" s="763"/>
      <c r="BB375" s="763"/>
      <c r="BC375" s="763"/>
      <c r="BD375" s="763"/>
      <c r="BE375" s="763"/>
      <c r="BF375" s="763"/>
      <c r="BG375" s="763"/>
      <c r="BH375" s="763"/>
      <c r="BI375" s="763"/>
      <c r="BJ375" s="763"/>
      <c r="BK375" s="763"/>
      <c r="BL375" s="763"/>
      <c r="BM375" s="763"/>
      <c r="BN375" s="763"/>
      <c r="BO375" s="763"/>
      <c r="BP375" s="763"/>
      <c r="BQ375" s="763"/>
      <c r="BR375" s="763"/>
      <c r="BS375" s="763"/>
      <c r="BT375" s="763"/>
    </row>
    <row r="376" spans="1:72" s="764" customFormat="1" hidden="1" x14ac:dyDescent="0.3">
      <c r="A376" s="752">
        <f t="shared" si="43"/>
        <v>0</v>
      </c>
      <c r="B376" s="682">
        <v>2018</v>
      </c>
      <c r="C376" s="682">
        <v>0</v>
      </c>
      <c r="D376" s="753" t="s">
        <v>713</v>
      </c>
      <c r="E376" s="754"/>
      <c r="F376" s="755"/>
      <c r="G376" s="756">
        <v>10</v>
      </c>
      <c r="H376" s="753" t="s">
        <v>726</v>
      </c>
      <c r="I376" s="753" t="s">
        <v>727</v>
      </c>
      <c r="J376" s="753" t="s">
        <v>425</v>
      </c>
      <c r="K376" s="753" t="s">
        <v>361</v>
      </c>
      <c r="L376" s="753">
        <v>43026</v>
      </c>
      <c r="M376" s="757"/>
      <c r="N376" s="753" t="s">
        <v>728</v>
      </c>
      <c r="O376" s="758" t="s">
        <v>222</v>
      </c>
      <c r="P376" s="759">
        <f t="shared" si="44"/>
        <v>0</v>
      </c>
      <c r="Q376" s="760">
        <v>45</v>
      </c>
      <c r="R376" s="759" t="str">
        <f t="shared" si="42"/>
        <v/>
      </c>
      <c r="S376" s="761" t="s">
        <v>1478</v>
      </c>
      <c r="T376" s="753" t="s">
        <v>22</v>
      </c>
      <c r="U376" s="758" t="s">
        <v>387</v>
      </c>
      <c r="V376" s="753" t="s">
        <v>1531</v>
      </c>
      <c r="W376" s="758" t="s">
        <v>1189</v>
      </c>
      <c r="X376" s="762" t="str">
        <f t="shared" si="39"/>
        <v/>
      </c>
      <c r="Y376" s="682"/>
      <c r="Z376" s="682"/>
      <c r="AA376" s="682"/>
      <c r="AB376" s="682"/>
      <c r="AC376" s="682"/>
      <c r="AD376" s="682"/>
      <c r="AE376" s="682"/>
      <c r="AF376" s="682"/>
      <c r="AG376" s="682"/>
      <c r="AH376" s="682"/>
      <c r="AI376" s="682"/>
      <c r="AJ376" s="682"/>
      <c r="AK376" s="682"/>
      <c r="AL376" s="682"/>
      <c r="AM376" s="682"/>
      <c r="AN376" s="682"/>
      <c r="AO376" s="682"/>
      <c r="AP376" s="682"/>
      <c r="AQ376" s="682"/>
      <c r="AR376" s="682"/>
      <c r="AS376" s="682"/>
      <c r="AT376" s="682"/>
      <c r="AU376" s="682"/>
      <c r="AV376" s="682"/>
      <c r="AW376" s="682"/>
      <c r="AX376" s="682"/>
      <c r="AY376" s="682"/>
      <c r="AZ376" s="682"/>
      <c r="BA376" s="682"/>
      <c r="BB376" s="682"/>
      <c r="BC376" s="682"/>
      <c r="BD376" s="682"/>
      <c r="BE376" s="682"/>
      <c r="BF376" s="682"/>
      <c r="BG376" s="682"/>
      <c r="BH376" s="682"/>
      <c r="BI376" s="682"/>
      <c r="BJ376" s="682"/>
      <c r="BK376" s="682"/>
      <c r="BL376" s="682"/>
      <c r="BM376" s="682"/>
      <c r="BN376" s="682"/>
      <c r="BO376" s="682"/>
      <c r="BP376" s="682"/>
      <c r="BQ376" s="682"/>
      <c r="BR376" s="682"/>
      <c r="BS376" s="682"/>
      <c r="BT376" s="682"/>
    </row>
    <row r="377" spans="1:72" s="764" customFormat="1" hidden="1" x14ac:dyDescent="0.3">
      <c r="A377" s="752">
        <f t="shared" si="43"/>
        <v>0</v>
      </c>
      <c r="B377" s="682">
        <v>2018</v>
      </c>
      <c r="C377" s="682">
        <v>0</v>
      </c>
      <c r="D377" s="753" t="s">
        <v>220</v>
      </c>
      <c r="E377" s="754">
        <v>16</v>
      </c>
      <c r="F377" s="755"/>
      <c r="G377" s="756"/>
      <c r="H377" s="753" t="s">
        <v>667</v>
      </c>
      <c r="I377" s="753" t="s">
        <v>214</v>
      </c>
      <c r="J377" s="753" t="s">
        <v>420</v>
      </c>
      <c r="K377" s="753" t="s">
        <v>324</v>
      </c>
      <c r="L377" s="753">
        <v>43204</v>
      </c>
      <c r="M377" s="757"/>
      <c r="N377" s="753" t="s">
        <v>1327</v>
      </c>
      <c r="O377" s="758"/>
      <c r="P377" s="759">
        <f t="shared" si="44"/>
        <v>0</v>
      </c>
      <c r="Q377" s="760">
        <v>68</v>
      </c>
      <c r="R377" s="759" t="str">
        <f t="shared" si="42"/>
        <v/>
      </c>
      <c r="S377" s="761">
        <v>2589</v>
      </c>
      <c r="T377" s="753" t="s">
        <v>1529</v>
      </c>
      <c r="U377" s="758" t="s">
        <v>330</v>
      </c>
      <c r="V377" s="758" t="s">
        <v>1010</v>
      </c>
      <c r="W377" s="753" t="s">
        <v>1523</v>
      </c>
      <c r="X377" s="762" t="str">
        <f t="shared" si="39"/>
        <v/>
      </c>
      <c r="Y377" s="682"/>
      <c r="Z377" s="682"/>
      <c r="AA377" s="682"/>
      <c r="AB377" s="682"/>
      <c r="AC377" s="682"/>
      <c r="AD377" s="682"/>
      <c r="AE377" s="682"/>
      <c r="AF377" s="682"/>
      <c r="AG377" s="682"/>
      <c r="AH377" s="682"/>
      <c r="AI377" s="682"/>
      <c r="AJ377" s="682"/>
      <c r="AK377" s="682"/>
      <c r="AL377" s="682"/>
      <c r="AM377" s="682"/>
      <c r="AN377" s="682"/>
      <c r="AO377" s="682"/>
      <c r="AP377" s="682"/>
      <c r="AQ377" s="682"/>
      <c r="AR377" s="682"/>
      <c r="AS377" s="682"/>
      <c r="AT377" s="682"/>
      <c r="AU377" s="682"/>
      <c r="AV377" s="682"/>
      <c r="AW377" s="682"/>
      <c r="AX377" s="682"/>
      <c r="AY377" s="682"/>
      <c r="AZ377" s="682"/>
      <c r="BA377" s="682"/>
      <c r="BB377" s="682"/>
      <c r="BC377" s="682"/>
      <c r="BD377" s="682"/>
      <c r="BE377" s="682"/>
      <c r="BF377" s="682"/>
      <c r="BG377" s="682"/>
      <c r="BH377" s="682"/>
      <c r="BI377" s="682"/>
      <c r="BJ377" s="682"/>
      <c r="BK377" s="682"/>
      <c r="BL377" s="682"/>
      <c r="BM377" s="682"/>
      <c r="BN377" s="682"/>
      <c r="BO377" s="682"/>
      <c r="BP377" s="682"/>
      <c r="BQ377" s="682"/>
      <c r="BR377" s="682"/>
      <c r="BS377" s="682"/>
      <c r="BT377" s="682"/>
    </row>
    <row r="378" spans="1:72" s="764" customFormat="1" hidden="1" x14ac:dyDescent="0.3">
      <c r="A378" s="752">
        <f t="shared" si="43"/>
        <v>0</v>
      </c>
      <c r="B378" s="682">
        <v>2018</v>
      </c>
      <c r="C378" s="682">
        <v>0</v>
      </c>
      <c r="D378" s="753" t="s">
        <v>713</v>
      </c>
      <c r="E378" s="754"/>
      <c r="F378" s="755"/>
      <c r="G378" s="756">
        <v>30</v>
      </c>
      <c r="H378" s="753" t="s">
        <v>1064</v>
      </c>
      <c r="I378" s="753" t="s">
        <v>1047</v>
      </c>
      <c r="J378" s="753" t="s">
        <v>1048</v>
      </c>
      <c r="K378" s="753" t="s">
        <v>339</v>
      </c>
      <c r="L378" s="753">
        <v>43213</v>
      </c>
      <c r="M378" s="757"/>
      <c r="N378" s="753" t="s">
        <v>1390</v>
      </c>
      <c r="O378" s="758" t="s">
        <v>222</v>
      </c>
      <c r="P378" s="759">
        <f t="shared" si="44"/>
        <v>0</v>
      </c>
      <c r="Q378" s="760">
        <v>135</v>
      </c>
      <c r="R378" s="759" t="str">
        <f t="shared" si="42"/>
        <v/>
      </c>
      <c r="S378" s="761">
        <v>3407</v>
      </c>
      <c r="T378" s="758" t="s">
        <v>1487</v>
      </c>
      <c r="U378" s="758" t="s">
        <v>330</v>
      </c>
      <c r="V378" s="758" t="s">
        <v>1487</v>
      </c>
      <c r="W378" s="758" t="s">
        <v>1391</v>
      </c>
      <c r="X378" s="762" t="str">
        <f t="shared" si="39"/>
        <v/>
      </c>
      <c r="Y378" s="682"/>
      <c r="Z378" s="682"/>
      <c r="AA378" s="682"/>
      <c r="AB378" s="682"/>
      <c r="AC378" s="682"/>
      <c r="AD378" s="682"/>
      <c r="AE378" s="682"/>
      <c r="AF378" s="682"/>
      <c r="AG378" s="682"/>
      <c r="AH378" s="682"/>
      <c r="AI378" s="682"/>
      <c r="AJ378" s="682"/>
      <c r="AK378" s="682"/>
      <c r="AL378" s="682"/>
      <c r="AM378" s="682"/>
      <c r="AN378" s="682"/>
      <c r="AO378" s="682"/>
      <c r="AP378" s="682"/>
      <c r="AQ378" s="682"/>
      <c r="AR378" s="682"/>
      <c r="AS378" s="682"/>
      <c r="AT378" s="682"/>
      <c r="AU378" s="682"/>
      <c r="AV378" s="682"/>
      <c r="AW378" s="682"/>
      <c r="AX378" s="682"/>
      <c r="AY378" s="682"/>
      <c r="AZ378" s="682"/>
      <c r="BA378" s="682"/>
      <c r="BB378" s="682"/>
      <c r="BC378" s="682"/>
      <c r="BD378" s="682"/>
      <c r="BE378" s="682"/>
      <c r="BF378" s="682"/>
      <c r="BG378" s="682"/>
      <c r="BH378" s="682"/>
      <c r="BI378" s="682"/>
      <c r="BJ378" s="682"/>
      <c r="BK378" s="682"/>
      <c r="BL378" s="682"/>
      <c r="BM378" s="682"/>
      <c r="BN378" s="682"/>
      <c r="BO378" s="682"/>
      <c r="BP378" s="682"/>
      <c r="BQ378" s="682"/>
      <c r="BR378" s="682"/>
      <c r="BS378" s="682"/>
      <c r="BT378" s="682"/>
    </row>
    <row r="379" spans="1:72" s="764" customFormat="1" hidden="1" x14ac:dyDescent="0.3">
      <c r="A379" s="752">
        <f t="shared" si="43"/>
        <v>0</v>
      </c>
      <c r="B379" s="682">
        <v>2018</v>
      </c>
      <c r="C379" s="682">
        <v>0</v>
      </c>
      <c r="D379" s="753" t="s">
        <v>713</v>
      </c>
      <c r="E379" s="754"/>
      <c r="F379" s="755">
        <v>19</v>
      </c>
      <c r="G379" s="756"/>
      <c r="H379" s="753" t="s">
        <v>1111</v>
      </c>
      <c r="I379" s="753" t="s">
        <v>715</v>
      </c>
      <c r="J379" s="753" t="s">
        <v>716</v>
      </c>
      <c r="K379" s="753" t="s">
        <v>361</v>
      </c>
      <c r="L379" s="753">
        <v>43026</v>
      </c>
      <c r="M379" s="757"/>
      <c r="N379" s="753" t="s">
        <v>1314</v>
      </c>
      <c r="O379" s="758"/>
      <c r="P379" s="759">
        <f t="shared" si="44"/>
        <v>0</v>
      </c>
      <c r="Q379" s="760">
        <v>85.5</v>
      </c>
      <c r="R379" s="759" t="str">
        <f t="shared" si="42"/>
        <v/>
      </c>
      <c r="S379" s="761">
        <v>140</v>
      </c>
      <c r="T379" s="758" t="s">
        <v>22</v>
      </c>
      <c r="U379" s="758" t="s">
        <v>367</v>
      </c>
      <c r="V379" s="758" t="s">
        <v>1530</v>
      </c>
      <c r="W379" s="758"/>
      <c r="X379" s="762" t="str">
        <f t="shared" si="39"/>
        <v/>
      </c>
      <c r="Y379" s="763"/>
      <c r="Z379" s="763"/>
      <c r="AA379" s="763"/>
      <c r="AB379" s="763"/>
      <c r="AC379" s="763"/>
      <c r="AD379" s="763"/>
      <c r="AE379" s="763"/>
      <c r="AF379" s="763"/>
      <c r="AG379" s="763"/>
      <c r="AH379" s="763"/>
      <c r="AI379" s="763"/>
      <c r="AJ379" s="763"/>
      <c r="AK379" s="763"/>
      <c r="AL379" s="763"/>
      <c r="AM379" s="763"/>
      <c r="AN379" s="763"/>
      <c r="AO379" s="763"/>
      <c r="AP379" s="763"/>
      <c r="AQ379" s="763"/>
      <c r="AR379" s="763"/>
      <c r="AS379" s="763"/>
      <c r="AT379" s="763"/>
      <c r="AU379" s="763"/>
      <c r="AV379" s="763"/>
      <c r="AW379" s="763"/>
      <c r="AX379" s="763"/>
      <c r="AY379" s="763"/>
      <c r="AZ379" s="763"/>
      <c r="BA379" s="763"/>
      <c r="BB379" s="763"/>
      <c r="BC379" s="763"/>
      <c r="BD379" s="763"/>
      <c r="BE379" s="763"/>
      <c r="BF379" s="763"/>
      <c r="BG379" s="763"/>
      <c r="BH379" s="763"/>
      <c r="BI379" s="763"/>
      <c r="BJ379" s="763"/>
      <c r="BK379" s="763"/>
      <c r="BL379" s="763"/>
      <c r="BM379" s="763"/>
      <c r="BN379" s="763"/>
      <c r="BO379" s="763"/>
      <c r="BP379" s="763"/>
      <c r="BQ379" s="763"/>
      <c r="BR379" s="763"/>
      <c r="BS379" s="763"/>
      <c r="BT379" s="763"/>
    </row>
    <row r="380" spans="1:72" s="764" customFormat="1" hidden="1" x14ac:dyDescent="0.3">
      <c r="A380" s="752">
        <f t="shared" si="43"/>
        <v>0</v>
      </c>
      <c r="B380" s="682">
        <v>2018</v>
      </c>
      <c r="C380" s="682">
        <v>0</v>
      </c>
      <c r="D380" s="753" t="s">
        <v>220</v>
      </c>
      <c r="E380" s="754">
        <v>8</v>
      </c>
      <c r="F380" s="755"/>
      <c r="G380" s="756"/>
      <c r="H380" s="753" t="s">
        <v>983</v>
      </c>
      <c r="I380" s="753" t="s">
        <v>984</v>
      </c>
      <c r="J380" s="753" t="s">
        <v>769</v>
      </c>
      <c r="K380" s="753" t="s">
        <v>324</v>
      </c>
      <c r="L380" s="753">
        <v>43204</v>
      </c>
      <c r="M380" s="757"/>
      <c r="N380" s="753" t="s">
        <v>985</v>
      </c>
      <c r="O380" s="758" t="s">
        <v>346</v>
      </c>
      <c r="P380" s="759">
        <f t="shared" si="44"/>
        <v>0</v>
      </c>
      <c r="Q380" s="760">
        <v>34</v>
      </c>
      <c r="R380" s="759" t="str">
        <f t="shared" si="42"/>
        <v/>
      </c>
      <c r="S380" s="761">
        <v>11471</v>
      </c>
      <c r="T380" s="753" t="s">
        <v>1508</v>
      </c>
      <c r="U380" s="758" t="s">
        <v>340</v>
      </c>
      <c r="V380" s="758" t="s">
        <v>1010</v>
      </c>
      <c r="W380" s="758" t="s">
        <v>1443</v>
      </c>
      <c r="X380" s="762" t="str">
        <f t="shared" si="39"/>
        <v/>
      </c>
      <c r="Y380" s="763"/>
      <c r="Z380" s="763"/>
      <c r="AA380" s="763"/>
      <c r="AB380" s="763"/>
      <c r="AC380" s="763"/>
      <c r="AD380" s="763"/>
      <c r="AE380" s="763"/>
      <c r="AF380" s="763"/>
      <c r="AG380" s="763"/>
      <c r="AH380" s="763"/>
      <c r="AI380" s="763"/>
      <c r="AJ380" s="763"/>
      <c r="AK380" s="763"/>
      <c r="AL380" s="763"/>
      <c r="AM380" s="763"/>
      <c r="AN380" s="763"/>
      <c r="AO380" s="763"/>
      <c r="AP380" s="763"/>
      <c r="AQ380" s="763"/>
      <c r="AR380" s="763"/>
      <c r="AS380" s="763"/>
      <c r="AT380" s="763"/>
      <c r="AU380" s="763"/>
      <c r="AV380" s="763"/>
      <c r="AW380" s="763"/>
      <c r="AX380" s="763"/>
      <c r="AY380" s="763"/>
      <c r="AZ380" s="763"/>
      <c r="BA380" s="763"/>
      <c r="BB380" s="763"/>
      <c r="BC380" s="763"/>
      <c r="BD380" s="763"/>
      <c r="BE380" s="763"/>
      <c r="BF380" s="763"/>
      <c r="BG380" s="763"/>
      <c r="BH380" s="763"/>
      <c r="BI380" s="763"/>
      <c r="BJ380" s="763"/>
      <c r="BK380" s="763"/>
      <c r="BL380" s="763"/>
      <c r="BM380" s="763"/>
      <c r="BN380" s="763"/>
      <c r="BO380" s="763"/>
      <c r="BP380" s="763"/>
      <c r="BQ380" s="763"/>
      <c r="BR380" s="763"/>
      <c r="BS380" s="763"/>
      <c r="BT380" s="763"/>
    </row>
    <row r="381" spans="1:72" s="764" customFormat="1" hidden="1" x14ac:dyDescent="0.3">
      <c r="A381" s="752">
        <f t="shared" si="43"/>
        <v>0</v>
      </c>
      <c r="B381" s="682">
        <v>2018</v>
      </c>
      <c r="C381" s="682">
        <v>0</v>
      </c>
      <c r="D381" s="753" t="s">
        <v>713</v>
      </c>
      <c r="E381" s="754"/>
      <c r="F381" s="755"/>
      <c r="G381" s="756">
        <v>8</v>
      </c>
      <c r="H381" s="753" t="s">
        <v>1536</v>
      </c>
      <c r="I381" s="753" t="s">
        <v>1537</v>
      </c>
      <c r="J381" s="753" t="s">
        <v>407</v>
      </c>
      <c r="K381" s="753" t="s">
        <v>324</v>
      </c>
      <c r="L381" s="753">
        <v>43228</v>
      </c>
      <c r="M381" s="757"/>
      <c r="N381" s="753"/>
      <c r="O381" s="758"/>
      <c r="P381" s="759">
        <f t="shared" si="44"/>
        <v>0</v>
      </c>
      <c r="Q381" s="760">
        <v>35</v>
      </c>
      <c r="R381" s="759" t="str">
        <f t="shared" si="42"/>
        <v/>
      </c>
      <c r="S381" s="761"/>
      <c r="T381" s="758"/>
      <c r="U381" s="758"/>
      <c r="V381" s="758"/>
      <c r="W381" s="758"/>
      <c r="X381" s="762" t="str">
        <f t="shared" si="39"/>
        <v/>
      </c>
      <c r="Y381" s="763"/>
      <c r="Z381" s="763"/>
      <c r="AA381" s="763"/>
      <c r="AB381" s="763"/>
      <c r="AC381" s="763"/>
      <c r="AD381" s="763"/>
      <c r="AE381" s="763"/>
      <c r="AF381" s="763"/>
      <c r="AG381" s="763"/>
      <c r="AH381" s="763"/>
      <c r="AI381" s="763"/>
      <c r="AJ381" s="763"/>
      <c r="AK381" s="763"/>
      <c r="AL381" s="763"/>
      <c r="AM381" s="763"/>
      <c r="AN381" s="763"/>
      <c r="AO381" s="763"/>
      <c r="AP381" s="763"/>
      <c r="AQ381" s="763"/>
      <c r="AR381" s="763"/>
      <c r="AS381" s="763"/>
      <c r="AT381" s="763"/>
      <c r="AU381" s="763"/>
      <c r="AV381" s="763"/>
      <c r="AW381" s="763"/>
      <c r="AX381" s="763"/>
      <c r="AY381" s="763"/>
      <c r="AZ381" s="763"/>
      <c r="BA381" s="763"/>
      <c r="BB381" s="763"/>
      <c r="BC381" s="763"/>
      <c r="BD381" s="763"/>
      <c r="BE381" s="763"/>
      <c r="BF381" s="763"/>
      <c r="BG381" s="763"/>
      <c r="BH381" s="763"/>
      <c r="BI381" s="763"/>
      <c r="BJ381" s="763"/>
      <c r="BK381" s="763"/>
      <c r="BL381" s="763"/>
      <c r="BM381" s="763"/>
      <c r="BN381" s="763"/>
      <c r="BO381" s="763"/>
      <c r="BP381" s="763"/>
      <c r="BQ381" s="763"/>
      <c r="BR381" s="763"/>
      <c r="BS381" s="763"/>
      <c r="BT381" s="763"/>
    </row>
    <row r="382" spans="1:72" s="764" customFormat="1" hidden="1" x14ac:dyDescent="0.3">
      <c r="A382" s="752">
        <f t="shared" si="43"/>
        <v>0</v>
      </c>
      <c r="B382" s="682">
        <v>2018</v>
      </c>
      <c r="C382" s="682">
        <v>0</v>
      </c>
      <c r="D382" s="753" t="s">
        <v>220</v>
      </c>
      <c r="E382" s="754"/>
      <c r="F382" s="755"/>
      <c r="G382" s="756">
        <v>8</v>
      </c>
      <c r="H382" s="753" t="s">
        <v>669</v>
      </c>
      <c r="I382" s="753" t="s">
        <v>670</v>
      </c>
      <c r="J382" s="753" t="s">
        <v>420</v>
      </c>
      <c r="K382" s="753" t="s">
        <v>324</v>
      </c>
      <c r="L382" s="753">
        <v>43204</v>
      </c>
      <c r="M382" s="757"/>
      <c r="N382" s="753" t="s">
        <v>671</v>
      </c>
      <c r="O382" s="758" t="s">
        <v>446</v>
      </c>
      <c r="P382" s="759">
        <f t="shared" si="44"/>
        <v>0</v>
      </c>
      <c r="Q382" s="760">
        <v>36</v>
      </c>
      <c r="R382" s="759" t="str">
        <f t="shared" si="42"/>
        <v/>
      </c>
      <c r="S382" s="761">
        <v>1119</v>
      </c>
      <c r="T382" s="753" t="s">
        <v>1509</v>
      </c>
      <c r="U382" s="758" t="s">
        <v>330</v>
      </c>
      <c r="V382" s="758" t="s">
        <v>1010</v>
      </c>
      <c r="W382" s="758"/>
      <c r="X382" s="762" t="str">
        <f t="shared" si="39"/>
        <v/>
      </c>
      <c r="Y382" s="763"/>
      <c r="Z382" s="763"/>
      <c r="AA382" s="763"/>
      <c r="AB382" s="763"/>
      <c r="AC382" s="763"/>
      <c r="AD382" s="763"/>
      <c r="AE382" s="763"/>
      <c r="AF382" s="763"/>
      <c r="AG382" s="763"/>
      <c r="AH382" s="763"/>
      <c r="AI382" s="763"/>
      <c r="AJ382" s="763"/>
      <c r="AK382" s="763"/>
      <c r="AL382" s="763"/>
      <c r="AM382" s="763"/>
      <c r="AN382" s="763"/>
      <c r="AO382" s="763"/>
      <c r="AP382" s="763"/>
      <c r="AQ382" s="763"/>
      <c r="AR382" s="763"/>
      <c r="AS382" s="763"/>
      <c r="AT382" s="763"/>
      <c r="AU382" s="763"/>
      <c r="AV382" s="763"/>
      <c r="AW382" s="763"/>
      <c r="AX382" s="763"/>
      <c r="AY382" s="763"/>
      <c r="AZ382" s="763"/>
      <c r="BA382" s="763"/>
      <c r="BB382" s="763"/>
      <c r="BC382" s="763"/>
      <c r="BD382" s="763"/>
      <c r="BE382" s="763"/>
      <c r="BF382" s="763"/>
      <c r="BG382" s="763"/>
      <c r="BH382" s="763"/>
      <c r="BI382" s="763"/>
      <c r="BJ382" s="763"/>
      <c r="BK382" s="763"/>
      <c r="BL382" s="763"/>
      <c r="BM382" s="763"/>
      <c r="BN382" s="763"/>
      <c r="BO382" s="763"/>
      <c r="BP382" s="763"/>
      <c r="BQ382" s="763"/>
      <c r="BR382" s="763"/>
      <c r="BS382" s="763"/>
      <c r="BT382" s="763"/>
    </row>
    <row r="383" spans="1:72" s="764" customFormat="1" hidden="1" x14ac:dyDescent="0.3">
      <c r="A383" s="752">
        <f t="shared" si="43"/>
        <v>0</v>
      </c>
      <c r="B383" s="682">
        <v>2018</v>
      </c>
      <c r="C383" s="682">
        <v>0</v>
      </c>
      <c r="D383" s="753" t="s">
        <v>1122</v>
      </c>
      <c r="E383" s="754"/>
      <c r="F383" s="755">
        <v>5</v>
      </c>
      <c r="G383" s="756">
        <v>40</v>
      </c>
      <c r="H383" s="753" t="s">
        <v>354</v>
      </c>
      <c r="I383" s="753" t="s">
        <v>355</v>
      </c>
      <c r="J383" s="753" t="s">
        <v>328</v>
      </c>
      <c r="K383" s="753" t="s">
        <v>324</v>
      </c>
      <c r="L383" s="753">
        <v>43204</v>
      </c>
      <c r="M383" s="757"/>
      <c r="N383" s="753" t="s">
        <v>356</v>
      </c>
      <c r="O383" s="758" t="s">
        <v>346</v>
      </c>
      <c r="P383" s="759">
        <f t="shared" si="44"/>
        <v>0</v>
      </c>
      <c r="Q383" s="760">
        <v>202.5</v>
      </c>
      <c r="R383" s="759" t="str">
        <f t="shared" si="42"/>
        <v/>
      </c>
      <c r="S383" s="761">
        <v>502</v>
      </c>
      <c r="T383" s="753" t="s">
        <v>1508</v>
      </c>
      <c r="U383" s="758" t="s">
        <v>330</v>
      </c>
      <c r="V383" s="758" t="s">
        <v>1010</v>
      </c>
      <c r="W383" s="758" t="s">
        <v>1152</v>
      </c>
      <c r="X383" s="762" t="str">
        <f t="shared" si="39"/>
        <v/>
      </c>
      <c r="Y383" s="763"/>
      <c r="Z383" s="763"/>
      <c r="AA383" s="763"/>
      <c r="AB383" s="763"/>
      <c r="AC383" s="763"/>
      <c r="AD383" s="763"/>
      <c r="AE383" s="763"/>
      <c r="AF383" s="763"/>
      <c r="AG383" s="763"/>
      <c r="AH383" s="763"/>
      <c r="AI383" s="763"/>
      <c r="AJ383" s="763"/>
      <c r="AK383" s="763"/>
      <c r="AL383" s="763"/>
      <c r="AM383" s="763"/>
      <c r="AN383" s="763"/>
      <c r="AO383" s="763"/>
      <c r="AP383" s="763"/>
      <c r="AQ383" s="763"/>
      <c r="AR383" s="763"/>
      <c r="AS383" s="763"/>
      <c r="AT383" s="763"/>
      <c r="AU383" s="763"/>
      <c r="AV383" s="763"/>
      <c r="AW383" s="763"/>
      <c r="AX383" s="763"/>
      <c r="AY383" s="763"/>
      <c r="AZ383" s="763"/>
      <c r="BA383" s="763"/>
      <c r="BB383" s="763"/>
      <c r="BC383" s="763"/>
      <c r="BD383" s="763"/>
      <c r="BE383" s="763"/>
      <c r="BF383" s="763"/>
      <c r="BG383" s="763"/>
      <c r="BH383" s="763"/>
      <c r="BI383" s="763"/>
      <c r="BJ383" s="763"/>
      <c r="BK383" s="763"/>
      <c r="BL383" s="763"/>
      <c r="BM383" s="763"/>
      <c r="BN383" s="763"/>
      <c r="BO383" s="763"/>
      <c r="BP383" s="763"/>
      <c r="BQ383" s="763"/>
      <c r="BR383" s="763"/>
      <c r="BS383" s="763"/>
      <c r="BT383" s="763"/>
    </row>
    <row r="384" spans="1:72" s="764" customFormat="1" hidden="1" x14ac:dyDescent="0.3">
      <c r="A384" s="752">
        <f t="shared" si="43"/>
        <v>0</v>
      </c>
      <c r="B384" s="682">
        <v>2018</v>
      </c>
      <c r="C384" s="682">
        <v>0</v>
      </c>
      <c r="D384" s="753" t="s">
        <v>1122</v>
      </c>
      <c r="E384" s="754">
        <v>8</v>
      </c>
      <c r="F384" s="755"/>
      <c r="G384" s="756"/>
      <c r="H384" s="753" t="s">
        <v>1248</v>
      </c>
      <c r="I384" s="753" t="s">
        <v>1038</v>
      </c>
      <c r="J384" s="753" t="s">
        <v>371</v>
      </c>
      <c r="K384" s="753" t="s">
        <v>324</v>
      </c>
      <c r="L384" s="753">
        <v>43204</v>
      </c>
      <c r="M384" s="757"/>
      <c r="N384" s="753" t="s">
        <v>1368</v>
      </c>
      <c r="O384" s="758" t="s">
        <v>222</v>
      </c>
      <c r="P384" s="759">
        <f t="shared" si="44"/>
        <v>0</v>
      </c>
      <c r="Q384" s="760">
        <v>34</v>
      </c>
      <c r="R384" s="759" t="str">
        <f t="shared" si="42"/>
        <v/>
      </c>
      <c r="S384" s="761">
        <v>1736</v>
      </c>
      <c r="T384" s="753" t="s">
        <v>301</v>
      </c>
      <c r="U384" s="758" t="s">
        <v>347</v>
      </c>
      <c r="V384" s="758" t="s">
        <v>327</v>
      </c>
      <c r="W384" s="758" t="s">
        <v>1369</v>
      </c>
      <c r="X384" s="762" t="str">
        <f t="shared" si="39"/>
        <v/>
      </c>
      <c r="Y384" s="682"/>
      <c r="Z384" s="682"/>
      <c r="AA384" s="682"/>
      <c r="AB384" s="682"/>
      <c r="AC384" s="682"/>
      <c r="AD384" s="682"/>
      <c r="AE384" s="682"/>
      <c r="AF384" s="682"/>
      <c r="AG384" s="682"/>
      <c r="AH384" s="682"/>
      <c r="AI384" s="682"/>
      <c r="AJ384" s="682"/>
      <c r="AK384" s="682"/>
      <c r="AL384" s="682"/>
      <c r="AM384" s="682"/>
      <c r="AN384" s="682"/>
      <c r="AO384" s="682"/>
      <c r="AP384" s="682"/>
      <c r="AQ384" s="682"/>
      <c r="AR384" s="682"/>
      <c r="AS384" s="682"/>
      <c r="AT384" s="682"/>
      <c r="AU384" s="682"/>
      <c r="AV384" s="682"/>
      <c r="AW384" s="682"/>
      <c r="AX384" s="682"/>
      <c r="AY384" s="682"/>
      <c r="AZ384" s="682"/>
      <c r="BA384" s="682"/>
      <c r="BB384" s="682"/>
      <c r="BC384" s="682"/>
      <c r="BD384" s="682"/>
      <c r="BE384" s="682"/>
      <c r="BF384" s="682"/>
      <c r="BG384" s="682"/>
      <c r="BH384" s="682"/>
      <c r="BI384" s="682"/>
      <c r="BJ384" s="682"/>
      <c r="BK384" s="682"/>
      <c r="BL384" s="682"/>
      <c r="BM384" s="682"/>
      <c r="BN384" s="682"/>
      <c r="BO384" s="682"/>
      <c r="BP384" s="682"/>
      <c r="BQ384" s="682"/>
      <c r="BR384" s="682"/>
      <c r="BS384" s="682"/>
      <c r="BT384" s="682"/>
    </row>
    <row r="385" spans="1:72" s="764" customFormat="1" hidden="1" x14ac:dyDescent="0.3">
      <c r="A385" s="752">
        <f t="shared" si="43"/>
        <v>0</v>
      </c>
      <c r="B385" s="682">
        <v>2018</v>
      </c>
      <c r="C385" s="682">
        <v>0</v>
      </c>
      <c r="D385" s="753" t="s">
        <v>843</v>
      </c>
      <c r="E385" s="754"/>
      <c r="F385" s="755"/>
      <c r="G385" s="756">
        <v>16</v>
      </c>
      <c r="H385" s="753" t="s">
        <v>358</v>
      </c>
      <c r="I385" s="753" t="s">
        <v>359</v>
      </c>
      <c r="J385" s="753" t="s">
        <v>360</v>
      </c>
      <c r="K385" s="753" t="s">
        <v>324</v>
      </c>
      <c r="L385" s="753">
        <v>43204</v>
      </c>
      <c r="M385" s="757"/>
      <c r="N385" s="753" t="s">
        <v>422</v>
      </c>
      <c r="O385" s="758" t="s">
        <v>346</v>
      </c>
      <c r="P385" s="759">
        <f t="shared" si="44"/>
        <v>0</v>
      </c>
      <c r="Q385" s="760">
        <v>72</v>
      </c>
      <c r="R385" s="759" t="str">
        <f t="shared" si="42"/>
        <v/>
      </c>
      <c r="S385" s="761">
        <v>1095</v>
      </c>
      <c r="T385" s="753" t="s">
        <v>1282</v>
      </c>
      <c r="U385" s="758" t="s">
        <v>330</v>
      </c>
      <c r="V385" s="758" t="s">
        <v>327</v>
      </c>
      <c r="W385" s="758" t="s">
        <v>1435</v>
      </c>
      <c r="X385" s="762" t="str">
        <f t="shared" si="39"/>
        <v/>
      </c>
      <c r="Y385" s="682"/>
      <c r="Z385" s="682"/>
      <c r="AA385" s="682"/>
      <c r="AB385" s="682"/>
      <c r="AC385" s="682"/>
      <c r="AD385" s="682"/>
      <c r="AE385" s="682"/>
      <c r="AF385" s="682"/>
      <c r="AG385" s="682"/>
      <c r="AH385" s="682"/>
      <c r="AI385" s="682"/>
      <c r="AJ385" s="682"/>
      <c r="AK385" s="682"/>
      <c r="AL385" s="682"/>
      <c r="AM385" s="682"/>
      <c r="AN385" s="682"/>
      <c r="AO385" s="682"/>
      <c r="AP385" s="682"/>
      <c r="AQ385" s="682"/>
      <c r="AR385" s="682"/>
      <c r="AS385" s="682"/>
      <c r="AT385" s="682"/>
      <c r="AU385" s="682"/>
      <c r="AV385" s="682"/>
      <c r="AW385" s="682"/>
      <c r="AX385" s="682"/>
      <c r="AY385" s="682"/>
      <c r="AZ385" s="682"/>
      <c r="BA385" s="682"/>
      <c r="BB385" s="682"/>
      <c r="BC385" s="682"/>
      <c r="BD385" s="682"/>
      <c r="BE385" s="682"/>
      <c r="BF385" s="682"/>
      <c r="BG385" s="682"/>
      <c r="BH385" s="682"/>
      <c r="BI385" s="682"/>
      <c r="BJ385" s="682"/>
      <c r="BK385" s="682"/>
      <c r="BL385" s="682"/>
      <c r="BM385" s="682"/>
      <c r="BN385" s="682"/>
      <c r="BO385" s="682"/>
      <c r="BP385" s="682"/>
      <c r="BQ385" s="682"/>
      <c r="BR385" s="682"/>
      <c r="BS385" s="682"/>
      <c r="BT385" s="682"/>
    </row>
    <row r="386" spans="1:72" s="764" customFormat="1" hidden="1" x14ac:dyDescent="0.3">
      <c r="A386" s="752">
        <f t="shared" si="43"/>
        <v>0</v>
      </c>
      <c r="B386" s="682">
        <v>2018</v>
      </c>
      <c r="C386" s="682">
        <v>0</v>
      </c>
      <c r="D386" s="753" t="s">
        <v>843</v>
      </c>
      <c r="E386" s="754">
        <v>8</v>
      </c>
      <c r="F386" s="755"/>
      <c r="G386" s="756"/>
      <c r="H386" s="753" t="s">
        <v>1432</v>
      </c>
      <c r="I386" s="753" t="s">
        <v>1433</v>
      </c>
      <c r="J386" s="753" t="s">
        <v>1500</v>
      </c>
      <c r="K386" s="753" t="s">
        <v>339</v>
      </c>
      <c r="L386" s="753">
        <v>43123</v>
      </c>
      <c r="M386" s="757"/>
      <c r="N386" s="753"/>
      <c r="O386" s="758" t="s">
        <v>346</v>
      </c>
      <c r="P386" s="759">
        <f t="shared" si="44"/>
        <v>0</v>
      </c>
      <c r="Q386" s="760">
        <v>34</v>
      </c>
      <c r="R386" s="759" t="str">
        <f t="shared" si="42"/>
        <v/>
      </c>
      <c r="S386" s="761">
        <v>1094</v>
      </c>
      <c r="T386" s="753" t="s">
        <v>1514</v>
      </c>
      <c r="U386" s="758" t="s">
        <v>330</v>
      </c>
      <c r="V386" s="753" t="s">
        <v>1514</v>
      </c>
      <c r="W386" s="758" t="s">
        <v>1434</v>
      </c>
      <c r="X386" s="762" t="str">
        <f t="shared" si="39"/>
        <v/>
      </c>
      <c r="Y386" s="682"/>
      <c r="Z386" s="682"/>
      <c r="AA386" s="682"/>
      <c r="AB386" s="682"/>
      <c r="AC386" s="682"/>
      <c r="AD386" s="682"/>
      <c r="AE386" s="682"/>
      <c r="AF386" s="682"/>
      <c r="AG386" s="682"/>
      <c r="AH386" s="682"/>
      <c r="AI386" s="682"/>
      <c r="AJ386" s="682"/>
      <c r="AK386" s="682"/>
      <c r="AL386" s="682"/>
      <c r="AM386" s="682"/>
      <c r="AN386" s="682"/>
      <c r="AO386" s="682"/>
      <c r="AP386" s="682"/>
      <c r="AQ386" s="682"/>
      <c r="AR386" s="682"/>
      <c r="AS386" s="682"/>
      <c r="AT386" s="682"/>
      <c r="AU386" s="682"/>
      <c r="AV386" s="682"/>
      <c r="AW386" s="682"/>
      <c r="AX386" s="682"/>
      <c r="AY386" s="682"/>
      <c r="AZ386" s="682"/>
      <c r="BA386" s="682"/>
      <c r="BB386" s="682"/>
      <c r="BC386" s="682"/>
      <c r="BD386" s="682"/>
      <c r="BE386" s="682"/>
      <c r="BF386" s="682"/>
      <c r="BG386" s="682"/>
      <c r="BH386" s="682"/>
      <c r="BI386" s="682"/>
      <c r="BJ386" s="682"/>
      <c r="BK386" s="682"/>
      <c r="BL386" s="682"/>
      <c r="BM386" s="682"/>
      <c r="BN386" s="682"/>
      <c r="BO386" s="682"/>
      <c r="BP386" s="682"/>
      <c r="BQ386" s="682"/>
      <c r="BR386" s="682"/>
      <c r="BS386" s="682"/>
      <c r="BT386" s="682"/>
    </row>
    <row r="387" spans="1:72" s="764" customFormat="1" hidden="1" x14ac:dyDescent="0.3">
      <c r="A387" s="752">
        <f t="shared" si="43"/>
        <v>0</v>
      </c>
      <c r="B387" s="682">
        <v>2018</v>
      </c>
      <c r="C387" s="682">
        <v>0</v>
      </c>
      <c r="D387" s="753" t="s">
        <v>1020</v>
      </c>
      <c r="E387" s="754"/>
      <c r="F387" s="755"/>
      <c r="G387" s="756">
        <v>10</v>
      </c>
      <c r="H387" s="753" t="s">
        <v>211</v>
      </c>
      <c r="I387" s="753" t="s">
        <v>212</v>
      </c>
      <c r="J387" s="753" t="s">
        <v>160</v>
      </c>
      <c r="K387" s="753" t="s">
        <v>324</v>
      </c>
      <c r="L387" s="753">
        <v>43201</v>
      </c>
      <c r="M387" s="757"/>
      <c r="N387" s="753" t="s">
        <v>213</v>
      </c>
      <c r="O387" s="758" t="s">
        <v>222</v>
      </c>
      <c r="P387" s="759">
        <f t="shared" si="44"/>
        <v>0</v>
      </c>
      <c r="Q387" s="760">
        <v>45</v>
      </c>
      <c r="R387" s="759" t="str">
        <f t="shared" si="42"/>
        <v/>
      </c>
      <c r="S387" s="761" t="s">
        <v>1484</v>
      </c>
      <c r="T387" s="758" t="s">
        <v>1005</v>
      </c>
      <c r="U387" s="758" t="s">
        <v>330</v>
      </c>
      <c r="V387" s="758" t="s">
        <v>1005</v>
      </c>
      <c r="W387" s="758" t="s">
        <v>1331</v>
      </c>
      <c r="X387" s="762" t="str">
        <f t="shared" si="39"/>
        <v/>
      </c>
      <c r="Y387" s="682"/>
      <c r="Z387" s="682"/>
      <c r="AA387" s="682"/>
      <c r="AB387" s="682"/>
      <c r="AC387" s="682"/>
      <c r="AD387" s="682"/>
      <c r="AE387" s="682"/>
      <c r="AF387" s="682"/>
      <c r="AG387" s="682"/>
      <c r="AH387" s="682"/>
      <c r="AI387" s="682"/>
      <c r="AJ387" s="682"/>
      <c r="AK387" s="682"/>
      <c r="AL387" s="682"/>
      <c r="AM387" s="682"/>
      <c r="AN387" s="682"/>
      <c r="AO387" s="682"/>
      <c r="AP387" s="682"/>
      <c r="AQ387" s="682"/>
      <c r="AR387" s="682"/>
      <c r="AS387" s="682"/>
      <c r="AT387" s="682"/>
      <c r="AU387" s="682"/>
      <c r="AV387" s="682"/>
      <c r="AW387" s="682"/>
      <c r="AX387" s="682"/>
      <c r="AY387" s="682"/>
      <c r="AZ387" s="682"/>
      <c r="BA387" s="682"/>
      <c r="BB387" s="682"/>
      <c r="BC387" s="682"/>
      <c r="BD387" s="682"/>
      <c r="BE387" s="682"/>
      <c r="BF387" s="682"/>
      <c r="BG387" s="682"/>
      <c r="BH387" s="682"/>
      <c r="BI387" s="682"/>
      <c r="BJ387" s="682"/>
      <c r="BK387" s="682"/>
      <c r="BL387" s="682"/>
      <c r="BM387" s="682"/>
      <c r="BN387" s="682"/>
      <c r="BO387" s="682"/>
      <c r="BP387" s="682"/>
      <c r="BQ387" s="682"/>
      <c r="BR387" s="682"/>
      <c r="BS387" s="682"/>
      <c r="BT387" s="682"/>
    </row>
    <row r="388" spans="1:72" s="764" customFormat="1" hidden="1" x14ac:dyDescent="0.3">
      <c r="A388" s="752">
        <f t="shared" si="43"/>
        <v>0</v>
      </c>
      <c r="B388" s="682">
        <v>2018</v>
      </c>
      <c r="C388" s="682">
        <v>0</v>
      </c>
      <c r="D388" s="753" t="s">
        <v>388</v>
      </c>
      <c r="E388" s="754"/>
      <c r="F388" s="755"/>
      <c r="G388" s="756">
        <v>20</v>
      </c>
      <c r="H388" s="753" t="s">
        <v>297</v>
      </c>
      <c r="I388" s="753" t="s">
        <v>389</v>
      </c>
      <c r="J388" s="753" t="s">
        <v>373</v>
      </c>
      <c r="K388" s="753" t="s">
        <v>324</v>
      </c>
      <c r="L388" s="753">
        <v>43204</v>
      </c>
      <c r="M388" s="757"/>
      <c r="N388" s="753" t="s">
        <v>899</v>
      </c>
      <c r="O388" s="758" t="s">
        <v>374</v>
      </c>
      <c r="P388" s="759">
        <f t="shared" si="44"/>
        <v>0</v>
      </c>
      <c r="Q388" s="760">
        <v>90</v>
      </c>
      <c r="R388" s="759" t="str">
        <f t="shared" si="42"/>
        <v/>
      </c>
      <c r="S388" s="761">
        <v>1069</v>
      </c>
      <c r="T388" s="753" t="s">
        <v>300</v>
      </c>
      <c r="U388" s="758" t="s">
        <v>330</v>
      </c>
      <c r="V388" s="758" t="s">
        <v>327</v>
      </c>
      <c r="W388" s="758"/>
      <c r="X388" s="762" t="str">
        <f t="shared" si="39"/>
        <v/>
      </c>
      <c r="Y388" s="763"/>
      <c r="Z388" s="763"/>
      <c r="AA388" s="763"/>
      <c r="AB388" s="763"/>
      <c r="AC388" s="763"/>
      <c r="AD388" s="763"/>
      <c r="AE388" s="763"/>
      <c r="AF388" s="763"/>
      <c r="AG388" s="763"/>
      <c r="AH388" s="763"/>
      <c r="AI388" s="763"/>
      <c r="AJ388" s="763"/>
      <c r="AK388" s="763"/>
      <c r="AL388" s="763"/>
      <c r="AM388" s="763"/>
      <c r="AN388" s="763"/>
      <c r="AO388" s="763"/>
      <c r="AP388" s="763"/>
      <c r="AQ388" s="763"/>
      <c r="AR388" s="763"/>
      <c r="AS388" s="763"/>
      <c r="AT388" s="763"/>
      <c r="AU388" s="763"/>
      <c r="AV388" s="763"/>
      <c r="AW388" s="763"/>
      <c r="AX388" s="763"/>
      <c r="AY388" s="763"/>
      <c r="AZ388" s="763"/>
      <c r="BA388" s="763"/>
      <c r="BB388" s="763"/>
      <c r="BC388" s="763"/>
      <c r="BD388" s="763"/>
      <c r="BE388" s="763"/>
      <c r="BF388" s="763"/>
      <c r="BG388" s="763"/>
      <c r="BH388" s="763"/>
      <c r="BI388" s="763"/>
      <c r="BJ388" s="763"/>
      <c r="BK388" s="763"/>
      <c r="BL388" s="763"/>
      <c r="BM388" s="763"/>
      <c r="BN388" s="763"/>
      <c r="BO388" s="763"/>
      <c r="BP388" s="763"/>
      <c r="BQ388" s="763"/>
      <c r="BR388" s="763"/>
      <c r="BS388" s="763"/>
      <c r="BT388" s="763"/>
    </row>
    <row r="389" spans="1:72" s="764" customFormat="1" hidden="1" x14ac:dyDescent="0.3">
      <c r="A389" s="752">
        <f t="shared" si="43"/>
        <v>0</v>
      </c>
      <c r="B389" s="682">
        <v>2018</v>
      </c>
      <c r="C389" s="682">
        <v>0</v>
      </c>
      <c r="D389" s="753" t="s">
        <v>1122</v>
      </c>
      <c r="E389" s="754"/>
      <c r="F389" s="755"/>
      <c r="G389" s="756">
        <v>24</v>
      </c>
      <c r="H389" s="753" t="s">
        <v>1387</v>
      </c>
      <c r="I389" s="753" t="s">
        <v>1124</v>
      </c>
      <c r="J389" s="753" t="s">
        <v>690</v>
      </c>
      <c r="K389" s="753" t="s">
        <v>324</v>
      </c>
      <c r="L389" s="753">
        <v>43204</v>
      </c>
      <c r="M389" s="757"/>
      <c r="N389" s="753"/>
      <c r="O389" s="758" t="s">
        <v>222</v>
      </c>
      <c r="P389" s="759">
        <f t="shared" si="44"/>
        <v>0</v>
      </c>
      <c r="Q389" s="760">
        <v>108</v>
      </c>
      <c r="R389" s="759" t="str">
        <f t="shared" si="42"/>
        <v/>
      </c>
      <c r="S389" s="761">
        <v>1047</v>
      </c>
      <c r="T389" s="753" t="s">
        <v>301</v>
      </c>
      <c r="U389" s="758" t="s">
        <v>387</v>
      </c>
      <c r="V389" s="758" t="s">
        <v>327</v>
      </c>
      <c r="W389" s="758" t="s">
        <v>1388</v>
      </c>
      <c r="X389" s="762" t="str">
        <f t="shared" si="39"/>
        <v/>
      </c>
      <c r="Y389" s="763"/>
      <c r="Z389" s="763"/>
      <c r="AA389" s="763"/>
      <c r="AB389" s="763"/>
      <c r="AC389" s="763"/>
      <c r="AD389" s="763"/>
      <c r="AE389" s="763"/>
      <c r="AF389" s="763"/>
      <c r="AG389" s="763"/>
      <c r="AH389" s="763"/>
      <c r="AI389" s="763"/>
      <c r="AJ389" s="763"/>
      <c r="AK389" s="763"/>
      <c r="AL389" s="763"/>
      <c r="AM389" s="763"/>
      <c r="AN389" s="763"/>
      <c r="AO389" s="763"/>
      <c r="AP389" s="763"/>
      <c r="AQ389" s="763"/>
      <c r="AR389" s="763"/>
      <c r="AS389" s="763"/>
      <c r="AT389" s="763"/>
      <c r="AU389" s="763"/>
      <c r="AV389" s="763"/>
      <c r="AW389" s="763"/>
      <c r="AX389" s="763"/>
      <c r="AY389" s="763"/>
      <c r="AZ389" s="763"/>
      <c r="BA389" s="763"/>
      <c r="BB389" s="763"/>
      <c r="BC389" s="763"/>
      <c r="BD389" s="763"/>
      <c r="BE389" s="763"/>
      <c r="BF389" s="763"/>
      <c r="BG389" s="763"/>
      <c r="BH389" s="763"/>
      <c r="BI389" s="763"/>
      <c r="BJ389" s="763"/>
      <c r="BK389" s="763"/>
      <c r="BL389" s="763"/>
      <c r="BM389" s="763"/>
      <c r="BN389" s="763"/>
      <c r="BO389" s="763"/>
      <c r="BP389" s="763"/>
      <c r="BQ389" s="763"/>
      <c r="BR389" s="763"/>
      <c r="BS389" s="763"/>
      <c r="BT389" s="763"/>
    </row>
    <row r="390" spans="1:72" s="764" customFormat="1" hidden="1" x14ac:dyDescent="0.3">
      <c r="A390" s="752">
        <f t="shared" si="43"/>
        <v>0</v>
      </c>
      <c r="B390" s="682">
        <v>2018</v>
      </c>
      <c r="C390" s="682">
        <v>0</v>
      </c>
      <c r="D390" s="753" t="s">
        <v>1332</v>
      </c>
      <c r="E390" s="754">
        <v>10</v>
      </c>
      <c r="F390" s="755"/>
      <c r="G390" s="756">
        <v>75</v>
      </c>
      <c r="H390" s="753" t="s">
        <v>365</v>
      </c>
      <c r="I390" s="753" t="s">
        <v>664</v>
      </c>
      <c r="J390" s="753" t="s">
        <v>366</v>
      </c>
      <c r="K390" s="753" t="s">
        <v>324</v>
      </c>
      <c r="L390" s="753">
        <v>43221</v>
      </c>
      <c r="M390" s="757"/>
      <c r="N390" s="753" t="s">
        <v>648</v>
      </c>
      <c r="O390" s="758" t="s">
        <v>463</v>
      </c>
      <c r="P390" s="759">
        <f t="shared" si="44"/>
        <v>0</v>
      </c>
      <c r="Q390" s="760">
        <v>380</v>
      </c>
      <c r="R390" s="759" t="str">
        <f t="shared" si="42"/>
        <v/>
      </c>
      <c r="S390" s="761" t="s">
        <v>1546</v>
      </c>
      <c r="T390" s="753" t="s">
        <v>22</v>
      </c>
      <c r="U390" s="758" t="s">
        <v>345</v>
      </c>
      <c r="V390" s="753" t="s">
        <v>1531</v>
      </c>
      <c r="W390" s="758" t="s">
        <v>809</v>
      </c>
      <c r="X390" s="762" t="str">
        <f t="shared" si="39"/>
        <v/>
      </c>
      <c r="Y390" s="763"/>
      <c r="Z390" s="763"/>
      <c r="AA390" s="763"/>
      <c r="AB390" s="763"/>
      <c r="AC390" s="763"/>
      <c r="AD390" s="763"/>
      <c r="AE390" s="763"/>
      <c r="AF390" s="763"/>
      <c r="AG390" s="763"/>
      <c r="AH390" s="763"/>
      <c r="AI390" s="763"/>
      <c r="AJ390" s="763"/>
      <c r="AK390" s="763"/>
      <c r="AL390" s="763"/>
      <c r="AM390" s="763"/>
      <c r="AN390" s="763"/>
      <c r="AO390" s="763"/>
      <c r="AP390" s="763"/>
      <c r="AQ390" s="763"/>
      <c r="AR390" s="763"/>
      <c r="AS390" s="763"/>
      <c r="AT390" s="763"/>
      <c r="AU390" s="763"/>
      <c r="AV390" s="763"/>
      <c r="AW390" s="763"/>
      <c r="AX390" s="763"/>
      <c r="AY390" s="763"/>
      <c r="AZ390" s="763"/>
      <c r="BA390" s="763"/>
      <c r="BB390" s="763"/>
      <c r="BC390" s="763"/>
      <c r="BD390" s="763"/>
      <c r="BE390" s="763"/>
      <c r="BF390" s="763"/>
      <c r="BG390" s="763"/>
      <c r="BH390" s="763"/>
      <c r="BI390" s="763"/>
      <c r="BJ390" s="763"/>
      <c r="BK390" s="763"/>
      <c r="BL390" s="763"/>
      <c r="BM390" s="763"/>
      <c r="BN390" s="763"/>
      <c r="BO390" s="763"/>
      <c r="BP390" s="763"/>
      <c r="BQ390" s="763"/>
      <c r="BR390" s="763"/>
      <c r="BS390" s="763"/>
      <c r="BT390" s="763"/>
    </row>
    <row r="391" spans="1:72" s="764" customFormat="1" hidden="1" x14ac:dyDescent="0.3">
      <c r="A391" s="752">
        <f t="shared" si="43"/>
        <v>0</v>
      </c>
      <c r="B391" s="682">
        <v>2018</v>
      </c>
      <c r="C391" s="682">
        <v>0</v>
      </c>
      <c r="D391" s="753" t="s">
        <v>1332</v>
      </c>
      <c r="E391" s="754">
        <v>8</v>
      </c>
      <c r="F391" s="755"/>
      <c r="G391" s="756"/>
      <c r="H391" s="753" t="s">
        <v>1343</v>
      </c>
      <c r="I391" s="753" t="s">
        <v>1344</v>
      </c>
      <c r="J391" s="753" t="s">
        <v>1491</v>
      </c>
      <c r="K391" s="753" t="s">
        <v>339</v>
      </c>
      <c r="L391" s="753">
        <v>43123</v>
      </c>
      <c r="M391" s="757"/>
      <c r="N391" s="753" t="s">
        <v>1345</v>
      </c>
      <c r="O391" s="758" t="s">
        <v>463</v>
      </c>
      <c r="P391" s="759">
        <f t="shared" si="44"/>
        <v>0</v>
      </c>
      <c r="Q391" s="760">
        <v>34</v>
      </c>
      <c r="R391" s="759" t="str">
        <f t="shared" si="42"/>
        <v/>
      </c>
      <c r="S391" s="761" t="s">
        <v>1485</v>
      </c>
      <c r="T391" s="753" t="s">
        <v>1488</v>
      </c>
      <c r="U391" s="758" t="s">
        <v>347</v>
      </c>
      <c r="V391" s="753" t="s">
        <v>1488</v>
      </c>
      <c r="W391" s="758"/>
      <c r="X391" s="762" t="str">
        <f t="shared" si="39"/>
        <v/>
      </c>
      <c r="Y391" s="763"/>
      <c r="Z391" s="763"/>
      <c r="AA391" s="763"/>
      <c r="AB391" s="763"/>
      <c r="AC391" s="763"/>
      <c r="AD391" s="763"/>
      <c r="AE391" s="763"/>
      <c r="AF391" s="763"/>
      <c r="AG391" s="763"/>
      <c r="AH391" s="763"/>
      <c r="AI391" s="763"/>
      <c r="AJ391" s="763"/>
      <c r="AK391" s="763"/>
      <c r="AL391" s="763"/>
      <c r="AM391" s="763"/>
      <c r="AN391" s="763"/>
      <c r="AO391" s="763"/>
      <c r="AP391" s="763"/>
      <c r="AQ391" s="763"/>
      <c r="AR391" s="763"/>
      <c r="AS391" s="763"/>
      <c r="AT391" s="763"/>
      <c r="AU391" s="763"/>
      <c r="AV391" s="763"/>
      <c r="AW391" s="763"/>
      <c r="AX391" s="763"/>
      <c r="AY391" s="763"/>
      <c r="AZ391" s="763"/>
      <c r="BA391" s="763"/>
      <c r="BB391" s="763"/>
      <c r="BC391" s="763"/>
      <c r="BD391" s="763"/>
      <c r="BE391" s="763"/>
      <c r="BF391" s="763"/>
      <c r="BG391" s="763"/>
      <c r="BH391" s="763"/>
      <c r="BI391" s="763"/>
      <c r="BJ391" s="763"/>
      <c r="BK391" s="763"/>
      <c r="BL391" s="763"/>
      <c r="BM391" s="763"/>
      <c r="BN391" s="763"/>
      <c r="BO391" s="763"/>
      <c r="BP391" s="763"/>
      <c r="BQ391" s="763"/>
      <c r="BR391" s="763"/>
      <c r="BS391" s="763"/>
      <c r="BT391" s="763"/>
    </row>
    <row r="392" spans="1:72" s="764" customFormat="1" hidden="1" x14ac:dyDescent="0.3">
      <c r="A392" s="752">
        <f t="shared" si="43"/>
        <v>0</v>
      </c>
      <c r="B392" s="682">
        <v>2018</v>
      </c>
      <c r="C392" s="682">
        <v>0</v>
      </c>
      <c r="D392" s="753" t="s">
        <v>1405</v>
      </c>
      <c r="E392" s="754"/>
      <c r="F392" s="755"/>
      <c r="G392" s="756">
        <v>8</v>
      </c>
      <c r="H392" s="753" t="s">
        <v>1409</v>
      </c>
      <c r="I392" s="753" t="s">
        <v>1410</v>
      </c>
      <c r="J392" s="753" t="s">
        <v>370</v>
      </c>
      <c r="K392" s="753" t="s">
        <v>324</v>
      </c>
      <c r="L392" s="753">
        <v>43204</v>
      </c>
      <c r="M392" s="757"/>
      <c r="N392" s="753" t="s">
        <v>1411</v>
      </c>
      <c r="O392" s="758" t="s">
        <v>346</v>
      </c>
      <c r="P392" s="759">
        <f t="shared" si="44"/>
        <v>0</v>
      </c>
      <c r="Q392" s="760">
        <v>36</v>
      </c>
      <c r="R392" s="759" t="str">
        <f t="shared" si="42"/>
        <v/>
      </c>
      <c r="S392" s="761" t="s">
        <v>216</v>
      </c>
      <c r="T392" s="753" t="s">
        <v>1283</v>
      </c>
      <c r="U392" s="758" t="s">
        <v>387</v>
      </c>
      <c r="V392" s="758" t="s">
        <v>1010</v>
      </c>
      <c r="W392" s="758" t="s">
        <v>1412</v>
      </c>
      <c r="X392" s="762" t="str">
        <f t="shared" si="39"/>
        <v/>
      </c>
      <c r="Y392" s="682"/>
      <c r="Z392" s="682"/>
      <c r="AA392" s="682"/>
      <c r="AB392" s="682"/>
      <c r="AC392" s="682"/>
      <c r="AD392" s="682"/>
      <c r="AE392" s="682"/>
      <c r="AF392" s="682"/>
      <c r="AG392" s="682"/>
      <c r="AH392" s="682"/>
      <c r="AI392" s="682"/>
      <c r="AJ392" s="682"/>
      <c r="AK392" s="682"/>
      <c r="AL392" s="682"/>
      <c r="AM392" s="682"/>
      <c r="AN392" s="682"/>
      <c r="AO392" s="682"/>
      <c r="AP392" s="682"/>
      <c r="AQ392" s="682"/>
      <c r="AR392" s="682"/>
      <c r="AS392" s="682"/>
      <c r="AT392" s="682"/>
      <c r="AU392" s="682"/>
      <c r="AV392" s="682"/>
      <c r="AW392" s="682"/>
      <c r="AX392" s="682"/>
      <c r="AY392" s="682"/>
      <c r="AZ392" s="682"/>
      <c r="BA392" s="682"/>
      <c r="BB392" s="682"/>
      <c r="BC392" s="682"/>
      <c r="BD392" s="682"/>
      <c r="BE392" s="682"/>
      <c r="BF392" s="682"/>
      <c r="BG392" s="682"/>
      <c r="BH392" s="682"/>
      <c r="BI392" s="682"/>
      <c r="BJ392" s="682"/>
      <c r="BK392" s="682"/>
      <c r="BL392" s="682"/>
      <c r="BM392" s="682"/>
      <c r="BN392" s="682"/>
      <c r="BO392" s="682"/>
      <c r="BP392" s="682"/>
      <c r="BQ392" s="682"/>
      <c r="BR392" s="682"/>
      <c r="BS392" s="682"/>
      <c r="BT392" s="682"/>
    </row>
    <row r="393" spans="1:72" s="764" customFormat="1" hidden="1" x14ac:dyDescent="0.3">
      <c r="A393" s="752">
        <f t="shared" si="43"/>
        <v>0</v>
      </c>
      <c r="B393" s="682">
        <v>2018</v>
      </c>
      <c r="C393" s="682">
        <v>0</v>
      </c>
      <c r="D393" s="753" t="s">
        <v>1332</v>
      </c>
      <c r="E393" s="754"/>
      <c r="F393" s="755"/>
      <c r="G393" s="756">
        <v>15</v>
      </c>
      <c r="H393" s="753" t="s">
        <v>368</v>
      </c>
      <c r="I393" s="753" t="s">
        <v>369</v>
      </c>
      <c r="J393" s="753" t="s">
        <v>370</v>
      </c>
      <c r="K393" s="753" t="s">
        <v>324</v>
      </c>
      <c r="L393" s="753">
        <v>43204</v>
      </c>
      <c r="M393" s="757"/>
      <c r="N393" s="753" t="s">
        <v>3</v>
      </c>
      <c r="O393" s="758" t="s">
        <v>222</v>
      </c>
      <c r="P393" s="759">
        <f t="shared" si="44"/>
        <v>0</v>
      </c>
      <c r="Q393" s="760">
        <v>67.5</v>
      </c>
      <c r="R393" s="759" t="str">
        <f t="shared" si="42"/>
        <v/>
      </c>
      <c r="S393" s="761">
        <v>5470</v>
      </c>
      <c r="T393" s="753" t="s">
        <v>1283</v>
      </c>
      <c r="U393" s="758" t="s">
        <v>340</v>
      </c>
      <c r="V393" s="758" t="s">
        <v>1010</v>
      </c>
      <c r="W393" s="758" t="s">
        <v>1339</v>
      </c>
      <c r="X393" s="762" t="str">
        <f t="shared" si="39"/>
        <v/>
      </c>
      <c r="Y393" s="682"/>
      <c r="Z393" s="682"/>
      <c r="AA393" s="682"/>
      <c r="AB393" s="682"/>
      <c r="AC393" s="682"/>
      <c r="AD393" s="682"/>
      <c r="AE393" s="682"/>
      <c r="AF393" s="682"/>
      <c r="AG393" s="682"/>
      <c r="AH393" s="682"/>
      <c r="AI393" s="682"/>
      <c r="AJ393" s="682"/>
      <c r="AK393" s="682"/>
      <c r="AL393" s="682"/>
      <c r="AM393" s="682"/>
      <c r="AN393" s="682"/>
      <c r="AO393" s="682"/>
      <c r="AP393" s="682"/>
      <c r="AQ393" s="682"/>
      <c r="AR393" s="682"/>
      <c r="AS393" s="682"/>
      <c r="AT393" s="682"/>
      <c r="AU393" s="682"/>
      <c r="AV393" s="682"/>
      <c r="AW393" s="682"/>
      <c r="AX393" s="682"/>
      <c r="AY393" s="682"/>
      <c r="AZ393" s="682"/>
      <c r="BA393" s="682"/>
      <c r="BB393" s="682"/>
      <c r="BC393" s="682"/>
      <c r="BD393" s="682"/>
      <c r="BE393" s="682"/>
      <c r="BF393" s="682"/>
      <c r="BG393" s="682"/>
      <c r="BH393" s="682"/>
      <c r="BI393" s="682"/>
      <c r="BJ393" s="682"/>
      <c r="BK393" s="682"/>
      <c r="BL393" s="682"/>
      <c r="BM393" s="682"/>
      <c r="BN393" s="682"/>
      <c r="BO393" s="682"/>
      <c r="BP393" s="682"/>
      <c r="BQ393" s="682"/>
      <c r="BR393" s="682"/>
      <c r="BS393" s="682"/>
      <c r="BT393" s="682"/>
    </row>
    <row r="394" spans="1:72" s="764" customFormat="1" hidden="1" x14ac:dyDescent="0.3">
      <c r="A394" s="752">
        <f t="shared" si="43"/>
        <v>0</v>
      </c>
      <c r="B394" s="682">
        <v>2018</v>
      </c>
      <c r="C394" s="682">
        <v>0</v>
      </c>
      <c r="D394" s="753" t="s">
        <v>1122</v>
      </c>
      <c r="E394" s="754">
        <v>25</v>
      </c>
      <c r="F394" s="755"/>
      <c r="G394" s="756"/>
      <c r="H394" s="753" t="s">
        <v>1127</v>
      </c>
      <c r="I394" s="753" t="s">
        <v>1128</v>
      </c>
      <c r="J394" s="753" t="s">
        <v>371</v>
      </c>
      <c r="K394" s="753" t="s">
        <v>324</v>
      </c>
      <c r="L394" s="753">
        <v>43204</v>
      </c>
      <c r="M394" s="757"/>
      <c r="N394" s="753"/>
      <c r="O394" s="758" t="s">
        <v>222</v>
      </c>
      <c r="P394" s="759">
        <f t="shared" si="44"/>
        <v>0</v>
      </c>
      <c r="Q394" s="760">
        <v>106.5</v>
      </c>
      <c r="R394" s="759" t="str">
        <f t="shared" si="42"/>
        <v/>
      </c>
      <c r="S394" s="761">
        <v>1347</v>
      </c>
      <c r="T394" s="753" t="s">
        <v>301</v>
      </c>
      <c r="U394" s="758" t="s">
        <v>338</v>
      </c>
      <c r="V394" s="758" t="s">
        <v>327</v>
      </c>
      <c r="W394" s="758" t="s">
        <v>1389</v>
      </c>
      <c r="X394" s="762" t="str">
        <f t="shared" si="39"/>
        <v/>
      </c>
      <c r="Y394" s="682"/>
      <c r="Z394" s="682"/>
      <c r="AA394" s="682"/>
      <c r="AB394" s="682"/>
      <c r="AC394" s="682"/>
      <c r="AD394" s="682"/>
      <c r="AE394" s="682"/>
      <c r="AF394" s="682"/>
      <c r="AG394" s="682"/>
      <c r="AH394" s="682"/>
      <c r="AI394" s="682"/>
      <c r="AJ394" s="682"/>
      <c r="AK394" s="682"/>
      <c r="AL394" s="682"/>
      <c r="AM394" s="682"/>
      <c r="AN394" s="682"/>
      <c r="AO394" s="682"/>
      <c r="AP394" s="682"/>
      <c r="AQ394" s="682"/>
      <c r="AR394" s="682"/>
      <c r="AS394" s="682"/>
      <c r="AT394" s="682"/>
      <c r="AU394" s="682"/>
      <c r="AV394" s="682"/>
      <c r="AW394" s="682"/>
      <c r="AX394" s="682"/>
      <c r="AY394" s="682"/>
      <c r="AZ394" s="682"/>
      <c r="BA394" s="682"/>
      <c r="BB394" s="682"/>
      <c r="BC394" s="682"/>
      <c r="BD394" s="682"/>
      <c r="BE394" s="682"/>
      <c r="BF394" s="682"/>
      <c r="BG394" s="682"/>
      <c r="BH394" s="682"/>
      <c r="BI394" s="682"/>
      <c r="BJ394" s="682"/>
      <c r="BK394" s="682"/>
      <c r="BL394" s="682"/>
      <c r="BM394" s="682"/>
      <c r="BN394" s="682"/>
      <c r="BO394" s="682"/>
      <c r="BP394" s="682"/>
      <c r="BQ394" s="682"/>
      <c r="BR394" s="682"/>
      <c r="BS394" s="682"/>
      <c r="BT394" s="682"/>
    </row>
    <row r="395" spans="1:72" s="764" customFormat="1" hidden="1" x14ac:dyDescent="0.3">
      <c r="A395" s="752">
        <f t="shared" si="43"/>
        <v>0</v>
      </c>
      <c r="B395" s="682">
        <v>2018</v>
      </c>
      <c r="C395" s="682">
        <v>0</v>
      </c>
      <c r="D395" s="753" t="s">
        <v>500</v>
      </c>
      <c r="E395" s="754"/>
      <c r="F395" s="755"/>
      <c r="G395" s="756">
        <v>8</v>
      </c>
      <c r="H395" s="753" t="s">
        <v>501</v>
      </c>
      <c r="I395" s="753" t="s">
        <v>1310</v>
      </c>
      <c r="J395" s="753" t="s">
        <v>1494</v>
      </c>
      <c r="K395" s="753" t="s">
        <v>324</v>
      </c>
      <c r="L395" s="753">
        <v>43204</v>
      </c>
      <c r="M395" s="757"/>
      <c r="N395" s="753" t="s">
        <v>1311</v>
      </c>
      <c r="O395" s="758" t="s">
        <v>463</v>
      </c>
      <c r="P395" s="759">
        <f t="shared" si="44"/>
        <v>0</v>
      </c>
      <c r="Q395" s="760">
        <v>36</v>
      </c>
      <c r="R395" s="759" t="str">
        <f t="shared" si="42"/>
        <v/>
      </c>
      <c r="S395" s="761">
        <v>126</v>
      </c>
      <c r="T395" s="753" t="s">
        <v>1486</v>
      </c>
      <c r="U395" s="758" t="s">
        <v>330</v>
      </c>
      <c r="V395" s="753" t="s">
        <v>1486</v>
      </c>
      <c r="W395" s="758"/>
      <c r="X395" s="762" t="str">
        <f t="shared" si="39"/>
        <v/>
      </c>
      <c r="Y395" s="763"/>
      <c r="Z395" s="763"/>
      <c r="AA395" s="763"/>
      <c r="AB395" s="763"/>
      <c r="AC395" s="763"/>
      <c r="AD395" s="763"/>
      <c r="AE395" s="763"/>
      <c r="AF395" s="763"/>
      <c r="AG395" s="763"/>
      <c r="AH395" s="763"/>
      <c r="AI395" s="763"/>
      <c r="AJ395" s="763"/>
      <c r="AK395" s="763"/>
      <c r="AL395" s="763"/>
      <c r="AM395" s="763"/>
      <c r="AN395" s="763"/>
      <c r="AO395" s="763"/>
      <c r="AP395" s="763"/>
      <c r="AQ395" s="763"/>
      <c r="AR395" s="763"/>
      <c r="AS395" s="763"/>
      <c r="AT395" s="763"/>
      <c r="AU395" s="763"/>
      <c r="AV395" s="763"/>
      <c r="AW395" s="763"/>
      <c r="AX395" s="763"/>
      <c r="AY395" s="763"/>
      <c r="AZ395" s="763"/>
      <c r="BA395" s="763"/>
      <c r="BB395" s="763"/>
      <c r="BC395" s="763"/>
      <c r="BD395" s="763"/>
      <c r="BE395" s="763"/>
      <c r="BF395" s="763"/>
      <c r="BG395" s="763"/>
      <c r="BH395" s="763"/>
      <c r="BI395" s="763"/>
      <c r="BJ395" s="763"/>
      <c r="BK395" s="763"/>
      <c r="BL395" s="763"/>
      <c r="BM395" s="763"/>
      <c r="BN395" s="763"/>
      <c r="BO395" s="763"/>
      <c r="BP395" s="763"/>
      <c r="BQ395" s="763"/>
      <c r="BR395" s="763"/>
      <c r="BS395" s="763"/>
      <c r="BT395" s="763"/>
    </row>
    <row r="396" spans="1:72" s="764" customFormat="1" hidden="1" x14ac:dyDescent="0.3">
      <c r="A396" s="752">
        <f t="shared" si="43"/>
        <v>0</v>
      </c>
      <c r="B396" s="682">
        <v>2018</v>
      </c>
      <c r="C396" s="682">
        <v>0</v>
      </c>
      <c r="D396" s="753" t="s">
        <v>713</v>
      </c>
      <c r="E396" s="754"/>
      <c r="F396" s="755"/>
      <c r="G396" s="756">
        <v>8</v>
      </c>
      <c r="H396" s="753" t="s">
        <v>1312</v>
      </c>
      <c r="I396" s="753" t="s">
        <v>1108</v>
      </c>
      <c r="J396" s="753" t="s">
        <v>1109</v>
      </c>
      <c r="K396" s="753" t="s">
        <v>324</v>
      </c>
      <c r="L396" s="753">
        <v>43228</v>
      </c>
      <c r="M396" s="757"/>
      <c r="N396" s="753" t="s">
        <v>1313</v>
      </c>
      <c r="O396" s="758" t="s">
        <v>463</v>
      </c>
      <c r="P396" s="759">
        <f t="shared" si="44"/>
        <v>0</v>
      </c>
      <c r="Q396" s="760">
        <v>36</v>
      </c>
      <c r="R396" s="759" t="str">
        <f t="shared" si="42"/>
        <v/>
      </c>
      <c r="S396" s="761">
        <v>545</v>
      </c>
      <c r="T396" s="753" t="s">
        <v>1488</v>
      </c>
      <c r="U396" s="758" t="s">
        <v>326</v>
      </c>
      <c r="V396" s="753" t="s">
        <v>1488</v>
      </c>
      <c r="W396" s="758"/>
      <c r="X396" s="762" t="str">
        <f t="shared" si="39"/>
        <v/>
      </c>
      <c r="Y396" s="763"/>
      <c r="Z396" s="763"/>
      <c r="AA396" s="763"/>
      <c r="AB396" s="763"/>
      <c r="AC396" s="763"/>
      <c r="AD396" s="763"/>
      <c r="AE396" s="763"/>
      <c r="AF396" s="763"/>
      <c r="AG396" s="763"/>
      <c r="AH396" s="763"/>
      <c r="AI396" s="763"/>
      <c r="AJ396" s="763"/>
      <c r="AK396" s="763"/>
      <c r="AL396" s="763"/>
      <c r="AM396" s="763"/>
      <c r="AN396" s="763"/>
      <c r="AO396" s="763"/>
      <c r="AP396" s="763"/>
      <c r="AQ396" s="763"/>
      <c r="AR396" s="763"/>
      <c r="AS396" s="763"/>
      <c r="AT396" s="763"/>
      <c r="AU396" s="763"/>
      <c r="AV396" s="763"/>
      <c r="AW396" s="763"/>
      <c r="AX396" s="763"/>
      <c r="AY396" s="763"/>
      <c r="AZ396" s="763"/>
      <c r="BA396" s="763"/>
      <c r="BB396" s="763"/>
      <c r="BC396" s="763"/>
      <c r="BD396" s="763"/>
      <c r="BE396" s="763"/>
      <c r="BF396" s="763"/>
      <c r="BG396" s="763"/>
      <c r="BH396" s="763"/>
      <c r="BI396" s="763"/>
      <c r="BJ396" s="763"/>
      <c r="BK396" s="763"/>
      <c r="BL396" s="763"/>
      <c r="BM396" s="763"/>
      <c r="BN396" s="763"/>
      <c r="BO396" s="763"/>
      <c r="BP396" s="763"/>
      <c r="BQ396" s="763"/>
      <c r="BR396" s="763"/>
      <c r="BS396" s="763"/>
      <c r="BT396" s="763"/>
    </row>
    <row r="397" spans="1:72" s="764" customFormat="1" hidden="1" x14ac:dyDescent="0.3">
      <c r="A397" s="752">
        <f>IF(R397 = "", 0,1)</f>
        <v>0</v>
      </c>
      <c r="B397" s="682">
        <v>2018</v>
      </c>
      <c r="C397" s="682">
        <v>0</v>
      </c>
      <c r="D397" s="753" t="s">
        <v>1122</v>
      </c>
      <c r="E397" s="754"/>
      <c r="F397" s="755"/>
      <c r="G397" s="756">
        <v>16</v>
      </c>
      <c r="H397" s="753" t="s">
        <v>1147</v>
      </c>
      <c r="I397" s="753" t="s">
        <v>1148</v>
      </c>
      <c r="J397" s="753" t="s">
        <v>1073</v>
      </c>
      <c r="K397" s="753" t="s">
        <v>324</v>
      </c>
      <c r="L397" s="753">
        <v>43204</v>
      </c>
      <c r="M397" s="757"/>
      <c r="N397" s="753" t="s">
        <v>1373</v>
      </c>
      <c r="O397" s="758" t="s">
        <v>222</v>
      </c>
      <c r="P397" s="759">
        <f>IF($C397 &gt; 0,4.25*E397+4.5*F397+4.5*G397,0)</f>
        <v>0</v>
      </c>
      <c r="Q397" s="760">
        <v>72</v>
      </c>
      <c r="R397" s="759" t="str">
        <f t="shared" si="42"/>
        <v/>
      </c>
      <c r="S397" s="761">
        <v>1521</v>
      </c>
      <c r="T397" s="753" t="s">
        <v>1282</v>
      </c>
      <c r="U397" s="758" t="s">
        <v>345</v>
      </c>
      <c r="V397" s="758" t="s">
        <v>327</v>
      </c>
      <c r="W397" s="758" t="s">
        <v>1374</v>
      </c>
      <c r="X397" s="762" t="str">
        <f t="shared" si="39"/>
        <v/>
      </c>
      <c r="Y397" s="763"/>
      <c r="Z397" s="763"/>
      <c r="AA397" s="763"/>
      <c r="AB397" s="763"/>
      <c r="AC397" s="763"/>
      <c r="AD397" s="763"/>
      <c r="AE397" s="763"/>
      <c r="AF397" s="763"/>
      <c r="AG397" s="763"/>
      <c r="AH397" s="763"/>
      <c r="AI397" s="763"/>
      <c r="AJ397" s="763"/>
      <c r="AK397" s="763"/>
      <c r="AL397" s="763"/>
      <c r="AM397" s="763"/>
      <c r="AN397" s="763"/>
      <c r="AO397" s="763"/>
      <c r="AP397" s="763"/>
      <c r="AQ397" s="763"/>
      <c r="AR397" s="763"/>
      <c r="AS397" s="763"/>
      <c r="AT397" s="763"/>
      <c r="AU397" s="763"/>
      <c r="AV397" s="763"/>
      <c r="AW397" s="763"/>
      <c r="AX397" s="763"/>
      <c r="AY397" s="763"/>
      <c r="AZ397" s="763"/>
      <c r="BA397" s="763"/>
      <c r="BB397" s="763"/>
      <c r="BC397" s="763"/>
      <c r="BD397" s="763"/>
      <c r="BE397" s="763"/>
      <c r="BF397" s="763"/>
      <c r="BG397" s="763"/>
      <c r="BH397" s="763"/>
      <c r="BI397" s="763"/>
      <c r="BJ397" s="763"/>
      <c r="BK397" s="763"/>
      <c r="BL397" s="763"/>
      <c r="BM397" s="763"/>
      <c r="BN397" s="763"/>
      <c r="BO397" s="763"/>
      <c r="BP397" s="763"/>
      <c r="BQ397" s="763"/>
      <c r="BR397" s="763"/>
      <c r="BS397" s="763"/>
      <c r="BT397" s="763"/>
    </row>
    <row r="398" spans="1:72" s="764" customFormat="1" hidden="1" x14ac:dyDescent="0.3">
      <c r="A398" s="752">
        <f t="shared" ref="A398:A428" si="45">IF(R398="",0,1)</f>
        <v>0</v>
      </c>
      <c r="B398" s="682">
        <v>2018</v>
      </c>
      <c r="C398" s="682">
        <v>0</v>
      </c>
      <c r="D398" s="753" t="s">
        <v>713</v>
      </c>
      <c r="E398" s="754"/>
      <c r="F398" s="755"/>
      <c r="G398" s="756">
        <v>15</v>
      </c>
      <c r="H398" s="753" t="s">
        <v>967</v>
      </c>
      <c r="I398" s="753" t="s">
        <v>968</v>
      </c>
      <c r="J398" s="753" t="s">
        <v>969</v>
      </c>
      <c r="K398" s="753" t="s">
        <v>357</v>
      </c>
      <c r="L398" s="753">
        <v>43119</v>
      </c>
      <c r="M398" s="757"/>
      <c r="N398" s="753" t="s">
        <v>970</v>
      </c>
      <c r="O398" s="758" t="s">
        <v>222</v>
      </c>
      <c r="P398" s="759">
        <f t="shared" ref="P398:P428" si="46">IF($C398&gt;0,4.25*E398+4.5*F398+4.5*G398,0)</f>
        <v>0</v>
      </c>
      <c r="Q398" s="760">
        <v>70</v>
      </c>
      <c r="R398" s="759" t="str">
        <f t="shared" si="42"/>
        <v/>
      </c>
      <c r="S398" s="761" t="s">
        <v>216</v>
      </c>
      <c r="T398" s="758" t="s">
        <v>1510</v>
      </c>
      <c r="U398" s="758" t="s">
        <v>326</v>
      </c>
      <c r="V398" s="758" t="s">
        <v>1510</v>
      </c>
      <c r="W398" s="758" t="s">
        <v>1393</v>
      </c>
      <c r="X398" s="762" t="str">
        <f t="shared" si="39"/>
        <v/>
      </c>
      <c r="Y398" s="763"/>
      <c r="Z398" s="763"/>
      <c r="AA398" s="763"/>
      <c r="AB398" s="763"/>
      <c r="AC398" s="763"/>
      <c r="AD398" s="763"/>
      <c r="AE398" s="763"/>
      <c r="AF398" s="763"/>
      <c r="AG398" s="763"/>
      <c r="AH398" s="763"/>
      <c r="AI398" s="763"/>
      <c r="AJ398" s="763"/>
      <c r="AK398" s="763"/>
      <c r="AL398" s="763"/>
      <c r="AM398" s="763"/>
      <c r="AN398" s="763"/>
      <c r="AO398" s="763"/>
      <c r="AP398" s="763"/>
      <c r="AQ398" s="763"/>
      <c r="AR398" s="763"/>
      <c r="AS398" s="763"/>
      <c r="AT398" s="763"/>
      <c r="AU398" s="763"/>
      <c r="AV398" s="763"/>
      <c r="AW398" s="763"/>
      <c r="AX398" s="763"/>
      <c r="AY398" s="763"/>
      <c r="AZ398" s="763"/>
      <c r="BA398" s="763"/>
      <c r="BB398" s="763"/>
      <c r="BC398" s="763"/>
      <c r="BD398" s="763"/>
      <c r="BE398" s="763"/>
      <c r="BF398" s="763"/>
      <c r="BG398" s="763"/>
      <c r="BH398" s="763"/>
      <c r="BI398" s="763"/>
      <c r="BJ398" s="763"/>
      <c r="BK398" s="763"/>
      <c r="BL398" s="763"/>
      <c r="BM398" s="763"/>
      <c r="BN398" s="763"/>
      <c r="BO398" s="763"/>
      <c r="BP398" s="763"/>
      <c r="BQ398" s="763"/>
      <c r="BR398" s="763"/>
      <c r="BS398" s="763"/>
      <c r="BT398" s="763"/>
    </row>
    <row r="399" spans="1:72" s="764" customFormat="1" hidden="1" x14ac:dyDescent="0.3">
      <c r="A399" s="752">
        <f t="shared" si="45"/>
        <v>0</v>
      </c>
      <c r="B399" s="682">
        <v>2018</v>
      </c>
      <c r="C399" s="682">
        <v>0</v>
      </c>
      <c r="D399" s="753" t="s">
        <v>388</v>
      </c>
      <c r="E399" s="754"/>
      <c r="F399" s="755"/>
      <c r="G399" s="756">
        <v>20</v>
      </c>
      <c r="H399" s="753" t="s">
        <v>388</v>
      </c>
      <c r="I399" s="753" t="s">
        <v>389</v>
      </c>
      <c r="J399" s="753" t="s">
        <v>373</v>
      </c>
      <c r="K399" s="753" t="s">
        <v>324</v>
      </c>
      <c r="L399" s="753">
        <v>43204</v>
      </c>
      <c r="M399" s="757"/>
      <c r="N399" s="753" t="s">
        <v>1424</v>
      </c>
      <c r="O399" s="758" t="s">
        <v>374</v>
      </c>
      <c r="P399" s="759">
        <f t="shared" si="46"/>
        <v>0</v>
      </c>
      <c r="Q399" s="760"/>
      <c r="R399" s="759" t="str">
        <f t="shared" si="42"/>
        <v/>
      </c>
      <c r="S399" s="761"/>
      <c r="T399" s="753" t="s">
        <v>300</v>
      </c>
      <c r="U399" s="758" t="s">
        <v>330</v>
      </c>
      <c r="V399" s="758" t="s">
        <v>327</v>
      </c>
      <c r="W399" s="758"/>
      <c r="X399" s="762" t="str">
        <f t="shared" si="39"/>
        <v/>
      </c>
      <c r="Y399" s="763"/>
      <c r="Z399" s="763"/>
      <c r="AA399" s="763"/>
      <c r="AB399" s="763"/>
      <c r="AC399" s="763"/>
      <c r="AD399" s="763"/>
      <c r="AE399" s="763"/>
      <c r="AF399" s="763"/>
      <c r="AG399" s="763"/>
      <c r="AH399" s="763"/>
      <c r="AI399" s="763"/>
      <c r="AJ399" s="763"/>
      <c r="AK399" s="763"/>
      <c r="AL399" s="763"/>
      <c r="AM399" s="763"/>
      <c r="AN399" s="763"/>
      <c r="AO399" s="763"/>
      <c r="AP399" s="763"/>
      <c r="AQ399" s="763"/>
      <c r="AR399" s="763"/>
      <c r="AS399" s="763"/>
      <c r="AT399" s="763"/>
      <c r="AU399" s="763"/>
      <c r="AV399" s="763"/>
      <c r="AW399" s="763"/>
      <c r="AX399" s="763"/>
      <c r="AY399" s="763"/>
      <c r="AZ399" s="763"/>
      <c r="BA399" s="763"/>
      <c r="BB399" s="763"/>
      <c r="BC399" s="763"/>
      <c r="BD399" s="763"/>
      <c r="BE399" s="763"/>
      <c r="BF399" s="763"/>
      <c r="BG399" s="763"/>
      <c r="BH399" s="763"/>
      <c r="BI399" s="763"/>
      <c r="BJ399" s="763"/>
      <c r="BK399" s="763"/>
      <c r="BL399" s="763"/>
      <c r="BM399" s="763"/>
      <c r="BN399" s="763"/>
      <c r="BO399" s="763"/>
      <c r="BP399" s="763"/>
      <c r="BQ399" s="763"/>
      <c r="BR399" s="763"/>
      <c r="BS399" s="763"/>
      <c r="BT399" s="763"/>
    </row>
    <row r="400" spans="1:72" s="764" customFormat="1" hidden="1" x14ac:dyDescent="0.3">
      <c r="A400" s="752">
        <f t="shared" si="45"/>
        <v>0</v>
      </c>
      <c r="B400" s="682">
        <v>2018</v>
      </c>
      <c r="C400" s="682">
        <v>0</v>
      </c>
      <c r="D400" s="753" t="s">
        <v>388</v>
      </c>
      <c r="E400" s="754"/>
      <c r="F400" s="755">
        <v>8</v>
      </c>
      <c r="G400" s="756"/>
      <c r="H400" s="753" t="s">
        <v>388</v>
      </c>
      <c r="I400" s="753" t="s">
        <v>389</v>
      </c>
      <c r="J400" s="753" t="s">
        <v>373</v>
      </c>
      <c r="K400" s="753" t="s">
        <v>324</v>
      </c>
      <c r="L400" s="753">
        <v>43204</v>
      </c>
      <c r="M400" s="757"/>
      <c r="N400" s="753"/>
      <c r="O400" s="758"/>
      <c r="P400" s="759">
        <f t="shared" si="46"/>
        <v>0</v>
      </c>
      <c r="Q400" s="760"/>
      <c r="R400" s="759" t="str">
        <f t="shared" si="42"/>
        <v/>
      </c>
      <c r="S400" s="761"/>
      <c r="T400" s="753" t="s">
        <v>300</v>
      </c>
      <c r="U400" s="758" t="s">
        <v>330</v>
      </c>
      <c r="V400" s="758" t="s">
        <v>327</v>
      </c>
      <c r="W400" s="758"/>
      <c r="X400" s="762" t="str">
        <f t="shared" si="39"/>
        <v/>
      </c>
      <c r="Y400" s="763"/>
      <c r="Z400" s="763"/>
      <c r="AA400" s="763"/>
      <c r="AB400" s="763"/>
      <c r="AC400" s="763"/>
      <c r="AD400" s="763"/>
      <c r="AE400" s="763"/>
      <c r="AF400" s="763"/>
      <c r="AG400" s="763"/>
      <c r="AH400" s="763"/>
      <c r="AI400" s="763"/>
      <c r="AJ400" s="763"/>
      <c r="AK400" s="763"/>
      <c r="AL400" s="763"/>
      <c r="AM400" s="763"/>
      <c r="AN400" s="763"/>
      <c r="AO400" s="763"/>
      <c r="AP400" s="763"/>
      <c r="AQ400" s="763"/>
      <c r="AR400" s="763"/>
      <c r="AS400" s="763"/>
      <c r="AT400" s="763"/>
      <c r="AU400" s="763"/>
      <c r="AV400" s="763"/>
      <c r="AW400" s="763"/>
      <c r="AX400" s="763"/>
      <c r="AY400" s="763"/>
      <c r="AZ400" s="763"/>
      <c r="BA400" s="763"/>
      <c r="BB400" s="763"/>
      <c r="BC400" s="763"/>
      <c r="BD400" s="763"/>
      <c r="BE400" s="763"/>
      <c r="BF400" s="763"/>
      <c r="BG400" s="763"/>
      <c r="BH400" s="763"/>
      <c r="BI400" s="763"/>
      <c r="BJ400" s="763"/>
      <c r="BK400" s="763"/>
      <c r="BL400" s="763"/>
      <c r="BM400" s="763"/>
      <c r="BN400" s="763"/>
      <c r="BO400" s="763"/>
      <c r="BP400" s="763"/>
      <c r="BQ400" s="763"/>
      <c r="BR400" s="763"/>
      <c r="BS400" s="763"/>
      <c r="BT400" s="763"/>
    </row>
    <row r="401" spans="1:72" s="764" customFormat="1" hidden="1" x14ac:dyDescent="0.3">
      <c r="A401" s="752">
        <f t="shared" si="45"/>
        <v>0</v>
      </c>
      <c r="B401" s="682">
        <v>2018</v>
      </c>
      <c r="C401" s="682">
        <v>0</v>
      </c>
      <c r="D401" s="753" t="s">
        <v>388</v>
      </c>
      <c r="E401" s="754"/>
      <c r="F401" s="755"/>
      <c r="G401" s="756">
        <v>10</v>
      </c>
      <c r="H401" s="753" t="s">
        <v>388</v>
      </c>
      <c r="I401" s="753" t="s">
        <v>389</v>
      </c>
      <c r="J401" s="753" t="s">
        <v>373</v>
      </c>
      <c r="K401" s="753" t="s">
        <v>324</v>
      </c>
      <c r="L401" s="753">
        <v>43204</v>
      </c>
      <c r="M401" s="757"/>
      <c r="N401" s="753" t="s">
        <v>899</v>
      </c>
      <c r="O401" s="758" t="s">
        <v>222</v>
      </c>
      <c r="P401" s="759">
        <f t="shared" si="46"/>
        <v>0</v>
      </c>
      <c r="Q401" s="760">
        <v>45</v>
      </c>
      <c r="R401" s="759" t="str">
        <f t="shared" si="42"/>
        <v/>
      </c>
      <c r="S401" s="761">
        <v>1068</v>
      </c>
      <c r="T401" s="753" t="s">
        <v>300</v>
      </c>
      <c r="U401" s="758" t="s">
        <v>330</v>
      </c>
      <c r="V401" s="758" t="s">
        <v>327</v>
      </c>
      <c r="W401" s="758" t="s">
        <v>1456</v>
      </c>
      <c r="X401" s="762" t="str">
        <f t="shared" si="39"/>
        <v/>
      </c>
      <c r="Y401" s="763"/>
      <c r="Z401" s="763"/>
      <c r="AA401" s="763"/>
      <c r="AB401" s="763"/>
      <c r="AC401" s="763"/>
      <c r="AD401" s="763"/>
      <c r="AE401" s="763"/>
      <c r="AF401" s="763"/>
      <c r="AG401" s="763"/>
      <c r="AH401" s="763"/>
      <c r="AI401" s="763"/>
      <c r="AJ401" s="763"/>
      <c r="AK401" s="763"/>
      <c r="AL401" s="763"/>
      <c r="AM401" s="763"/>
      <c r="AN401" s="763"/>
      <c r="AO401" s="763"/>
      <c r="AP401" s="763"/>
      <c r="AQ401" s="763"/>
      <c r="AR401" s="763"/>
      <c r="AS401" s="763"/>
      <c r="AT401" s="763"/>
      <c r="AU401" s="763"/>
      <c r="AV401" s="763"/>
      <c r="AW401" s="763"/>
      <c r="AX401" s="763"/>
      <c r="AY401" s="763"/>
      <c r="AZ401" s="763"/>
      <c r="BA401" s="763"/>
      <c r="BB401" s="763"/>
      <c r="BC401" s="763"/>
      <c r="BD401" s="763"/>
      <c r="BE401" s="763"/>
      <c r="BF401" s="763"/>
      <c r="BG401" s="763"/>
      <c r="BH401" s="763"/>
      <c r="BI401" s="763"/>
      <c r="BJ401" s="763"/>
      <c r="BK401" s="763"/>
      <c r="BL401" s="763"/>
      <c r="BM401" s="763"/>
      <c r="BN401" s="763"/>
      <c r="BO401" s="763"/>
      <c r="BP401" s="763"/>
      <c r="BQ401" s="763"/>
      <c r="BR401" s="763"/>
      <c r="BS401" s="763"/>
      <c r="BT401" s="763"/>
    </row>
    <row r="402" spans="1:72" s="764" customFormat="1" hidden="1" x14ac:dyDescent="0.3">
      <c r="A402" s="752">
        <f t="shared" si="45"/>
        <v>0</v>
      </c>
      <c r="B402" s="682">
        <v>2018</v>
      </c>
      <c r="C402" s="682">
        <v>0</v>
      </c>
      <c r="D402" s="753" t="s">
        <v>1395</v>
      </c>
      <c r="E402" s="754">
        <v>75</v>
      </c>
      <c r="F402" s="755"/>
      <c r="G402" s="756"/>
      <c r="H402" s="753" t="s">
        <v>1396</v>
      </c>
      <c r="I402" s="753" t="s">
        <v>1397</v>
      </c>
      <c r="J402" s="753" t="s">
        <v>1492</v>
      </c>
      <c r="K402" s="753" t="s">
        <v>324</v>
      </c>
      <c r="L402" s="753">
        <v>43204</v>
      </c>
      <c r="M402" s="757"/>
      <c r="N402" s="753" t="s">
        <v>1398</v>
      </c>
      <c r="O402" s="758" t="s">
        <v>446</v>
      </c>
      <c r="P402" s="759">
        <f t="shared" si="46"/>
        <v>0</v>
      </c>
      <c r="Q402" s="760">
        <v>318.75</v>
      </c>
      <c r="R402" s="759" t="str">
        <f t="shared" si="42"/>
        <v/>
      </c>
      <c r="S402" s="761">
        <v>6170</v>
      </c>
      <c r="T402" s="753" t="s">
        <v>22</v>
      </c>
      <c r="U402" s="758" t="s">
        <v>326</v>
      </c>
      <c r="V402" s="758" t="s">
        <v>1530</v>
      </c>
      <c r="W402" s="758"/>
      <c r="X402" s="762" t="str">
        <f t="shared" si="39"/>
        <v/>
      </c>
      <c r="Y402" s="682"/>
      <c r="Z402" s="682"/>
      <c r="AA402" s="682"/>
      <c r="AB402" s="682"/>
      <c r="AC402" s="682"/>
      <c r="AD402" s="682"/>
      <c r="AE402" s="682"/>
      <c r="AF402" s="682"/>
      <c r="AG402" s="682"/>
      <c r="AH402" s="682"/>
      <c r="AI402" s="682"/>
      <c r="AJ402" s="682"/>
      <c r="AK402" s="682"/>
      <c r="AL402" s="682"/>
      <c r="AM402" s="682"/>
      <c r="AN402" s="682"/>
      <c r="AO402" s="682"/>
      <c r="AP402" s="682"/>
      <c r="AQ402" s="682"/>
      <c r="AR402" s="682"/>
      <c r="AS402" s="682"/>
      <c r="AT402" s="682"/>
      <c r="AU402" s="682"/>
      <c r="AV402" s="682"/>
      <c r="AW402" s="682"/>
      <c r="AX402" s="682"/>
      <c r="AY402" s="682"/>
      <c r="AZ402" s="682"/>
      <c r="BA402" s="682"/>
      <c r="BB402" s="682"/>
      <c r="BC402" s="682"/>
      <c r="BD402" s="682"/>
      <c r="BE402" s="682"/>
      <c r="BF402" s="682"/>
      <c r="BG402" s="682"/>
      <c r="BH402" s="682"/>
      <c r="BI402" s="682"/>
      <c r="BJ402" s="682"/>
      <c r="BK402" s="682"/>
      <c r="BL402" s="682"/>
      <c r="BM402" s="682"/>
      <c r="BN402" s="682"/>
      <c r="BO402" s="682"/>
      <c r="BP402" s="682"/>
      <c r="BQ402" s="682"/>
      <c r="BR402" s="682"/>
      <c r="BS402" s="682"/>
      <c r="BT402" s="682"/>
    </row>
    <row r="403" spans="1:72" s="764" customFormat="1" hidden="1" x14ac:dyDescent="0.3">
      <c r="A403" s="752">
        <f t="shared" si="45"/>
        <v>0</v>
      </c>
      <c r="B403" s="682">
        <v>2018</v>
      </c>
      <c r="C403" s="682">
        <v>0</v>
      </c>
      <c r="D403" s="753" t="s">
        <v>1405</v>
      </c>
      <c r="E403" s="754"/>
      <c r="F403" s="755"/>
      <c r="G403" s="756">
        <v>10</v>
      </c>
      <c r="H403" s="753" t="s">
        <v>1421</v>
      </c>
      <c r="I403" s="753" t="s">
        <v>1422</v>
      </c>
      <c r="J403" s="753" t="s">
        <v>431</v>
      </c>
      <c r="K403" s="753" t="s">
        <v>324</v>
      </c>
      <c r="L403" s="753">
        <v>43204</v>
      </c>
      <c r="M403" s="757"/>
      <c r="N403" s="753" t="s">
        <v>1423</v>
      </c>
      <c r="O403" s="758" t="s">
        <v>446</v>
      </c>
      <c r="P403" s="759">
        <f t="shared" si="46"/>
        <v>0</v>
      </c>
      <c r="Q403" s="760">
        <v>45</v>
      </c>
      <c r="R403" s="759" t="str">
        <f t="shared" si="42"/>
        <v/>
      </c>
      <c r="S403" s="761">
        <v>1004</v>
      </c>
      <c r="T403" s="753" t="s">
        <v>1283</v>
      </c>
      <c r="U403" s="758" t="s">
        <v>347</v>
      </c>
      <c r="V403" s="758" t="s">
        <v>1010</v>
      </c>
      <c r="W403" s="758"/>
      <c r="X403" s="762" t="str">
        <f t="shared" si="39"/>
        <v/>
      </c>
      <c r="Y403" s="763"/>
      <c r="Z403" s="763"/>
      <c r="AA403" s="763"/>
      <c r="AB403" s="763"/>
      <c r="AC403" s="763"/>
      <c r="AD403" s="763"/>
      <c r="AE403" s="763"/>
      <c r="AF403" s="763"/>
      <c r="AG403" s="763"/>
      <c r="AH403" s="763"/>
      <c r="AI403" s="763"/>
      <c r="AJ403" s="763"/>
      <c r="AK403" s="763"/>
      <c r="AL403" s="763"/>
      <c r="AM403" s="763"/>
      <c r="AN403" s="763"/>
      <c r="AO403" s="763"/>
      <c r="AP403" s="763"/>
      <c r="AQ403" s="763"/>
      <c r="AR403" s="763"/>
      <c r="AS403" s="763"/>
      <c r="AT403" s="763"/>
      <c r="AU403" s="763"/>
      <c r="AV403" s="763"/>
      <c r="AW403" s="763"/>
      <c r="AX403" s="763"/>
      <c r="AY403" s="763"/>
      <c r="AZ403" s="763"/>
      <c r="BA403" s="763"/>
      <c r="BB403" s="763"/>
      <c r="BC403" s="763"/>
      <c r="BD403" s="763"/>
      <c r="BE403" s="763"/>
      <c r="BF403" s="763"/>
      <c r="BG403" s="763"/>
      <c r="BH403" s="763"/>
      <c r="BI403" s="763"/>
      <c r="BJ403" s="763"/>
      <c r="BK403" s="763"/>
      <c r="BL403" s="763"/>
      <c r="BM403" s="763"/>
      <c r="BN403" s="763"/>
      <c r="BO403" s="763"/>
      <c r="BP403" s="763"/>
      <c r="BQ403" s="763"/>
      <c r="BR403" s="763"/>
      <c r="BS403" s="763"/>
      <c r="BT403" s="763"/>
    </row>
    <row r="404" spans="1:72" s="764" customFormat="1" hidden="1" x14ac:dyDescent="0.3">
      <c r="A404" s="752">
        <f t="shared" si="45"/>
        <v>0</v>
      </c>
      <c r="B404" s="682">
        <v>2018</v>
      </c>
      <c r="C404" s="682">
        <v>0</v>
      </c>
      <c r="D404" s="753" t="s">
        <v>713</v>
      </c>
      <c r="E404" s="754"/>
      <c r="F404" s="755"/>
      <c r="G404" s="756">
        <v>26</v>
      </c>
      <c r="H404" s="753" t="s">
        <v>0</v>
      </c>
      <c r="I404" s="753" t="s">
        <v>1</v>
      </c>
      <c r="J404" s="753" t="s">
        <v>404</v>
      </c>
      <c r="K404" s="753" t="s">
        <v>324</v>
      </c>
      <c r="L404" s="753">
        <v>43204</v>
      </c>
      <c r="M404" s="757"/>
      <c r="N404" s="753" t="s">
        <v>375</v>
      </c>
      <c r="O404" s="758" t="s">
        <v>346</v>
      </c>
      <c r="P404" s="759">
        <f t="shared" si="46"/>
        <v>0</v>
      </c>
      <c r="Q404" s="760">
        <v>117</v>
      </c>
      <c r="R404" s="759" t="str">
        <f t="shared" si="42"/>
        <v/>
      </c>
      <c r="S404" s="761">
        <v>4101</v>
      </c>
      <c r="T404" s="753" t="s">
        <v>1282</v>
      </c>
      <c r="U404" s="758" t="s">
        <v>326</v>
      </c>
      <c r="V404" s="758" t="s">
        <v>327</v>
      </c>
      <c r="W404" s="758" t="s">
        <v>1321</v>
      </c>
      <c r="X404" s="762" t="str">
        <f t="shared" si="39"/>
        <v/>
      </c>
      <c r="Y404" s="763"/>
      <c r="Z404" s="763"/>
      <c r="AA404" s="763"/>
      <c r="AB404" s="763"/>
      <c r="AC404" s="763"/>
      <c r="AD404" s="763"/>
      <c r="AE404" s="763"/>
      <c r="AF404" s="763"/>
      <c r="AG404" s="763"/>
      <c r="AH404" s="763"/>
      <c r="AI404" s="763"/>
      <c r="AJ404" s="763"/>
      <c r="AK404" s="763"/>
      <c r="AL404" s="763"/>
      <c r="AM404" s="763"/>
      <c r="AN404" s="763"/>
      <c r="AO404" s="763"/>
      <c r="AP404" s="763"/>
      <c r="AQ404" s="763"/>
      <c r="AR404" s="763"/>
      <c r="AS404" s="763"/>
      <c r="AT404" s="763"/>
      <c r="AU404" s="763"/>
      <c r="AV404" s="763"/>
      <c r="AW404" s="763"/>
      <c r="AX404" s="763"/>
      <c r="AY404" s="763"/>
      <c r="AZ404" s="763"/>
      <c r="BA404" s="763"/>
      <c r="BB404" s="763"/>
      <c r="BC404" s="763"/>
      <c r="BD404" s="763"/>
      <c r="BE404" s="763"/>
      <c r="BF404" s="763"/>
      <c r="BG404" s="763"/>
      <c r="BH404" s="763"/>
      <c r="BI404" s="763"/>
      <c r="BJ404" s="763"/>
      <c r="BK404" s="763"/>
      <c r="BL404" s="763"/>
      <c r="BM404" s="763"/>
      <c r="BN404" s="763"/>
      <c r="BO404" s="763"/>
      <c r="BP404" s="763"/>
      <c r="BQ404" s="763"/>
      <c r="BR404" s="763"/>
      <c r="BS404" s="763"/>
      <c r="BT404" s="763"/>
    </row>
    <row r="405" spans="1:72" s="764" customFormat="1" hidden="1" x14ac:dyDescent="0.3">
      <c r="A405" s="752">
        <f t="shared" si="45"/>
        <v>0</v>
      </c>
      <c r="B405" s="682">
        <v>2018</v>
      </c>
      <c r="C405" s="682">
        <v>0</v>
      </c>
      <c r="D405" s="753" t="s">
        <v>220</v>
      </c>
      <c r="E405" s="754">
        <v>28</v>
      </c>
      <c r="F405" s="755"/>
      <c r="G405" s="756"/>
      <c r="H405" s="753" t="s">
        <v>709</v>
      </c>
      <c r="I405" s="753" t="s">
        <v>214</v>
      </c>
      <c r="J405" s="753" t="s">
        <v>420</v>
      </c>
      <c r="K405" s="753" t="s">
        <v>324</v>
      </c>
      <c r="L405" s="753">
        <v>43204</v>
      </c>
      <c r="M405" s="757"/>
      <c r="N405" s="753" t="s">
        <v>989</v>
      </c>
      <c r="O405" s="758" t="s">
        <v>346</v>
      </c>
      <c r="P405" s="759">
        <f t="shared" si="46"/>
        <v>0</v>
      </c>
      <c r="Q405" s="760">
        <v>119</v>
      </c>
      <c r="R405" s="759" t="str">
        <f t="shared" si="42"/>
        <v/>
      </c>
      <c r="S405" s="761">
        <v>1481</v>
      </c>
      <c r="T405" s="753" t="s">
        <v>1529</v>
      </c>
      <c r="U405" s="758" t="s">
        <v>330</v>
      </c>
      <c r="V405" s="758" t="s">
        <v>1010</v>
      </c>
      <c r="W405" s="758" t="s">
        <v>1521</v>
      </c>
      <c r="X405" s="762" t="str">
        <f t="shared" si="39"/>
        <v/>
      </c>
      <c r="Y405" s="763"/>
      <c r="Z405" s="763"/>
      <c r="AA405" s="763"/>
      <c r="AB405" s="763"/>
      <c r="AC405" s="763"/>
      <c r="AD405" s="763"/>
      <c r="AE405" s="763"/>
      <c r="AF405" s="763"/>
      <c r="AG405" s="763"/>
      <c r="AH405" s="763"/>
      <c r="AI405" s="763"/>
      <c r="AJ405" s="763"/>
      <c r="AK405" s="763"/>
      <c r="AL405" s="763"/>
      <c r="AM405" s="763"/>
      <c r="AN405" s="763"/>
      <c r="AO405" s="763"/>
      <c r="AP405" s="763"/>
      <c r="AQ405" s="763"/>
      <c r="AR405" s="763"/>
      <c r="AS405" s="763"/>
      <c r="AT405" s="763"/>
      <c r="AU405" s="763"/>
      <c r="AV405" s="763"/>
      <c r="AW405" s="763"/>
      <c r="AX405" s="763"/>
      <c r="AY405" s="763"/>
      <c r="AZ405" s="763"/>
      <c r="BA405" s="763"/>
      <c r="BB405" s="763"/>
      <c r="BC405" s="763"/>
      <c r="BD405" s="763"/>
      <c r="BE405" s="763"/>
      <c r="BF405" s="763"/>
      <c r="BG405" s="763"/>
      <c r="BH405" s="763"/>
      <c r="BI405" s="763"/>
      <c r="BJ405" s="763"/>
      <c r="BK405" s="763"/>
      <c r="BL405" s="763"/>
      <c r="BM405" s="763"/>
      <c r="BN405" s="763"/>
      <c r="BO405" s="763"/>
      <c r="BP405" s="763"/>
      <c r="BQ405" s="763"/>
      <c r="BR405" s="763"/>
      <c r="BS405" s="763"/>
      <c r="BT405" s="763"/>
    </row>
    <row r="406" spans="1:72" s="764" customFormat="1" hidden="1" x14ac:dyDescent="0.3">
      <c r="A406" s="752">
        <f t="shared" si="45"/>
        <v>0</v>
      </c>
      <c r="B406" s="682">
        <v>2018</v>
      </c>
      <c r="C406" s="682">
        <v>0</v>
      </c>
      <c r="D406" s="753" t="s">
        <v>843</v>
      </c>
      <c r="E406" s="754"/>
      <c r="F406" s="755"/>
      <c r="G406" s="756">
        <v>14</v>
      </c>
      <c r="H406" s="753" t="s">
        <v>392</v>
      </c>
      <c r="I406" s="753" t="s">
        <v>359</v>
      </c>
      <c r="J406" s="753" t="s">
        <v>360</v>
      </c>
      <c r="K406" s="753" t="s">
        <v>324</v>
      </c>
      <c r="L406" s="753">
        <v>43204</v>
      </c>
      <c r="M406" s="757"/>
      <c r="N406" s="753" t="s">
        <v>395</v>
      </c>
      <c r="O406" s="758" t="s">
        <v>463</v>
      </c>
      <c r="P406" s="759">
        <f t="shared" si="46"/>
        <v>0</v>
      </c>
      <c r="Q406" s="760">
        <v>63</v>
      </c>
      <c r="R406" s="759" t="str">
        <f t="shared" si="42"/>
        <v/>
      </c>
      <c r="S406" s="761">
        <v>1097</v>
      </c>
      <c r="T406" s="753" t="s">
        <v>1282</v>
      </c>
      <c r="U406" s="758" t="s">
        <v>330</v>
      </c>
      <c r="V406" s="758" t="s">
        <v>327</v>
      </c>
      <c r="W406" s="753" t="s">
        <v>393</v>
      </c>
      <c r="X406" s="762" t="str">
        <f t="shared" si="39"/>
        <v/>
      </c>
      <c r="Y406" s="763"/>
      <c r="Z406" s="763"/>
      <c r="AA406" s="763"/>
      <c r="AB406" s="763"/>
      <c r="AC406" s="763"/>
      <c r="AD406" s="763"/>
      <c r="AE406" s="763"/>
      <c r="AF406" s="763"/>
      <c r="AG406" s="763"/>
      <c r="AH406" s="763"/>
      <c r="AI406" s="763"/>
      <c r="AJ406" s="763"/>
      <c r="AK406" s="763"/>
      <c r="AL406" s="763"/>
      <c r="AM406" s="763"/>
      <c r="AN406" s="763"/>
      <c r="AO406" s="763"/>
      <c r="AP406" s="763"/>
      <c r="AQ406" s="763"/>
      <c r="AR406" s="763"/>
      <c r="AS406" s="763"/>
      <c r="AT406" s="763"/>
      <c r="AU406" s="763"/>
      <c r="AV406" s="763"/>
      <c r="AW406" s="763"/>
      <c r="AX406" s="763"/>
      <c r="AY406" s="763"/>
      <c r="AZ406" s="763"/>
      <c r="BA406" s="763"/>
      <c r="BB406" s="763"/>
      <c r="BC406" s="763"/>
      <c r="BD406" s="763"/>
      <c r="BE406" s="763"/>
      <c r="BF406" s="763"/>
      <c r="BG406" s="763"/>
      <c r="BH406" s="763"/>
      <c r="BI406" s="763"/>
      <c r="BJ406" s="763"/>
      <c r="BK406" s="763"/>
      <c r="BL406" s="763"/>
      <c r="BM406" s="763"/>
      <c r="BN406" s="763"/>
      <c r="BO406" s="763"/>
      <c r="BP406" s="763"/>
      <c r="BQ406" s="763"/>
      <c r="BR406" s="763"/>
      <c r="BS406" s="763"/>
      <c r="BT406" s="763"/>
    </row>
    <row r="407" spans="1:72" s="764" customFormat="1" hidden="1" x14ac:dyDescent="0.3">
      <c r="A407" s="752">
        <f t="shared" si="45"/>
        <v>0</v>
      </c>
      <c r="B407" s="682">
        <v>2018</v>
      </c>
      <c r="C407" s="682">
        <v>0</v>
      </c>
      <c r="D407" s="753" t="s">
        <v>388</v>
      </c>
      <c r="E407" s="754"/>
      <c r="F407" s="755"/>
      <c r="G407" s="756">
        <v>8</v>
      </c>
      <c r="H407" s="753" t="s">
        <v>1203</v>
      </c>
      <c r="I407" s="753" t="s">
        <v>1204</v>
      </c>
      <c r="J407" s="753" t="s">
        <v>905</v>
      </c>
      <c r="K407" s="753" t="s">
        <v>324</v>
      </c>
      <c r="L407" s="753">
        <v>43204</v>
      </c>
      <c r="M407" s="757"/>
      <c r="N407" s="753" t="s">
        <v>1454</v>
      </c>
      <c r="O407" s="758" t="s">
        <v>222</v>
      </c>
      <c r="P407" s="759">
        <f t="shared" si="46"/>
        <v>0</v>
      </c>
      <c r="Q407" s="760">
        <v>36</v>
      </c>
      <c r="R407" s="759" t="str">
        <f t="shared" si="42"/>
        <v/>
      </c>
      <c r="S407" s="761" t="s">
        <v>1533</v>
      </c>
      <c r="T407" s="758" t="s">
        <v>25</v>
      </c>
      <c r="U407" s="758" t="s">
        <v>345</v>
      </c>
      <c r="V407" s="758" t="s">
        <v>1010</v>
      </c>
      <c r="W407" s="758" t="s">
        <v>1455</v>
      </c>
      <c r="X407" s="762" t="str">
        <f t="shared" si="39"/>
        <v/>
      </c>
      <c r="Y407" s="763"/>
      <c r="Z407" s="763"/>
      <c r="AA407" s="763"/>
      <c r="AB407" s="763"/>
      <c r="AC407" s="763"/>
      <c r="AD407" s="763"/>
      <c r="AE407" s="763"/>
      <c r="AF407" s="763"/>
      <c r="AG407" s="763"/>
      <c r="AH407" s="763"/>
      <c r="AI407" s="763"/>
      <c r="AJ407" s="763"/>
      <c r="AK407" s="763"/>
      <c r="AL407" s="763"/>
      <c r="AM407" s="763"/>
      <c r="AN407" s="763"/>
      <c r="AO407" s="763"/>
      <c r="AP407" s="763"/>
      <c r="AQ407" s="763"/>
      <c r="AR407" s="763"/>
      <c r="AS407" s="763"/>
      <c r="AT407" s="763"/>
      <c r="AU407" s="763"/>
      <c r="AV407" s="763"/>
      <c r="AW407" s="763"/>
      <c r="AX407" s="763"/>
      <c r="AY407" s="763"/>
      <c r="AZ407" s="763"/>
      <c r="BA407" s="763"/>
      <c r="BB407" s="763"/>
      <c r="BC407" s="763"/>
      <c r="BD407" s="763"/>
      <c r="BE407" s="763"/>
      <c r="BF407" s="763"/>
      <c r="BG407" s="763"/>
      <c r="BH407" s="763"/>
      <c r="BI407" s="763"/>
      <c r="BJ407" s="763"/>
      <c r="BK407" s="763"/>
      <c r="BL407" s="763"/>
      <c r="BM407" s="763"/>
      <c r="BN407" s="763"/>
      <c r="BO407" s="763"/>
      <c r="BP407" s="763"/>
      <c r="BQ407" s="763"/>
      <c r="BR407" s="763"/>
      <c r="BS407" s="763"/>
      <c r="BT407" s="763"/>
    </row>
    <row r="408" spans="1:72" s="764" customFormat="1" hidden="1" x14ac:dyDescent="0.3">
      <c r="A408" s="752">
        <f t="shared" si="45"/>
        <v>0</v>
      </c>
      <c r="B408" s="682">
        <v>2018</v>
      </c>
      <c r="C408" s="682">
        <v>0</v>
      </c>
      <c r="D408" s="753" t="s">
        <v>1550</v>
      </c>
      <c r="E408" s="754">
        <v>20</v>
      </c>
      <c r="F408" s="755"/>
      <c r="G408" s="756"/>
      <c r="H408" s="753" t="s">
        <v>1463</v>
      </c>
      <c r="I408" s="753" t="s">
        <v>1467</v>
      </c>
      <c r="J408" s="753" t="s">
        <v>1499</v>
      </c>
      <c r="K408" s="753" t="s">
        <v>357</v>
      </c>
      <c r="L408" s="753">
        <v>43119</v>
      </c>
      <c r="M408" s="757"/>
      <c r="N408" s="753" t="s">
        <v>1464</v>
      </c>
      <c r="O408" s="758" t="s">
        <v>222</v>
      </c>
      <c r="P408" s="759">
        <f t="shared" si="46"/>
        <v>0</v>
      </c>
      <c r="Q408" s="760">
        <v>85</v>
      </c>
      <c r="R408" s="759" t="str">
        <f t="shared" si="42"/>
        <v/>
      </c>
      <c r="S408" s="761" t="s">
        <v>1534</v>
      </c>
      <c r="T408" s="753" t="s">
        <v>1503</v>
      </c>
      <c r="U408" s="758" t="s">
        <v>330</v>
      </c>
      <c r="V408" s="753" t="s">
        <v>1503</v>
      </c>
      <c r="W408" s="758" t="s">
        <v>1465</v>
      </c>
      <c r="X408" s="762" t="str">
        <f t="shared" si="39"/>
        <v/>
      </c>
      <c r="Y408" s="763"/>
      <c r="Z408" s="763"/>
      <c r="AA408" s="763"/>
      <c r="AB408" s="763"/>
      <c r="AC408" s="763"/>
      <c r="AD408" s="763"/>
      <c r="AE408" s="763"/>
      <c r="AF408" s="763"/>
      <c r="AG408" s="763"/>
      <c r="AH408" s="763"/>
      <c r="AI408" s="763"/>
      <c r="AJ408" s="763"/>
      <c r="AK408" s="763"/>
      <c r="AL408" s="763"/>
      <c r="AM408" s="763"/>
      <c r="AN408" s="763"/>
      <c r="AO408" s="763"/>
      <c r="AP408" s="763"/>
      <c r="AQ408" s="763"/>
      <c r="AR408" s="763"/>
      <c r="AS408" s="763"/>
      <c r="AT408" s="763"/>
      <c r="AU408" s="763"/>
      <c r="AV408" s="763"/>
      <c r="AW408" s="763"/>
      <c r="AX408" s="763"/>
      <c r="AY408" s="763"/>
      <c r="AZ408" s="763"/>
      <c r="BA408" s="763"/>
      <c r="BB408" s="763"/>
      <c r="BC408" s="763"/>
      <c r="BD408" s="763"/>
      <c r="BE408" s="763"/>
      <c r="BF408" s="763"/>
      <c r="BG408" s="763"/>
      <c r="BH408" s="763"/>
      <c r="BI408" s="763"/>
      <c r="BJ408" s="763"/>
      <c r="BK408" s="763"/>
      <c r="BL408" s="763"/>
      <c r="BM408" s="763"/>
      <c r="BN408" s="763"/>
      <c r="BO408" s="763"/>
      <c r="BP408" s="763"/>
      <c r="BQ408" s="763"/>
      <c r="BR408" s="763"/>
      <c r="BS408" s="763"/>
      <c r="BT408" s="763"/>
    </row>
    <row r="409" spans="1:72" s="764" customFormat="1" hidden="1" x14ac:dyDescent="0.3">
      <c r="A409" s="752">
        <f t="shared" si="45"/>
        <v>0</v>
      </c>
      <c r="B409" s="682">
        <v>2018</v>
      </c>
      <c r="C409" s="682">
        <v>0</v>
      </c>
      <c r="D409" s="753" t="s">
        <v>220</v>
      </c>
      <c r="E409" s="754"/>
      <c r="F409" s="755"/>
      <c r="G409" s="756">
        <v>8</v>
      </c>
      <c r="H409" s="753" t="s">
        <v>1096</v>
      </c>
      <c r="I409" s="753" t="s">
        <v>214</v>
      </c>
      <c r="J409" s="753" t="s">
        <v>420</v>
      </c>
      <c r="K409" s="753" t="s">
        <v>324</v>
      </c>
      <c r="L409" s="753">
        <v>43204</v>
      </c>
      <c r="M409" s="757"/>
      <c r="N409" s="753" t="s">
        <v>1328</v>
      </c>
      <c r="O409" s="758" t="s">
        <v>463</v>
      </c>
      <c r="P409" s="759">
        <f t="shared" si="46"/>
        <v>0</v>
      </c>
      <c r="Q409" s="760">
        <v>36</v>
      </c>
      <c r="R409" s="759" t="str">
        <f t="shared" si="42"/>
        <v/>
      </c>
      <c r="S409" s="761" t="s">
        <v>1483</v>
      </c>
      <c r="T409" s="753" t="s">
        <v>1529</v>
      </c>
      <c r="U409" s="758" t="s">
        <v>330</v>
      </c>
      <c r="V409" s="758" t="s">
        <v>1010</v>
      </c>
      <c r="W409" s="753" t="s">
        <v>1522</v>
      </c>
      <c r="X409" s="762" t="str">
        <f t="shared" si="39"/>
        <v/>
      </c>
      <c r="Y409" s="682"/>
      <c r="Z409" s="682"/>
      <c r="AA409" s="682"/>
      <c r="AB409" s="682"/>
      <c r="AC409" s="682"/>
      <c r="AD409" s="682"/>
      <c r="AE409" s="682"/>
      <c r="AF409" s="682"/>
      <c r="AG409" s="682"/>
      <c r="AH409" s="682"/>
      <c r="AI409" s="682"/>
      <c r="AJ409" s="682"/>
      <c r="AK409" s="682"/>
      <c r="AL409" s="682"/>
      <c r="AM409" s="682"/>
      <c r="AN409" s="682"/>
      <c r="AO409" s="682"/>
      <c r="AP409" s="682"/>
      <c r="AQ409" s="682"/>
      <c r="AR409" s="682"/>
      <c r="AS409" s="682"/>
      <c r="AT409" s="682"/>
      <c r="AU409" s="682"/>
      <c r="AV409" s="682"/>
      <c r="AW409" s="682"/>
      <c r="AX409" s="682"/>
      <c r="AY409" s="682"/>
      <c r="AZ409" s="682"/>
      <c r="BA409" s="682"/>
      <c r="BB409" s="682"/>
      <c r="BC409" s="682"/>
      <c r="BD409" s="682"/>
      <c r="BE409" s="682"/>
      <c r="BF409" s="682"/>
      <c r="BG409" s="682"/>
      <c r="BH409" s="682"/>
      <c r="BI409" s="682"/>
      <c r="BJ409" s="682"/>
      <c r="BK409" s="682"/>
      <c r="BL409" s="682"/>
      <c r="BM409" s="682"/>
      <c r="BN409" s="682"/>
      <c r="BO409" s="682"/>
      <c r="BP409" s="682"/>
      <c r="BQ409" s="682"/>
      <c r="BR409" s="682"/>
      <c r="BS409" s="682"/>
      <c r="BT409" s="682"/>
    </row>
    <row r="410" spans="1:72" s="764" customFormat="1" hidden="1" x14ac:dyDescent="0.3">
      <c r="A410" s="752">
        <f t="shared" si="45"/>
        <v>0</v>
      </c>
      <c r="B410" s="682">
        <v>2018</v>
      </c>
      <c r="C410" s="682">
        <v>0</v>
      </c>
      <c r="D410" s="753" t="s">
        <v>713</v>
      </c>
      <c r="E410" s="754"/>
      <c r="F410" s="755"/>
      <c r="G410" s="756">
        <v>20</v>
      </c>
      <c r="H410" s="753" t="s">
        <v>722</v>
      </c>
      <c r="I410" s="753" t="s">
        <v>723</v>
      </c>
      <c r="J410" s="753" t="s">
        <v>724</v>
      </c>
      <c r="K410" s="753" t="s">
        <v>324</v>
      </c>
      <c r="L410" s="753">
        <v>43221</v>
      </c>
      <c r="M410" s="757"/>
      <c r="N410" s="753" t="s">
        <v>725</v>
      </c>
      <c r="O410" s="758"/>
      <c r="P410" s="759">
        <f t="shared" si="46"/>
        <v>0</v>
      </c>
      <c r="Q410" s="760">
        <v>90</v>
      </c>
      <c r="R410" s="759" t="str">
        <f t="shared" si="42"/>
        <v/>
      </c>
      <c r="S410" s="761">
        <v>2859</v>
      </c>
      <c r="T410" s="758" t="s">
        <v>22</v>
      </c>
      <c r="U410" s="758" t="s">
        <v>340</v>
      </c>
      <c r="V410" s="753" t="s">
        <v>1531</v>
      </c>
      <c r="W410" s="758"/>
      <c r="X410" s="762" t="str">
        <f t="shared" si="39"/>
        <v/>
      </c>
      <c r="Y410" s="682"/>
      <c r="Z410" s="682"/>
      <c r="AA410" s="682"/>
      <c r="AB410" s="682"/>
      <c r="AC410" s="682"/>
      <c r="AD410" s="682"/>
      <c r="AE410" s="682"/>
      <c r="AF410" s="682"/>
      <c r="AG410" s="682"/>
      <c r="AH410" s="682"/>
      <c r="AI410" s="682"/>
      <c r="AJ410" s="682"/>
      <c r="AK410" s="682"/>
      <c r="AL410" s="682"/>
      <c r="AM410" s="682"/>
      <c r="AN410" s="682"/>
      <c r="AO410" s="682"/>
      <c r="AP410" s="682"/>
      <c r="AQ410" s="682"/>
      <c r="AR410" s="682"/>
      <c r="AS410" s="682"/>
      <c r="AT410" s="682"/>
      <c r="AU410" s="682"/>
      <c r="AV410" s="682"/>
      <c r="AW410" s="682"/>
      <c r="AX410" s="682"/>
      <c r="AY410" s="682"/>
      <c r="AZ410" s="682"/>
      <c r="BA410" s="682"/>
      <c r="BB410" s="682"/>
      <c r="BC410" s="682"/>
      <c r="BD410" s="682"/>
      <c r="BE410" s="682"/>
      <c r="BF410" s="682"/>
      <c r="BG410" s="682"/>
      <c r="BH410" s="682"/>
      <c r="BI410" s="682"/>
      <c r="BJ410" s="682"/>
      <c r="BK410" s="682"/>
      <c r="BL410" s="682"/>
      <c r="BM410" s="682"/>
      <c r="BN410" s="682"/>
      <c r="BO410" s="682"/>
      <c r="BP410" s="682"/>
      <c r="BQ410" s="682"/>
      <c r="BR410" s="682"/>
      <c r="BS410" s="682"/>
      <c r="BT410" s="682"/>
    </row>
    <row r="411" spans="1:72" s="764" customFormat="1" hidden="1" x14ac:dyDescent="0.3">
      <c r="A411" s="752">
        <f t="shared" si="45"/>
        <v>0</v>
      </c>
      <c r="B411" s="682">
        <v>2018</v>
      </c>
      <c r="C411" s="682">
        <v>0</v>
      </c>
      <c r="D411" s="753" t="s">
        <v>1540</v>
      </c>
      <c r="E411" s="754"/>
      <c r="F411" s="755"/>
      <c r="G411" s="756">
        <v>20</v>
      </c>
      <c r="H411" s="753" t="s">
        <v>1541</v>
      </c>
      <c r="I411" s="753"/>
      <c r="J411" s="753"/>
      <c r="K411" s="753" t="s">
        <v>324</v>
      </c>
      <c r="L411" s="753"/>
      <c r="M411" s="757"/>
      <c r="N411" s="753"/>
      <c r="O411" s="758" t="s">
        <v>374</v>
      </c>
      <c r="P411" s="759">
        <f t="shared" si="46"/>
        <v>0</v>
      </c>
      <c r="Q411" s="760">
        <v>90</v>
      </c>
      <c r="R411" s="759" t="str">
        <f t="shared" si="42"/>
        <v/>
      </c>
      <c r="S411" s="761" t="s">
        <v>1542</v>
      </c>
      <c r="T411" s="758"/>
      <c r="U411" s="758"/>
      <c r="V411" s="758"/>
      <c r="W411" s="758" t="s">
        <v>1543</v>
      </c>
      <c r="X411" s="762" t="str">
        <f t="shared" si="39"/>
        <v/>
      </c>
      <c r="Y411" s="763"/>
      <c r="Z411" s="763"/>
      <c r="AA411" s="763"/>
      <c r="AB411" s="763"/>
      <c r="AC411" s="763"/>
      <c r="AD411" s="763"/>
      <c r="AE411" s="763"/>
      <c r="AF411" s="763"/>
      <c r="AG411" s="763"/>
      <c r="AH411" s="763"/>
      <c r="AI411" s="763"/>
      <c r="AJ411" s="763"/>
      <c r="AK411" s="763"/>
      <c r="AL411" s="763"/>
      <c r="AM411" s="763"/>
      <c r="AN411" s="763"/>
      <c r="AO411" s="763"/>
      <c r="AP411" s="763"/>
      <c r="AQ411" s="763"/>
      <c r="AR411" s="763"/>
      <c r="AS411" s="763"/>
      <c r="AT411" s="763"/>
      <c r="AU411" s="763"/>
      <c r="AV411" s="763"/>
      <c r="AW411" s="763"/>
      <c r="AX411" s="763"/>
      <c r="AY411" s="763"/>
      <c r="AZ411" s="763"/>
      <c r="BA411" s="763"/>
      <c r="BB411" s="763"/>
      <c r="BC411" s="763"/>
      <c r="BD411" s="763"/>
      <c r="BE411" s="763"/>
      <c r="BF411" s="763"/>
      <c r="BG411" s="763"/>
      <c r="BH411" s="763"/>
      <c r="BI411" s="763"/>
      <c r="BJ411" s="763"/>
      <c r="BK411" s="763"/>
      <c r="BL411" s="763"/>
      <c r="BM411" s="763"/>
      <c r="BN411" s="763"/>
      <c r="BO411" s="763"/>
      <c r="BP411" s="763"/>
      <c r="BQ411" s="763"/>
      <c r="BR411" s="763"/>
      <c r="BS411" s="763"/>
      <c r="BT411" s="763"/>
    </row>
    <row r="412" spans="1:72" s="764" customFormat="1" hidden="1" x14ac:dyDescent="0.3">
      <c r="A412" s="752">
        <f t="shared" si="45"/>
        <v>0</v>
      </c>
      <c r="B412" s="682">
        <v>2018</v>
      </c>
      <c r="C412" s="682">
        <v>0</v>
      </c>
      <c r="D412" s="753" t="s">
        <v>220</v>
      </c>
      <c r="E412" s="754"/>
      <c r="F412" s="755"/>
      <c r="G412" s="756">
        <v>20</v>
      </c>
      <c r="H412" s="753" t="s">
        <v>1084</v>
      </c>
      <c r="I412" s="753" t="s">
        <v>1085</v>
      </c>
      <c r="J412" s="753" t="s">
        <v>401</v>
      </c>
      <c r="K412" s="753" t="s">
        <v>324</v>
      </c>
      <c r="L412" s="753">
        <v>43204</v>
      </c>
      <c r="M412" s="757"/>
      <c r="N412" s="753" t="s">
        <v>1439</v>
      </c>
      <c r="O412" s="758" t="s">
        <v>463</v>
      </c>
      <c r="P412" s="759">
        <f t="shared" si="46"/>
        <v>0</v>
      </c>
      <c r="Q412" s="760">
        <v>90</v>
      </c>
      <c r="R412" s="759" t="str">
        <f t="shared" si="42"/>
        <v/>
      </c>
      <c r="S412" s="761">
        <v>2121</v>
      </c>
      <c r="T412" s="753" t="s">
        <v>1509</v>
      </c>
      <c r="U412" s="758" t="s">
        <v>349</v>
      </c>
      <c r="V412" s="758" t="s">
        <v>1010</v>
      </c>
      <c r="W412" s="758"/>
      <c r="X412" s="762" t="str">
        <f t="shared" si="39"/>
        <v/>
      </c>
      <c r="Y412" s="763"/>
      <c r="Z412" s="763"/>
      <c r="AA412" s="763"/>
      <c r="AB412" s="763"/>
      <c r="AC412" s="763"/>
      <c r="AD412" s="763"/>
      <c r="AE412" s="763"/>
      <c r="AF412" s="763"/>
      <c r="AG412" s="763"/>
      <c r="AH412" s="763"/>
      <c r="AI412" s="763"/>
      <c r="AJ412" s="763"/>
      <c r="AK412" s="763"/>
      <c r="AL412" s="763"/>
      <c r="AM412" s="763"/>
      <c r="AN412" s="763"/>
      <c r="AO412" s="763"/>
      <c r="AP412" s="763"/>
      <c r="AQ412" s="763"/>
      <c r="AR412" s="763"/>
      <c r="AS412" s="763"/>
      <c r="AT412" s="763"/>
      <c r="AU412" s="763"/>
      <c r="AV412" s="763"/>
      <c r="AW412" s="763"/>
      <c r="AX412" s="763"/>
      <c r="AY412" s="763"/>
      <c r="AZ412" s="763"/>
      <c r="BA412" s="763"/>
      <c r="BB412" s="763"/>
      <c r="BC412" s="763"/>
      <c r="BD412" s="763"/>
      <c r="BE412" s="763"/>
      <c r="BF412" s="763"/>
      <c r="BG412" s="763"/>
      <c r="BH412" s="763"/>
      <c r="BI412" s="763"/>
      <c r="BJ412" s="763"/>
      <c r="BK412" s="763"/>
      <c r="BL412" s="763"/>
      <c r="BM412" s="763"/>
      <c r="BN412" s="763"/>
      <c r="BO412" s="763"/>
      <c r="BP412" s="763"/>
      <c r="BQ412" s="763"/>
      <c r="BR412" s="763"/>
      <c r="BS412" s="763"/>
      <c r="BT412" s="763"/>
    </row>
    <row r="413" spans="1:72" s="764" customFormat="1" hidden="1" x14ac:dyDescent="0.3">
      <c r="A413" s="752">
        <f t="shared" si="45"/>
        <v>0</v>
      </c>
      <c r="B413" s="682">
        <v>2018</v>
      </c>
      <c r="C413" s="682">
        <v>0</v>
      </c>
      <c r="D413" s="753" t="s">
        <v>713</v>
      </c>
      <c r="E413" s="754">
        <v>8</v>
      </c>
      <c r="F413" s="755"/>
      <c r="G413" s="756"/>
      <c r="H413" s="753" t="s">
        <v>164</v>
      </c>
      <c r="I413" s="753" t="s">
        <v>535</v>
      </c>
      <c r="J413" s="753" t="s">
        <v>431</v>
      </c>
      <c r="K413" s="753" t="s">
        <v>324</v>
      </c>
      <c r="L413" s="753">
        <v>43204</v>
      </c>
      <c r="M413" s="757"/>
      <c r="N413" s="753"/>
      <c r="O413" s="758"/>
      <c r="P413" s="759">
        <f t="shared" si="46"/>
        <v>0</v>
      </c>
      <c r="Q413" s="760">
        <v>34</v>
      </c>
      <c r="R413" s="759" t="str">
        <f t="shared" si="42"/>
        <v/>
      </c>
      <c r="S413" s="761">
        <v>1575</v>
      </c>
      <c r="T413" s="753" t="s">
        <v>1283</v>
      </c>
      <c r="U413" s="758" t="s">
        <v>326</v>
      </c>
      <c r="V413" s="758" t="s">
        <v>1010</v>
      </c>
      <c r="W413" s="758"/>
      <c r="X413" s="762" t="str">
        <f t="shared" si="39"/>
        <v/>
      </c>
      <c r="Y413" s="763"/>
      <c r="Z413" s="763"/>
      <c r="AA413" s="763"/>
      <c r="AB413" s="763"/>
      <c r="AC413" s="763"/>
      <c r="AD413" s="763"/>
      <c r="AE413" s="763"/>
      <c r="AF413" s="763"/>
      <c r="AG413" s="763"/>
      <c r="AH413" s="763"/>
      <c r="AI413" s="763"/>
      <c r="AJ413" s="763"/>
      <c r="AK413" s="763"/>
      <c r="AL413" s="763"/>
      <c r="AM413" s="763"/>
      <c r="AN413" s="763"/>
      <c r="AO413" s="763"/>
      <c r="AP413" s="763"/>
      <c r="AQ413" s="763"/>
      <c r="AR413" s="763"/>
      <c r="AS413" s="763"/>
      <c r="AT413" s="763"/>
      <c r="AU413" s="763"/>
      <c r="AV413" s="763"/>
      <c r="AW413" s="763"/>
      <c r="AX413" s="763"/>
      <c r="AY413" s="763"/>
      <c r="AZ413" s="763"/>
      <c r="BA413" s="763"/>
      <c r="BB413" s="763"/>
      <c r="BC413" s="763"/>
      <c r="BD413" s="763"/>
      <c r="BE413" s="763"/>
      <c r="BF413" s="763"/>
      <c r="BG413" s="763"/>
      <c r="BH413" s="763"/>
      <c r="BI413" s="763"/>
      <c r="BJ413" s="763"/>
      <c r="BK413" s="763"/>
      <c r="BL413" s="763"/>
      <c r="BM413" s="763"/>
      <c r="BN413" s="763"/>
      <c r="BO413" s="763"/>
      <c r="BP413" s="763"/>
      <c r="BQ413" s="763"/>
      <c r="BR413" s="763"/>
      <c r="BS413" s="763"/>
      <c r="BT413" s="763"/>
    </row>
    <row r="414" spans="1:72" s="764" customFormat="1" hidden="1" x14ac:dyDescent="0.3">
      <c r="A414" s="752">
        <f t="shared" si="45"/>
        <v>0</v>
      </c>
      <c r="B414" s="682">
        <v>2018</v>
      </c>
      <c r="C414" s="682">
        <v>0</v>
      </c>
      <c r="D414" s="753" t="s">
        <v>713</v>
      </c>
      <c r="E414" s="754"/>
      <c r="F414" s="755"/>
      <c r="G414" s="756">
        <v>24</v>
      </c>
      <c r="H414" s="753" t="s">
        <v>653</v>
      </c>
      <c r="I414" s="753" t="s">
        <v>654</v>
      </c>
      <c r="J414" s="753" t="s">
        <v>655</v>
      </c>
      <c r="K414" s="753" t="s">
        <v>357</v>
      </c>
      <c r="L414" s="753">
        <v>43119</v>
      </c>
      <c r="M414" s="757"/>
      <c r="N414" s="753" t="s">
        <v>932</v>
      </c>
      <c r="O414" s="758" t="s">
        <v>222</v>
      </c>
      <c r="P414" s="759">
        <f t="shared" si="46"/>
        <v>0</v>
      </c>
      <c r="Q414" s="760">
        <v>108</v>
      </c>
      <c r="R414" s="759" t="str">
        <f t="shared" si="42"/>
        <v/>
      </c>
      <c r="S414" s="761">
        <v>1797</v>
      </c>
      <c r="T414" s="758" t="s">
        <v>1510</v>
      </c>
      <c r="U414" s="758" t="s">
        <v>330</v>
      </c>
      <c r="V414" s="758" t="s">
        <v>1510</v>
      </c>
      <c r="W414" s="758" t="s">
        <v>1392</v>
      </c>
      <c r="X414" s="762" t="str">
        <f t="shared" si="39"/>
        <v/>
      </c>
      <c r="Y414" s="763"/>
      <c r="Z414" s="763"/>
      <c r="AA414" s="763"/>
      <c r="AB414" s="763"/>
      <c r="AC414" s="763"/>
      <c r="AD414" s="763"/>
      <c r="AE414" s="763"/>
      <c r="AF414" s="763"/>
      <c r="AG414" s="763"/>
      <c r="AH414" s="763"/>
      <c r="AI414" s="763"/>
      <c r="AJ414" s="763"/>
      <c r="AK414" s="763"/>
      <c r="AL414" s="763"/>
      <c r="AM414" s="763"/>
      <c r="AN414" s="763"/>
      <c r="AO414" s="763"/>
      <c r="AP414" s="763"/>
      <c r="AQ414" s="763"/>
      <c r="AR414" s="763"/>
      <c r="AS414" s="763"/>
      <c r="AT414" s="763"/>
      <c r="AU414" s="763"/>
      <c r="AV414" s="763"/>
      <c r="AW414" s="763"/>
      <c r="AX414" s="763"/>
      <c r="AY414" s="763"/>
      <c r="AZ414" s="763"/>
      <c r="BA414" s="763"/>
      <c r="BB414" s="763"/>
      <c r="BC414" s="763"/>
      <c r="BD414" s="763"/>
      <c r="BE414" s="763"/>
      <c r="BF414" s="763"/>
      <c r="BG414" s="763"/>
      <c r="BH414" s="763"/>
      <c r="BI414" s="763"/>
      <c r="BJ414" s="763"/>
      <c r="BK414" s="763"/>
      <c r="BL414" s="763"/>
      <c r="BM414" s="763"/>
      <c r="BN414" s="763"/>
      <c r="BO414" s="763"/>
      <c r="BP414" s="763"/>
      <c r="BQ414" s="763"/>
      <c r="BR414" s="763"/>
      <c r="BS414" s="763"/>
      <c r="BT414" s="763"/>
    </row>
    <row r="415" spans="1:72" s="764" customFormat="1" hidden="1" x14ac:dyDescent="0.3">
      <c r="A415" s="752">
        <f t="shared" si="45"/>
        <v>0</v>
      </c>
      <c r="B415" s="682">
        <v>2018</v>
      </c>
      <c r="C415" s="682">
        <v>0</v>
      </c>
      <c r="D415" s="753" t="s">
        <v>454</v>
      </c>
      <c r="E415" s="754"/>
      <c r="F415" s="755"/>
      <c r="G415" s="756">
        <v>30</v>
      </c>
      <c r="H415" s="753" t="s">
        <v>490</v>
      </c>
      <c r="I415" s="753" t="s">
        <v>491</v>
      </c>
      <c r="J415" s="753" t="s">
        <v>431</v>
      </c>
      <c r="K415" s="753" t="s">
        <v>324</v>
      </c>
      <c r="L415" s="753">
        <v>43204</v>
      </c>
      <c r="M415" s="757"/>
      <c r="N415" s="753" t="s">
        <v>492</v>
      </c>
      <c r="O415" s="758"/>
      <c r="P415" s="759">
        <f t="shared" si="46"/>
        <v>0</v>
      </c>
      <c r="Q415" s="760">
        <v>135</v>
      </c>
      <c r="R415" s="759" t="str">
        <f t="shared" si="42"/>
        <v/>
      </c>
      <c r="S415" s="761">
        <v>9397</v>
      </c>
      <c r="T415" s="753" t="s">
        <v>1283</v>
      </c>
      <c r="U415" s="758" t="s">
        <v>330</v>
      </c>
      <c r="V415" s="758" t="s">
        <v>1010</v>
      </c>
      <c r="W415" s="758"/>
      <c r="X415" s="762" t="str">
        <f t="shared" si="39"/>
        <v/>
      </c>
      <c r="Y415" s="763"/>
      <c r="Z415" s="763"/>
      <c r="AA415" s="763"/>
      <c r="AB415" s="763"/>
      <c r="AC415" s="763"/>
      <c r="AD415" s="763"/>
      <c r="AE415" s="763"/>
      <c r="AF415" s="763"/>
      <c r="AG415" s="763"/>
      <c r="AH415" s="763"/>
      <c r="AI415" s="763"/>
      <c r="AJ415" s="763"/>
      <c r="AK415" s="763"/>
      <c r="AL415" s="763"/>
      <c r="AM415" s="763"/>
      <c r="AN415" s="763"/>
      <c r="AO415" s="763"/>
      <c r="AP415" s="763"/>
      <c r="AQ415" s="763"/>
      <c r="AR415" s="763"/>
      <c r="AS415" s="763"/>
      <c r="AT415" s="763"/>
      <c r="AU415" s="763"/>
      <c r="AV415" s="763"/>
      <c r="AW415" s="763"/>
      <c r="AX415" s="763"/>
      <c r="AY415" s="763"/>
      <c r="AZ415" s="763"/>
      <c r="BA415" s="763"/>
      <c r="BB415" s="763"/>
      <c r="BC415" s="763"/>
      <c r="BD415" s="763"/>
      <c r="BE415" s="763"/>
      <c r="BF415" s="763"/>
      <c r="BG415" s="763"/>
      <c r="BH415" s="763"/>
      <c r="BI415" s="763"/>
      <c r="BJ415" s="763"/>
      <c r="BK415" s="763"/>
      <c r="BL415" s="763"/>
      <c r="BM415" s="763"/>
      <c r="BN415" s="763"/>
      <c r="BO415" s="763"/>
      <c r="BP415" s="763"/>
      <c r="BQ415" s="763"/>
      <c r="BR415" s="763"/>
      <c r="BS415" s="763"/>
      <c r="BT415" s="763"/>
    </row>
    <row r="416" spans="1:72" s="764" customFormat="1" hidden="1" x14ac:dyDescent="0.3">
      <c r="A416" s="752">
        <f t="shared" si="45"/>
        <v>0</v>
      </c>
      <c r="B416" s="682">
        <v>2018</v>
      </c>
      <c r="C416" s="682">
        <v>0</v>
      </c>
      <c r="D416" s="753" t="s">
        <v>220</v>
      </c>
      <c r="E416" s="754"/>
      <c r="F416" s="755"/>
      <c r="G416" s="756">
        <v>40</v>
      </c>
      <c r="H416" s="753" t="s">
        <v>755</v>
      </c>
      <c r="I416" s="753" t="s">
        <v>756</v>
      </c>
      <c r="J416" s="753" t="s">
        <v>371</v>
      </c>
      <c r="K416" s="753" t="s">
        <v>324</v>
      </c>
      <c r="L416" s="753">
        <v>43204</v>
      </c>
      <c r="M416" s="757"/>
      <c r="N416" s="753" t="s">
        <v>1324</v>
      </c>
      <c r="O416" s="758" t="s">
        <v>446</v>
      </c>
      <c r="P416" s="759">
        <f t="shared" si="46"/>
        <v>0</v>
      </c>
      <c r="Q416" s="760">
        <v>180</v>
      </c>
      <c r="R416" s="759" t="str">
        <f t="shared" si="42"/>
        <v/>
      </c>
      <c r="S416" s="761">
        <v>2637</v>
      </c>
      <c r="T416" s="758" t="s">
        <v>301</v>
      </c>
      <c r="U416" s="758" t="s">
        <v>367</v>
      </c>
      <c r="V416" s="758" t="s">
        <v>327</v>
      </c>
      <c r="W416" s="758"/>
      <c r="X416" s="762" t="str">
        <f t="shared" si="39"/>
        <v/>
      </c>
      <c r="Y416" s="763"/>
      <c r="Z416" s="763"/>
      <c r="AA416" s="763"/>
      <c r="AB416" s="763"/>
      <c r="AC416" s="763"/>
      <c r="AD416" s="763"/>
      <c r="AE416" s="763"/>
      <c r="AF416" s="763"/>
      <c r="AG416" s="763"/>
      <c r="AH416" s="763"/>
      <c r="AI416" s="763"/>
      <c r="AJ416" s="763"/>
      <c r="AK416" s="763"/>
      <c r="AL416" s="763"/>
      <c r="AM416" s="763"/>
      <c r="AN416" s="763"/>
      <c r="AO416" s="763"/>
      <c r="AP416" s="763"/>
      <c r="AQ416" s="763"/>
      <c r="AR416" s="763"/>
      <c r="AS416" s="763"/>
      <c r="AT416" s="763"/>
      <c r="AU416" s="763"/>
      <c r="AV416" s="763"/>
      <c r="AW416" s="763"/>
      <c r="AX416" s="763"/>
      <c r="AY416" s="763"/>
      <c r="AZ416" s="763"/>
      <c r="BA416" s="763"/>
      <c r="BB416" s="763"/>
      <c r="BC416" s="763"/>
      <c r="BD416" s="763"/>
      <c r="BE416" s="763"/>
      <c r="BF416" s="763"/>
      <c r="BG416" s="763"/>
      <c r="BH416" s="763"/>
      <c r="BI416" s="763"/>
      <c r="BJ416" s="763"/>
      <c r="BK416" s="763"/>
      <c r="BL416" s="763"/>
      <c r="BM416" s="763"/>
      <c r="BN416" s="763"/>
      <c r="BO416" s="763"/>
      <c r="BP416" s="763"/>
      <c r="BQ416" s="763"/>
      <c r="BR416" s="763"/>
      <c r="BS416" s="763"/>
      <c r="BT416" s="763"/>
    </row>
    <row r="417" spans="1:72" s="764" customFormat="1" hidden="1" x14ac:dyDescent="0.3">
      <c r="A417" s="752">
        <f t="shared" si="45"/>
        <v>0</v>
      </c>
      <c r="B417" s="682">
        <v>2018</v>
      </c>
      <c r="C417" s="682">
        <v>0</v>
      </c>
      <c r="D417" s="753" t="s">
        <v>220</v>
      </c>
      <c r="E417" s="754"/>
      <c r="F417" s="755"/>
      <c r="G417" s="756">
        <v>12</v>
      </c>
      <c r="H417" s="753" t="s">
        <v>524</v>
      </c>
      <c r="I417" s="753" t="s">
        <v>525</v>
      </c>
      <c r="J417" s="753" t="s">
        <v>328</v>
      </c>
      <c r="K417" s="753" t="s">
        <v>324</v>
      </c>
      <c r="L417" s="753">
        <v>43204</v>
      </c>
      <c r="M417" s="757"/>
      <c r="N417" s="753" t="s">
        <v>526</v>
      </c>
      <c r="O417" s="758"/>
      <c r="P417" s="759">
        <f t="shared" si="46"/>
        <v>0</v>
      </c>
      <c r="Q417" s="760">
        <v>54</v>
      </c>
      <c r="R417" s="759" t="str">
        <f t="shared" si="42"/>
        <v/>
      </c>
      <c r="S417" s="761">
        <v>138</v>
      </c>
      <c r="T417" s="753" t="s">
        <v>1508</v>
      </c>
      <c r="U417" s="758" t="s">
        <v>326</v>
      </c>
      <c r="V417" s="758" t="s">
        <v>1010</v>
      </c>
      <c r="W417" s="758"/>
      <c r="X417" s="762" t="str">
        <f t="shared" si="39"/>
        <v/>
      </c>
      <c r="Y417" s="682"/>
      <c r="Z417" s="682"/>
      <c r="AA417" s="682"/>
      <c r="AB417" s="682"/>
      <c r="AC417" s="682"/>
      <c r="AD417" s="682"/>
      <c r="AE417" s="682"/>
      <c r="AF417" s="682"/>
      <c r="AG417" s="682"/>
      <c r="AH417" s="682"/>
      <c r="AI417" s="682"/>
      <c r="AJ417" s="682"/>
      <c r="AK417" s="682"/>
      <c r="AL417" s="682"/>
      <c r="AM417" s="682"/>
      <c r="AN417" s="682"/>
      <c r="AO417" s="682"/>
      <c r="AP417" s="682"/>
      <c r="AQ417" s="682"/>
      <c r="AR417" s="682"/>
      <c r="AS417" s="682"/>
      <c r="AT417" s="682"/>
      <c r="AU417" s="682"/>
      <c r="AV417" s="682"/>
      <c r="AW417" s="682"/>
      <c r="AX417" s="682"/>
      <c r="AY417" s="682"/>
      <c r="AZ417" s="682"/>
      <c r="BA417" s="682"/>
      <c r="BB417" s="682"/>
      <c r="BC417" s="682"/>
      <c r="BD417" s="682"/>
      <c r="BE417" s="682"/>
      <c r="BF417" s="682"/>
      <c r="BG417" s="682"/>
      <c r="BH417" s="682"/>
      <c r="BI417" s="682"/>
      <c r="BJ417" s="682"/>
      <c r="BK417" s="682"/>
      <c r="BL417" s="682"/>
      <c r="BM417" s="682"/>
      <c r="BN417" s="682"/>
      <c r="BO417" s="682"/>
      <c r="BP417" s="682"/>
      <c r="BQ417" s="682"/>
      <c r="BR417" s="682"/>
      <c r="BS417" s="682"/>
      <c r="BT417" s="682"/>
    </row>
    <row r="418" spans="1:72" s="764" customFormat="1" hidden="1" x14ac:dyDescent="0.3">
      <c r="A418" s="752">
        <f t="shared" si="45"/>
        <v>0</v>
      </c>
      <c r="B418" s="682">
        <v>2018</v>
      </c>
      <c r="C418" s="682">
        <v>0</v>
      </c>
      <c r="D418" s="753" t="s">
        <v>1122</v>
      </c>
      <c r="E418" s="754"/>
      <c r="F418" s="755"/>
      <c r="G418" s="756">
        <v>11</v>
      </c>
      <c r="H418" s="753" t="s">
        <v>1365</v>
      </c>
      <c r="I418" s="753" t="s">
        <v>1366</v>
      </c>
      <c r="J418" s="753" t="s">
        <v>370</v>
      </c>
      <c r="K418" s="753" t="s">
        <v>324</v>
      </c>
      <c r="L418" s="753">
        <v>43204</v>
      </c>
      <c r="M418" s="757"/>
      <c r="N418" s="753"/>
      <c r="O418" s="758" t="s">
        <v>222</v>
      </c>
      <c r="P418" s="759">
        <f t="shared" si="46"/>
        <v>0</v>
      </c>
      <c r="Q418" s="760">
        <v>49.5</v>
      </c>
      <c r="R418" s="759" t="str">
        <f t="shared" si="42"/>
        <v/>
      </c>
      <c r="S418" s="761">
        <v>3327</v>
      </c>
      <c r="T418" s="753" t="s">
        <v>1283</v>
      </c>
      <c r="U418" s="758" t="s">
        <v>338</v>
      </c>
      <c r="V418" s="758" t="s">
        <v>1010</v>
      </c>
      <c r="W418" s="758" t="s">
        <v>1367</v>
      </c>
      <c r="X418" s="762" t="str">
        <f t="shared" si="39"/>
        <v/>
      </c>
      <c r="Y418" s="763"/>
      <c r="Z418" s="763"/>
      <c r="AA418" s="763"/>
      <c r="AB418" s="763"/>
      <c r="AC418" s="763"/>
      <c r="AD418" s="763"/>
      <c r="AE418" s="763"/>
      <c r="AF418" s="763"/>
      <c r="AG418" s="763"/>
      <c r="AH418" s="763"/>
      <c r="AI418" s="763"/>
      <c r="AJ418" s="763"/>
      <c r="AK418" s="763"/>
      <c r="AL418" s="763"/>
      <c r="AM418" s="763"/>
      <c r="AN418" s="763"/>
      <c r="AO418" s="763"/>
      <c r="AP418" s="763"/>
      <c r="AQ418" s="763"/>
      <c r="AR418" s="763"/>
      <c r="AS418" s="763"/>
      <c r="AT418" s="763"/>
      <c r="AU418" s="763"/>
      <c r="AV418" s="763"/>
      <c r="AW418" s="763"/>
      <c r="AX418" s="763"/>
      <c r="AY418" s="763"/>
      <c r="AZ418" s="763"/>
      <c r="BA418" s="763"/>
      <c r="BB418" s="763"/>
      <c r="BC418" s="763"/>
      <c r="BD418" s="763"/>
      <c r="BE418" s="763"/>
      <c r="BF418" s="763"/>
      <c r="BG418" s="763"/>
      <c r="BH418" s="763"/>
      <c r="BI418" s="763"/>
      <c r="BJ418" s="763"/>
      <c r="BK418" s="763"/>
      <c r="BL418" s="763"/>
      <c r="BM418" s="763"/>
      <c r="BN418" s="763"/>
      <c r="BO418" s="763"/>
      <c r="BP418" s="763"/>
      <c r="BQ418" s="763"/>
      <c r="BR418" s="763"/>
      <c r="BS418" s="763"/>
      <c r="BT418" s="763"/>
    </row>
    <row r="419" spans="1:72" s="764" customFormat="1" hidden="1" x14ac:dyDescent="0.3">
      <c r="A419" s="752">
        <f t="shared" si="45"/>
        <v>0</v>
      </c>
      <c r="B419" s="682">
        <v>2018</v>
      </c>
      <c r="C419" s="682">
        <v>0</v>
      </c>
      <c r="D419" s="753" t="s">
        <v>843</v>
      </c>
      <c r="E419" s="754">
        <v>20</v>
      </c>
      <c r="F419" s="755"/>
      <c r="G419" s="756"/>
      <c r="H419" s="753" t="s">
        <v>119</v>
      </c>
      <c r="I419" s="753" t="s">
        <v>1118</v>
      </c>
      <c r="J419" s="753" t="s">
        <v>404</v>
      </c>
      <c r="K419" s="753" t="s">
        <v>324</v>
      </c>
      <c r="L419" s="753">
        <v>43204</v>
      </c>
      <c r="M419" s="757"/>
      <c r="N419" s="753" t="s">
        <v>1436</v>
      </c>
      <c r="O419" s="758" t="s">
        <v>446</v>
      </c>
      <c r="P419" s="759">
        <f t="shared" si="46"/>
        <v>0</v>
      </c>
      <c r="Q419" s="760">
        <v>85</v>
      </c>
      <c r="R419" s="759" t="str">
        <f t="shared" si="42"/>
        <v/>
      </c>
      <c r="S419" s="761">
        <v>6076</v>
      </c>
      <c r="T419" s="753" t="s">
        <v>300</v>
      </c>
      <c r="U419" s="758" t="s">
        <v>345</v>
      </c>
      <c r="V419" s="758" t="s">
        <v>327</v>
      </c>
      <c r="W419" s="758"/>
      <c r="X419" s="762" t="str">
        <f t="shared" si="39"/>
        <v/>
      </c>
      <c r="Y419" s="763"/>
      <c r="Z419" s="763"/>
      <c r="AA419" s="763"/>
      <c r="AB419" s="763"/>
      <c r="AC419" s="763"/>
      <c r="AD419" s="763"/>
      <c r="AE419" s="763"/>
      <c r="AF419" s="763"/>
      <c r="AG419" s="763"/>
      <c r="AH419" s="763"/>
      <c r="AI419" s="763"/>
      <c r="AJ419" s="763"/>
      <c r="AK419" s="763"/>
      <c r="AL419" s="763"/>
      <c r="AM419" s="763"/>
      <c r="AN419" s="763"/>
      <c r="AO419" s="763"/>
      <c r="AP419" s="763"/>
      <c r="AQ419" s="763"/>
      <c r="AR419" s="763"/>
      <c r="AS419" s="763"/>
      <c r="AT419" s="763"/>
      <c r="AU419" s="763"/>
      <c r="AV419" s="763"/>
      <c r="AW419" s="763"/>
      <c r="AX419" s="763"/>
      <c r="AY419" s="763"/>
      <c r="AZ419" s="763"/>
      <c r="BA419" s="763"/>
      <c r="BB419" s="763"/>
      <c r="BC419" s="763"/>
      <c r="BD419" s="763"/>
      <c r="BE419" s="763"/>
      <c r="BF419" s="763"/>
      <c r="BG419" s="763"/>
      <c r="BH419" s="763"/>
      <c r="BI419" s="763"/>
      <c r="BJ419" s="763"/>
      <c r="BK419" s="763"/>
      <c r="BL419" s="763"/>
      <c r="BM419" s="763"/>
      <c r="BN419" s="763"/>
      <c r="BO419" s="763"/>
      <c r="BP419" s="763"/>
      <c r="BQ419" s="763"/>
      <c r="BR419" s="763"/>
      <c r="BS419" s="763"/>
      <c r="BT419" s="763"/>
    </row>
    <row r="420" spans="1:72" s="764" customFormat="1" hidden="1" x14ac:dyDescent="0.3">
      <c r="A420" s="752">
        <f t="shared" si="45"/>
        <v>0</v>
      </c>
      <c r="B420" s="682">
        <v>2018</v>
      </c>
      <c r="C420" s="682">
        <v>0</v>
      </c>
      <c r="D420" s="753" t="s">
        <v>1122</v>
      </c>
      <c r="E420" s="754">
        <v>16</v>
      </c>
      <c r="F420" s="755"/>
      <c r="G420" s="756"/>
      <c r="H420" s="753" t="s">
        <v>1383</v>
      </c>
      <c r="I420" s="753" t="s">
        <v>1384</v>
      </c>
      <c r="J420" s="753" t="s">
        <v>47</v>
      </c>
      <c r="K420" s="753" t="s">
        <v>324</v>
      </c>
      <c r="L420" s="753">
        <v>43204</v>
      </c>
      <c r="M420" s="757"/>
      <c r="N420" s="753" t="s">
        <v>1385</v>
      </c>
      <c r="O420" s="758" t="s">
        <v>222</v>
      </c>
      <c r="P420" s="759">
        <f t="shared" si="46"/>
        <v>0</v>
      </c>
      <c r="Q420" s="760">
        <v>68</v>
      </c>
      <c r="R420" s="759" t="str">
        <f t="shared" si="42"/>
        <v/>
      </c>
      <c r="S420" s="761">
        <v>1077</v>
      </c>
      <c r="T420" s="753" t="s">
        <v>1282</v>
      </c>
      <c r="U420" s="758" t="s">
        <v>387</v>
      </c>
      <c r="V420" s="758" t="s">
        <v>327</v>
      </c>
      <c r="W420" s="758" t="s">
        <v>1386</v>
      </c>
      <c r="X420" s="762" t="str">
        <f t="shared" si="39"/>
        <v/>
      </c>
      <c r="Y420" s="682"/>
      <c r="Z420" s="682"/>
      <c r="AA420" s="682"/>
      <c r="AB420" s="682"/>
      <c r="AC420" s="682"/>
      <c r="AD420" s="682"/>
      <c r="AE420" s="682"/>
      <c r="AF420" s="682"/>
      <c r="AG420" s="682"/>
      <c r="AH420" s="682"/>
      <c r="AI420" s="682"/>
      <c r="AJ420" s="682"/>
      <c r="AK420" s="682"/>
      <c r="AL420" s="682"/>
      <c r="AM420" s="682"/>
      <c r="AN420" s="682"/>
      <c r="AO420" s="682"/>
      <c r="AP420" s="682"/>
      <c r="AQ420" s="682"/>
      <c r="AR420" s="682"/>
      <c r="AS420" s="682"/>
      <c r="AT420" s="682"/>
      <c r="AU420" s="682"/>
      <c r="AV420" s="682"/>
      <c r="AW420" s="682"/>
      <c r="AX420" s="682"/>
      <c r="AY420" s="682"/>
      <c r="AZ420" s="682"/>
      <c r="BA420" s="682"/>
      <c r="BB420" s="682"/>
      <c r="BC420" s="682"/>
      <c r="BD420" s="682"/>
      <c r="BE420" s="682"/>
      <c r="BF420" s="682"/>
      <c r="BG420" s="682"/>
      <c r="BH420" s="682"/>
      <c r="BI420" s="682"/>
      <c r="BJ420" s="682"/>
      <c r="BK420" s="682"/>
      <c r="BL420" s="682"/>
      <c r="BM420" s="682"/>
      <c r="BN420" s="682"/>
      <c r="BO420" s="682"/>
      <c r="BP420" s="682"/>
      <c r="BQ420" s="682"/>
      <c r="BR420" s="682"/>
      <c r="BS420" s="682"/>
      <c r="BT420" s="682"/>
    </row>
    <row r="421" spans="1:72" s="764" customFormat="1" hidden="1" x14ac:dyDescent="0.3">
      <c r="A421" s="752">
        <f t="shared" si="45"/>
        <v>0</v>
      </c>
      <c r="B421" s="682">
        <v>2018</v>
      </c>
      <c r="C421" s="682">
        <v>0</v>
      </c>
      <c r="D421" s="753" t="s">
        <v>220</v>
      </c>
      <c r="E421" s="754">
        <v>4</v>
      </c>
      <c r="F421" s="755"/>
      <c r="G421" s="756"/>
      <c r="H421" s="753" t="s">
        <v>1247</v>
      </c>
      <c r="I421" s="753" t="s">
        <v>1060</v>
      </c>
      <c r="J421" s="753" t="s">
        <v>401</v>
      </c>
      <c r="K421" s="753" t="s">
        <v>324</v>
      </c>
      <c r="L421" s="753">
        <v>43204</v>
      </c>
      <c r="M421" s="757"/>
      <c r="N421" s="753"/>
      <c r="O421" s="758" t="s">
        <v>446</v>
      </c>
      <c r="P421" s="759">
        <f t="shared" si="46"/>
        <v>0</v>
      </c>
      <c r="Q421" s="760">
        <v>17</v>
      </c>
      <c r="R421" s="759" t="str">
        <f t="shared" si="42"/>
        <v/>
      </c>
      <c r="S421" s="761">
        <v>1460</v>
      </c>
      <c r="T421" s="753" t="s">
        <v>1509</v>
      </c>
      <c r="U421" s="758" t="s">
        <v>367</v>
      </c>
      <c r="V421" s="758" t="s">
        <v>1010</v>
      </c>
      <c r="W421" s="758"/>
      <c r="X421" s="762" t="str">
        <f t="shared" si="39"/>
        <v/>
      </c>
      <c r="Y421" s="763"/>
      <c r="Z421" s="763"/>
      <c r="AA421" s="763"/>
      <c r="AB421" s="763"/>
      <c r="AC421" s="763"/>
      <c r="AD421" s="763"/>
      <c r="AE421" s="763"/>
      <c r="AF421" s="763"/>
      <c r="AG421" s="763"/>
      <c r="AH421" s="763"/>
      <c r="AI421" s="763"/>
      <c r="AJ421" s="763"/>
      <c r="AK421" s="763"/>
      <c r="AL421" s="763"/>
      <c r="AM421" s="763"/>
      <c r="AN421" s="763"/>
      <c r="AO421" s="763"/>
      <c r="AP421" s="763"/>
      <c r="AQ421" s="763"/>
      <c r="AR421" s="763"/>
      <c r="AS421" s="763"/>
      <c r="AT421" s="763"/>
      <c r="AU421" s="763"/>
      <c r="AV421" s="763"/>
      <c r="AW421" s="763"/>
      <c r="AX421" s="763"/>
      <c r="AY421" s="763"/>
      <c r="AZ421" s="763"/>
      <c r="BA421" s="763"/>
      <c r="BB421" s="763"/>
      <c r="BC421" s="763"/>
      <c r="BD421" s="763"/>
      <c r="BE421" s="763"/>
      <c r="BF421" s="763"/>
      <c r="BG421" s="763"/>
      <c r="BH421" s="763"/>
      <c r="BI421" s="763"/>
      <c r="BJ421" s="763"/>
      <c r="BK421" s="763"/>
      <c r="BL421" s="763"/>
      <c r="BM421" s="763"/>
      <c r="BN421" s="763"/>
      <c r="BO421" s="763"/>
      <c r="BP421" s="763"/>
      <c r="BQ421" s="763"/>
      <c r="BR421" s="763"/>
      <c r="BS421" s="763"/>
      <c r="BT421" s="763"/>
    </row>
    <row r="422" spans="1:72" s="764" customFormat="1" hidden="1" x14ac:dyDescent="0.3">
      <c r="A422" s="752">
        <f t="shared" si="45"/>
        <v>0</v>
      </c>
      <c r="B422" s="682">
        <v>2018</v>
      </c>
      <c r="C422" s="682">
        <v>0</v>
      </c>
      <c r="D422" s="753" t="s">
        <v>1122</v>
      </c>
      <c r="E422" s="754"/>
      <c r="F422" s="755"/>
      <c r="G422" s="756">
        <v>8</v>
      </c>
      <c r="H422" s="753" t="s">
        <v>185</v>
      </c>
      <c r="I422" s="753" t="s">
        <v>863</v>
      </c>
      <c r="J422" s="753" t="s">
        <v>371</v>
      </c>
      <c r="K422" s="753" t="s">
        <v>324</v>
      </c>
      <c r="L422" s="753">
        <v>43204</v>
      </c>
      <c r="M422" s="757"/>
      <c r="N422" s="753"/>
      <c r="O422" s="758" t="s">
        <v>222</v>
      </c>
      <c r="P422" s="759">
        <f t="shared" si="46"/>
        <v>0</v>
      </c>
      <c r="Q422" s="760">
        <v>36</v>
      </c>
      <c r="R422" s="759" t="str">
        <f t="shared" si="42"/>
        <v/>
      </c>
      <c r="S422" s="761" t="s">
        <v>1477</v>
      </c>
      <c r="T422" s="758" t="s">
        <v>301</v>
      </c>
      <c r="U422" s="758" t="s">
        <v>345</v>
      </c>
      <c r="V422" s="758" t="s">
        <v>327</v>
      </c>
      <c r="W422" s="758" t="s">
        <v>1347</v>
      </c>
      <c r="X422" s="762" t="str">
        <f t="shared" si="39"/>
        <v/>
      </c>
      <c r="Y422" s="682"/>
      <c r="Z422" s="682"/>
      <c r="AA422" s="682"/>
      <c r="AB422" s="682"/>
      <c r="AC422" s="682"/>
      <c r="AD422" s="682"/>
      <c r="AE422" s="682"/>
      <c r="AF422" s="682"/>
      <c r="AG422" s="682"/>
      <c r="AH422" s="682"/>
      <c r="AI422" s="682"/>
      <c r="AJ422" s="682"/>
      <c r="AK422" s="682"/>
      <c r="AL422" s="682"/>
      <c r="AM422" s="682"/>
      <c r="AN422" s="682"/>
      <c r="AO422" s="682"/>
      <c r="AP422" s="682"/>
      <c r="AQ422" s="682"/>
      <c r="AR422" s="682"/>
      <c r="AS422" s="682"/>
      <c r="AT422" s="682"/>
      <c r="AU422" s="682"/>
      <c r="AV422" s="682"/>
      <c r="AW422" s="682"/>
      <c r="AX422" s="682"/>
      <c r="AY422" s="682"/>
      <c r="AZ422" s="682"/>
      <c r="BA422" s="682"/>
      <c r="BB422" s="682"/>
      <c r="BC422" s="682"/>
      <c r="BD422" s="682"/>
      <c r="BE422" s="682"/>
      <c r="BF422" s="682"/>
      <c r="BG422" s="682"/>
      <c r="BH422" s="682"/>
      <c r="BI422" s="682"/>
      <c r="BJ422" s="682"/>
      <c r="BK422" s="682"/>
      <c r="BL422" s="682"/>
      <c r="BM422" s="682"/>
      <c r="BN422" s="682"/>
      <c r="BO422" s="682"/>
      <c r="BP422" s="682"/>
      <c r="BQ422" s="682"/>
      <c r="BR422" s="682"/>
      <c r="BS422" s="682"/>
      <c r="BT422" s="682"/>
    </row>
    <row r="423" spans="1:72" s="764" customFormat="1" ht="12.75" hidden="1" customHeight="1" x14ac:dyDescent="0.3">
      <c r="A423" s="752">
        <f t="shared" si="45"/>
        <v>0</v>
      </c>
      <c r="B423" s="682">
        <v>2018</v>
      </c>
      <c r="C423" s="682">
        <v>0</v>
      </c>
      <c r="D423" s="753" t="s">
        <v>1332</v>
      </c>
      <c r="E423" s="754"/>
      <c r="F423" s="755"/>
      <c r="G423" s="756">
        <v>20</v>
      </c>
      <c r="H423" s="753" t="s">
        <v>1335</v>
      </c>
      <c r="I423" s="753" t="s">
        <v>1336</v>
      </c>
      <c r="J423" s="753" t="s">
        <v>688</v>
      </c>
      <c r="K423" s="753" t="s">
        <v>324</v>
      </c>
      <c r="L423" s="753">
        <v>43204</v>
      </c>
      <c r="M423" s="757"/>
      <c r="N423" s="753" t="s">
        <v>1337</v>
      </c>
      <c r="O423" s="758" t="s">
        <v>222</v>
      </c>
      <c r="P423" s="759">
        <f t="shared" si="46"/>
        <v>0</v>
      </c>
      <c r="Q423" s="760">
        <v>90</v>
      </c>
      <c r="R423" s="759" t="str">
        <f t="shared" si="42"/>
        <v/>
      </c>
      <c r="S423" s="761">
        <v>5663</v>
      </c>
      <c r="T423" s="753" t="s">
        <v>1282</v>
      </c>
      <c r="U423" s="758" t="s">
        <v>347</v>
      </c>
      <c r="V423" s="758" t="s">
        <v>327</v>
      </c>
      <c r="W423" s="758" t="s">
        <v>1338</v>
      </c>
      <c r="X423" s="762" t="str">
        <f t="shared" si="39"/>
        <v/>
      </c>
      <c r="Y423" s="682"/>
      <c r="Z423" s="682"/>
      <c r="AA423" s="682"/>
      <c r="AB423" s="682"/>
      <c r="AC423" s="682"/>
      <c r="AD423" s="682"/>
      <c r="AE423" s="682"/>
      <c r="AF423" s="682"/>
      <c r="AG423" s="682"/>
      <c r="AH423" s="682"/>
      <c r="AI423" s="682"/>
      <c r="AJ423" s="682"/>
      <c r="AK423" s="682"/>
      <c r="AL423" s="682"/>
      <c r="AM423" s="682"/>
      <c r="AN423" s="682"/>
      <c r="AO423" s="682"/>
      <c r="AP423" s="682"/>
      <c r="AQ423" s="682"/>
      <c r="AR423" s="682"/>
      <c r="AS423" s="682"/>
      <c r="AT423" s="682"/>
      <c r="AU423" s="682"/>
      <c r="AV423" s="682"/>
      <c r="AW423" s="682"/>
      <c r="AX423" s="682"/>
      <c r="AY423" s="682"/>
      <c r="AZ423" s="682"/>
      <c r="BA423" s="682"/>
      <c r="BB423" s="682"/>
      <c r="BC423" s="682"/>
      <c r="BD423" s="682"/>
      <c r="BE423" s="682"/>
      <c r="BF423" s="682"/>
      <c r="BG423" s="682"/>
      <c r="BH423" s="682"/>
      <c r="BI423" s="682"/>
      <c r="BJ423" s="682"/>
      <c r="BK423" s="682"/>
      <c r="BL423" s="682"/>
      <c r="BM423" s="682"/>
      <c r="BN423" s="682"/>
      <c r="BO423" s="682"/>
      <c r="BP423" s="682"/>
      <c r="BQ423" s="682"/>
      <c r="BR423" s="682"/>
      <c r="BS423" s="682"/>
      <c r="BT423" s="682"/>
    </row>
    <row r="424" spans="1:72" s="764" customFormat="1" hidden="1" x14ac:dyDescent="0.3">
      <c r="A424" s="752">
        <f t="shared" si="45"/>
        <v>0</v>
      </c>
      <c r="B424" s="682">
        <v>2018</v>
      </c>
      <c r="C424" s="682">
        <v>0</v>
      </c>
      <c r="D424" s="753" t="s">
        <v>388</v>
      </c>
      <c r="E424" s="754"/>
      <c r="F424" s="755"/>
      <c r="G424" s="756">
        <v>10</v>
      </c>
      <c r="H424" s="753" t="s">
        <v>1506</v>
      </c>
      <c r="I424" s="753" t="s">
        <v>1507</v>
      </c>
      <c r="J424" s="753" t="s">
        <v>115</v>
      </c>
      <c r="K424" s="753" t="s">
        <v>324</v>
      </c>
      <c r="L424" s="753">
        <v>43204</v>
      </c>
      <c r="M424" s="757"/>
      <c r="N424" s="753" t="s">
        <v>1459</v>
      </c>
      <c r="O424" s="758" t="s">
        <v>222</v>
      </c>
      <c r="P424" s="759">
        <f t="shared" si="46"/>
        <v>0</v>
      </c>
      <c r="Q424" s="760">
        <v>45</v>
      </c>
      <c r="R424" s="759" t="str">
        <f t="shared" si="42"/>
        <v/>
      </c>
      <c r="S424" s="761" t="s">
        <v>1544</v>
      </c>
      <c r="T424" s="753" t="s">
        <v>300</v>
      </c>
      <c r="U424" s="758" t="s">
        <v>326</v>
      </c>
      <c r="V424" s="758" t="s">
        <v>327</v>
      </c>
      <c r="W424" s="758" t="s">
        <v>1460</v>
      </c>
      <c r="X424" s="762" t="str">
        <f t="shared" si="39"/>
        <v/>
      </c>
      <c r="Y424" s="763"/>
      <c r="Z424" s="763"/>
      <c r="AA424" s="763"/>
      <c r="AB424" s="763"/>
      <c r="AC424" s="763"/>
      <c r="AD424" s="763"/>
      <c r="AE424" s="763"/>
      <c r="AF424" s="763"/>
      <c r="AG424" s="763"/>
      <c r="AH424" s="763"/>
      <c r="AI424" s="763"/>
      <c r="AJ424" s="763"/>
      <c r="AK424" s="763"/>
      <c r="AL424" s="763"/>
      <c r="AM424" s="763"/>
      <c r="AN424" s="763"/>
      <c r="AO424" s="763"/>
      <c r="AP424" s="763"/>
      <c r="AQ424" s="763"/>
      <c r="AR424" s="763"/>
      <c r="AS424" s="763"/>
      <c r="AT424" s="763"/>
      <c r="AU424" s="763"/>
      <c r="AV424" s="763"/>
      <c r="AW424" s="763"/>
      <c r="AX424" s="763"/>
      <c r="AY424" s="763"/>
      <c r="AZ424" s="763"/>
      <c r="BA424" s="763"/>
      <c r="BB424" s="763"/>
      <c r="BC424" s="763"/>
      <c r="BD424" s="763"/>
      <c r="BE424" s="763"/>
      <c r="BF424" s="763"/>
      <c r="BG424" s="763"/>
      <c r="BH424" s="763"/>
      <c r="BI424" s="763"/>
      <c r="BJ424" s="763"/>
      <c r="BK424" s="763"/>
      <c r="BL424" s="763"/>
      <c r="BM424" s="763"/>
      <c r="BN424" s="763"/>
      <c r="BO424" s="763"/>
      <c r="BP424" s="763"/>
      <c r="BQ424" s="763"/>
      <c r="BR424" s="763"/>
      <c r="BS424" s="763"/>
      <c r="BT424" s="763"/>
    </row>
    <row r="425" spans="1:72" s="764" customFormat="1" hidden="1" x14ac:dyDescent="0.3">
      <c r="A425" s="752">
        <f t="shared" si="45"/>
        <v>0</v>
      </c>
      <c r="B425" s="682">
        <v>2018</v>
      </c>
      <c r="C425" s="682">
        <v>0</v>
      </c>
      <c r="D425" s="753" t="s">
        <v>1122</v>
      </c>
      <c r="E425" s="754"/>
      <c r="F425" s="755"/>
      <c r="G425" s="756">
        <v>8</v>
      </c>
      <c r="H425" s="753" t="s">
        <v>1379</v>
      </c>
      <c r="I425" s="753" t="s">
        <v>1380</v>
      </c>
      <c r="J425" s="753" t="s">
        <v>404</v>
      </c>
      <c r="K425" s="753" t="s">
        <v>324</v>
      </c>
      <c r="L425" s="753">
        <v>43204</v>
      </c>
      <c r="M425" s="757"/>
      <c r="N425" s="753" t="s">
        <v>1381</v>
      </c>
      <c r="O425" s="758" t="s">
        <v>222</v>
      </c>
      <c r="P425" s="759">
        <f t="shared" si="46"/>
        <v>0</v>
      </c>
      <c r="Q425" s="760">
        <v>36</v>
      </c>
      <c r="R425" s="759" t="str">
        <f t="shared" si="42"/>
        <v/>
      </c>
      <c r="S425" s="761">
        <v>727</v>
      </c>
      <c r="T425" s="753" t="s">
        <v>300</v>
      </c>
      <c r="U425" s="758" t="s">
        <v>338</v>
      </c>
      <c r="V425" s="758" t="s">
        <v>327</v>
      </c>
      <c r="W425" s="758" t="s">
        <v>1114</v>
      </c>
      <c r="X425" s="762" t="str">
        <f t="shared" si="39"/>
        <v/>
      </c>
      <c r="Y425" s="682"/>
      <c r="Z425" s="682"/>
      <c r="AA425" s="682"/>
      <c r="AB425" s="682"/>
      <c r="AC425" s="682"/>
      <c r="AD425" s="682"/>
      <c r="AE425" s="682"/>
      <c r="AF425" s="682"/>
      <c r="AG425" s="682"/>
      <c r="AH425" s="682"/>
      <c r="AI425" s="682"/>
      <c r="AJ425" s="682"/>
      <c r="AK425" s="682"/>
      <c r="AL425" s="682"/>
      <c r="AM425" s="682"/>
      <c r="AN425" s="682"/>
      <c r="AO425" s="682"/>
      <c r="AP425" s="682"/>
      <c r="AQ425" s="682"/>
      <c r="AR425" s="682"/>
      <c r="AS425" s="682"/>
      <c r="AT425" s="682"/>
      <c r="AU425" s="682"/>
      <c r="AV425" s="682"/>
      <c r="AW425" s="682"/>
      <c r="AX425" s="682"/>
      <c r="AY425" s="682"/>
      <c r="AZ425" s="682"/>
      <c r="BA425" s="682"/>
      <c r="BB425" s="682"/>
      <c r="BC425" s="682"/>
      <c r="BD425" s="682"/>
      <c r="BE425" s="682"/>
      <c r="BF425" s="682"/>
      <c r="BG425" s="682"/>
      <c r="BH425" s="682"/>
      <c r="BI425" s="682"/>
      <c r="BJ425" s="682"/>
      <c r="BK425" s="682"/>
      <c r="BL425" s="682"/>
      <c r="BM425" s="682"/>
      <c r="BN425" s="682"/>
      <c r="BO425" s="682"/>
      <c r="BP425" s="682"/>
      <c r="BQ425" s="682"/>
      <c r="BR425" s="682"/>
      <c r="BS425" s="682"/>
      <c r="BT425" s="682"/>
    </row>
    <row r="426" spans="1:72" s="764" customFormat="1" hidden="1" x14ac:dyDescent="0.3">
      <c r="A426" s="752">
        <f t="shared" si="45"/>
        <v>0</v>
      </c>
      <c r="B426" s="682">
        <v>2018</v>
      </c>
      <c r="C426" s="682">
        <v>0</v>
      </c>
      <c r="D426" s="753" t="s">
        <v>1122</v>
      </c>
      <c r="E426" s="754"/>
      <c r="F426" s="755"/>
      <c r="G426" s="756">
        <v>16</v>
      </c>
      <c r="H426" s="753" t="s">
        <v>1144</v>
      </c>
      <c r="I426" s="753" t="s">
        <v>1145</v>
      </c>
      <c r="J426" s="753" t="s">
        <v>412</v>
      </c>
      <c r="K426" s="753" t="s">
        <v>324</v>
      </c>
      <c r="L426" s="753">
        <v>43204</v>
      </c>
      <c r="M426" s="757"/>
      <c r="N426" s="753"/>
      <c r="O426" s="758" t="s">
        <v>222</v>
      </c>
      <c r="P426" s="759">
        <f t="shared" si="46"/>
        <v>0</v>
      </c>
      <c r="Q426" s="760">
        <v>72</v>
      </c>
      <c r="R426" s="759" t="str">
        <f t="shared" si="42"/>
        <v/>
      </c>
      <c r="S426" s="761">
        <v>1362</v>
      </c>
      <c r="T426" s="753" t="s">
        <v>1509</v>
      </c>
      <c r="U426" s="758" t="s">
        <v>348</v>
      </c>
      <c r="V426" s="758" t="s">
        <v>1010</v>
      </c>
      <c r="W426" s="758" t="s">
        <v>1382</v>
      </c>
      <c r="X426" s="762" t="str">
        <f t="shared" si="39"/>
        <v/>
      </c>
      <c r="Y426" s="763"/>
      <c r="Z426" s="763"/>
      <c r="AA426" s="763"/>
      <c r="AB426" s="763"/>
      <c r="AC426" s="763"/>
      <c r="AD426" s="763"/>
      <c r="AE426" s="763"/>
      <c r="AF426" s="763"/>
      <c r="AG426" s="763"/>
      <c r="AH426" s="763"/>
      <c r="AI426" s="763"/>
      <c r="AJ426" s="763"/>
      <c r="AK426" s="763"/>
      <c r="AL426" s="763"/>
      <c r="AM426" s="763"/>
      <c r="AN426" s="763"/>
      <c r="AO426" s="763"/>
      <c r="AP426" s="763"/>
      <c r="AQ426" s="763"/>
      <c r="AR426" s="763"/>
      <c r="AS426" s="763"/>
      <c r="AT426" s="763"/>
      <c r="AU426" s="763"/>
      <c r="AV426" s="763"/>
      <c r="AW426" s="763"/>
      <c r="AX426" s="763"/>
      <c r="AY426" s="763"/>
      <c r="AZ426" s="763"/>
      <c r="BA426" s="763"/>
      <c r="BB426" s="763"/>
      <c r="BC426" s="763"/>
      <c r="BD426" s="763"/>
      <c r="BE426" s="763"/>
      <c r="BF426" s="763"/>
      <c r="BG426" s="763"/>
      <c r="BH426" s="763"/>
      <c r="BI426" s="763"/>
      <c r="BJ426" s="763"/>
      <c r="BK426" s="763"/>
      <c r="BL426" s="763"/>
      <c r="BM426" s="763"/>
      <c r="BN426" s="763"/>
      <c r="BO426" s="763"/>
      <c r="BP426" s="763"/>
      <c r="BQ426" s="763"/>
      <c r="BR426" s="763"/>
      <c r="BS426" s="763"/>
      <c r="BT426" s="763"/>
    </row>
    <row r="427" spans="1:72" s="764" customFormat="1" hidden="1" x14ac:dyDescent="0.3">
      <c r="A427" s="752">
        <f t="shared" si="45"/>
        <v>0</v>
      </c>
      <c r="B427" s="682">
        <v>2018</v>
      </c>
      <c r="C427" s="682">
        <v>0</v>
      </c>
      <c r="D427" s="753" t="s">
        <v>1400</v>
      </c>
      <c r="E427" s="754">
        <v>10</v>
      </c>
      <c r="F427" s="755"/>
      <c r="G427" s="756"/>
      <c r="H427" s="753" t="s">
        <v>1470</v>
      </c>
      <c r="I427" s="753" t="s">
        <v>206</v>
      </c>
      <c r="J427" s="753" t="s">
        <v>412</v>
      </c>
      <c r="K427" s="753" t="s">
        <v>324</v>
      </c>
      <c r="L427" s="753">
        <v>43204</v>
      </c>
      <c r="M427" s="757"/>
      <c r="N427" s="753" t="s">
        <v>413</v>
      </c>
      <c r="O427" s="758"/>
      <c r="P427" s="759">
        <f t="shared" si="46"/>
        <v>0</v>
      </c>
      <c r="Q427" s="760">
        <v>42.5</v>
      </c>
      <c r="R427" s="759" t="str">
        <f t="shared" si="42"/>
        <v/>
      </c>
      <c r="S427" s="761">
        <v>2392</v>
      </c>
      <c r="T427" s="753" t="s">
        <v>1509</v>
      </c>
      <c r="U427" s="758" t="s">
        <v>338</v>
      </c>
      <c r="V427" s="758" t="s">
        <v>1010</v>
      </c>
      <c r="W427" s="758"/>
      <c r="X427" s="762" t="str">
        <f t="shared" si="39"/>
        <v/>
      </c>
      <c r="Y427" s="763"/>
      <c r="Z427" s="763"/>
      <c r="AA427" s="763"/>
      <c r="AB427" s="763"/>
      <c r="AC427" s="763"/>
      <c r="AD427" s="763"/>
      <c r="AE427" s="763"/>
      <c r="AF427" s="763"/>
      <c r="AG427" s="763"/>
      <c r="AH427" s="763"/>
      <c r="AI427" s="763"/>
      <c r="AJ427" s="763"/>
      <c r="AK427" s="763"/>
      <c r="AL427" s="763"/>
      <c r="AM427" s="763"/>
      <c r="AN427" s="763"/>
      <c r="AO427" s="763"/>
      <c r="AP427" s="763"/>
      <c r="AQ427" s="763"/>
      <c r="AR427" s="763"/>
      <c r="AS427" s="763"/>
      <c r="AT427" s="763"/>
      <c r="AU427" s="763"/>
      <c r="AV427" s="763"/>
      <c r="AW427" s="763"/>
      <c r="AX427" s="763"/>
      <c r="AY427" s="763"/>
      <c r="AZ427" s="763"/>
      <c r="BA427" s="763"/>
      <c r="BB427" s="763"/>
      <c r="BC427" s="763"/>
      <c r="BD427" s="763"/>
      <c r="BE427" s="763"/>
      <c r="BF427" s="763"/>
      <c r="BG427" s="763"/>
      <c r="BH427" s="763"/>
      <c r="BI427" s="763"/>
      <c r="BJ427" s="763"/>
      <c r="BK427" s="763"/>
      <c r="BL427" s="763"/>
      <c r="BM427" s="763"/>
      <c r="BN427" s="763"/>
      <c r="BO427" s="763"/>
      <c r="BP427" s="763"/>
      <c r="BQ427" s="763"/>
      <c r="BR427" s="763"/>
      <c r="BS427" s="763"/>
      <c r="BT427" s="763"/>
    </row>
    <row r="428" spans="1:72" s="764" customFormat="1" hidden="1" x14ac:dyDescent="0.3">
      <c r="A428" s="752">
        <f t="shared" si="45"/>
        <v>0</v>
      </c>
      <c r="B428" s="682">
        <v>2018</v>
      </c>
      <c r="C428" s="682">
        <v>0</v>
      </c>
      <c r="D428" s="753" t="s">
        <v>1400</v>
      </c>
      <c r="E428" s="754"/>
      <c r="F428" s="755"/>
      <c r="G428" s="756">
        <v>27</v>
      </c>
      <c r="H428" s="753" t="s">
        <v>870</v>
      </c>
      <c r="I428" s="753" t="s">
        <v>871</v>
      </c>
      <c r="J428" s="753" t="s">
        <v>872</v>
      </c>
      <c r="K428" s="753" t="s">
        <v>357</v>
      </c>
      <c r="L428" s="753">
        <v>43119</v>
      </c>
      <c r="M428" s="757"/>
      <c r="N428" s="753" t="s">
        <v>873</v>
      </c>
      <c r="O428" s="758" t="s">
        <v>463</v>
      </c>
      <c r="P428" s="759">
        <f t="shared" si="46"/>
        <v>0</v>
      </c>
      <c r="Q428" s="760">
        <v>121.5</v>
      </c>
      <c r="R428" s="759" t="str">
        <f t="shared" si="42"/>
        <v/>
      </c>
      <c r="S428" s="761">
        <v>1001</v>
      </c>
      <c r="T428" s="758" t="s">
        <v>1504</v>
      </c>
      <c r="U428" s="758" t="s">
        <v>330</v>
      </c>
      <c r="V428" s="758" t="s">
        <v>1504</v>
      </c>
      <c r="W428" s="758"/>
      <c r="X428" s="762" t="str">
        <f t="shared" si="39"/>
        <v/>
      </c>
      <c r="Y428" s="682"/>
      <c r="Z428" s="682"/>
      <c r="AA428" s="682"/>
      <c r="AB428" s="682"/>
      <c r="AC428" s="682"/>
      <c r="AD428" s="682"/>
      <c r="AE428" s="682"/>
      <c r="AF428" s="682"/>
      <c r="AG428" s="682"/>
      <c r="AH428" s="682"/>
      <c r="AI428" s="682"/>
      <c r="AJ428" s="682"/>
      <c r="AK428" s="682"/>
      <c r="AL428" s="682"/>
      <c r="AM428" s="682"/>
      <c r="AN428" s="682"/>
      <c r="AO428" s="682"/>
      <c r="AP428" s="682"/>
      <c r="AQ428" s="682"/>
      <c r="AR428" s="682"/>
      <c r="AS428" s="682"/>
      <c r="AT428" s="682"/>
      <c r="AU428" s="682"/>
      <c r="AV428" s="682"/>
      <c r="AW428" s="682"/>
      <c r="AX428" s="682"/>
      <c r="AY428" s="682"/>
      <c r="AZ428" s="682"/>
      <c r="BA428" s="682"/>
      <c r="BB428" s="682"/>
      <c r="BC428" s="682"/>
      <c r="BD428" s="682"/>
      <c r="BE428" s="682"/>
      <c r="BF428" s="682"/>
      <c r="BG428" s="682"/>
      <c r="BH428" s="682"/>
      <c r="BI428" s="682"/>
      <c r="BJ428" s="682"/>
      <c r="BK428" s="682"/>
      <c r="BL428" s="682"/>
      <c r="BM428" s="682"/>
      <c r="BN428" s="682"/>
      <c r="BO428" s="682"/>
      <c r="BP428" s="682"/>
      <c r="BQ428" s="682"/>
      <c r="BR428" s="682"/>
      <c r="BS428" s="682"/>
      <c r="BT428" s="682"/>
    </row>
    <row r="429" spans="1:72" s="764" customFormat="1" hidden="1" x14ac:dyDescent="0.3">
      <c r="A429" s="752">
        <f>IF(R429 = "", 0,1)</f>
        <v>0</v>
      </c>
      <c r="B429" s="682">
        <v>2018</v>
      </c>
      <c r="C429" s="682">
        <v>0</v>
      </c>
      <c r="D429" s="753" t="s">
        <v>1400</v>
      </c>
      <c r="E429" s="754">
        <v>12</v>
      </c>
      <c r="F429" s="755"/>
      <c r="G429" s="756"/>
      <c r="H429" s="753" t="s">
        <v>1249</v>
      </c>
      <c r="I429" s="753" t="s">
        <v>414</v>
      </c>
      <c r="J429" s="753" t="s">
        <v>370</v>
      </c>
      <c r="K429" s="753" t="s">
        <v>324</v>
      </c>
      <c r="L429" s="753">
        <v>43204</v>
      </c>
      <c r="M429" s="757"/>
      <c r="N429" s="753" t="s">
        <v>415</v>
      </c>
      <c r="O429" s="758"/>
      <c r="P429" s="759">
        <f>IF($C429 &gt; 0,4.25*E429+4.5*F429+4.5*G429,0)</f>
        <v>0</v>
      </c>
      <c r="Q429" s="760">
        <v>51</v>
      </c>
      <c r="R429" s="759" t="str">
        <f t="shared" si="42"/>
        <v/>
      </c>
      <c r="S429" s="761">
        <v>1975</v>
      </c>
      <c r="T429" s="753" t="s">
        <v>1283</v>
      </c>
      <c r="U429" s="758" t="s">
        <v>345</v>
      </c>
      <c r="V429" s="758" t="s">
        <v>1010</v>
      </c>
      <c r="W429" s="758"/>
      <c r="X429" s="762" t="str">
        <f t="shared" si="39"/>
        <v/>
      </c>
      <c r="Y429" s="763"/>
      <c r="Z429" s="763"/>
      <c r="AA429" s="763"/>
      <c r="AB429" s="763"/>
      <c r="AC429" s="763"/>
      <c r="AD429" s="763"/>
      <c r="AE429" s="763"/>
      <c r="AF429" s="763"/>
      <c r="AG429" s="763"/>
      <c r="AH429" s="763"/>
      <c r="AI429" s="763"/>
      <c r="AJ429" s="763"/>
      <c r="AK429" s="763"/>
      <c r="AL429" s="763"/>
      <c r="AM429" s="763"/>
      <c r="AN429" s="763"/>
      <c r="AO429" s="763"/>
      <c r="AP429" s="763"/>
      <c r="AQ429" s="763"/>
      <c r="AR429" s="763"/>
      <c r="AS429" s="763"/>
      <c r="AT429" s="763"/>
      <c r="AU429" s="763"/>
      <c r="AV429" s="763"/>
      <c r="AW429" s="763"/>
      <c r="AX429" s="763"/>
      <c r="AY429" s="763"/>
      <c r="AZ429" s="763"/>
      <c r="BA429" s="763"/>
      <c r="BB429" s="763"/>
      <c r="BC429" s="763"/>
      <c r="BD429" s="763"/>
      <c r="BE429" s="763"/>
      <c r="BF429" s="763"/>
      <c r="BG429" s="763"/>
      <c r="BH429" s="763"/>
      <c r="BI429" s="763"/>
      <c r="BJ429" s="763"/>
      <c r="BK429" s="763"/>
      <c r="BL429" s="763"/>
      <c r="BM429" s="763"/>
      <c r="BN429" s="763"/>
      <c r="BO429" s="763"/>
      <c r="BP429" s="763"/>
      <c r="BQ429" s="763"/>
      <c r="BR429" s="763"/>
      <c r="BS429" s="763"/>
      <c r="BT429" s="763"/>
    </row>
    <row r="430" spans="1:72" s="764" customFormat="1" hidden="1" x14ac:dyDescent="0.3">
      <c r="A430" s="752">
        <f t="shared" ref="A430:A460" si="47">IF(R430="",0,1)</f>
        <v>0</v>
      </c>
      <c r="B430" s="682">
        <v>2018</v>
      </c>
      <c r="C430" s="682">
        <v>0</v>
      </c>
      <c r="D430" s="753" t="s">
        <v>220</v>
      </c>
      <c r="E430" s="754"/>
      <c r="F430" s="755"/>
      <c r="G430" s="756">
        <v>4</v>
      </c>
      <c r="H430" s="753" t="s">
        <v>1518</v>
      </c>
      <c r="I430" s="753" t="s">
        <v>1538</v>
      </c>
      <c r="J430" s="753"/>
      <c r="K430" s="753" t="s">
        <v>324</v>
      </c>
      <c r="L430" s="753">
        <v>43206</v>
      </c>
      <c r="M430" s="757"/>
      <c r="N430" s="753" t="s">
        <v>1519</v>
      </c>
      <c r="O430" s="758"/>
      <c r="P430" s="759">
        <f t="shared" ref="P430:P460" si="48">IF($C430&gt;0,4.25*E430+4.5*F430+4.5*G430,0)</f>
        <v>0</v>
      </c>
      <c r="Q430" s="760">
        <v>17</v>
      </c>
      <c r="R430" s="759" t="str">
        <f t="shared" si="42"/>
        <v/>
      </c>
      <c r="S430" s="761" t="s">
        <v>1539</v>
      </c>
      <c r="T430" s="753" t="s">
        <v>1529</v>
      </c>
      <c r="U430" s="758" t="s">
        <v>330</v>
      </c>
      <c r="V430" s="758" t="s">
        <v>1010</v>
      </c>
      <c r="W430" s="758" t="s">
        <v>1525</v>
      </c>
      <c r="X430" s="762" t="str">
        <f t="shared" si="39"/>
        <v/>
      </c>
      <c r="Y430" s="763"/>
      <c r="Z430" s="763"/>
      <c r="AA430" s="763"/>
      <c r="AB430" s="763"/>
      <c r="AC430" s="763"/>
      <c r="AD430" s="763"/>
      <c r="AE430" s="763"/>
      <c r="AF430" s="763"/>
      <c r="AG430" s="763"/>
      <c r="AH430" s="763"/>
      <c r="AI430" s="763"/>
      <c r="AJ430" s="763"/>
      <c r="AK430" s="763"/>
      <c r="AL430" s="763"/>
      <c r="AM430" s="763"/>
      <c r="AN430" s="763"/>
      <c r="AO430" s="763"/>
      <c r="AP430" s="763"/>
      <c r="AQ430" s="763"/>
      <c r="AR430" s="763"/>
      <c r="AS430" s="763"/>
      <c r="AT430" s="763"/>
      <c r="AU430" s="763"/>
      <c r="AV430" s="763"/>
      <c r="AW430" s="763"/>
      <c r="AX430" s="763"/>
      <c r="AY430" s="763"/>
      <c r="AZ430" s="763"/>
      <c r="BA430" s="763"/>
      <c r="BB430" s="763"/>
      <c r="BC430" s="763"/>
      <c r="BD430" s="763"/>
      <c r="BE430" s="763"/>
      <c r="BF430" s="763"/>
      <c r="BG430" s="763"/>
      <c r="BH430" s="763"/>
      <c r="BI430" s="763"/>
      <c r="BJ430" s="763"/>
      <c r="BK430" s="763"/>
      <c r="BL430" s="763"/>
      <c r="BM430" s="763"/>
      <c r="BN430" s="763"/>
      <c r="BO430" s="763"/>
      <c r="BP430" s="763"/>
      <c r="BQ430" s="763"/>
      <c r="BR430" s="763"/>
      <c r="BS430" s="763"/>
      <c r="BT430" s="763"/>
    </row>
    <row r="431" spans="1:72" s="764" customFormat="1" hidden="1" x14ac:dyDescent="0.3">
      <c r="A431" s="752">
        <f t="shared" si="47"/>
        <v>0</v>
      </c>
      <c r="B431" s="682">
        <v>2018</v>
      </c>
      <c r="C431" s="682">
        <v>0</v>
      </c>
      <c r="D431" s="753" t="s">
        <v>1122</v>
      </c>
      <c r="E431" s="754"/>
      <c r="F431" s="755"/>
      <c r="G431" s="756">
        <v>16</v>
      </c>
      <c r="H431" s="753" t="s">
        <v>1359</v>
      </c>
      <c r="I431" s="753" t="s">
        <v>1360</v>
      </c>
      <c r="J431" s="753" t="s">
        <v>412</v>
      </c>
      <c r="K431" s="753" t="s">
        <v>324</v>
      </c>
      <c r="L431" s="753">
        <v>43204</v>
      </c>
      <c r="M431" s="757"/>
      <c r="N431" s="753"/>
      <c r="O431" s="758" t="s">
        <v>222</v>
      </c>
      <c r="P431" s="759">
        <f t="shared" si="48"/>
        <v>0</v>
      </c>
      <c r="Q431" s="760">
        <v>72</v>
      </c>
      <c r="R431" s="759" t="str">
        <f t="shared" si="42"/>
        <v/>
      </c>
      <c r="S431" s="761">
        <v>117</v>
      </c>
      <c r="T431" s="753" t="s">
        <v>1509</v>
      </c>
      <c r="U431" s="758" t="s">
        <v>387</v>
      </c>
      <c r="V431" s="758" t="s">
        <v>1010</v>
      </c>
      <c r="W431" s="758" t="s">
        <v>1361</v>
      </c>
      <c r="X431" s="762" t="str">
        <f t="shared" si="39"/>
        <v/>
      </c>
      <c r="Y431" s="682"/>
      <c r="Z431" s="682"/>
      <c r="AA431" s="682"/>
      <c r="AB431" s="682"/>
      <c r="AC431" s="682"/>
      <c r="AD431" s="682"/>
      <c r="AE431" s="682"/>
      <c r="AF431" s="682"/>
      <c r="AG431" s="682"/>
      <c r="AH431" s="682"/>
      <c r="AI431" s="682"/>
      <c r="AJ431" s="682"/>
      <c r="AK431" s="682"/>
      <c r="AL431" s="682"/>
      <c r="AM431" s="682"/>
      <c r="AN431" s="682"/>
      <c r="AO431" s="682"/>
      <c r="AP431" s="682"/>
      <c r="AQ431" s="682"/>
      <c r="AR431" s="682"/>
      <c r="AS431" s="682"/>
      <c r="AT431" s="682"/>
      <c r="AU431" s="682"/>
      <c r="AV431" s="682"/>
      <c r="AW431" s="682"/>
      <c r="AX431" s="682"/>
      <c r="AY431" s="682"/>
      <c r="AZ431" s="682"/>
      <c r="BA431" s="682"/>
      <c r="BB431" s="682"/>
      <c r="BC431" s="682"/>
      <c r="BD431" s="682"/>
      <c r="BE431" s="682"/>
      <c r="BF431" s="682"/>
      <c r="BG431" s="682"/>
      <c r="BH431" s="682"/>
      <c r="BI431" s="682"/>
      <c r="BJ431" s="682"/>
      <c r="BK431" s="682"/>
      <c r="BL431" s="682"/>
      <c r="BM431" s="682"/>
      <c r="BN431" s="682"/>
      <c r="BO431" s="682"/>
      <c r="BP431" s="682"/>
      <c r="BQ431" s="682"/>
      <c r="BR431" s="682"/>
      <c r="BS431" s="682"/>
      <c r="BT431" s="682"/>
    </row>
    <row r="432" spans="1:72" s="764" customFormat="1" hidden="1" x14ac:dyDescent="0.3">
      <c r="A432" s="752">
        <f t="shared" si="47"/>
        <v>0</v>
      </c>
      <c r="B432" s="682">
        <v>2018</v>
      </c>
      <c r="C432" s="682">
        <v>0</v>
      </c>
      <c r="D432" s="753" t="s">
        <v>1400</v>
      </c>
      <c r="E432" s="754"/>
      <c r="F432" s="755"/>
      <c r="G432" s="756">
        <v>8</v>
      </c>
      <c r="H432" s="753" t="s">
        <v>1419</v>
      </c>
      <c r="I432" s="753" t="s">
        <v>1501</v>
      </c>
      <c r="J432" s="753" t="s">
        <v>412</v>
      </c>
      <c r="K432" s="753" t="s">
        <v>324</v>
      </c>
      <c r="L432" s="753">
        <v>43204</v>
      </c>
      <c r="M432" s="757"/>
      <c r="N432" s="753" t="s">
        <v>1420</v>
      </c>
      <c r="O432" s="758" t="s">
        <v>463</v>
      </c>
      <c r="P432" s="759">
        <f t="shared" si="48"/>
        <v>0</v>
      </c>
      <c r="Q432" s="760">
        <v>36</v>
      </c>
      <c r="R432" s="759" t="str">
        <f t="shared" si="42"/>
        <v/>
      </c>
      <c r="S432" s="761">
        <v>1297</v>
      </c>
      <c r="T432" s="753" t="s">
        <v>1509</v>
      </c>
      <c r="U432" s="758" t="s">
        <v>345</v>
      </c>
      <c r="V432" s="758" t="s">
        <v>1010</v>
      </c>
      <c r="W432" s="758"/>
      <c r="X432" s="762" t="str">
        <f t="shared" si="39"/>
        <v/>
      </c>
      <c r="Y432" s="682"/>
      <c r="Z432" s="682"/>
      <c r="AA432" s="682"/>
      <c r="AB432" s="682"/>
      <c r="AC432" s="682"/>
      <c r="AD432" s="682"/>
      <c r="AE432" s="682"/>
      <c r="AF432" s="682"/>
      <c r="AG432" s="682"/>
      <c r="AH432" s="682"/>
      <c r="AI432" s="682"/>
      <c r="AJ432" s="682"/>
      <c r="AK432" s="682"/>
      <c r="AL432" s="682"/>
      <c r="AM432" s="682"/>
      <c r="AN432" s="682"/>
      <c r="AO432" s="682"/>
      <c r="AP432" s="682"/>
      <c r="AQ432" s="682"/>
      <c r="AR432" s="682"/>
      <c r="AS432" s="682"/>
      <c r="AT432" s="682"/>
      <c r="AU432" s="682"/>
      <c r="AV432" s="682"/>
      <c r="AW432" s="682"/>
      <c r="AX432" s="682"/>
      <c r="AY432" s="682"/>
      <c r="AZ432" s="682"/>
      <c r="BA432" s="682"/>
      <c r="BB432" s="682"/>
      <c r="BC432" s="682"/>
      <c r="BD432" s="682"/>
      <c r="BE432" s="682"/>
      <c r="BF432" s="682"/>
      <c r="BG432" s="682"/>
      <c r="BH432" s="682"/>
      <c r="BI432" s="682"/>
      <c r="BJ432" s="682"/>
      <c r="BK432" s="682"/>
      <c r="BL432" s="682"/>
      <c r="BM432" s="682"/>
      <c r="BN432" s="682"/>
      <c r="BO432" s="682"/>
      <c r="BP432" s="682"/>
      <c r="BQ432" s="682"/>
      <c r="BR432" s="682"/>
      <c r="BS432" s="682"/>
      <c r="BT432" s="682"/>
    </row>
    <row r="433" spans="1:72" s="764" customFormat="1" hidden="1" x14ac:dyDescent="0.3">
      <c r="A433" s="752">
        <f t="shared" si="47"/>
        <v>0</v>
      </c>
      <c r="B433" s="682">
        <v>2018</v>
      </c>
      <c r="C433" s="682">
        <v>0</v>
      </c>
      <c r="D433" s="753" t="s">
        <v>1405</v>
      </c>
      <c r="E433" s="754">
        <v>8</v>
      </c>
      <c r="F433" s="755"/>
      <c r="G433" s="756"/>
      <c r="H433" s="753" t="s">
        <v>1406</v>
      </c>
      <c r="I433" s="753" t="s">
        <v>1407</v>
      </c>
      <c r="J433" s="753" t="s">
        <v>1498</v>
      </c>
      <c r="K433" s="753" t="s">
        <v>324</v>
      </c>
      <c r="L433" s="753">
        <v>43228</v>
      </c>
      <c r="M433" s="757"/>
      <c r="N433" s="753" t="s">
        <v>1408</v>
      </c>
      <c r="O433" s="758" t="s">
        <v>446</v>
      </c>
      <c r="P433" s="759">
        <f t="shared" si="48"/>
        <v>0</v>
      </c>
      <c r="Q433" s="760">
        <v>34</v>
      </c>
      <c r="R433" s="759" t="str">
        <f t="shared" si="42"/>
        <v/>
      </c>
      <c r="S433" s="761">
        <v>1003</v>
      </c>
      <c r="T433" s="758" t="s">
        <v>1505</v>
      </c>
      <c r="U433" s="758" t="s">
        <v>326</v>
      </c>
      <c r="V433" s="758" t="s">
        <v>1505</v>
      </c>
      <c r="W433" s="758"/>
      <c r="X433" s="762" t="str">
        <f t="shared" si="39"/>
        <v/>
      </c>
      <c r="Y433" s="763"/>
      <c r="Z433" s="763"/>
      <c r="AA433" s="763"/>
      <c r="AB433" s="763"/>
      <c r="AC433" s="763"/>
      <c r="AD433" s="763"/>
      <c r="AE433" s="763"/>
      <c r="AF433" s="763"/>
      <c r="AG433" s="763"/>
      <c r="AH433" s="763"/>
      <c r="AI433" s="763"/>
      <c r="AJ433" s="763"/>
      <c r="AK433" s="763"/>
      <c r="AL433" s="763"/>
      <c r="AM433" s="763"/>
      <c r="AN433" s="763"/>
      <c r="AO433" s="763"/>
      <c r="AP433" s="763"/>
      <c r="AQ433" s="763"/>
      <c r="AR433" s="763"/>
      <c r="AS433" s="763"/>
      <c r="AT433" s="763"/>
      <c r="AU433" s="763"/>
      <c r="AV433" s="763"/>
      <c r="AW433" s="763"/>
      <c r="AX433" s="763"/>
      <c r="AY433" s="763"/>
      <c r="AZ433" s="763"/>
      <c r="BA433" s="763"/>
      <c r="BB433" s="763"/>
      <c r="BC433" s="763"/>
      <c r="BD433" s="763"/>
      <c r="BE433" s="763"/>
      <c r="BF433" s="763"/>
      <c r="BG433" s="763"/>
      <c r="BH433" s="763"/>
      <c r="BI433" s="763"/>
      <c r="BJ433" s="763"/>
      <c r="BK433" s="763"/>
      <c r="BL433" s="763"/>
      <c r="BM433" s="763"/>
      <c r="BN433" s="763"/>
      <c r="BO433" s="763"/>
      <c r="BP433" s="763"/>
      <c r="BQ433" s="763"/>
      <c r="BR433" s="763"/>
      <c r="BS433" s="763"/>
      <c r="BT433" s="763"/>
    </row>
    <row r="434" spans="1:72" s="764" customFormat="1" hidden="1" x14ac:dyDescent="0.3">
      <c r="A434" s="752">
        <f t="shared" si="47"/>
        <v>0</v>
      </c>
      <c r="B434" s="682">
        <v>2018</v>
      </c>
      <c r="C434" s="682">
        <v>0</v>
      </c>
      <c r="D434" s="753" t="s">
        <v>713</v>
      </c>
      <c r="E434" s="754"/>
      <c r="F434" s="755"/>
      <c r="G434" s="756">
        <v>16</v>
      </c>
      <c r="H434" s="753" t="s">
        <v>1318</v>
      </c>
      <c r="I434" s="753" t="s">
        <v>1042</v>
      </c>
      <c r="J434" s="753" t="s">
        <v>1043</v>
      </c>
      <c r="K434" s="753" t="s">
        <v>324</v>
      </c>
      <c r="L434" s="753">
        <v>43204</v>
      </c>
      <c r="M434" s="757"/>
      <c r="N434" s="753" t="s">
        <v>1319</v>
      </c>
      <c r="O434" s="758" t="s">
        <v>346</v>
      </c>
      <c r="P434" s="759">
        <f t="shared" si="48"/>
        <v>0</v>
      </c>
      <c r="Q434" s="760">
        <v>72</v>
      </c>
      <c r="R434" s="759" t="str">
        <f t="shared" si="42"/>
        <v/>
      </c>
      <c r="S434" s="761">
        <v>1422</v>
      </c>
      <c r="T434" s="753" t="s">
        <v>22</v>
      </c>
      <c r="U434" s="758" t="s">
        <v>347</v>
      </c>
      <c r="V434" s="753" t="s">
        <v>1530</v>
      </c>
      <c r="W434" s="758" t="s">
        <v>438</v>
      </c>
      <c r="X434" s="762" t="str">
        <f t="shared" si="39"/>
        <v/>
      </c>
      <c r="Y434" s="763"/>
      <c r="Z434" s="763"/>
      <c r="AA434" s="763"/>
      <c r="AB434" s="763"/>
      <c r="AC434" s="763"/>
      <c r="AD434" s="763"/>
      <c r="AE434" s="763"/>
      <c r="AF434" s="763"/>
      <c r="AG434" s="763"/>
      <c r="AH434" s="763"/>
      <c r="AI434" s="763"/>
      <c r="AJ434" s="763"/>
      <c r="AK434" s="763"/>
      <c r="AL434" s="763"/>
      <c r="AM434" s="763"/>
      <c r="AN434" s="763"/>
      <c r="AO434" s="763"/>
      <c r="AP434" s="763"/>
      <c r="AQ434" s="763"/>
      <c r="AR434" s="763"/>
      <c r="AS434" s="763"/>
      <c r="AT434" s="763"/>
      <c r="AU434" s="763"/>
      <c r="AV434" s="763"/>
      <c r="AW434" s="763"/>
      <c r="AX434" s="763"/>
      <c r="AY434" s="763"/>
      <c r="AZ434" s="763"/>
      <c r="BA434" s="763"/>
      <c r="BB434" s="763"/>
      <c r="BC434" s="763"/>
      <c r="BD434" s="763"/>
      <c r="BE434" s="763"/>
      <c r="BF434" s="763"/>
      <c r="BG434" s="763"/>
      <c r="BH434" s="763"/>
      <c r="BI434" s="763"/>
      <c r="BJ434" s="763"/>
      <c r="BK434" s="763"/>
      <c r="BL434" s="763"/>
      <c r="BM434" s="763"/>
      <c r="BN434" s="763"/>
      <c r="BO434" s="763"/>
      <c r="BP434" s="763"/>
      <c r="BQ434" s="763"/>
      <c r="BR434" s="763"/>
      <c r="BS434" s="763"/>
      <c r="BT434" s="763"/>
    </row>
    <row r="435" spans="1:72" s="764" customFormat="1" hidden="1" x14ac:dyDescent="0.3">
      <c r="A435" s="752">
        <f t="shared" si="47"/>
        <v>0</v>
      </c>
      <c r="B435" s="682">
        <v>2018</v>
      </c>
      <c r="C435" s="682">
        <v>0</v>
      </c>
      <c r="D435" s="753" t="s">
        <v>194</v>
      </c>
      <c r="E435" s="754"/>
      <c r="F435" s="755">
        <v>12</v>
      </c>
      <c r="G435" s="756"/>
      <c r="H435" s="753" t="s">
        <v>1449</v>
      </c>
      <c r="I435" s="753" t="s">
        <v>1450</v>
      </c>
      <c r="J435" s="753" t="s">
        <v>416</v>
      </c>
      <c r="K435" s="753" t="s">
        <v>324</v>
      </c>
      <c r="L435" s="753">
        <v>43204</v>
      </c>
      <c r="M435" s="757"/>
      <c r="N435" s="753"/>
      <c r="O435" s="758" t="s">
        <v>222</v>
      </c>
      <c r="P435" s="759">
        <f t="shared" si="48"/>
        <v>0</v>
      </c>
      <c r="Q435" s="760">
        <v>54</v>
      </c>
      <c r="R435" s="759" t="str">
        <f t="shared" si="42"/>
        <v/>
      </c>
      <c r="S435" s="761" t="s">
        <v>1473</v>
      </c>
      <c r="T435" s="753" t="s">
        <v>300</v>
      </c>
      <c r="U435" s="758" t="s">
        <v>348</v>
      </c>
      <c r="V435" s="758" t="s">
        <v>327</v>
      </c>
      <c r="W435" s="758" t="s">
        <v>1452</v>
      </c>
      <c r="X435" s="762" t="str">
        <f t="shared" si="39"/>
        <v/>
      </c>
      <c r="Y435" s="763"/>
      <c r="Z435" s="763"/>
      <c r="AA435" s="763"/>
      <c r="AB435" s="763"/>
      <c r="AC435" s="763"/>
      <c r="AD435" s="763"/>
      <c r="AE435" s="763"/>
      <c r="AF435" s="763"/>
      <c r="AG435" s="763"/>
      <c r="AH435" s="763"/>
      <c r="AI435" s="763"/>
      <c r="AJ435" s="763"/>
      <c r="AK435" s="763"/>
      <c r="AL435" s="763"/>
      <c r="AM435" s="763"/>
      <c r="AN435" s="763"/>
      <c r="AO435" s="763"/>
      <c r="AP435" s="763"/>
      <c r="AQ435" s="763"/>
      <c r="AR435" s="763"/>
      <c r="AS435" s="763"/>
      <c r="AT435" s="763"/>
      <c r="AU435" s="763"/>
      <c r="AV435" s="763"/>
      <c r="AW435" s="763"/>
      <c r="AX435" s="763"/>
      <c r="AY435" s="763"/>
      <c r="AZ435" s="763"/>
      <c r="BA435" s="763"/>
      <c r="BB435" s="763"/>
      <c r="BC435" s="763"/>
      <c r="BD435" s="763"/>
      <c r="BE435" s="763"/>
      <c r="BF435" s="763"/>
      <c r="BG435" s="763"/>
      <c r="BH435" s="763"/>
      <c r="BI435" s="763"/>
      <c r="BJ435" s="763"/>
      <c r="BK435" s="763"/>
      <c r="BL435" s="763"/>
      <c r="BM435" s="763"/>
      <c r="BN435" s="763"/>
      <c r="BO435" s="763"/>
      <c r="BP435" s="763"/>
      <c r="BQ435" s="763"/>
      <c r="BR435" s="763"/>
      <c r="BS435" s="763"/>
      <c r="BT435" s="763"/>
    </row>
    <row r="436" spans="1:72" s="764" customFormat="1" hidden="1" x14ac:dyDescent="0.3">
      <c r="A436" s="752">
        <f t="shared" si="47"/>
        <v>0</v>
      </c>
      <c r="B436" s="682">
        <v>2018</v>
      </c>
      <c r="C436" s="682">
        <v>0</v>
      </c>
      <c r="D436" s="753" t="s">
        <v>194</v>
      </c>
      <c r="E436" s="754">
        <v>40</v>
      </c>
      <c r="F436" s="755"/>
      <c r="G436" s="756"/>
      <c r="H436" s="753" t="s">
        <v>417</v>
      </c>
      <c r="I436" s="753" t="s">
        <v>170</v>
      </c>
      <c r="J436" s="753" t="s">
        <v>416</v>
      </c>
      <c r="K436" s="753" t="s">
        <v>324</v>
      </c>
      <c r="L436" s="753">
        <v>43204</v>
      </c>
      <c r="M436" s="757"/>
      <c r="N436" s="753" t="s">
        <v>1453</v>
      </c>
      <c r="O436" s="758" t="s">
        <v>222</v>
      </c>
      <c r="P436" s="759">
        <f t="shared" si="48"/>
        <v>0</v>
      </c>
      <c r="Q436" s="760">
        <v>170</v>
      </c>
      <c r="R436" s="759" t="str">
        <f t="shared" si="42"/>
        <v/>
      </c>
      <c r="S436" s="761" t="s">
        <v>1474</v>
      </c>
      <c r="T436" s="753" t="s">
        <v>1282</v>
      </c>
      <c r="U436" s="758" t="s">
        <v>367</v>
      </c>
      <c r="V436" s="758" t="s">
        <v>327</v>
      </c>
      <c r="W436" s="758" t="s">
        <v>1451</v>
      </c>
      <c r="X436" s="762" t="str">
        <f t="shared" si="39"/>
        <v/>
      </c>
      <c r="Y436" s="763"/>
      <c r="Z436" s="763"/>
      <c r="AA436" s="763"/>
      <c r="AB436" s="763"/>
      <c r="AC436" s="763"/>
      <c r="AD436" s="763"/>
      <c r="AE436" s="763"/>
      <c r="AF436" s="763"/>
      <c r="AG436" s="763"/>
      <c r="AH436" s="763"/>
      <c r="AI436" s="763"/>
      <c r="AJ436" s="763"/>
      <c r="AK436" s="763"/>
      <c r="AL436" s="763"/>
      <c r="AM436" s="763"/>
      <c r="AN436" s="763"/>
      <c r="AO436" s="763"/>
      <c r="AP436" s="763"/>
      <c r="AQ436" s="763"/>
      <c r="AR436" s="763"/>
      <c r="AS436" s="763"/>
      <c r="AT436" s="763"/>
      <c r="AU436" s="763"/>
      <c r="AV436" s="763"/>
      <c r="AW436" s="763"/>
      <c r="AX436" s="763"/>
      <c r="AY436" s="763"/>
      <c r="AZ436" s="763"/>
      <c r="BA436" s="763"/>
      <c r="BB436" s="763"/>
      <c r="BC436" s="763"/>
      <c r="BD436" s="763"/>
      <c r="BE436" s="763"/>
      <c r="BF436" s="763"/>
      <c r="BG436" s="763"/>
      <c r="BH436" s="763"/>
      <c r="BI436" s="763"/>
      <c r="BJ436" s="763"/>
      <c r="BK436" s="763"/>
      <c r="BL436" s="763"/>
      <c r="BM436" s="763"/>
      <c r="BN436" s="763"/>
      <c r="BO436" s="763"/>
      <c r="BP436" s="763"/>
      <c r="BQ436" s="763"/>
      <c r="BR436" s="763"/>
      <c r="BS436" s="763"/>
      <c r="BT436" s="763"/>
    </row>
    <row r="437" spans="1:72" s="764" customFormat="1" ht="12.75" hidden="1" customHeight="1" x14ac:dyDescent="0.3">
      <c r="A437" s="752">
        <f t="shared" si="47"/>
        <v>0</v>
      </c>
      <c r="B437" s="682">
        <v>2018</v>
      </c>
      <c r="C437" s="682">
        <v>0</v>
      </c>
      <c r="D437" s="753" t="s">
        <v>220</v>
      </c>
      <c r="E437" s="754">
        <v>8</v>
      </c>
      <c r="F437" s="755"/>
      <c r="G437" s="756"/>
      <c r="H437" s="753" t="s">
        <v>521</v>
      </c>
      <c r="I437" s="753" t="s">
        <v>522</v>
      </c>
      <c r="J437" s="753" t="s">
        <v>352</v>
      </c>
      <c r="K437" s="753" t="s">
        <v>324</v>
      </c>
      <c r="L437" s="753">
        <v>43204</v>
      </c>
      <c r="M437" s="757"/>
      <c r="N437" s="753" t="s">
        <v>523</v>
      </c>
      <c r="O437" s="758" t="s">
        <v>346</v>
      </c>
      <c r="P437" s="759">
        <f t="shared" si="48"/>
        <v>0</v>
      </c>
      <c r="Q437" s="760">
        <v>34</v>
      </c>
      <c r="R437" s="759" t="str">
        <f t="shared" si="42"/>
        <v/>
      </c>
      <c r="S437" s="761">
        <v>1476</v>
      </c>
      <c r="T437" s="753" t="s">
        <v>1282</v>
      </c>
      <c r="U437" s="758" t="s">
        <v>338</v>
      </c>
      <c r="V437" s="758" t="s">
        <v>327</v>
      </c>
      <c r="W437" s="758" t="s">
        <v>1330</v>
      </c>
      <c r="X437" s="762" t="str">
        <f t="shared" si="39"/>
        <v/>
      </c>
      <c r="Y437" s="763"/>
      <c r="Z437" s="763"/>
      <c r="AA437" s="763"/>
      <c r="AB437" s="763"/>
      <c r="AC437" s="763"/>
      <c r="AD437" s="763"/>
      <c r="AE437" s="763"/>
      <c r="AF437" s="763"/>
      <c r="AG437" s="763"/>
      <c r="AH437" s="763"/>
      <c r="AI437" s="763"/>
      <c r="AJ437" s="763"/>
      <c r="AK437" s="763"/>
      <c r="AL437" s="763"/>
      <c r="AM437" s="763"/>
      <c r="AN437" s="763"/>
      <c r="AO437" s="763"/>
      <c r="AP437" s="763"/>
      <c r="AQ437" s="763"/>
      <c r="AR437" s="763"/>
      <c r="AS437" s="763"/>
      <c r="AT437" s="763"/>
      <c r="AU437" s="763"/>
      <c r="AV437" s="763"/>
      <c r="AW437" s="763"/>
      <c r="AX437" s="763"/>
      <c r="AY437" s="763"/>
      <c r="AZ437" s="763"/>
      <c r="BA437" s="763"/>
      <c r="BB437" s="763"/>
      <c r="BC437" s="763"/>
      <c r="BD437" s="763"/>
      <c r="BE437" s="763"/>
      <c r="BF437" s="763"/>
      <c r="BG437" s="763"/>
      <c r="BH437" s="763"/>
      <c r="BI437" s="763"/>
      <c r="BJ437" s="763"/>
      <c r="BK437" s="763"/>
      <c r="BL437" s="763"/>
      <c r="BM437" s="763"/>
      <c r="BN437" s="763"/>
      <c r="BO437" s="763"/>
      <c r="BP437" s="763"/>
      <c r="BQ437" s="763"/>
      <c r="BR437" s="763"/>
      <c r="BS437" s="763"/>
      <c r="BT437" s="763"/>
    </row>
    <row r="438" spans="1:72" s="764" customFormat="1" hidden="1" x14ac:dyDescent="0.3">
      <c r="A438" s="752">
        <f t="shared" si="47"/>
        <v>0</v>
      </c>
      <c r="B438" s="682">
        <v>2018</v>
      </c>
      <c r="C438" s="682">
        <v>0</v>
      </c>
      <c r="D438" s="753" t="s">
        <v>1122</v>
      </c>
      <c r="E438" s="754"/>
      <c r="F438" s="755"/>
      <c r="G438" s="756">
        <v>24</v>
      </c>
      <c r="H438" s="753" t="s">
        <v>1130</v>
      </c>
      <c r="I438" s="753" t="s">
        <v>1131</v>
      </c>
      <c r="J438" s="753" t="s">
        <v>115</v>
      </c>
      <c r="K438" s="753" t="s">
        <v>324</v>
      </c>
      <c r="L438" s="753">
        <v>43204</v>
      </c>
      <c r="M438" s="757"/>
      <c r="N438" s="753" t="s">
        <v>1132</v>
      </c>
      <c r="O438" s="758" t="s">
        <v>446</v>
      </c>
      <c r="P438" s="759">
        <f t="shared" si="48"/>
        <v>0</v>
      </c>
      <c r="Q438" s="760">
        <v>108</v>
      </c>
      <c r="R438" s="759" t="str">
        <f t="shared" si="42"/>
        <v/>
      </c>
      <c r="S438" s="761">
        <v>174</v>
      </c>
      <c r="T438" s="753" t="s">
        <v>1282</v>
      </c>
      <c r="U438" s="758" t="s">
        <v>340</v>
      </c>
      <c r="V438" s="758" t="s">
        <v>327</v>
      </c>
      <c r="W438" s="758"/>
      <c r="X438" s="762" t="str">
        <f t="shared" si="39"/>
        <v/>
      </c>
      <c r="Y438" s="763"/>
      <c r="Z438" s="763"/>
      <c r="AA438" s="763"/>
      <c r="AB438" s="763"/>
      <c r="AC438" s="763"/>
      <c r="AD438" s="763"/>
      <c r="AE438" s="763"/>
      <c r="AF438" s="763"/>
      <c r="AG438" s="763"/>
      <c r="AH438" s="763"/>
      <c r="AI438" s="763"/>
      <c r="AJ438" s="763"/>
      <c r="AK438" s="763"/>
      <c r="AL438" s="763"/>
      <c r="AM438" s="763"/>
      <c r="AN438" s="763"/>
      <c r="AO438" s="763"/>
      <c r="AP438" s="763"/>
      <c r="AQ438" s="763"/>
      <c r="AR438" s="763"/>
      <c r="AS438" s="763"/>
      <c r="AT438" s="763"/>
      <c r="AU438" s="763"/>
      <c r="AV438" s="763"/>
      <c r="AW438" s="763"/>
      <c r="AX438" s="763"/>
      <c r="AY438" s="763"/>
      <c r="AZ438" s="763"/>
      <c r="BA438" s="763"/>
      <c r="BB438" s="763"/>
      <c r="BC438" s="763"/>
      <c r="BD438" s="763"/>
      <c r="BE438" s="763"/>
      <c r="BF438" s="763"/>
      <c r="BG438" s="763"/>
      <c r="BH438" s="763"/>
      <c r="BI438" s="763"/>
      <c r="BJ438" s="763"/>
      <c r="BK438" s="763"/>
      <c r="BL438" s="763"/>
      <c r="BM438" s="763"/>
      <c r="BN438" s="763"/>
      <c r="BO438" s="763"/>
      <c r="BP438" s="763"/>
      <c r="BQ438" s="763"/>
      <c r="BR438" s="763"/>
      <c r="BS438" s="763"/>
      <c r="BT438" s="763"/>
    </row>
    <row r="439" spans="1:72" s="764" customFormat="1" hidden="1" x14ac:dyDescent="0.3">
      <c r="A439" s="752">
        <f t="shared" si="47"/>
        <v>0</v>
      </c>
      <c r="B439" s="682">
        <v>2018</v>
      </c>
      <c r="C439" s="682">
        <v>0</v>
      </c>
      <c r="D439" s="753" t="s">
        <v>220</v>
      </c>
      <c r="E439" s="754"/>
      <c r="F439" s="755"/>
      <c r="G439" s="756">
        <v>6</v>
      </c>
      <c r="H439" s="753" t="s">
        <v>203</v>
      </c>
      <c r="I439" s="753" t="s">
        <v>204</v>
      </c>
      <c r="J439" s="753" t="s">
        <v>688</v>
      </c>
      <c r="K439" s="753" t="s">
        <v>324</v>
      </c>
      <c r="L439" s="753">
        <v>43204</v>
      </c>
      <c r="M439" s="757"/>
      <c r="N439" s="753" t="s">
        <v>205</v>
      </c>
      <c r="O439" s="758" t="s">
        <v>222</v>
      </c>
      <c r="P439" s="759">
        <f t="shared" si="48"/>
        <v>0</v>
      </c>
      <c r="Q439" s="760">
        <v>27</v>
      </c>
      <c r="R439" s="759" t="str">
        <f t="shared" si="42"/>
        <v/>
      </c>
      <c r="S439" s="761" t="s">
        <v>1545</v>
      </c>
      <c r="T439" s="758" t="s">
        <v>25</v>
      </c>
      <c r="U439" s="758" t="s">
        <v>330</v>
      </c>
      <c r="V439" s="758" t="s">
        <v>1010</v>
      </c>
      <c r="W439" s="758" t="s">
        <v>159</v>
      </c>
      <c r="X439" s="762" t="str">
        <f t="shared" si="39"/>
        <v/>
      </c>
      <c r="Y439" s="763"/>
      <c r="Z439" s="763"/>
      <c r="AA439" s="763"/>
      <c r="AB439" s="763"/>
      <c r="AC439" s="763"/>
      <c r="AD439" s="763"/>
      <c r="AE439" s="763"/>
      <c r="AF439" s="763"/>
      <c r="AG439" s="763"/>
      <c r="AH439" s="763"/>
      <c r="AI439" s="763"/>
      <c r="AJ439" s="763"/>
      <c r="AK439" s="763"/>
      <c r="AL439" s="763"/>
      <c r="AM439" s="763"/>
      <c r="AN439" s="763"/>
      <c r="AO439" s="763"/>
      <c r="AP439" s="763"/>
      <c r="AQ439" s="763"/>
      <c r="AR439" s="763"/>
      <c r="AS439" s="763"/>
      <c r="AT439" s="763"/>
      <c r="AU439" s="763"/>
      <c r="AV439" s="763"/>
      <c r="AW439" s="763"/>
      <c r="AX439" s="763"/>
      <c r="AY439" s="763"/>
      <c r="AZ439" s="763"/>
      <c r="BA439" s="763"/>
      <c r="BB439" s="763"/>
      <c r="BC439" s="763"/>
      <c r="BD439" s="763"/>
      <c r="BE439" s="763"/>
      <c r="BF439" s="763"/>
      <c r="BG439" s="763"/>
      <c r="BH439" s="763"/>
      <c r="BI439" s="763"/>
      <c r="BJ439" s="763"/>
      <c r="BK439" s="763"/>
      <c r="BL439" s="763"/>
      <c r="BM439" s="763"/>
      <c r="BN439" s="763"/>
      <c r="BO439" s="763"/>
      <c r="BP439" s="763"/>
      <c r="BQ439" s="763"/>
      <c r="BR439" s="763"/>
      <c r="BS439" s="763"/>
      <c r="BT439" s="763"/>
    </row>
    <row r="440" spans="1:72" s="764" customFormat="1" hidden="1" x14ac:dyDescent="0.3">
      <c r="A440" s="752">
        <f t="shared" si="47"/>
        <v>0</v>
      </c>
      <c r="B440" s="682">
        <v>2018</v>
      </c>
      <c r="C440" s="682">
        <v>0</v>
      </c>
      <c r="D440" s="753" t="s">
        <v>1122</v>
      </c>
      <c r="E440" s="754">
        <v>16</v>
      </c>
      <c r="F440" s="755"/>
      <c r="G440" s="756"/>
      <c r="H440" s="753" t="s">
        <v>1370</v>
      </c>
      <c r="I440" s="753" t="s">
        <v>1371</v>
      </c>
      <c r="J440" s="753" t="s">
        <v>371</v>
      </c>
      <c r="K440" s="753" t="s">
        <v>324</v>
      </c>
      <c r="L440" s="753">
        <v>43204</v>
      </c>
      <c r="M440" s="757"/>
      <c r="N440" s="753"/>
      <c r="O440" s="758" t="s">
        <v>222</v>
      </c>
      <c r="P440" s="759">
        <f t="shared" si="48"/>
        <v>0</v>
      </c>
      <c r="Q440" s="760">
        <v>68</v>
      </c>
      <c r="R440" s="759" t="str">
        <f t="shared" si="42"/>
        <v/>
      </c>
      <c r="S440" s="761">
        <v>1121</v>
      </c>
      <c r="T440" s="753" t="s">
        <v>301</v>
      </c>
      <c r="U440" s="758" t="s">
        <v>330</v>
      </c>
      <c r="V440" s="758" t="s">
        <v>327</v>
      </c>
      <c r="W440" s="758" t="s">
        <v>1372</v>
      </c>
      <c r="X440" s="762" t="str">
        <f t="shared" si="39"/>
        <v/>
      </c>
      <c r="Y440" s="682"/>
      <c r="Z440" s="682"/>
      <c r="AA440" s="682"/>
      <c r="AB440" s="682"/>
      <c r="AC440" s="682"/>
      <c r="AD440" s="682"/>
      <c r="AE440" s="682"/>
      <c r="AF440" s="682"/>
      <c r="AG440" s="682"/>
      <c r="AH440" s="682"/>
      <c r="AI440" s="682"/>
      <c r="AJ440" s="682"/>
      <c r="AK440" s="682"/>
      <c r="AL440" s="682"/>
      <c r="AM440" s="682"/>
      <c r="AN440" s="682"/>
      <c r="AO440" s="682"/>
      <c r="AP440" s="682"/>
      <c r="AQ440" s="682"/>
      <c r="AR440" s="682"/>
      <c r="AS440" s="682"/>
      <c r="AT440" s="682"/>
      <c r="AU440" s="682"/>
      <c r="AV440" s="682"/>
      <c r="AW440" s="682"/>
      <c r="AX440" s="682"/>
      <c r="AY440" s="682"/>
      <c r="AZ440" s="682"/>
      <c r="BA440" s="682"/>
      <c r="BB440" s="682"/>
      <c r="BC440" s="682"/>
      <c r="BD440" s="682"/>
      <c r="BE440" s="682"/>
      <c r="BF440" s="682"/>
      <c r="BG440" s="682"/>
      <c r="BH440" s="682"/>
      <c r="BI440" s="682"/>
      <c r="BJ440" s="682"/>
      <c r="BK440" s="682"/>
      <c r="BL440" s="682"/>
      <c r="BM440" s="682"/>
      <c r="BN440" s="682"/>
      <c r="BO440" s="682"/>
      <c r="BP440" s="682"/>
      <c r="BQ440" s="682"/>
      <c r="BR440" s="682"/>
      <c r="BS440" s="682"/>
      <c r="BT440" s="682"/>
    </row>
    <row r="441" spans="1:72" s="764" customFormat="1" hidden="1" x14ac:dyDescent="0.3">
      <c r="A441" s="752">
        <f t="shared" si="47"/>
        <v>0</v>
      </c>
      <c r="B441" s="682">
        <v>2018</v>
      </c>
      <c r="C441" s="682">
        <v>0</v>
      </c>
      <c r="D441" s="753" t="s">
        <v>1122</v>
      </c>
      <c r="E441" s="754"/>
      <c r="F441" s="755"/>
      <c r="G441" s="756">
        <v>12</v>
      </c>
      <c r="H441" s="753" t="s">
        <v>1362</v>
      </c>
      <c r="I441" s="753" t="s">
        <v>1502</v>
      </c>
      <c r="J441" s="753" t="s">
        <v>412</v>
      </c>
      <c r="K441" s="753" t="s">
        <v>324</v>
      </c>
      <c r="L441" s="753">
        <v>43204</v>
      </c>
      <c r="M441" s="757"/>
      <c r="N441" s="753" t="s">
        <v>1363</v>
      </c>
      <c r="O441" s="758" t="s">
        <v>222</v>
      </c>
      <c r="P441" s="759">
        <f t="shared" si="48"/>
        <v>0</v>
      </c>
      <c r="Q441" s="760">
        <v>54</v>
      </c>
      <c r="R441" s="759" t="str">
        <f t="shared" si="42"/>
        <v/>
      </c>
      <c r="S441" s="761">
        <v>2536</v>
      </c>
      <c r="T441" s="753" t="s">
        <v>1509</v>
      </c>
      <c r="U441" s="758" t="s">
        <v>340</v>
      </c>
      <c r="V441" s="758" t="s">
        <v>1010</v>
      </c>
      <c r="W441" s="758" t="s">
        <v>1364</v>
      </c>
      <c r="X441" s="762" t="str">
        <f t="shared" si="39"/>
        <v/>
      </c>
      <c r="Y441" s="763"/>
      <c r="Z441" s="763"/>
      <c r="AA441" s="763"/>
      <c r="AB441" s="763"/>
      <c r="AC441" s="763"/>
      <c r="AD441" s="763"/>
      <c r="AE441" s="763"/>
      <c r="AF441" s="763"/>
      <c r="AG441" s="763"/>
      <c r="AH441" s="763"/>
      <c r="AI441" s="763"/>
      <c r="AJ441" s="763"/>
      <c r="AK441" s="763"/>
      <c r="AL441" s="763"/>
      <c r="AM441" s="763"/>
      <c r="AN441" s="763"/>
      <c r="AO441" s="763"/>
      <c r="AP441" s="763"/>
      <c r="AQ441" s="763"/>
      <c r="AR441" s="763"/>
      <c r="AS441" s="763"/>
      <c r="AT441" s="763"/>
      <c r="AU441" s="763"/>
      <c r="AV441" s="763"/>
      <c r="AW441" s="763"/>
      <c r="AX441" s="763"/>
      <c r="AY441" s="763"/>
      <c r="AZ441" s="763"/>
      <c r="BA441" s="763"/>
      <c r="BB441" s="763"/>
      <c r="BC441" s="763"/>
      <c r="BD441" s="763"/>
      <c r="BE441" s="763"/>
      <c r="BF441" s="763"/>
      <c r="BG441" s="763"/>
      <c r="BH441" s="763"/>
      <c r="BI441" s="763"/>
      <c r="BJ441" s="763"/>
      <c r="BK441" s="763"/>
      <c r="BL441" s="763"/>
      <c r="BM441" s="763"/>
      <c r="BN441" s="763"/>
      <c r="BO441" s="763"/>
      <c r="BP441" s="763"/>
      <c r="BQ441" s="763"/>
      <c r="BR441" s="763"/>
      <c r="BS441" s="763"/>
      <c r="BT441" s="763"/>
    </row>
    <row r="442" spans="1:72" s="764" customFormat="1" hidden="1" x14ac:dyDescent="0.3">
      <c r="A442" s="752">
        <f t="shared" si="47"/>
        <v>0</v>
      </c>
      <c r="B442" s="682">
        <v>2018</v>
      </c>
      <c r="C442" s="682">
        <v>0</v>
      </c>
      <c r="D442" s="753" t="s">
        <v>1020</v>
      </c>
      <c r="E442" s="754"/>
      <c r="F442" s="755"/>
      <c r="G442" s="756">
        <v>15</v>
      </c>
      <c r="H442" s="753" t="s">
        <v>383</v>
      </c>
      <c r="I442" s="753" t="s">
        <v>381</v>
      </c>
      <c r="J442" s="753" t="s">
        <v>385</v>
      </c>
      <c r="K442" s="753" t="s">
        <v>324</v>
      </c>
      <c r="L442" s="753">
        <v>43207</v>
      </c>
      <c r="M442" s="757"/>
      <c r="N442" s="753" t="s">
        <v>382</v>
      </c>
      <c r="O442" s="758"/>
      <c r="P442" s="759">
        <f t="shared" si="48"/>
        <v>0</v>
      </c>
      <c r="Q442" s="760">
        <v>67.5</v>
      </c>
      <c r="R442" s="759" t="str">
        <f t="shared" si="42"/>
        <v/>
      </c>
      <c r="S442" s="761" t="s">
        <v>1476</v>
      </c>
      <c r="T442" s="758" t="s">
        <v>1009</v>
      </c>
      <c r="U442" s="758" t="s">
        <v>330</v>
      </c>
      <c r="V442" s="758" t="s">
        <v>1009</v>
      </c>
      <c r="W442" s="758"/>
      <c r="X442" s="762" t="str">
        <f t="shared" si="39"/>
        <v/>
      </c>
      <c r="Y442" s="682"/>
      <c r="Z442" s="682"/>
      <c r="AA442" s="682"/>
      <c r="AB442" s="682"/>
      <c r="AC442" s="682"/>
      <c r="AD442" s="682"/>
      <c r="AE442" s="682"/>
      <c r="AF442" s="682"/>
      <c r="AG442" s="682"/>
      <c r="AH442" s="682"/>
      <c r="AI442" s="682"/>
      <c r="AJ442" s="682"/>
      <c r="AK442" s="682"/>
      <c r="AL442" s="682"/>
      <c r="AM442" s="682"/>
      <c r="AN442" s="682"/>
      <c r="AO442" s="682"/>
      <c r="AP442" s="682"/>
      <c r="AQ442" s="682"/>
      <c r="AR442" s="682"/>
      <c r="AS442" s="682"/>
      <c r="AT442" s="682"/>
      <c r="AU442" s="682"/>
      <c r="AV442" s="682"/>
      <c r="AW442" s="682"/>
      <c r="AX442" s="682"/>
      <c r="AY442" s="682"/>
      <c r="AZ442" s="682"/>
      <c r="BA442" s="682"/>
      <c r="BB442" s="682"/>
      <c r="BC442" s="682"/>
      <c r="BD442" s="682"/>
      <c r="BE442" s="682"/>
      <c r="BF442" s="682"/>
      <c r="BG442" s="682"/>
      <c r="BH442" s="682"/>
      <c r="BI442" s="682"/>
      <c r="BJ442" s="682"/>
      <c r="BK442" s="682"/>
      <c r="BL442" s="682"/>
      <c r="BM442" s="682"/>
      <c r="BN442" s="682"/>
      <c r="BO442" s="682"/>
      <c r="BP442" s="682"/>
      <c r="BQ442" s="682"/>
      <c r="BR442" s="682"/>
      <c r="BS442" s="682"/>
      <c r="BT442" s="682"/>
    </row>
    <row r="443" spans="1:72" s="764" customFormat="1" hidden="1" x14ac:dyDescent="0.3">
      <c r="A443" s="752">
        <f t="shared" si="47"/>
        <v>0</v>
      </c>
      <c r="B443" s="682">
        <v>2018</v>
      </c>
      <c r="C443" s="682">
        <v>0</v>
      </c>
      <c r="D443" s="753" t="s">
        <v>843</v>
      </c>
      <c r="E443" s="754"/>
      <c r="F443" s="755"/>
      <c r="G443" s="756">
        <v>8</v>
      </c>
      <c r="H443" s="753" t="s">
        <v>1161</v>
      </c>
      <c r="I443" s="753" t="s">
        <v>1162</v>
      </c>
      <c r="J443" s="753" t="s">
        <v>371</v>
      </c>
      <c r="K443" s="753" t="s">
        <v>324</v>
      </c>
      <c r="L443" s="753">
        <v>43204</v>
      </c>
      <c r="M443" s="757"/>
      <c r="N443" s="753" t="s">
        <v>1437</v>
      </c>
      <c r="O443" s="758" t="s">
        <v>346</v>
      </c>
      <c r="P443" s="759">
        <f t="shared" si="48"/>
        <v>0</v>
      </c>
      <c r="Q443" s="760">
        <v>36</v>
      </c>
      <c r="R443" s="759" t="str">
        <f t="shared" si="42"/>
        <v/>
      </c>
      <c r="S443" s="761">
        <v>8760</v>
      </c>
      <c r="T443" s="758" t="s">
        <v>301</v>
      </c>
      <c r="U443" s="758" t="s">
        <v>349</v>
      </c>
      <c r="V443" s="758" t="s">
        <v>327</v>
      </c>
      <c r="W443" s="758" t="s">
        <v>1438</v>
      </c>
      <c r="X443" s="762" t="str">
        <f t="shared" si="39"/>
        <v/>
      </c>
      <c r="Y443" s="763"/>
      <c r="Z443" s="763"/>
      <c r="AA443" s="763"/>
      <c r="AB443" s="763"/>
      <c r="AC443" s="763"/>
      <c r="AD443" s="763"/>
      <c r="AE443" s="763"/>
      <c r="AF443" s="763"/>
      <c r="AG443" s="763"/>
      <c r="AH443" s="763"/>
      <c r="AI443" s="763"/>
      <c r="AJ443" s="763"/>
      <c r="AK443" s="763"/>
      <c r="AL443" s="763"/>
      <c r="AM443" s="763"/>
      <c r="AN443" s="763"/>
      <c r="AO443" s="763"/>
      <c r="AP443" s="763"/>
      <c r="AQ443" s="763"/>
      <c r="AR443" s="763"/>
      <c r="AS443" s="763"/>
      <c r="AT443" s="763"/>
      <c r="AU443" s="763"/>
      <c r="AV443" s="763"/>
      <c r="AW443" s="763"/>
      <c r="AX443" s="763"/>
      <c r="AY443" s="763"/>
      <c r="AZ443" s="763"/>
      <c r="BA443" s="763"/>
      <c r="BB443" s="763"/>
      <c r="BC443" s="763"/>
      <c r="BD443" s="763"/>
      <c r="BE443" s="763"/>
      <c r="BF443" s="763"/>
      <c r="BG443" s="763"/>
      <c r="BH443" s="763"/>
      <c r="BI443" s="763"/>
      <c r="BJ443" s="763"/>
      <c r="BK443" s="763"/>
      <c r="BL443" s="763"/>
      <c r="BM443" s="763"/>
      <c r="BN443" s="763"/>
      <c r="BO443" s="763"/>
      <c r="BP443" s="763"/>
      <c r="BQ443" s="763"/>
      <c r="BR443" s="763"/>
      <c r="BS443" s="763"/>
      <c r="BT443" s="763"/>
    </row>
    <row r="444" spans="1:72" s="764" customFormat="1" hidden="1" x14ac:dyDescent="0.3">
      <c r="A444" s="752">
        <f t="shared" si="47"/>
        <v>0</v>
      </c>
      <c r="B444" s="682">
        <v>2018</v>
      </c>
      <c r="C444" s="682">
        <v>0</v>
      </c>
      <c r="D444" s="753" t="s">
        <v>194</v>
      </c>
      <c r="E444" s="754"/>
      <c r="F444" s="755">
        <v>10</v>
      </c>
      <c r="G444" s="756"/>
      <c r="H444" s="753" t="s">
        <v>1471</v>
      </c>
      <c r="I444" s="753" t="s">
        <v>494</v>
      </c>
      <c r="J444" s="753" t="s">
        <v>15</v>
      </c>
      <c r="K444" s="753" t="s">
        <v>324</v>
      </c>
      <c r="L444" s="753">
        <v>43228</v>
      </c>
      <c r="M444" s="757"/>
      <c r="N444" s="753" t="s">
        <v>495</v>
      </c>
      <c r="O444" s="758" t="s">
        <v>222</v>
      </c>
      <c r="P444" s="759">
        <f t="shared" si="48"/>
        <v>0</v>
      </c>
      <c r="Q444" s="760">
        <v>45</v>
      </c>
      <c r="R444" s="759" t="str">
        <f t="shared" si="42"/>
        <v/>
      </c>
      <c r="S444" s="761" t="s">
        <v>1472</v>
      </c>
      <c r="T444" s="753" t="s">
        <v>1488</v>
      </c>
      <c r="U444" s="758" t="s">
        <v>330</v>
      </c>
      <c r="V444" s="753" t="s">
        <v>1488</v>
      </c>
      <c r="W444" s="758" t="s">
        <v>1452</v>
      </c>
      <c r="X444" s="762" t="str">
        <f t="shared" si="39"/>
        <v/>
      </c>
      <c r="Y444" s="763"/>
      <c r="Z444" s="763"/>
      <c r="AA444" s="763"/>
      <c r="AB444" s="763"/>
      <c r="AC444" s="763"/>
      <c r="AD444" s="763"/>
      <c r="AE444" s="763"/>
      <c r="AF444" s="763"/>
      <c r="AG444" s="763"/>
      <c r="AH444" s="763"/>
      <c r="AI444" s="763"/>
      <c r="AJ444" s="763"/>
      <c r="AK444" s="763"/>
      <c r="AL444" s="763"/>
      <c r="AM444" s="763"/>
      <c r="AN444" s="763"/>
      <c r="AO444" s="763"/>
      <c r="AP444" s="763"/>
      <c r="AQ444" s="763"/>
      <c r="AR444" s="763"/>
      <c r="AS444" s="763"/>
      <c r="AT444" s="763"/>
      <c r="AU444" s="763"/>
      <c r="AV444" s="763"/>
      <c r="AW444" s="763"/>
      <c r="AX444" s="763"/>
      <c r="AY444" s="763"/>
      <c r="AZ444" s="763"/>
      <c r="BA444" s="763"/>
      <c r="BB444" s="763"/>
      <c r="BC444" s="763"/>
      <c r="BD444" s="763"/>
      <c r="BE444" s="763"/>
      <c r="BF444" s="763"/>
      <c r="BG444" s="763"/>
      <c r="BH444" s="763"/>
      <c r="BI444" s="763"/>
      <c r="BJ444" s="763"/>
      <c r="BK444" s="763"/>
      <c r="BL444" s="763"/>
      <c r="BM444" s="763"/>
      <c r="BN444" s="763"/>
      <c r="BO444" s="763"/>
      <c r="BP444" s="763"/>
      <c r="BQ444" s="763"/>
      <c r="BR444" s="763"/>
      <c r="BS444" s="763"/>
      <c r="BT444" s="763"/>
    </row>
    <row r="445" spans="1:72" s="764" customFormat="1" hidden="1" x14ac:dyDescent="0.3">
      <c r="A445" s="752">
        <f t="shared" si="47"/>
        <v>0</v>
      </c>
      <c r="B445" s="682">
        <v>2018</v>
      </c>
      <c r="C445" s="682">
        <v>0</v>
      </c>
      <c r="D445" s="753" t="s">
        <v>1122</v>
      </c>
      <c r="E445" s="754"/>
      <c r="F445" s="755">
        <v>8</v>
      </c>
      <c r="G445" s="756"/>
      <c r="H445" s="753" t="s">
        <v>1356</v>
      </c>
      <c r="I445" s="753" t="s">
        <v>1357</v>
      </c>
      <c r="J445" s="753" t="s">
        <v>431</v>
      </c>
      <c r="K445" s="753" t="s">
        <v>324</v>
      </c>
      <c r="L445" s="753">
        <v>43204</v>
      </c>
      <c r="M445" s="757"/>
      <c r="N445" s="753"/>
      <c r="O445" s="758" t="s">
        <v>222</v>
      </c>
      <c r="P445" s="759">
        <f t="shared" si="48"/>
        <v>0</v>
      </c>
      <c r="Q445" s="760">
        <v>36</v>
      </c>
      <c r="R445" s="759" t="str">
        <f t="shared" si="42"/>
        <v/>
      </c>
      <c r="S445" s="761">
        <v>1175</v>
      </c>
      <c r="T445" s="753" t="s">
        <v>1283</v>
      </c>
      <c r="U445" s="758" t="s">
        <v>348</v>
      </c>
      <c r="V445" s="758" t="s">
        <v>1010</v>
      </c>
      <c r="W445" s="758" t="s">
        <v>1358</v>
      </c>
      <c r="X445" s="762" t="str">
        <f t="shared" si="39"/>
        <v/>
      </c>
      <c r="Y445" s="763"/>
      <c r="Z445" s="763"/>
      <c r="AA445" s="763"/>
      <c r="AB445" s="763"/>
      <c r="AC445" s="763"/>
      <c r="AD445" s="763"/>
      <c r="AE445" s="763"/>
      <c r="AF445" s="763"/>
      <c r="AG445" s="763"/>
      <c r="AH445" s="763"/>
      <c r="AI445" s="763"/>
      <c r="AJ445" s="763"/>
      <c r="AK445" s="763"/>
      <c r="AL445" s="763"/>
      <c r="AM445" s="763"/>
      <c r="AN445" s="763"/>
      <c r="AO445" s="763"/>
      <c r="AP445" s="763"/>
      <c r="AQ445" s="763"/>
      <c r="AR445" s="763"/>
      <c r="AS445" s="763"/>
      <c r="AT445" s="763"/>
      <c r="AU445" s="763"/>
      <c r="AV445" s="763"/>
      <c r="AW445" s="763"/>
      <c r="AX445" s="763"/>
      <c r="AY445" s="763"/>
      <c r="AZ445" s="763"/>
      <c r="BA445" s="763"/>
      <c r="BB445" s="763"/>
      <c r="BC445" s="763"/>
      <c r="BD445" s="763"/>
      <c r="BE445" s="763"/>
      <c r="BF445" s="763"/>
      <c r="BG445" s="763"/>
      <c r="BH445" s="763"/>
      <c r="BI445" s="763"/>
      <c r="BJ445" s="763"/>
      <c r="BK445" s="763"/>
      <c r="BL445" s="763"/>
      <c r="BM445" s="763"/>
      <c r="BN445" s="763"/>
      <c r="BO445" s="763"/>
      <c r="BP445" s="763"/>
      <c r="BQ445" s="763"/>
      <c r="BR445" s="763"/>
      <c r="BS445" s="763"/>
      <c r="BT445" s="763"/>
    </row>
    <row r="446" spans="1:72" s="764" customFormat="1" hidden="1" x14ac:dyDescent="0.3">
      <c r="A446" s="752">
        <f t="shared" si="47"/>
        <v>0</v>
      </c>
      <c r="B446" s="682">
        <v>2018</v>
      </c>
      <c r="C446" s="682">
        <v>0</v>
      </c>
      <c r="D446" s="753" t="s">
        <v>388</v>
      </c>
      <c r="E446" s="754"/>
      <c r="F446" s="755"/>
      <c r="G446" s="756">
        <v>10</v>
      </c>
      <c r="H446" s="753" t="s">
        <v>903</v>
      </c>
      <c r="I446" s="753" t="s">
        <v>904</v>
      </c>
      <c r="J446" s="753" t="s">
        <v>363</v>
      </c>
      <c r="K446" s="753" t="s">
        <v>324</v>
      </c>
      <c r="L446" s="753">
        <v>43204</v>
      </c>
      <c r="M446" s="757"/>
      <c r="N446" s="753" t="s">
        <v>906</v>
      </c>
      <c r="O446" s="758" t="s">
        <v>222</v>
      </c>
      <c r="P446" s="759">
        <f t="shared" si="48"/>
        <v>0</v>
      </c>
      <c r="Q446" s="760">
        <v>45</v>
      </c>
      <c r="R446" s="759" t="str">
        <f t="shared" si="42"/>
        <v/>
      </c>
      <c r="S446" s="761">
        <v>536</v>
      </c>
      <c r="T446" s="758" t="s">
        <v>25</v>
      </c>
      <c r="U446" s="758" t="s">
        <v>338</v>
      </c>
      <c r="V446" s="758" t="s">
        <v>1010</v>
      </c>
      <c r="W446" s="758" t="s">
        <v>1457</v>
      </c>
      <c r="X446" s="762" t="str">
        <f t="shared" si="39"/>
        <v/>
      </c>
      <c r="Y446" s="763"/>
      <c r="Z446" s="763"/>
      <c r="AA446" s="763"/>
      <c r="AB446" s="763"/>
      <c r="AC446" s="763"/>
      <c r="AD446" s="763"/>
      <c r="AE446" s="763"/>
      <c r="AF446" s="763"/>
      <c r="AG446" s="763"/>
      <c r="AH446" s="763"/>
      <c r="AI446" s="763"/>
      <c r="AJ446" s="763"/>
      <c r="AK446" s="763"/>
      <c r="AL446" s="763"/>
      <c r="AM446" s="763"/>
      <c r="AN446" s="763"/>
      <c r="AO446" s="763"/>
      <c r="AP446" s="763"/>
      <c r="AQ446" s="763"/>
      <c r="AR446" s="763"/>
      <c r="AS446" s="763"/>
      <c r="AT446" s="763"/>
      <c r="AU446" s="763"/>
      <c r="AV446" s="763"/>
      <c r="AW446" s="763"/>
      <c r="AX446" s="763"/>
      <c r="AY446" s="763"/>
      <c r="AZ446" s="763"/>
      <c r="BA446" s="763"/>
      <c r="BB446" s="763"/>
      <c r="BC446" s="763"/>
      <c r="BD446" s="763"/>
      <c r="BE446" s="763"/>
      <c r="BF446" s="763"/>
      <c r="BG446" s="763"/>
      <c r="BH446" s="763"/>
      <c r="BI446" s="763"/>
      <c r="BJ446" s="763"/>
      <c r="BK446" s="763"/>
      <c r="BL446" s="763"/>
      <c r="BM446" s="763"/>
      <c r="BN446" s="763"/>
      <c r="BO446" s="763"/>
      <c r="BP446" s="763"/>
      <c r="BQ446" s="763"/>
      <c r="BR446" s="763"/>
      <c r="BS446" s="763"/>
      <c r="BT446" s="763"/>
    </row>
    <row r="447" spans="1:72" s="764" customFormat="1" hidden="1" x14ac:dyDescent="0.3">
      <c r="A447" s="752">
        <f t="shared" si="47"/>
        <v>0</v>
      </c>
      <c r="B447" s="682">
        <v>2018</v>
      </c>
      <c r="C447" s="682">
        <v>0</v>
      </c>
      <c r="D447" s="753" t="s">
        <v>1400</v>
      </c>
      <c r="E447" s="754"/>
      <c r="F447" s="755"/>
      <c r="G447" s="756">
        <v>8</v>
      </c>
      <c r="H447" s="753" t="s">
        <v>1401</v>
      </c>
      <c r="I447" s="753" t="s">
        <v>1402</v>
      </c>
      <c r="J447" s="753" t="s">
        <v>183</v>
      </c>
      <c r="K447" s="753" t="s">
        <v>324</v>
      </c>
      <c r="L447" s="753">
        <v>43204</v>
      </c>
      <c r="M447" s="757"/>
      <c r="N447" s="753" t="s">
        <v>1403</v>
      </c>
      <c r="O447" s="758" t="s">
        <v>346</v>
      </c>
      <c r="P447" s="759">
        <f t="shared" si="48"/>
        <v>0</v>
      </c>
      <c r="Q447" s="760">
        <v>36</v>
      </c>
      <c r="R447" s="759" t="str">
        <f t="shared" si="42"/>
        <v/>
      </c>
      <c r="S447" s="761">
        <v>2122</v>
      </c>
      <c r="T447" s="753" t="s">
        <v>25</v>
      </c>
      <c r="U447" s="758" t="s">
        <v>326</v>
      </c>
      <c r="V447" s="758" t="s">
        <v>1010</v>
      </c>
      <c r="W447" s="758" t="s">
        <v>1404</v>
      </c>
      <c r="X447" s="762" t="str">
        <f t="shared" si="39"/>
        <v/>
      </c>
      <c r="Y447" s="682"/>
      <c r="Z447" s="682"/>
      <c r="AA447" s="682"/>
      <c r="AB447" s="682"/>
      <c r="AC447" s="682"/>
      <c r="AD447" s="682"/>
      <c r="AE447" s="682"/>
      <c r="AF447" s="682"/>
      <c r="AG447" s="682"/>
      <c r="AH447" s="682"/>
      <c r="AI447" s="682"/>
      <c r="AJ447" s="682"/>
      <c r="AK447" s="682"/>
      <c r="AL447" s="682"/>
      <c r="AM447" s="682"/>
      <c r="AN447" s="682"/>
      <c r="AO447" s="682"/>
      <c r="AP447" s="682"/>
      <c r="AQ447" s="682"/>
      <c r="AR447" s="682"/>
      <c r="AS447" s="682"/>
      <c r="AT447" s="682"/>
      <c r="AU447" s="682"/>
      <c r="AV447" s="682"/>
      <c r="AW447" s="682"/>
      <c r="AX447" s="682"/>
      <c r="AY447" s="682"/>
      <c r="AZ447" s="682"/>
      <c r="BA447" s="682"/>
      <c r="BB447" s="682"/>
      <c r="BC447" s="682"/>
      <c r="BD447" s="682"/>
      <c r="BE447" s="682"/>
      <c r="BF447" s="682"/>
      <c r="BG447" s="682"/>
      <c r="BH447" s="682"/>
      <c r="BI447" s="682"/>
      <c r="BJ447" s="682"/>
      <c r="BK447" s="682"/>
      <c r="BL447" s="682"/>
      <c r="BM447" s="682"/>
      <c r="BN447" s="682"/>
      <c r="BO447" s="682"/>
      <c r="BP447" s="682"/>
      <c r="BQ447" s="682"/>
      <c r="BR447" s="682"/>
      <c r="BS447" s="682"/>
      <c r="BT447" s="682"/>
    </row>
    <row r="448" spans="1:72" s="764" customFormat="1" hidden="1" x14ac:dyDescent="0.3">
      <c r="A448" s="752">
        <f t="shared" si="47"/>
        <v>0</v>
      </c>
      <c r="B448" s="682">
        <v>2018</v>
      </c>
      <c r="C448" s="682">
        <v>0</v>
      </c>
      <c r="D448" s="753" t="s">
        <v>220</v>
      </c>
      <c r="E448" s="754"/>
      <c r="F448" s="755"/>
      <c r="G448" s="756">
        <v>22</v>
      </c>
      <c r="H448" s="753" t="s">
        <v>1445</v>
      </c>
      <c r="I448" s="753" t="s">
        <v>1446</v>
      </c>
      <c r="J448" s="753" t="s">
        <v>1496</v>
      </c>
      <c r="K448" s="753" t="s">
        <v>324</v>
      </c>
      <c r="L448" s="753">
        <v>43204</v>
      </c>
      <c r="M448" s="757"/>
      <c r="N448" s="753" t="s">
        <v>1447</v>
      </c>
      <c r="O448" s="758" t="s">
        <v>222</v>
      </c>
      <c r="P448" s="759">
        <f t="shared" si="48"/>
        <v>0</v>
      </c>
      <c r="Q448" s="760">
        <v>99</v>
      </c>
      <c r="R448" s="759" t="str">
        <f t="shared" si="42"/>
        <v/>
      </c>
      <c r="S448" s="761">
        <v>266</v>
      </c>
      <c r="T448" s="753" t="s">
        <v>25</v>
      </c>
      <c r="U448" s="758" t="s">
        <v>367</v>
      </c>
      <c r="V448" s="758" t="s">
        <v>1010</v>
      </c>
      <c r="W448" s="758" t="s">
        <v>1448</v>
      </c>
      <c r="X448" s="762" t="str">
        <f t="shared" si="39"/>
        <v/>
      </c>
      <c r="Y448" s="682"/>
      <c r="Z448" s="682"/>
      <c r="AA448" s="682"/>
      <c r="AB448" s="682"/>
      <c r="AC448" s="682"/>
      <c r="AD448" s="682"/>
      <c r="AE448" s="682"/>
      <c r="AF448" s="682"/>
      <c r="AG448" s="682"/>
      <c r="AH448" s="682"/>
      <c r="AI448" s="682"/>
      <c r="AJ448" s="682"/>
      <c r="AK448" s="682"/>
      <c r="AL448" s="682"/>
      <c r="AM448" s="682"/>
      <c r="AN448" s="682"/>
      <c r="AO448" s="682"/>
      <c r="AP448" s="682"/>
      <c r="AQ448" s="682"/>
      <c r="AR448" s="682"/>
      <c r="AS448" s="682"/>
      <c r="AT448" s="682"/>
      <c r="AU448" s="682"/>
      <c r="AV448" s="682"/>
      <c r="AW448" s="682"/>
      <c r="AX448" s="682"/>
      <c r="AY448" s="682"/>
      <c r="AZ448" s="682"/>
      <c r="BA448" s="682"/>
      <c r="BB448" s="682"/>
      <c r="BC448" s="682"/>
      <c r="BD448" s="682"/>
      <c r="BE448" s="682"/>
      <c r="BF448" s="682"/>
      <c r="BG448" s="682"/>
      <c r="BH448" s="682"/>
      <c r="BI448" s="682"/>
      <c r="BJ448" s="682"/>
      <c r="BK448" s="682"/>
      <c r="BL448" s="682"/>
      <c r="BM448" s="682"/>
      <c r="BN448" s="682"/>
      <c r="BO448" s="682"/>
      <c r="BP448" s="682"/>
      <c r="BQ448" s="682"/>
      <c r="BR448" s="682"/>
      <c r="BS448" s="682"/>
      <c r="BT448" s="682"/>
    </row>
    <row r="449" spans="1:72" s="764" customFormat="1" hidden="1" x14ac:dyDescent="0.3">
      <c r="A449" s="752">
        <f t="shared" si="47"/>
        <v>0</v>
      </c>
      <c r="B449" s="682">
        <v>2018</v>
      </c>
      <c r="C449" s="682">
        <v>0</v>
      </c>
      <c r="D449" s="753" t="s">
        <v>388</v>
      </c>
      <c r="E449" s="754"/>
      <c r="F449" s="755">
        <v>8</v>
      </c>
      <c r="G449" s="756"/>
      <c r="H449" s="753" t="s">
        <v>1214</v>
      </c>
      <c r="I449" s="753" t="s">
        <v>1215</v>
      </c>
      <c r="J449" s="753" t="s">
        <v>973</v>
      </c>
      <c r="K449" s="753" t="s">
        <v>324</v>
      </c>
      <c r="L449" s="753">
        <v>43204</v>
      </c>
      <c r="M449" s="757"/>
      <c r="N449" s="753" t="s">
        <v>1458</v>
      </c>
      <c r="O449" s="758" t="s">
        <v>222</v>
      </c>
      <c r="P449" s="759">
        <f t="shared" si="48"/>
        <v>0</v>
      </c>
      <c r="Q449" s="760">
        <v>36</v>
      </c>
      <c r="R449" s="759" t="str">
        <f t="shared" si="42"/>
        <v/>
      </c>
      <c r="S449" s="761">
        <v>6257</v>
      </c>
      <c r="T449" s="758" t="s">
        <v>1275</v>
      </c>
      <c r="U449" s="758" t="s">
        <v>330</v>
      </c>
      <c r="V449" s="758" t="s">
        <v>1275</v>
      </c>
      <c r="W449" s="758" t="s">
        <v>1217</v>
      </c>
      <c r="X449" s="762" t="str">
        <f t="shared" si="39"/>
        <v/>
      </c>
      <c r="Y449" s="763"/>
      <c r="Z449" s="763"/>
      <c r="AA449" s="763"/>
      <c r="AB449" s="763"/>
      <c r="AC449" s="763"/>
      <c r="AD449" s="763"/>
      <c r="AE449" s="763"/>
      <c r="AF449" s="763"/>
      <c r="AG449" s="763"/>
      <c r="AH449" s="763"/>
      <c r="AI449" s="763"/>
      <c r="AJ449" s="763"/>
      <c r="AK449" s="763"/>
      <c r="AL449" s="763"/>
      <c r="AM449" s="763"/>
      <c r="AN449" s="763"/>
      <c r="AO449" s="763"/>
      <c r="AP449" s="763"/>
      <c r="AQ449" s="763"/>
      <c r="AR449" s="763"/>
      <c r="AS449" s="763"/>
      <c r="AT449" s="763"/>
      <c r="AU449" s="763"/>
      <c r="AV449" s="763"/>
      <c r="AW449" s="763"/>
      <c r="AX449" s="763"/>
      <c r="AY449" s="763"/>
      <c r="AZ449" s="763"/>
      <c r="BA449" s="763"/>
      <c r="BB449" s="763"/>
      <c r="BC449" s="763"/>
      <c r="BD449" s="763"/>
      <c r="BE449" s="763"/>
      <c r="BF449" s="763"/>
      <c r="BG449" s="763"/>
      <c r="BH449" s="763"/>
      <c r="BI449" s="763"/>
      <c r="BJ449" s="763"/>
      <c r="BK449" s="763"/>
      <c r="BL449" s="763"/>
      <c r="BM449" s="763"/>
      <c r="BN449" s="763"/>
      <c r="BO449" s="763"/>
      <c r="BP449" s="763"/>
      <c r="BQ449" s="763"/>
      <c r="BR449" s="763"/>
      <c r="BS449" s="763"/>
      <c r="BT449" s="763"/>
    </row>
    <row r="450" spans="1:72" s="764" customFormat="1" hidden="1" x14ac:dyDescent="0.3">
      <c r="A450" s="752">
        <f t="shared" si="47"/>
        <v>0</v>
      </c>
      <c r="B450" s="682">
        <v>2018</v>
      </c>
      <c r="C450" s="682">
        <v>0</v>
      </c>
      <c r="D450" s="753" t="s">
        <v>1122</v>
      </c>
      <c r="E450" s="754">
        <v>8</v>
      </c>
      <c r="F450" s="755"/>
      <c r="G450" s="756"/>
      <c r="H450" s="753" t="s">
        <v>1440</v>
      </c>
      <c r="I450" s="753" t="s">
        <v>1441</v>
      </c>
      <c r="J450" s="753" t="s">
        <v>412</v>
      </c>
      <c r="K450" s="753" t="s">
        <v>324</v>
      </c>
      <c r="L450" s="753">
        <v>43204</v>
      </c>
      <c r="M450" s="757"/>
      <c r="N450" s="753" t="s">
        <v>1442</v>
      </c>
      <c r="O450" s="758" t="s">
        <v>446</v>
      </c>
      <c r="P450" s="759">
        <f t="shared" si="48"/>
        <v>0</v>
      </c>
      <c r="Q450" s="760">
        <v>34</v>
      </c>
      <c r="R450" s="759" t="str">
        <f t="shared" si="42"/>
        <v/>
      </c>
      <c r="S450" s="761">
        <v>4033</v>
      </c>
      <c r="T450" s="753" t="s">
        <v>1509</v>
      </c>
      <c r="U450" s="758" t="s">
        <v>347</v>
      </c>
      <c r="V450" s="758" t="s">
        <v>1010</v>
      </c>
      <c r="W450" s="758"/>
      <c r="X450" s="762" t="str">
        <f t="shared" si="39"/>
        <v/>
      </c>
      <c r="Y450" s="682"/>
      <c r="Z450" s="682"/>
      <c r="AA450" s="682"/>
      <c r="AB450" s="682"/>
      <c r="AC450" s="682"/>
      <c r="AD450" s="682"/>
      <c r="AE450" s="682"/>
      <c r="AF450" s="682"/>
      <c r="AG450" s="682"/>
      <c r="AH450" s="682"/>
      <c r="AI450" s="682"/>
      <c r="AJ450" s="682"/>
      <c r="AK450" s="682"/>
      <c r="AL450" s="682"/>
      <c r="AM450" s="682"/>
      <c r="AN450" s="682"/>
      <c r="AO450" s="682"/>
      <c r="AP450" s="682"/>
      <c r="AQ450" s="682"/>
      <c r="AR450" s="682"/>
      <c r="AS450" s="682"/>
      <c r="AT450" s="682"/>
      <c r="AU450" s="682"/>
      <c r="AV450" s="682"/>
      <c r="AW450" s="682"/>
      <c r="AX450" s="682"/>
      <c r="AY450" s="682"/>
      <c r="AZ450" s="682"/>
      <c r="BA450" s="682"/>
      <c r="BB450" s="682"/>
      <c r="BC450" s="682"/>
      <c r="BD450" s="682"/>
      <c r="BE450" s="682"/>
      <c r="BF450" s="682"/>
      <c r="BG450" s="682"/>
      <c r="BH450" s="682"/>
      <c r="BI450" s="682"/>
      <c r="BJ450" s="682"/>
      <c r="BK450" s="682"/>
      <c r="BL450" s="682"/>
      <c r="BM450" s="682"/>
      <c r="BN450" s="682"/>
      <c r="BO450" s="682"/>
      <c r="BP450" s="682"/>
      <c r="BQ450" s="682"/>
      <c r="BR450" s="682"/>
      <c r="BS450" s="682"/>
      <c r="BT450" s="682"/>
    </row>
    <row r="451" spans="1:72" s="764" customFormat="1" hidden="1" x14ac:dyDescent="0.3">
      <c r="A451" s="752">
        <f t="shared" si="47"/>
        <v>0</v>
      </c>
      <c r="B451" s="682">
        <v>2018</v>
      </c>
      <c r="C451" s="682">
        <v>0</v>
      </c>
      <c r="D451" s="753" t="s">
        <v>713</v>
      </c>
      <c r="E451" s="754"/>
      <c r="F451" s="755"/>
      <c r="G451" s="756">
        <v>8</v>
      </c>
      <c r="H451" s="753" t="s">
        <v>1315</v>
      </c>
      <c r="I451" s="753" t="s">
        <v>1316</v>
      </c>
      <c r="J451" s="753" t="s">
        <v>1495</v>
      </c>
      <c r="K451" s="753" t="s">
        <v>324</v>
      </c>
      <c r="L451" s="753">
        <v>43204</v>
      </c>
      <c r="M451" s="757"/>
      <c r="N451" s="753" t="s">
        <v>1320</v>
      </c>
      <c r="O451" s="758" t="s">
        <v>346</v>
      </c>
      <c r="P451" s="759">
        <f t="shared" si="48"/>
        <v>0</v>
      </c>
      <c r="Q451" s="760">
        <v>36</v>
      </c>
      <c r="R451" s="759" t="str">
        <f t="shared" si="42"/>
        <v/>
      </c>
      <c r="S451" s="761">
        <v>176</v>
      </c>
      <c r="T451" s="753" t="s">
        <v>1528</v>
      </c>
      <c r="U451" s="758" t="s">
        <v>330</v>
      </c>
      <c r="V451" s="753" t="s">
        <v>1528</v>
      </c>
      <c r="W451" s="758" t="s">
        <v>1317</v>
      </c>
      <c r="X451" s="762" t="str">
        <f t="shared" si="39"/>
        <v/>
      </c>
      <c r="Y451" s="763"/>
      <c r="Z451" s="763"/>
      <c r="AA451" s="763"/>
      <c r="AB451" s="763"/>
      <c r="AC451" s="763"/>
      <c r="AD451" s="763"/>
      <c r="AE451" s="763"/>
      <c r="AF451" s="763"/>
      <c r="AG451" s="763"/>
      <c r="AH451" s="763"/>
      <c r="AI451" s="763"/>
      <c r="AJ451" s="763"/>
      <c r="AK451" s="763"/>
      <c r="AL451" s="763"/>
      <c r="AM451" s="763"/>
      <c r="AN451" s="763"/>
      <c r="AO451" s="763"/>
      <c r="AP451" s="763"/>
      <c r="AQ451" s="763"/>
      <c r="AR451" s="763"/>
      <c r="AS451" s="763"/>
      <c r="AT451" s="763"/>
      <c r="AU451" s="763"/>
      <c r="AV451" s="763"/>
      <c r="AW451" s="763"/>
      <c r="AX451" s="763"/>
      <c r="AY451" s="763"/>
      <c r="AZ451" s="763"/>
      <c r="BA451" s="763"/>
      <c r="BB451" s="763"/>
      <c r="BC451" s="763"/>
      <c r="BD451" s="763"/>
      <c r="BE451" s="763"/>
      <c r="BF451" s="763"/>
      <c r="BG451" s="763"/>
      <c r="BH451" s="763"/>
      <c r="BI451" s="763"/>
      <c r="BJ451" s="763"/>
      <c r="BK451" s="763"/>
      <c r="BL451" s="763"/>
      <c r="BM451" s="763"/>
      <c r="BN451" s="763"/>
      <c r="BO451" s="763"/>
      <c r="BP451" s="763"/>
      <c r="BQ451" s="763"/>
      <c r="BR451" s="763"/>
      <c r="BS451" s="763"/>
      <c r="BT451" s="763"/>
    </row>
    <row r="452" spans="1:72" s="764" customFormat="1" hidden="1" x14ac:dyDescent="0.3">
      <c r="A452" s="752">
        <f t="shared" si="47"/>
        <v>0</v>
      </c>
      <c r="B452" s="682">
        <v>2018</v>
      </c>
      <c r="C452" s="682">
        <v>0</v>
      </c>
      <c r="D452" s="753" t="s">
        <v>1122</v>
      </c>
      <c r="E452" s="754">
        <v>8</v>
      </c>
      <c r="F452" s="755"/>
      <c r="G452" s="756"/>
      <c r="H452" s="753" t="s">
        <v>1375</v>
      </c>
      <c r="I452" s="753" t="s">
        <v>1376</v>
      </c>
      <c r="J452" s="753" t="s">
        <v>416</v>
      </c>
      <c r="K452" s="753" t="s">
        <v>324</v>
      </c>
      <c r="L452" s="753">
        <v>43204</v>
      </c>
      <c r="M452" s="757"/>
      <c r="N452" s="753" t="s">
        <v>1377</v>
      </c>
      <c r="O452" s="758" t="s">
        <v>222</v>
      </c>
      <c r="P452" s="759">
        <f t="shared" si="48"/>
        <v>0</v>
      </c>
      <c r="Q452" s="760">
        <v>34</v>
      </c>
      <c r="R452" s="759" t="str">
        <f t="shared" si="42"/>
        <v/>
      </c>
      <c r="S452" s="761">
        <v>1003</v>
      </c>
      <c r="T452" s="753" t="s">
        <v>300</v>
      </c>
      <c r="U452" s="758" t="s">
        <v>347</v>
      </c>
      <c r="V452" s="758" t="s">
        <v>327</v>
      </c>
      <c r="W452" s="758" t="s">
        <v>1378</v>
      </c>
      <c r="X452" s="762" t="str">
        <f t="shared" si="39"/>
        <v/>
      </c>
      <c r="Y452" s="763"/>
      <c r="Z452" s="763"/>
      <c r="AA452" s="763"/>
      <c r="AB452" s="763"/>
      <c r="AC452" s="763"/>
      <c r="AD452" s="763"/>
      <c r="AE452" s="763"/>
      <c r="AF452" s="763"/>
      <c r="AG452" s="763"/>
      <c r="AH452" s="763"/>
      <c r="AI452" s="763"/>
      <c r="AJ452" s="763"/>
      <c r="AK452" s="763"/>
      <c r="AL452" s="763"/>
      <c r="AM452" s="763"/>
      <c r="AN452" s="763"/>
      <c r="AO452" s="763"/>
      <c r="AP452" s="763"/>
      <c r="AQ452" s="763"/>
      <c r="AR452" s="763"/>
      <c r="AS452" s="763"/>
      <c r="AT452" s="763"/>
      <c r="AU452" s="763"/>
      <c r="AV452" s="763"/>
      <c r="AW452" s="763"/>
      <c r="AX452" s="763"/>
      <c r="AY452" s="763"/>
      <c r="AZ452" s="763"/>
      <c r="BA452" s="763"/>
      <c r="BB452" s="763"/>
      <c r="BC452" s="763"/>
      <c r="BD452" s="763"/>
      <c r="BE452" s="763"/>
      <c r="BF452" s="763"/>
      <c r="BG452" s="763"/>
      <c r="BH452" s="763"/>
      <c r="BI452" s="763"/>
      <c r="BJ452" s="763"/>
      <c r="BK452" s="763"/>
      <c r="BL452" s="763"/>
      <c r="BM452" s="763"/>
      <c r="BN452" s="763"/>
      <c r="BO452" s="763"/>
      <c r="BP452" s="763"/>
      <c r="BQ452" s="763"/>
      <c r="BR452" s="763"/>
      <c r="BS452" s="763"/>
      <c r="BT452" s="763"/>
    </row>
    <row r="453" spans="1:72" s="764" customFormat="1" hidden="1" x14ac:dyDescent="0.3">
      <c r="A453" s="752">
        <f t="shared" si="47"/>
        <v>0</v>
      </c>
      <c r="B453" s="682">
        <v>2018</v>
      </c>
      <c r="C453" s="682">
        <v>0</v>
      </c>
      <c r="D453" s="753" t="s">
        <v>1122</v>
      </c>
      <c r="E453" s="754"/>
      <c r="F453" s="755"/>
      <c r="G453" s="756">
        <v>30</v>
      </c>
      <c r="H453" s="753" t="s">
        <v>1353</v>
      </c>
      <c r="I453" s="753" t="s">
        <v>1354</v>
      </c>
      <c r="J453" s="753" t="s">
        <v>371</v>
      </c>
      <c r="K453" s="753" t="s">
        <v>324</v>
      </c>
      <c r="L453" s="753">
        <v>43204</v>
      </c>
      <c r="M453" s="757"/>
      <c r="N453" s="753"/>
      <c r="O453" s="758" t="s">
        <v>222</v>
      </c>
      <c r="P453" s="759">
        <f t="shared" si="48"/>
        <v>0</v>
      </c>
      <c r="Q453" s="760">
        <v>135</v>
      </c>
      <c r="R453" s="759" t="str">
        <f t="shared" si="42"/>
        <v/>
      </c>
      <c r="S453" s="761">
        <v>1041</v>
      </c>
      <c r="T453" s="753" t="s">
        <v>301</v>
      </c>
      <c r="U453" s="758" t="s">
        <v>340</v>
      </c>
      <c r="V453" s="758" t="s">
        <v>327</v>
      </c>
      <c r="W453" s="758" t="s">
        <v>1355</v>
      </c>
      <c r="X453" s="762" t="str">
        <f t="shared" si="39"/>
        <v/>
      </c>
      <c r="Y453" s="682"/>
      <c r="Z453" s="682"/>
      <c r="AA453" s="682"/>
      <c r="AB453" s="682"/>
      <c r="AC453" s="682"/>
      <c r="AD453" s="682"/>
      <c r="AE453" s="682"/>
      <c r="AF453" s="682"/>
      <c r="AG453" s="682"/>
      <c r="AH453" s="682"/>
      <c r="AI453" s="682"/>
      <c r="AJ453" s="682"/>
      <c r="AK453" s="682"/>
      <c r="AL453" s="682"/>
      <c r="AM453" s="682"/>
      <c r="AN453" s="682"/>
      <c r="AO453" s="682"/>
      <c r="AP453" s="682"/>
      <c r="AQ453" s="682"/>
      <c r="AR453" s="682"/>
      <c r="AS453" s="682"/>
      <c r="AT453" s="682"/>
      <c r="AU453" s="682"/>
      <c r="AV453" s="682"/>
      <c r="AW453" s="682"/>
      <c r="AX453" s="682"/>
      <c r="AY453" s="682"/>
      <c r="AZ453" s="682"/>
      <c r="BA453" s="682"/>
      <c r="BB453" s="682"/>
      <c r="BC453" s="682"/>
      <c r="BD453" s="682"/>
      <c r="BE453" s="682"/>
      <c r="BF453" s="682"/>
      <c r="BG453" s="682"/>
      <c r="BH453" s="682"/>
      <c r="BI453" s="682"/>
      <c r="BJ453" s="682"/>
      <c r="BK453" s="682"/>
      <c r="BL453" s="682"/>
      <c r="BM453" s="682"/>
      <c r="BN453" s="682"/>
      <c r="BO453" s="682"/>
      <c r="BP453" s="682"/>
      <c r="BQ453" s="682"/>
      <c r="BR453" s="682"/>
      <c r="BS453" s="682"/>
      <c r="BT453" s="682"/>
    </row>
    <row r="454" spans="1:72" s="764" customFormat="1" hidden="1" x14ac:dyDescent="0.3">
      <c r="A454" s="752">
        <f t="shared" si="47"/>
        <v>0</v>
      </c>
      <c r="B454" s="682">
        <v>2018</v>
      </c>
      <c r="C454" s="682">
        <v>0</v>
      </c>
      <c r="D454" s="753" t="s">
        <v>1332</v>
      </c>
      <c r="E454" s="754"/>
      <c r="F454" s="755">
        <v>8</v>
      </c>
      <c r="G454" s="756"/>
      <c r="H454" s="753" t="s">
        <v>1340</v>
      </c>
      <c r="I454" s="753" t="s">
        <v>1341</v>
      </c>
      <c r="J454" s="753" t="s">
        <v>1497</v>
      </c>
      <c r="K454" s="753" t="s">
        <v>324</v>
      </c>
      <c r="L454" s="753">
        <v>43204</v>
      </c>
      <c r="M454" s="757"/>
      <c r="N454" s="753" t="s">
        <v>1342</v>
      </c>
      <c r="O454" s="758"/>
      <c r="P454" s="759">
        <f t="shared" si="48"/>
        <v>0</v>
      </c>
      <c r="Q454" s="760">
        <v>36</v>
      </c>
      <c r="R454" s="759" t="str">
        <f t="shared" si="42"/>
        <v/>
      </c>
      <c r="S454" s="761">
        <v>1731.5</v>
      </c>
      <c r="T454" s="753" t="s">
        <v>25</v>
      </c>
      <c r="U454" s="758" t="s">
        <v>387</v>
      </c>
      <c r="V454" s="758" t="s">
        <v>1010</v>
      </c>
      <c r="W454" s="758"/>
      <c r="X454" s="762" t="str">
        <f t="shared" si="39"/>
        <v/>
      </c>
      <c r="Y454" s="763"/>
      <c r="Z454" s="763"/>
      <c r="AA454" s="763"/>
      <c r="AB454" s="763"/>
      <c r="AC454" s="763"/>
      <c r="AD454" s="763"/>
      <c r="AE454" s="763"/>
      <c r="AF454" s="763"/>
      <c r="AG454" s="763"/>
      <c r="AH454" s="763"/>
      <c r="AI454" s="763"/>
      <c r="AJ454" s="763"/>
      <c r="AK454" s="763"/>
      <c r="AL454" s="763"/>
      <c r="AM454" s="763"/>
      <c r="AN454" s="763"/>
      <c r="AO454" s="763"/>
      <c r="AP454" s="763"/>
      <c r="AQ454" s="763"/>
      <c r="AR454" s="763"/>
      <c r="AS454" s="763"/>
      <c r="AT454" s="763"/>
      <c r="AU454" s="763"/>
      <c r="AV454" s="763"/>
      <c r="AW454" s="763"/>
      <c r="AX454" s="763"/>
      <c r="AY454" s="763"/>
      <c r="AZ454" s="763"/>
      <c r="BA454" s="763"/>
      <c r="BB454" s="763"/>
      <c r="BC454" s="763"/>
      <c r="BD454" s="763"/>
      <c r="BE454" s="763"/>
      <c r="BF454" s="763"/>
      <c r="BG454" s="763"/>
      <c r="BH454" s="763"/>
      <c r="BI454" s="763"/>
      <c r="BJ454" s="763"/>
      <c r="BK454" s="763"/>
      <c r="BL454" s="763"/>
      <c r="BM454" s="763"/>
      <c r="BN454" s="763"/>
      <c r="BO454" s="763"/>
      <c r="BP454" s="763"/>
      <c r="BQ454" s="763"/>
      <c r="BR454" s="763"/>
      <c r="BS454" s="763"/>
      <c r="BT454" s="763"/>
    </row>
    <row r="455" spans="1:72" s="764" customFormat="1" hidden="1" x14ac:dyDescent="0.3">
      <c r="A455" s="752">
        <f t="shared" si="47"/>
        <v>0</v>
      </c>
      <c r="B455" s="682">
        <v>2018</v>
      </c>
      <c r="C455" s="682">
        <v>0</v>
      </c>
      <c r="D455" s="753" t="s">
        <v>1400</v>
      </c>
      <c r="E455" s="754"/>
      <c r="F455" s="755"/>
      <c r="G455" s="756">
        <v>26</v>
      </c>
      <c r="H455" s="753" t="s">
        <v>1416</v>
      </c>
      <c r="I455" s="753" t="s">
        <v>1516</v>
      </c>
      <c r="J455" s="753" t="s">
        <v>1517</v>
      </c>
      <c r="K455" s="753" t="s">
        <v>324</v>
      </c>
      <c r="L455" s="753">
        <v>43228</v>
      </c>
      <c r="M455" s="757"/>
      <c r="N455" s="753" t="s">
        <v>1417</v>
      </c>
      <c r="O455" s="758"/>
      <c r="P455" s="759">
        <f t="shared" si="48"/>
        <v>0</v>
      </c>
      <c r="Q455" s="760">
        <v>117</v>
      </c>
      <c r="R455" s="759" t="str">
        <f t="shared" si="42"/>
        <v/>
      </c>
      <c r="S455" s="761" t="s">
        <v>1418</v>
      </c>
      <c r="T455" s="758" t="s">
        <v>22</v>
      </c>
      <c r="U455" s="758" t="s">
        <v>348</v>
      </c>
      <c r="V455" s="753" t="s">
        <v>1530</v>
      </c>
      <c r="W455" s="758"/>
      <c r="X455" s="762" t="str">
        <f t="shared" si="39"/>
        <v/>
      </c>
      <c r="Y455" s="682"/>
      <c r="Z455" s="682"/>
      <c r="AA455" s="682"/>
      <c r="AB455" s="682"/>
      <c r="AC455" s="682"/>
      <c r="AD455" s="682"/>
      <c r="AE455" s="682"/>
      <c r="AF455" s="682"/>
      <c r="AG455" s="682"/>
      <c r="AH455" s="682"/>
      <c r="AI455" s="682"/>
      <c r="AJ455" s="682"/>
      <c r="AK455" s="682"/>
      <c r="AL455" s="682"/>
      <c r="AM455" s="682"/>
      <c r="AN455" s="682"/>
      <c r="AO455" s="682"/>
      <c r="AP455" s="682"/>
      <c r="AQ455" s="682"/>
      <c r="AR455" s="682"/>
      <c r="AS455" s="682"/>
      <c r="AT455" s="682"/>
      <c r="AU455" s="682"/>
      <c r="AV455" s="682"/>
      <c r="AW455" s="682"/>
      <c r="AX455" s="682"/>
      <c r="AY455" s="682"/>
      <c r="AZ455" s="682"/>
      <c r="BA455" s="682"/>
      <c r="BB455" s="682"/>
      <c r="BC455" s="682"/>
      <c r="BD455" s="682"/>
      <c r="BE455" s="682"/>
      <c r="BF455" s="682"/>
      <c r="BG455" s="682"/>
      <c r="BH455" s="682"/>
      <c r="BI455" s="682"/>
      <c r="BJ455" s="682"/>
      <c r="BK455" s="682"/>
      <c r="BL455" s="682"/>
      <c r="BM455" s="682"/>
      <c r="BN455" s="682"/>
      <c r="BO455" s="682"/>
      <c r="BP455" s="682"/>
      <c r="BQ455" s="682"/>
      <c r="BR455" s="682"/>
      <c r="BS455" s="682"/>
      <c r="BT455" s="682"/>
    </row>
    <row r="456" spans="1:72" s="764" customFormat="1" hidden="1" x14ac:dyDescent="0.3">
      <c r="A456" s="752">
        <f t="shared" si="47"/>
        <v>0</v>
      </c>
      <c r="B456" s="682">
        <v>2018</v>
      </c>
      <c r="C456" s="682">
        <v>0</v>
      </c>
      <c r="D456" s="753" t="s">
        <v>52</v>
      </c>
      <c r="E456" s="754"/>
      <c r="F456" s="755">
        <v>12</v>
      </c>
      <c r="G456" s="756"/>
      <c r="H456" s="753" t="s">
        <v>427</v>
      </c>
      <c r="I456" s="753" t="s">
        <v>533</v>
      </c>
      <c r="J456" s="753" t="s">
        <v>403</v>
      </c>
      <c r="K456" s="753" t="s">
        <v>324</v>
      </c>
      <c r="L456" s="753">
        <v>43204</v>
      </c>
      <c r="M456" s="757"/>
      <c r="N456" s="753" t="s">
        <v>428</v>
      </c>
      <c r="O456" s="758" t="s">
        <v>374</v>
      </c>
      <c r="P456" s="759">
        <f t="shared" si="48"/>
        <v>0</v>
      </c>
      <c r="Q456" s="760">
        <v>47.7</v>
      </c>
      <c r="R456" s="759" t="str">
        <f t="shared" si="42"/>
        <v/>
      </c>
      <c r="S456" s="761"/>
      <c r="T456" s="758"/>
      <c r="U456" s="758"/>
      <c r="V456" s="758"/>
      <c r="W456" s="758" t="s">
        <v>1547</v>
      </c>
      <c r="X456" s="762" t="str">
        <f t="shared" si="39"/>
        <v/>
      </c>
      <c r="Y456" s="763"/>
      <c r="Z456" s="763"/>
      <c r="AA456" s="763"/>
      <c r="AB456" s="763"/>
      <c r="AC456" s="763"/>
      <c r="AD456" s="763"/>
      <c r="AE456" s="763"/>
      <c r="AF456" s="763"/>
      <c r="AG456" s="763"/>
      <c r="AH456" s="763"/>
      <c r="AI456" s="763"/>
      <c r="AJ456" s="763"/>
      <c r="AK456" s="763"/>
      <c r="AL456" s="763"/>
      <c r="AM456" s="763"/>
      <c r="AN456" s="763"/>
      <c r="AO456" s="763"/>
      <c r="AP456" s="763"/>
      <c r="AQ456" s="763"/>
      <c r="AR456" s="763"/>
      <c r="AS456" s="763"/>
      <c r="AT456" s="763"/>
      <c r="AU456" s="763"/>
      <c r="AV456" s="763"/>
      <c r="AW456" s="763"/>
      <c r="AX456" s="763"/>
      <c r="AY456" s="763"/>
      <c r="AZ456" s="763"/>
      <c r="BA456" s="763"/>
      <c r="BB456" s="763"/>
      <c r="BC456" s="763"/>
      <c r="BD456" s="763"/>
      <c r="BE456" s="763"/>
      <c r="BF456" s="763"/>
      <c r="BG456" s="763"/>
      <c r="BH456" s="763"/>
      <c r="BI456" s="763"/>
      <c r="BJ456" s="763"/>
      <c r="BK456" s="763"/>
      <c r="BL456" s="763"/>
      <c r="BM456" s="763"/>
      <c r="BN456" s="763"/>
      <c r="BO456" s="763"/>
      <c r="BP456" s="763"/>
      <c r="BQ456" s="763"/>
      <c r="BR456" s="763"/>
      <c r="BS456" s="763"/>
      <c r="BT456" s="763"/>
    </row>
    <row r="457" spans="1:72" s="764" customFormat="1" hidden="1" x14ac:dyDescent="0.3">
      <c r="A457" s="752">
        <f t="shared" si="47"/>
        <v>0</v>
      </c>
      <c r="B457" s="682">
        <v>2018</v>
      </c>
      <c r="C457" s="682">
        <v>0</v>
      </c>
      <c r="D457" s="753" t="s">
        <v>52</v>
      </c>
      <c r="E457" s="754"/>
      <c r="F457" s="755">
        <v>40</v>
      </c>
      <c r="G457" s="756"/>
      <c r="H457" s="753" t="s">
        <v>427</v>
      </c>
      <c r="I457" s="753" t="s">
        <v>533</v>
      </c>
      <c r="J457" s="753" t="s">
        <v>403</v>
      </c>
      <c r="K457" s="753" t="s">
        <v>324</v>
      </c>
      <c r="L457" s="753">
        <v>43204</v>
      </c>
      <c r="M457" s="757"/>
      <c r="N457" s="753" t="s">
        <v>428</v>
      </c>
      <c r="O457" s="758" t="s">
        <v>222</v>
      </c>
      <c r="P457" s="759">
        <f t="shared" si="48"/>
        <v>0</v>
      </c>
      <c r="Q457" s="760">
        <v>180</v>
      </c>
      <c r="R457" s="759" t="str">
        <f t="shared" si="42"/>
        <v/>
      </c>
      <c r="S457" s="761">
        <v>13852</v>
      </c>
      <c r="T457" s="753" t="s">
        <v>22</v>
      </c>
      <c r="U457" s="758" t="s">
        <v>330</v>
      </c>
      <c r="V457" s="758" t="s">
        <v>1530</v>
      </c>
      <c r="W457" s="758" t="s">
        <v>1399</v>
      </c>
      <c r="X457" s="762" t="str">
        <f t="shared" si="39"/>
        <v/>
      </c>
      <c r="Y457" s="763"/>
      <c r="Z457" s="763"/>
      <c r="AA457" s="763"/>
      <c r="AB457" s="763"/>
      <c r="AC457" s="763"/>
      <c r="AD457" s="763"/>
      <c r="AE457" s="763"/>
      <c r="AF457" s="763"/>
      <c r="AG457" s="763"/>
      <c r="AH457" s="763"/>
      <c r="AI457" s="763"/>
      <c r="AJ457" s="763"/>
      <c r="AK457" s="763"/>
      <c r="AL457" s="763"/>
      <c r="AM457" s="763"/>
      <c r="AN457" s="763"/>
      <c r="AO457" s="763"/>
      <c r="AP457" s="763"/>
      <c r="AQ457" s="763"/>
      <c r="AR457" s="763"/>
      <c r="AS457" s="763"/>
      <c r="AT457" s="763"/>
      <c r="AU457" s="763"/>
      <c r="AV457" s="763"/>
      <c r="AW457" s="763"/>
      <c r="AX457" s="763"/>
      <c r="AY457" s="763"/>
      <c r="AZ457" s="763"/>
      <c r="BA457" s="763"/>
      <c r="BB457" s="763"/>
      <c r="BC457" s="763"/>
      <c r="BD457" s="763"/>
      <c r="BE457" s="763"/>
      <c r="BF457" s="763"/>
      <c r="BG457" s="763"/>
      <c r="BH457" s="763"/>
      <c r="BI457" s="763"/>
      <c r="BJ457" s="763"/>
      <c r="BK457" s="763"/>
      <c r="BL457" s="763"/>
      <c r="BM457" s="763"/>
      <c r="BN457" s="763"/>
      <c r="BO457" s="763"/>
      <c r="BP457" s="763"/>
      <c r="BQ457" s="763"/>
      <c r="BR457" s="763"/>
      <c r="BS457" s="763"/>
      <c r="BT457" s="763"/>
    </row>
    <row r="458" spans="1:72" s="764" customFormat="1" hidden="1" x14ac:dyDescent="0.3">
      <c r="A458" s="752">
        <f t="shared" si="47"/>
        <v>0</v>
      </c>
      <c r="B458" s="682">
        <v>2018</v>
      </c>
      <c r="C458" s="682">
        <v>0</v>
      </c>
      <c r="D458" s="753" t="s">
        <v>220</v>
      </c>
      <c r="E458" s="754"/>
      <c r="F458" s="755"/>
      <c r="G458" s="756">
        <v>16</v>
      </c>
      <c r="H458" s="753" t="s">
        <v>191</v>
      </c>
      <c r="I458" s="753" t="s">
        <v>844</v>
      </c>
      <c r="J458" s="753" t="s">
        <v>845</v>
      </c>
      <c r="K458" s="753" t="s">
        <v>324</v>
      </c>
      <c r="L458" s="753">
        <v>43204</v>
      </c>
      <c r="M458" s="757"/>
      <c r="N458" s="753" t="s">
        <v>846</v>
      </c>
      <c r="O458" s="758" t="s">
        <v>346</v>
      </c>
      <c r="P458" s="759">
        <f t="shared" si="48"/>
        <v>0</v>
      </c>
      <c r="Q458" s="760">
        <v>72</v>
      </c>
      <c r="R458" s="759" t="str">
        <f t="shared" si="42"/>
        <v/>
      </c>
      <c r="S458" s="761">
        <v>1885</v>
      </c>
      <c r="T458" s="758" t="s">
        <v>25</v>
      </c>
      <c r="U458" s="758" t="s">
        <v>340</v>
      </c>
      <c r="V458" s="758" t="s">
        <v>1010</v>
      </c>
      <c r="W458" s="758" t="s">
        <v>1322</v>
      </c>
      <c r="X458" s="762" t="str">
        <f t="shared" si="39"/>
        <v/>
      </c>
      <c r="Y458" s="763"/>
      <c r="Z458" s="763"/>
      <c r="AA458" s="763"/>
      <c r="AB458" s="763"/>
      <c r="AC458" s="763"/>
      <c r="AD458" s="763"/>
      <c r="AE458" s="763"/>
      <c r="AF458" s="763"/>
      <c r="AG458" s="763"/>
      <c r="AH458" s="763"/>
      <c r="AI458" s="763"/>
      <c r="AJ458" s="763"/>
      <c r="AK458" s="763"/>
      <c r="AL458" s="763"/>
      <c r="AM458" s="763"/>
      <c r="AN458" s="763"/>
      <c r="AO458" s="763"/>
      <c r="AP458" s="763"/>
      <c r="AQ458" s="763"/>
      <c r="AR458" s="763"/>
      <c r="AS458" s="763"/>
      <c r="AT458" s="763"/>
      <c r="AU458" s="763"/>
      <c r="AV458" s="763"/>
      <c r="AW458" s="763"/>
      <c r="AX458" s="763"/>
      <c r="AY458" s="763"/>
      <c r="AZ458" s="763"/>
      <c r="BA458" s="763"/>
      <c r="BB458" s="763"/>
      <c r="BC458" s="763"/>
      <c r="BD458" s="763"/>
      <c r="BE458" s="763"/>
      <c r="BF458" s="763"/>
      <c r="BG458" s="763"/>
      <c r="BH458" s="763"/>
      <c r="BI458" s="763"/>
      <c r="BJ458" s="763"/>
      <c r="BK458" s="763"/>
      <c r="BL458" s="763"/>
      <c r="BM458" s="763"/>
      <c r="BN458" s="763"/>
      <c r="BO458" s="763"/>
      <c r="BP458" s="763"/>
      <c r="BQ458" s="763"/>
      <c r="BR458" s="763"/>
      <c r="BS458" s="763"/>
      <c r="BT458" s="763"/>
    </row>
    <row r="459" spans="1:72" s="764" customFormat="1" hidden="1" x14ac:dyDescent="0.3">
      <c r="A459" s="752">
        <f t="shared" si="47"/>
        <v>0</v>
      </c>
      <c r="B459" s="682">
        <v>2018</v>
      </c>
      <c r="C459" s="682">
        <v>0</v>
      </c>
      <c r="D459" s="753" t="s">
        <v>1122</v>
      </c>
      <c r="E459" s="754"/>
      <c r="F459" s="755"/>
      <c r="G459" s="756">
        <v>48</v>
      </c>
      <c r="H459" s="753" t="s">
        <v>384</v>
      </c>
      <c r="I459" s="753" t="s">
        <v>662</v>
      </c>
      <c r="J459" s="753" t="s">
        <v>371</v>
      </c>
      <c r="K459" s="753" t="s">
        <v>324</v>
      </c>
      <c r="L459" s="753">
        <v>43204</v>
      </c>
      <c r="M459" s="757"/>
      <c r="N459" s="753" t="s">
        <v>820</v>
      </c>
      <c r="O459" s="758" t="s">
        <v>222</v>
      </c>
      <c r="P459" s="759">
        <f t="shared" si="48"/>
        <v>0</v>
      </c>
      <c r="Q459" s="760">
        <v>216</v>
      </c>
      <c r="R459" s="759" t="str">
        <f t="shared" si="42"/>
        <v/>
      </c>
      <c r="S459" s="761" t="s">
        <v>1475</v>
      </c>
      <c r="T459" s="758" t="s">
        <v>301</v>
      </c>
      <c r="U459" s="758" t="s">
        <v>348</v>
      </c>
      <c r="V459" s="758" t="s">
        <v>327</v>
      </c>
      <c r="W459" s="758" t="s">
        <v>1346</v>
      </c>
      <c r="X459" s="762" t="str">
        <f t="shared" si="39"/>
        <v/>
      </c>
      <c r="Y459" s="682"/>
      <c r="Z459" s="682"/>
      <c r="AA459" s="682"/>
      <c r="AB459" s="682"/>
      <c r="AC459" s="682"/>
      <c r="AD459" s="682"/>
      <c r="AE459" s="682"/>
      <c r="AF459" s="682"/>
      <c r="AG459" s="682"/>
      <c r="AH459" s="682"/>
      <c r="AI459" s="682"/>
      <c r="AJ459" s="682"/>
      <c r="AK459" s="682"/>
      <c r="AL459" s="682"/>
      <c r="AM459" s="682"/>
      <c r="AN459" s="682"/>
      <c r="AO459" s="682"/>
      <c r="AP459" s="682"/>
      <c r="AQ459" s="682"/>
      <c r="AR459" s="682"/>
      <c r="AS459" s="682"/>
      <c r="AT459" s="682"/>
      <c r="AU459" s="682"/>
      <c r="AV459" s="682"/>
      <c r="AW459" s="682"/>
      <c r="AX459" s="682"/>
      <c r="AY459" s="682"/>
      <c r="AZ459" s="682"/>
      <c r="BA459" s="682"/>
      <c r="BB459" s="682"/>
      <c r="BC459" s="682"/>
      <c r="BD459" s="682"/>
      <c r="BE459" s="682"/>
      <c r="BF459" s="682"/>
      <c r="BG459" s="682"/>
      <c r="BH459" s="682"/>
      <c r="BI459" s="682"/>
      <c r="BJ459" s="682"/>
      <c r="BK459" s="682"/>
      <c r="BL459" s="682"/>
      <c r="BM459" s="682"/>
      <c r="BN459" s="682"/>
      <c r="BO459" s="682"/>
      <c r="BP459" s="682"/>
      <c r="BQ459" s="682"/>
      <c r="BR459" s="682"/>
      <c r="BS459" s="682"/>
      <c r="BT459" s="682"/>
    </row>
    <row r="460" spans="1:72" s="764" customFormat="1" hidden="1" x14ac:dyDescent="0.3">
      <c r="A460" s="752">
        <f t="shared" si="47"/>
        <v>0</v>
      </c>
      <c r="B460" s="682">
        <v>2018</v>
      </c>
      <c r="C460" s="682">
        <v>0</v>
      </c>
      <c r="D460" s="753" t="s">
        <v>388</v>
      </c>
      <c r="E460" s="754"/>
      <c r="F460" s="755"/>
      <c r="G460" s="756">
        <v>5</v>
      </c>
      <c r="H460" s="753" t="s">
        <v>895</v>
      </c>
      <c r="I460" s="753" t="s">
        <v>896</v>
      </c>
      <c r="J460" s="753" t="s">
        <v>352</v>
      </c>
      <c r="K460" s="753" t="s">
        <v>324</v>
      </c>
      <c r="L460" s="753">
        <v>43204</v>
      </c>
      <c r="M460" s="757"/>
      <c r="N460" s="753" t="s">
        <v>897</v>
      </c>
      <c r="O460" s="758" t="s">
        <v>222</v>
      </c>
      <c r="P460" s="759">
        <f t="shared" si="48"/>
        <v>0</v>
      </c>
      <c r="Q460" s="760">
        <v>22.5</v>
      </c>
      <c r="R460" s="759" t="str">
        <f t="shared" si="42"/>
        <v/>
      </c>
      <c r="S460" s="761">
        <v>9070</v>
      </c>
      <c r="T460" s="753" t="s">
        <v>1282</v>
      </c>
      <c r="U460" s="753" t="s">
        <v>348</v>
      </c>
      <c r="V460" s="758" t="s">
        <v>327</v>
      </c>
      <c r="W460" s="758" t="s">
        <v>1219</v>
      </c>
      <c r="X460" s="762" t="str">
        <f t="shared" si="39"/>
        <v/>
      </c>
      <c r="Y460" s="763"/>
      <c r="Z460" s="763"/>
      <c r="AA460" s="763"/>
      <c r="AB460" s="763"/>
      <c r="AC460" s="763"/>
      <c r="AD460" s="763"/>
      <c r="AE460" s="763"/>
      <c r="AF460" s="763"/>
      <c r="AG460" s="763"/>
      <c r="AH460" s="763"/>
      <c r="AI460" s="763"/>
      <c r="AJ460" s="763"/>
      <c r="AK460" s="763"/>
      <c r="AL460" s="763"/>
      <c r="AM460" s="763"/>
      <c r="AN460" s="763"/>
      <c r="AO460" s="763"/>
      <c r="AP460" s="763"/>
      <c r="AQ460" s="763"/>
      <c r="AR460" s="763"/>
      <c r="AS460" s="763"/>
      <c r="AT460" s="763"/>
      <c r="AU460" s="763"/>
      <c r="AV460" s="763"/>
      <c r="AW460" s="763"/>
      <c r="AX460" s="763"/>
      <c r="AY460" s="763"/>
      <c r="AZ460" s="763"/>
      <c r="BA460" s="763"/>
      <c r="BB460" s="763"/>
      <c r="BC460" s="763"/>
      <c r="BD460" s="763"/>
      <c r="BE460" s="763"/>
      <c r="BF460" s="763"/>
      <c r="BG460" s="763"/>
      <c r="BH460" s="763"/>
      <c r="BI460" s="763"/>
      <c r="BJ460" s="763"/>
      <c r="BK460" s="763"/>
      <c r="BL460" s="763"/>
      <c r="BM460" s="763"/>
      <c r="BN460" s="763"/>
      <c r="BO460" s="763"/>
      <c r="BP460" s="763"/>
      <c r="BQ460" s="763"/>
      <c r="BR460" s="763"/>
      <c r="BS460" s="763"/>
      <c r="BT460" s="763"/>
    </row>
    <row r="461" spans="1:72" s="764" customFormat="1" hidden="1" x14ac:dyDescent="0.3">
      <c r="A461" s="752">
        <f>IF(R461 = "", 0,1)</f>
        <v>0</v>
      </c>
      <c r="B461" s="682">
        <v>2018</v>
      </c>
      <c r="C461" s="682">
        <v>0</v>
      </c>
      <c r="D461" s="753" t="s">
        <v>220</v>
      </c>
      <c r="E461" s="754"/>
      <c r="F461" s="755"/>
      <c r="G461" s="756">
        <v>4</v>
      </c>
      <c r="H461" s="753" t="s">
        <v>1527</v>
      </c>
      <c r="I461" s="753" t="s">
        <v>1490</v>
      </c>
      <c r="J461" s="753" t="s">
        <v>371</v>
      </c>
      <c r="K461" s="753" t="s">
        <v>324</v>
      </c>
      <c r="L461" s="753">
        <v>43204</v>
      </c>
      <c r="M461" s="757"/>
      <c r="N461" s="753" t="s">
        <v>492</v>
      </c>
      <c r="O461" s="758" t="s">
        <v>346</v>
      </c>
      <c r="P461" s="759">
        <f>IF($C461 &gt; 0,4.25*E461+4.5*F461+4.5*G461,0)</f>
        <v>0</v>
      </c>
      <c r="Q461" s="760">
        <v>18</v>
      </c>
      <c r="R461" s="759" t="str">
        <f t="shared" si="42"/>
        <v/>
      </c>
      <c r="S461" s="761">
        <v>1342</v>
      </c>
      <c r="T461" s="753" t="s">
        <v>1489</v>
      </c>
      <c r="U461" s="758" t="s">
        <v>330</v>
      </c>
      <c r="V461" s="758" t="s">
        <v>1489</v>
      </c>
      <c r="W461" s="758" t="s">
        <v>1511</v>
      </c>
      <c r="X461" s="762" t="str">
        <f t="shared" si="39"/>
        <v/>
      </c>
      <c r="Y461" s="682"/>
      <c r="Z461" s="682"/>
      <c r="AA461" s="682"/>
      <c r="AB461" s="682"/>
      <c r="AC461" s="682"/>
      <c r="AD461" s="682"/>
      <c r="AE461" s="682"/>
      <c r="AF461" s="682"/>
      <c r="AG461" s="682"/>
      <c r="AH461" s="682"/>
      <c r="AI461" s="682"/>
      <c r="AJ461" s="682"/>
      <c r="AK461" s="682"/>
      <c r="AL461" s="682"/>
      <c r="AM461" s="682"/>
      <c r="AN461" s="682"/>
      <c r="AO461" s="682"/>
      <c r="AP461" s="682"/>
      <c r="AQ461" s="682"/>
      <c r="AR461" s="682"/>
      <c r="AS461" s="682"/>
      <c r="AT461" s="682"/>
      <c r="AU461" s="682"/>
      <c r="AV461" s="682"/>
      <c r="AW461" s="682"/>
      <c r="AX461" s="682"/>
      <c r="AY461" s="682"/>
      <c r="AZ461" s="682"/>
      <c r="BA461" s="682"/>
      <c r="BB461" s="682"/>
      <c r="BC461" s="682"/>
      <c r="BD461" s="682"/>
      <c r="BE461" s="682"/>
      <c r="BF461" s="682"/>
      <c r="BG461" s="682"/>
      <c r="BH461" s="682"/>
      <c r="BI461" s="682"/>
      <c r="BJ461" s="682"/>
      <c r="BK461" s="682"/>
      <c r="BL461" s="682"/>
      <c r="BM461" s="682"/>
      <c r="BN461" s="682"/>
      <c r="BO461" s="682"/>
      <c r="BP461" s="682"/>
      <c r="BQ461" s="682"/>
      <c r="BR461" s="682"/>
      <c r="BS461" s="682"/>
      <c r="BT461" s="682"/>
    </row>
    <row r="462" spans="1:72" s="764" customFormat="1" hidden="1" x14ac:dyDescent="0.3">
      <c r="A462" s="752">
        <f t="shared" ref="A462:A492" si="49">IF(R462="",0,1)</f>
        <v>0</v>
      </c>
      <c r="B462" s="682">
        <v>2018</v>
      </c>
      <c r="C462" s="682">
        <v>0</v>
      </c>
      <c r="D462" s="753" t="s">
        <v>220</v>
      </c>
      <c r="E462" s="754"/>
      <c r="F462" s="755"/>
      <c r="G462" s="756">
        <v>3</v>
      </c>
      <c r="H462" s="753" t="s">
        <v>1527</v>
      </c>
      <c r="I462" s="753" t="s">
        <v>1513</v>
      </c>
      <c r="J462" s="753" t="s">
        <v>619</v>
      </c>
      <c r="K462" s="753" t="s">
        <v>324</v>
      </c>
      <c r="L462" s="753">
        <v>43204</v>
      </c>
      <c r="M462" s="757"/>
      <c r="N462" s="753" t="s">
        <v>492</v>
      </c>
      <c r="O462" s="758" t="s">
        <v>346</v>
      </c>
      <c r="P462" s="759">
        <f t="shared" ref="P462:P492" si="50">IF($C462&gt;0,4.25*E462+4.5*F462+4.5*G462,0)</f>
        <v>0</v>
      </c>
      <c r="Q462" s="760">
        <v>13.5</v>
      </c>
      <c r="R462" s="759" t="str">
        <f t="shared" si="42"/>
        <v/>
      </c>
      <c r="S462" s="761">
        <v>1342</v>
      </c>
      <c r="T462" s="753" t="s">
        <v>1489</v>
      </c>
      <c r="U462" s="758" t="s">
        <v>326</v>
      </c>
      <c r="V462" s="758" t="s">
        <v>1489</v>
      </c>
      <c r="W462" s="758" t="s">
        <v>1511</v>
      </c>
      <c r="X462" s="762" t="str">
        <f t="shared" si="39"/>
        <v/>
      </c>
      <c r="Y462" s="682"/>
      <c r="Z462" s="682"/>
      <c r="AA462" s="682"/>
      <c r="AB462" s="682"/>
      <c r="AC462" s="682"/>
      <c r="AD462" s="682"/>
      <c r="AE462" s="682"/>
      <c r="AF462" s="682"/>
      <c r="AG462" s="682"/>
      <c r="AH462" s="682"/>
      <c r="AI462" s="682"/>
      <c r="AJ462" s="682"/>
      <c r="AK462" s="682"/>
      <c r="AL462" s="682"/>
      <c r="AM462" s="682"/>
      <c r="AN462" s="682"/>
      <c r="AO462" s="682"/>
      <c r="AP462" s="682"/>
      <c r="AQ462" s="682"/>
      <c r="AR462" s="682"/>
      <c r="AS462" s="682"/>
      <c r="AT462" s="682"/>
      <c r="AU462" s="682"/>
      <c r="AV462" s="682"/>
      <c r="AW462" s="682"/>
      <c r="AX462" s="682"/>
      <c r="AY462" s="682"/>
      <c r="AZ462" s="682"/>
      <c r="BA462" s="682"/>
      <c r="BB462" s="682"/>
      <c r="BC462" s="682"/>
      <c r="BD462" s="682"/>
      <c r="BE462" s="682"/>
      <c r="BF462" s="682"/>
      <c r="BG462" s="682"/>
      <c r="BH462" s="682"/>
      <c r="BI462" s="682"/>
      <c r="BJ462" s="682"/>
      <c r="BK462" s="682"/>
      <c r="BL462" s="682"/>
      <c r="BM462" s="682"/>
      <c r="BN462" s="682"/>
      <c r="BO462" s="682"/>
      <c r="BP462" s="682"/>
      <c r="BQ462" s="682"/>
      <c r="BR462" s="682"/>
      <c r="BS462" s="682"/>
      <c r="BT462" s="682"/>
    </row>
    <row r="463" spans="1:72" s="764" customFormat="1" hidden="1" x14ac:dyDescent="0.3">
      <c r="A463" s="752">
        <f t="shared" si="49"/>
        <v>0</v>
      </c>
      <c r="B463" s="682">
        <v>2018</v>
      </c>
      <c r="C463" s="682">
        <v>0</v>
      </c>
      <c r="D463" s="753" t="s">
        <v>220</v>
      </c>
      <c r="E463" s="754"/>
      <c r="F463" s="755"/>
      <c r="G463" s="756">
        <v>3</v>
      </c>
      <c r="H463" s="753" t="s">
        <v>1527</v>
      </c>
      <c r="I463" s="753" t="s">
        <v>1512</v>
      </c>
      <c r="J463" s="753" t="s">
        <v>619</v>
      </c>
      <c r="K463" s="753" t="s">
        <v>324</v>
      </c>
      <c r="L463" s="753">
        <v>43204</v>
      </c>
      <c r="M463" s="757"/>
      <c r="N463" s="753" t="s">
        <v>492</v>
      </c>
      <c r="O463" s="758" t="s">
        <v>346</v>
      </c>
      <c r="P463" s="759">
        <f t="shared" si="50"/>
        <v>0</v>
      </c>
      <c r="Q463" s="760">
        <v>13.5</v>
      </c>
      <c r="R463" s="759" t="str">
        <f t="shared" si="42"/>
        <v/>
      </c>
      <c r="S463" s="761">
        <v>1342</v>
      </c>
      <c r="T463" s="753" t="s">
        <v>1489</v>
      </c>
      <c r="U463" s="758" t="s">
        <v>347</v>
      </c>
      <c r="V463" s="758" t="s">
        <v>1489</v>
      </c>
      <c r="W463" s="758" t="s">
        <v>1511</v>
      </c>
      <c r="X463" s="762" t="str">
        <f t="shared" si="39"/>
        <v/>
      </c>
      <c r="Y463" s="682"/>
      <c r="Z463" s="682"/>
      <c r="AA463" s="682"/>
      <c r="AB463" s="682"/>
      <c r="AC463" s="682"/>
      <c r="AD463" s="682"/>
      <c r="AE463" s="682"/>
      <c r="AF463" s="682"/>
      <c r="AG463" s="682"/>
      <c r="AH463" s="682"/>
      <c r="AI463" s="682"/>
      <c r="AJ463" s="682"/>
      <c r="AK463" s="682"/>
      <c r="AL463" s="682"/>
      <c r="AM463" s="682"/>
      <c r="AN463" s="682"/>
      <c r="AO463" s="682"/>
      <c r="AP463" s="682"/>
      <c r="AQ463" s="682"/>
      <c r="AR463" s="682"/>
      <c r="AS463" s="682"/>
      <c r="AT463" s="682"/>
      <c r="AU463" s="682"/>
      <c r="AV463" s="682"/>
      <c r="AW463" s="682"/>
      <c r="AX463" s="682"/>
      <c r="AY463" s="682"/>
      <c r="AZ463" s="682"/>
      <c r="BA463" s="682"/>
      <c r="BB463" s="682"/>
      <c r="BC463" s="682"/>
      <c r="BD463" s="682"/>
      <c r="BE463" s="682"/>
      <c r="BF463" s="682"/>
      <c r="BG463" s="682"/>
      <c r="BH463" s="682"/>
      <c r="BI463" s="682"/>
      <c r="BJ463" s="682"/>
      <c r="BK463" s="682"/>
      <c r="BL463" s="682"/>
      <c r="BM463" s="682"/>
      <c r="BN463" s="682"/>
      <c r="BO463" s="682"/>
      <c r="BP463" s="682"/>
      <c r="BQ463" s="682"/>
      <c r="BR463" s="682"/>
      <c r="BS463" s="682"/>
      <c r="BT463" s="682"/>
    </row>
    <row r="464" spans="1:72" s="764" customFormat="1" hidden="1" x14ac:dyDescent="0.3">
      <c r="A464" s="752">
        <f t="shared" si="49"/>
        <v>0</v>
      </c>
      <c r="B464" s="682">
        <v>2018</v>
      </c>
      <c r="C464" s="682">
        <v>0</v>
      </c>
      <c r="D464" s="753" t="s">
        <v>220</v>
      </c>
      <c r="E464" s="754"/>
      <c r="F464" s="755"/>
      <c r="G464" s="756">
        <v>15</v>
      </c>
      <c r="H464" s="753" t="s">
        <v>1430</v>
      </c>
      <c r="I464" s="753" t="s">
        <v>433</v>
      </c>
      <c r="J464" s="753" t="s">
        <v>371</v>
      </c>
      <c r="K464" s="753" t="s">
        <v>324</v>
      </c>
      <c r="L464" s="753">
        <v>43204</v>
      </c>
      <c r="M464" s="757"/>
      <c r="N464" s="753" t="s">
        <v>434</v>
      </c>
      <c r="O464" s="758" t="s">
        <v>346</v>
      </c>
      <c r="P464" s="759">
        <f t="shared" si="50"/>
        <v>0</v>
      </c>
      <c r="Q464" s="760">
        <v>67.5</v>
      </c>
      <c r="R464" s="759" t="str">
        <f t="shared" si="42"/>
        <v/>
      </c>
      <c r="S464" s="761">
        <v>2696</v>
      </c>
      <c r="T464" s="758" t="s">
        <v>25</v>
      </c>
      <c r="U464" s="758" t="s">
        <v>348</v>
      </c>
      <c r="V464" s="758" t="s">
        <v>1010</v>
      </c>
      <c r="W464" s="758" t="s">
        <v>1431</v>
      </c>
      <c r="X464" s="762" t="str">
        <f t="shared" si="39"/>
        <v/>
      </c>
      <c r="Y464" s="763"/>
      <c r="Z464" s="763"/>
      <c r="AA464" s="763"/>
      <c r="AB464" s="763"/>
      <c r="AC464" s="763"/>
      <c r="AD464" s="763"/>
      <c r="AE464" s="763"/>
      <c r="AF464" s="763"/>
      <c r="AG464" s="763"/>
      <c r="AH464" s="763"/>
      <c r="AI464" s="763"/>
      <c r="AJ464" s="763"/>
      <c r="AK464" s="763"/>
      <c r="AL464" s="763"/>
      <c r="AM464" s="763"/>
      <c r="AN464" s="763"/>
      <c r="AO464" s="763"/>
      <c r="AP464" s="763"/>
      <c r="AQ464" s="763"/>
      <c r="AR464" s="763"/>
      <c r="AS464" s="763"/>
      <c r="AT464" s="763"/>
      <c r="AU464" s="763"/>
      <c r="AV464" s="763"/>
      <c r="AW464" s="763"/>
      <c r="AX464" s="763"/>
      <c r="AY464" s="763"/>
      <c r="AZ464" s="763"/>
      <c r="BA464" s="763"/>
      <c r="BB464" s="763"/>
      <c r="BC464" s="763"/>
      <c r="BD464" s="763"/>
      <c r="BE464" s="763"/>
      <c r="BF464" s="763"/>
      <c r="BG464" s="763"/>
      <c r="BH464" s="763"/>
      <c r="BI464" s="763"/>
      <c r="BJ464" s="763"/>
      <c r="BK464" s="763"/>
      <c r="BL464" s="763"/>
      <c r="BM464" s="763"/>
      <c r="BN464" s="763"/>
      <c r="BO464" s="763"/>
      <c r="BP464" s="763"/>
      <c r="BQ464" s="763"/>
      <c r="BR464" s="763"/>
      <c r="BS464" s="763"/>
      <c r="BT464" s="763"/>
    </row>
    <row r="465" spans="1:72" s="764" customFormat="1" hidden="1" x14ac:dyDescent="0.3">
      <c r="A465" s="752">
        <f t="shared" si="49"/>
        <v>0</v>
      </c>
      <c r="B465" s="682">
        <v>2018</v>
      </c>
      <c r="C465" s="682">
        <v>0</v>
      </c>
      <c r="D465" s="753" t="s">
        <v>220</v>
      </c>
      <c r="E465" s="754"/>
      <c r="F465" s="755"/>
      <c r="G465" s="756">
        <v>16</v>
      </c>
      <c r="H465" s="753" t="s">
        <v>1325</v>
      </c>
      <c r="I465" s="753" t="s">
        <v>214</v>
      </c>
      <c r="J465" s="753" t="s">
        <v>420</v>
      </c>
      <c r="K465" s="753" t="s">
        <v>324</v>
      </c>
      <c r="L465" s="753">
        <v>43204</v>
      </c>
      <c r="M465" s="757"/>
      <c r="N465" s="753" t="s">
        <v>1326</v>
      </c>
      <c r="O465" s="758"/>
      <c r="P465" s="759">
        <f t="shared" si="50"/>
        <v>0</v>
      </c>
      <c r="Q465" s="760">
        <v>72</v>
      </c>
      <c r="R465" s="759" t="str">
        <f t="shared" si="42"/>
        <v/>
      </c>
      <c r="S465" s="761">
        <v>170</v>
      </c>
      <c r="T465" s="753" t="s">
        <v>1529</v>
      </c>
      <c r="U465" s="758" t="s">
        <v>330</v>
      </c>
      <c r="V465" s="758" t="s">
        <v>1010</v>
      </c>
      <c r="W465" s="753" t="s">
        <v>1520</v>
      </c>
      <c r="X465" s="762" t="str">
        <f t="shared" si="39"/>
        <v/>
      </c>
      <c r="Y465" s="763"/>
      <c r="Z465" s="763"/>
      <c r="AA465" s="763"/>
      <c r="AB465" s="763"/>
      <c r="AC465" s="763"/>
      <c r="AD465" s="763"/>
      <c r="AE465" s="763"/>
      <c r="AF465" s="763"/>
      <c r="AG465" s="763"/>
      <c r="AH465" s="763"/>
      <c r="AI465" s="763"/>
      <c r="AJ465" s="763"/>
      <c r="AK465" s="763"/>
      <c r="AL465" s="763"/>
      <c r="AM465" s="763"/>
      <c r="AN465" s="763"/>
      <c r="AO465" s="763"/>
      <c r="AP465" s="763"/>
      <c r="AQ465" s="763"/>
      <c r="AR465" s="763"/>
      <c r="AS465" s="763"/>
      <c r="AT465" s="763"/>
      <c r="AU465" s="763"/>
      <c r="AV465" s="763"/>
      <c r="AW465" s="763"/>
      <c r="AX465" s="763"/>
      <c r="AY465" s="763"/>
      <c r="AZ465" s="763"/>
      <c r="BA465" s="763"/>
      <c r="BB465" s="763"/>
      <c r="BC465" s="763"/>
      <c r="BD465" s="763"/>
      <c r="BE465" s="763"/>
      <c r="BF465" s="763"/>
      <c r="BG465" s="763"/>
      <c r="BH465" s="763"/>
      <c r="BI465" s="763"/>
      <c r="BJ465" s="763"/>
      <c r="BK465" s="763"/>
      <c r="BL465" s="763"/>
      <c r="BM465" s="763"/>
      <c r="BN465" s="763"/>
      <c r="BO465" s="763"/>
      <c r="BP465" s="763"/>
      <c r="BQ465" s="763"/>
      <c r="BR465" s="763"/>
      <c r="BS465" s="763"/>
      <c r="BT465" s="763"/>
    </row>
    <row r="466" spans="1:72" s="764" customFormat="1" hidden="1" x14ac:dyDescent="0.3">
      <c r="A466" s="752">
        <f t="shared" si="49"/>
        <v>0</v>
      </c>
      <c r="B466" s="682">
        <v>2018</v>
      </c>
      <c r="C466" s="682">
        <v>0</v>
      </c>
      <c r="D466" s="753" t="s">
        <v>220</v>
      </c>
      <c r="E466" s="754"/>
      <c r="F466" s="755"/>
      <c r="G466" s="756">
        <v>12</v>
      </c>
      <c r="H466" s="753" t="s">
        <v>163</v>
      </c>
      <c r="I466" s="753" t="s">
        <v>214</v>
      </c>
      <c r="J466" s="753" t="s">
        <v>420</v>
      </c>
      <c r="K466" s="753" t="s">
        <v>324</v>
      </c>
      <c r="L466" s="753">
        <v>43204</v>
      </c>
      <c r="M466" s="757"/>
      <c r="N466" s="753" t="s">
        <v>1323</v>
      </c>
      <c r="O466" s="758" t="s">
        <v>346</v>
      </c>
      <c r="P466" s="759">
        <f t="shared" si="50"/>
        <v>0</v>
      </c>
      <c r="Q466" s="760">
        <v>54</v>
      </c>
      <c r="R466" s="759" t="str">
        <f t="shared" si="42"/>
        <v/>
      </c>
      <c r="S466" s="761" t="s">
        <v>216</v>
      </c>
      <c r="T466" s="753" t="s">
        <v>1529</v>
      </c>
      <c r="U466" s="758" t="s">
        <v>330</v>
      </c>
      <c r="V466" s="758" t="s">
        <v>1010</v>
      </c>
      <c r="W466" s="758" t="s">
        <v>1526</v>
      </c>
      <c r="X466" s="762" t="str">
        <f t="shared" si="39"/>
        <v/>
      </c>
      <c r="Y466" s="763"/>
      <c r="Z466" s="763"/>
      <c r="AA466" s="763"/>
      <c r="AB466" s="763"/>
      <c r="AC466" s="763"/>
      <c r="AD466" s="763"/>
      <c r="AE466" s="763"/>
      <c r="AF466" s="763"/>
      <c r="AG466" s="763"/>
      <c r="AH466" s="763"/>
      <c r="AI466" s="763"/>
      <c r="AJ466" s="763"/>
      <c r="AK466" s="763"/>
      <c r="AL466" s="763"/>
      <c r="AM466" s="763"/>
      <c r="AN466" s="763"/>
      <c r="AO466" s="763"/>
      <c r="AP466" s="763"/>
      <c r="AQ466" s="763"/>
      <c r="AR466" s="763"/>
      <c r="AS466" s="763"/>
      <c r="AT466" s="763"/>
      <c r="AU466" s="763"/>
      <c r="AV466" s="763"/>
      <c r="AW466" s="763"/>
      <c r="AX466" s="763"/>
      <c r="AY466" s="763"/>
      <c r="AZ466" s="763"/>
      <c r="BA466" s="763"/>
      <c r="BB466" s="763"/>
      <c r="BC466" s="763"/>
      <c r="BD466" s="763"/>
      <c r="BE466" s="763"/>
      <c r="BF466" s="763"/>
      <c r="BG466" s="763"/>
      <c r="BH466" s="763"/>
      <c r="BI466" s="763"/>
      <c r="BJ466" s="763"/>
      <c r="BK466" s="763"/>
      <c r="BL466" s="763"/>
      <c r="BM466" s="763"/>
      <c r="BN466" s="763"/>
      <c r="BO466" s="763"/>
      <c r="BP466" s="763"/>
      <c r="BQ466" s="763"/>
      <c r="BR466" s="763"/>
      <c r="BS466" s="763"/>
      <c r="BT466" s="763"/>
    </row>
    <row r="467" spans="1:72" s="764" customFormat="1" hidden="1" x14ac:dyDescent="0.3">
      <c r="A467" s="752">
        <f t="shared" si="49"/>
        <v>0</v>
      </c>
      <c r="B467" s="682">
        <v>2018</v>
      </c>
      <c r="C467" s="682">
        <v>0</v>
      </c>
      <c r="D467" s="753" t="s">
        <v>220</v>
      </c>
      <c r="E467" s="754"/>
      <c r="F467" s="755"/>
      <c r="G467" s="756">
        <v>20</v>
      </c>
      <c r="H467" s="753" t="s">
        <v>215</v>
      </c>
      <c r="I467" s="753" t="s">
        <v>214</v>
      </c>
      <c r="J467" s="753" t="s">
        <v>420</v>
      </c>
      <c r="K467" s="753" t="s">
        <v>324</v>
      </c>
      <c r="L467" s="753">
        <v>43204</v>
      </c>
      <c r="M467" s="757"/>
      <c r="N467" s="753" t="s">
        <v>1323</v>
      </c>
      <c r="O467" s="758" t="s">
        <v>346</v>
      </c>
      <c r="P467" s="759">
        <f t="shared" si="50"/>
        <v>0</v>
      </c>
      <c r="Q467" s="760">
        <v>90</v>
      </c>
      <c r="R467" s="759" t="str">
        <f t="shared" si="42"/>
        <v/>
      </c>
      <c r="S467" s="761" t="s">
        <v>1535</v>
      </c>
      <c r="T467" s="753" t="s">
        <v>1529</v>
      </c>
      <c r="U467" s="758" t="s">
        <v>330</v>
      </c>
      <c r="V467" s="758" t="s">
        <v>1010</v>
      </c>
      <c r="W467" s="758" t="s">
        <v>991</v>
      </c>
      <c r="X467" s="762" t="str">
        <f t="shared" si="39"/>
        <v/>
      </c>
      <c r="Y467" s="763"/>
      <c r="Z467" s="763"/>
      <c r="AA467" s="763"/>
      <c r="AB467" s="763"/>
      <c r="AC467" s="763"/>
      <c r="AD467" s="763"/>
      <c r="AE467" s="763"/>
      <c r="AF467" s="763"/>
      <c r="AG467" s="763"/>
      <c r="AH467" s="763"/>
      <c r="AI467" s="763"/>
      <c r="AJ467" s="763"/>
      <c r="AK467" s="763"/>
      <c r="AL467" s="763"/>
      <c r="AM467" s="763"/>
      <c r="AN467" s="763"/>
      <c r="AO467" s="763"/>
      <c r="AP467" s="763"/>
      <c r="AQ467" s="763"/>
      <c r="AR467" s="763"/>
      <c r="AS467" s="763"/>
      <c r="AT467" s="763"/>
      <c r="AU467" s="763"/>
      <c r="AV467" s="763"/>
      <c r="AW467" s="763"/>
      <c r="AX467" s="763"/>
      <c r="AY467" s="763"/>
      <c r="AZ467" s="763"/>
      <c r="BA467" s="763"/>
      <c r="BB467" s="763"/>
      <c r="BC467" s="763"/>
      <c r="BD467" s="763"/>
      <c r="BE467" s="763"/>
      <c r="BF467" s="763"/>
      <c r="BG467" s="763"/>
      <c r="BH467" s="763"/>
      <c r="BI467" s="763"/>
      <c r="BJ467" s="763"/>
      <c r="BK467" s="763"/>
      <c r="BL467" s="763"/>
      <c r="BM467" s="763"/>
      <c r="BN467" s="763"/>
      <c r="BO467" s="763"/>
      <c r="BP467" s="763"/>
      <c r="BQ467" s="763"/>
      <c r="BR467" s="763"/>
      <c r="BS467" s="763"/>
      <c r="BT467" s="763"/>
    </row>
    <row r="468" spans="1:72" s="764" customFormat="1" hidden="1" x14ac:dyDescent="0.3">
      <c r="A468" s="752">
        <f t="shared" si="49"/>
        <v>0</v>
      </c>
      <c r="B468" s="682">
        <v>2017</v>
      </c>
      <c r="C468" s="682">
        <v>0</v>
      </c>
      <c r="D468" s="753" t="s">
        <v>713</v>
      </c>
      <c r="E468" s="754"/>
      <c r="F468" s="755">
        <v>20</v>
      </c>
      <c r="G468" s="756"/>
      <c r="H468" s="753" t="s">
        <v>1102</v>
      </c>
      <c r="I468" s="753" t="s">
        <v>874</v>
      </c>
      <c r="J468" s="753" t="s">
        <v>875</v>
      </c>
      <c r="K468" s="753" t="s">
        <v>324</v>
      </c>
      <c r="L468" s="753">
        <v>43204</v>
      </c>
      <c r="M468" s="757"/>
      <c r="N468" s="753" t="s">
        <v>1103</v>
      </c>
      <c r="O468" s="758" t="s">
        <v>346</v>
      </c>
      <c r="P468" s="759">
        <f t="shared" si="50"/>
        <v>0</v>
      </c>
      <c r="Q468" s="760">
        <v>90</v>
      </c>
      <c r="R468" s="759" t="str">
        <f t="shared" si="42"/>
        <v/>
      </c>
      <c r="S468" s="761" t="s">
        <v>216</v>
      </c>
      <c r="T468" s="758" t="s">
        <v>1279</v>
      </c>
      <c r="U468" s="758" t="s">
        <v>330</v>
      </c>
      <c r="V468" s="758" t="s">
        <v>1279</v>
      </c>
      <c r="W468" s="758" t="s">
        <v>1104</v>
      </c>
      <c r="X468" s="762" t="str">
        <f t="shared" si="39"/>
        <v/>
      </c>
      <c r="Y468" s="682"/>
      <c r="Z468" s="682"/>
      <c r="AA468" s="682"/>
      <c r="AB468" s="682"/>
      <c r="AC468" s="682"/>
      <c r="AD468" s="682"/>
      <c r="AE468" s="682"/>
      <c r="AF468" s="682"/>
      <c r="AG468" s="682"/>
      <c r="AH468" s="682"/>
      <c r="AI468" s="682"/>
      <c r="AJ468" s="682"/>
      <c r="AK468" s="682"/>
      <c r="AL468" s="682"/>
      <c r="AM468" s="682"/>
      <c r="AN468" s="682"/>
      <c r="AO468" s="682"/>
      <c r="AP468" s="682"/>
      <c r="AQ468" s="682"/>
      <c r="AR468" s="682"/>
      <c r="AS468" s="682"/>
      <c r="AT468" s="682"/>
      <c r="AU468" s="682"/>
      <c r="AV468" s="682"/>
      <c r="AW468" s="682"/>
      <c r="AX468" s="682"/>
      <c r="AY468" s="682"/>
      <c r="AZ468" s="682"/>
      <c r="BA468" s="682"/>
      <c r="BB468" s="682"/>
      <c r="BC468" s="682"/>
      <c r="BD468" s="682"/>
      <c r="BE468" s="682"/>
      <c r="BF468" s="682"/>
      <c r="BG468" s="682"/>
      <c r="BH468" s="682"/>
      <c r="BI468" s="682"/>
      <c r="BJ468" s="682"/>
      <c r="BK468" s="682"/>
      <c r="BL468" s="682"/>
      <c r="BM468" s="682"/>
      <c r="BN468" s="682"/>
      <c r="BO468" s="682"/>
      <c r="BP468" s="682"/>
      <c r="BQ468" s="682"/>
      <c r="BR468" s="682"/>
      <c r="BS468" s="682"/>
      <c r="BT468" s="682"/>
    </row>
    <row r="469" spans="1:72" s="764" customFormat="1" hidden="1" x14ac:dyDescent="0.3">
      <c r="A469" s="765">
        <f t="shared" si="49"/>
        <v>0</v>
      </c>
      <c r="B469" s="764">
        <v>2017</v>
      </c>
      <c r="C469" s="764">
        <v>0</v>
      </c>
      <c r="D469" s="766" t="s">
        <v>179</v>
      </c>
      <c r="E469" s="767"/>
      <c r="F469" s="768"/>
      <c r="G469" s="769">
        <v>20</v>
      </c>
      <c r="H469" s="766" t="s">
        <v>9</v>
      </c>
      <c r="I469" s="766"/>
      <c r="J469" s="766"/>
      <c r="K469" s="766"/>
      <c r="L469" s="766"/>
      <c r="M469" s="770"/>
      <c r="N469" s="766"/>
      <c r="O469" s="771" t="s">
        <v>374</v>
      </c>
      <c r="P469" s="772">
        <f t="shared" si="50"/>
        <v>0</v>
      </c>
      <c r="Q469" s="773">
        <v>90</v>
      </c>
      <c r="R469" s="772" t="str">
        <f t="shared" si="42"/>
        <v/>
      </c>
      <c r="S469" s="774"/>
      <c r="T469" s="771" t="s">
        <v>374</v>
      </c>
      <c r="U469" s="771"/>
      <c r="V469" s="771" t="s">
        <v>374</v>
      </c>
      <c r="W469" s="771" t="s">
        <v>1265</v>
      </c>
      <c r="X469" s="775" t="str">
        <f t="shared" si="39"/>
        <v/>
      </c>
    </row>
    <row r="470" spans="1:72" s="764" customFormat="1" hidden="1" x14ac:dyDescent="0.3">
      <c r="A470" s="765">
        <f t="shared" si="49"/>
        <v>0</v>
      </c>
      <c r="B470" s="764">
        <v>2017</v>
      </c>
      <c r="C470" s="764">
        <v>0</v>
      </c>
      <c r="D470" s="766" t="s">
        <v>388</v>
      </c>
      <c r="E470" s="767"/>
      <c r="F470" s="768"/>
      <c r="G470" s="769">
        <v>10</v>
      </c>
      <c r="H470" s="766" t="s">
        <v>886</v>
      </c>
      <c r="I470" s="766" t="s">
        <v>887</v>
      </c>
      <c r="J470" s="766" t="s">
        <v>888</v>
      </c>
      <c r="K470" s="766" t="s">
        <v>324</v>
      </c>
      <c r="L470" s="766">
        <v>43204</v>
      </c>
      <c r="M470" s="770"/>
      <c r="N470" s="766" t="s">
        <v>1212</v>
      </c>
      <c r="O470" s="771" t="s">
        <v>346</v>
      </c>
      <c r="P470" s="772">
        <f t="shared" si="50"/>
        <v>0</v>
      </c>
      <c r="Q470" s="773">
        <v>45</v>
      </c>
      <c r="R470" s="772" t="str">
        <f t="shared" si="42"/>
        <v/>
      </c>
      <c r="S470" s="774">
        <v>3383</v>
      </c>
      <c r="T470" s="771" t="s">
        <v>25</v>
      </c>
      <c r="U470" s="771" t="s">
        <v>348</v>
      </c>
      <c r="V470" s="771" t="s">
        <v>1010</v>
      </c>
      <c r="W470" s="771" t="s">
        <v>1213</v>
      </c>
      <c r="X470" s="775" t="str">
        <f t="shared" si="39"/>
        <v/>
      </c>
    </row>
    <row r="471" spans="1:72" s="764" customFormat="1" hidden="1" x14ac:dyDescent="0.3">
      <c r="A471" s="765">
        <f t="shared" si="49"/>
        <v>0</v>
      </c>
      <c r="B471" s="764">
        <v>2017</v>
      </c>
      <c r="C471" s="764">
        <v>0</v>
      </c>
      <c r="D471" s="766" t="s">
        <v>220</v>
      </c>
      <c r="E471" s="767"/>
      <c r="F471" s="768"/>
      <c r="G471" s="769">
        <v>8</v>
      </c>
      <c r="H471" s="766" t="s">
        <v>771</v>
      </c>
      <c r="I471" s="766" t="s">
        <v>772</v>
      </c>
      <c r="J471" s="766" t="s">
        <v>412</v>
      </c>
      <c r="K471" s="766" t="s">
        <v>324</v>
      </c>
      <c r="L471" s="766">
        <v>43204</v>
      </c>
      <c r="M471" s="770"/>
      <c r="N471" s="766" t="s">
        <v>1095</v>
      </c>
      <c r="O471" s="771" t="s">
        <v>712</v>
      </c>
      <c r="P471" s="772">
        <f t="shared" si="50"/>
        <v>0</v>
      </c>
      <c r="Q471" s="773">
        <v>36</v>
      </c>
      <c r="R471" s="772" t="str">
        <f t="shared" si="42"/>
        <v/>
      </c>
      <c r="S471" s="774">
        <v>3490</v>
      </c>
      <c r="T471" s="771" t="s">
        <v>1283</v>
      </c>
      <c r="U471" s="771" t="s">
        <v>367</v>
      </c>
      <c r="V471" s="771" t="s">
        <v>1010</v>
      </c>
      <c r="W471" s="771"/>
      <c r="X471" s="775" t="str">
        <f t="shared" si="39"/>
        <v/>
      </c>
    </row>
    <row r="472" spans="1:72" s="764" customFormat="1" hidden="1" x14ac:dyDescent="0.3">
      <c r="A472" s="765">
        <f t="shared" si="49"/>
        <v>0</v>
      </c>
      <c r="B472" s="764">
        <v>2017</v>
      </c>
      <c r="C472" s="764">
        <v>0</v>
      </c>
      <c r="D472" s="766" t="s">
        <v>1122</v>
      </c>
      <c r="E472" s="767">
        <v>16</v>
      </c>
      <c r="F472" s="768"/>
      <c r="G472" s="769"/>
      <c r="H472" s="766" t="s">
        <v>1134</v>
      </c>
      <c r="I472" s="766" t="s">
        <v>1135</v>
      </c>
      <c r="J472" s="766" t="s">
        <v>371</v>
      </c>
      <c r="K472" s="766" t="s">
        <v>324</v>
      </c>
      <c r="L472" s="766">
        <v>43204</v>
      </c>
      <c r="M472" s="770"/>
      <c r="N472" s="766" t="s">
        <v>1136</v>
      </c>
      <c r="O472" s="771" t="s">
        <v>346</v>
      </c>
      <c r="P472" s="772">
        <f t="shared" si="50"/>
        <v>0</v>
      </c>
      <c r="Q472" s="773">
        <v>68</v>
      </c>
      <c r="R472" s="772" t="str">
        <f t="shared" si="42"/>
        <v/>
      </c>
      <c r="S472" s="774" t="s">
        <v>216</v>
      </c>
      <c r="T472" s="771" t="s">
        <v>1270</v>
      </c>
      <c r="U472" s="771" t="s">
        <v>326</v>
      </c>
      <c r="V472" s="771" t="s">
        <v>1270</v>
      </c>
      <c r="W472" s="771" t="s">
        <v>778</v>
      </c>
      <c r="X472" s="775" t="str">
        <f t="shared" si="39"/>
        <v/>
      </c>
    </row>
    <row r="473" spans="1:72" s="764" customFormat="1" hidden="1" x14ac:dyDescent="0.3">
      <c r="A473" s="765">
        <f t="shared" si="49"/>
        <v>0</v>
      </c>
      <c r="B473" s="764">
        <v>2017</v>
      </c>
      <c r="C473" s="764">
        <v>0</v>
      </c>
      <c r="D473" s="766" t="s">
        <v>180</v>
      </c>
      <c r="E473" s="767"/>
      <c r="F473" s="768">
        <v>8</v>
      </c>
      <c r="G473" s="769"/>
      <c r="H473" s="766" t="s">
        <v>659</v>
      </c>
      <c r="I473" s="766" t="s">
        <v>661</v>
      </c>
      <c r="J473" s="766" t="s">
        <v>182</v>
      </c>
      <c r="K473" s="766" t="s">
        <v>324</v>
      </c>
      <c r="L473" s="766">
        <v>43228</v>
      </c>
      <c r="M473" s="770"/>
      <c r="N473" s="766" t="s">
        <v>1188</v>
      </c>
      <c r="O473" s="771" t="s">
        <v>346</v>
      </c>
      <c r="P473" s="772">
        <f t="shared" si="50"/>
        <v>0</v>
      </c>
      <c r="Q473" s="773">
        <v>36</v>
      </c>
      <c r="R473" s="772" t="str">
        <f t="shared" si="42"/>
        <v/>
      </c>
      <c r="S473" s="774">
        <v>3004</v>
      </c>
      <c r="T473" s="771" t="s">
        <v>1270</v>
      </c>
      <c r="U473" s="771" t="s">
        <v>330</v>
      </c>
      <c r="V473" s="771" t="s">
        <v>1270</v>
      </c>
      <c r="W473" s="771" t="s">
        <v>1189</v>
      </c>
      <c r="X473" s="775" t="str">
        <f t="shared" si="39"/>
        <v/>
      </c>
    </row>
    <row r="474" spans="1:72" s="764" customFormat="1" hidden="1" x14ac:dyDescent="0.3">
      <c r="A474" s="765">
        <f t="shared" si="49"/>
        <v>0</v>
      </c>
      <c r="B474" s="764">
        <v>2017</v>
      </c>
      <c r="C474" s="764">
        <v>0</v>
      </c>
      <c r="D474" s="766" t="s">
        <v>713</v>
      </c>
      <c r="E474" s="767"/>
      <c r="F474" s="768"/>
      <c r="G474" s="769">
        <v>24</v>
      </c>
      <c r="H474" s="766" t="s">
        <v>734</v>
      </c>
      <c r="I474" s="766" t="s">
        <v>672</v>
      </c>
      <c r="J474" s="766" t="s">
        <v>401</v>
      </c>
      <c r="K474" s="766" t="s">
        <v>324</v>
      </c>
      <c r="L474" s="766">
        <v>43204</v>
      </c>
      <c r="M474" s="770"/>
      <c r="N474" s="766" t="s">
        <v>1046</v>
      </c>
      <c r="O474" s="771" t="s">
        <v>712</v>
      </c>
      <c r="P474" s="772">
        <f t="shared" si="50"/>
        <v>0</v>
      </c>
      <c r="Q474" s="773">
        <v>108</v>
      </c>
      <c r="R474" s="772" t="str">
        <f t="shared" si="42"/>
        <v/>
      </c>
      <c r="S474" s="774">
        <v>1706</v>
      </c>
      <c r="T474" s="771" t="s">
        <v>1283</v>
      </c>
      <c r="U474" s="771" t="s">
        <v>348</v>
      </c>
      <c r="V474" s="771" t="s">
        <v>1010</v>
      </c>
      <c r="W474" s="771"/>
      <c r="X474" s="775" t="str">
        <f t="shared" si="39"/>
        <v/>
      </c>
    </row>
    <row r="475" spans="1:72" s="764" customFormat="1" hidden="1" x14ac:dyDescent="0.3">
      <c r="A475" s="765">
        <f t="shared" si="49"/>
        <v>0</v>
      </c>
      <c r="B475" s="764">
        <v>2017</v>
      </c>
      <c r="C475" s="764">
        <v>0</v>
      </c>
      <c r="D475" s="766" t="s">
        <v>220</v>
      </c>
      <c r="E475" s="767">
        <v>10</v>
      </c>
      <c r="F475" s="768"/>
      <c r="G475" s="769"/>
      <c r="H475" s="766" t="s">
        <v>751</v>
      </c>
      <c r="I475" s="766" t="s">
        <v>752</v>
      </c>
      <c r="J475" s="766" t="s">
        <v>328</v>
      </c>
      <c r="K475" s="766" t="s">
        <v>324</v>
      </c>
      <c r="L475" s="766">
        <v>43204</v>
      </c>
      <c r="M475" s="770"/>
      <c r="N475" s="766" t="s">
        <v>753</v>
      </c>
      <c r="O475" s="771" t="s">
        <v>346</v>
      </c>
      <c r="P475" s="772">
        <f t="shared" si="50"/>
        <v>0</v>
      </c>
      <c r="Q475" s="773">
        <v>42.5</v>
      </c>
      <c r="R475" s="772" t="str">
        <f t="shared" si="42"/>
        <v/>
      </c>
      <c r="S475" s="774"/>
      <c r="T475" s="771" t="s">
        <v>1282</v>
      </c>
      <c r="U475" s="771" t="s">
        <v>398</v>
      </c>
      <c r="V475" s="771" t="s">
        <v>1010</v>
      </c>
      <c r="W475" s="771" t="s">
        <v>754</v>
      </c>
      <c r="X475" s="775" t="str">
        <f t="shared" si="39"/>
        <v/>
      </c>
    </row>
    <row r="476" spans="1:72" s="764" customFormat="1" hidden="1" x14ac:dyDescent="0.3">
      <c r="A476" s="765">
        <f t="shared" si="49"/>
        <v>0</v>
      </c>
      <c r="B476" s="764">
        <v>2017</v>
      </c>
      <c r="C476" s="764">
        <v>0</v>
      </c>
      <c r="D476" s="766" t="s">
        <v>713</v>
      </c>
      <c r="E476" s="767"/>
      <c r="F476" s="768"/>
      <c r="G476" s="769">
        <v>10</v>
      </c>
      <c r="H476" s="766" t="s">
        <v>726</v>
      </c>
      <c r="I476" s="766" t="s">
        <v>727</v>
      </c>
      <c r="J476" s="766" t="s">
        <v>425</v>
      </c>
      <c r="K476" s="766" t="s">
        <v>361</v>
      </c>
      <c r="L476" s="766">
        <v>43026</v>
      </c>
      <c r="M476" s="770"/>
      <c r="N476" s="766" t="s">
        <v>728</v>
      </c>
      <c r="O476" s="771" t="s">
        <v>346</v>
      </c>
      <c r="P476" s="772">
        <f t="shared" si="50"/>
        <v>0</v>
      </c>
      <c r="Q476" s="773">
        <v>45</v>
      </c>
      <c r="R476" s="772" t="str">
        <f t="shared" si="42"/>
        <v/>
      </c>
      <c r="S476" s="774">
        <v>2596</v>
      </c>
      <c r="T476" s="766" t="s">
        <v>22</v>
      </c>
      <c r="U476" s="771" t="s">
        <v>326</v>
      </c>
      <c r="V476" s="766" t="s">
        <v>331</v>
      </c>
      <c r="W476" s="771" t="s">
        <v>1105</v>
      </c>
      <c r="X476" s="775" t="str">
        <f t="shared" si="39"/>
        <v/>
      </c>
    </row>
    <row r="477" spans="1:72" s="764" customFormat="1" hidden="1" x14ac:dyDescent="0.3">
      <c r="A477" s="765">
        <f t="shared" si="49"/>
        <v>0</v>
      </c>
      <c r="B477" s="764">
        <v>2017</v>
      </c>
      <c r="C477" s="764">
        <v>0</v>
      </c>
      <c r="D477" s="766" t="s">
        <v>220</v>
      </c>
      <c r="E477" s="767"/>
      <c r="F477" s="768"/>
      <c r="G477" s="769">
        <v>15</v>
      </c>
      <c r="H477" s="766" t="s">
        <v>667</v>
      </c>
      <c r="I477" s="766" t="s">
        <v>214</v>
      </c>
      <c r="J477" s="766" t="s">
        <v>420</v>
      </c>
      <c r="K477" s="766" t="s">
        <v>324</v>
      </c>
      <c r="L477" s="766">
        <v>43204</v>
      </c>
      <c r="M477" s="770"/>
      <c r="N477" s="766" t="s">
        <v>1058</v>
      </c>
      <c r="O477" s="771" t="s">
        <v>346</v>
      </c>
      <c r="P477" s="772">
        <f t="shared" si="50"/>
        <v>0</v>
      </c>
      <c r="Q477" s="773">
        <v>67.5</v>
      </c>
      <c r="R477" s="772" t="str">
        <f t="shared" si="42"/>
        <v/>
      </c>
      <c r="S477" s="774">
        <v>2537</v>
      </c>
      <c r="T477" s="771" t="s">
        <v>1283</v>
      </c>
      <c r="U477" s="771" t="s">
        <v>326</v>
      </c>
      <c r="V477" s="771" t="s">
        <v>1010</v>
      </c>
      <c r="W477" s="771" t="s">
        <v>1254</v>
      </c>
      <c r="X477" s="775" t="str">
        <f t="shared" si="39"/>
        <v/>
      </c>
    </row>
    <row r="478" spans="1:72" s="764" customFormat="1" hidden="1" x14ac:dyDescent="0.3">
      <c r="A478" s="765">
        <f t="shared" si="49"/>
        <v>0</v>
      </c>
      <c r="B478" s="764">
        <v>2017</v>
      </c>
      <c r="C478" s="764">
        <v>0</v>
      </c>
      <c r="D478" s="766" t="s">
        <v>713</v>
      </c>
      <c r="E478" s="767"/>
      <c r="F478" s="768"/>
      <c r="G478" s="769">
        <v>25</v>
      </c>
      <c r="H478" s="766" t="s">
        <v>1064</v>
      </c>
      <c r="I478" s="766" t="s">
        <v>1047</v>
      </c>
      <c r="J478" s="766" t="s">
        <v>1048</v>
      </c>
      <c r="K478" s="766" t="s">
        <v>339</v>
      </c>
      <c r="L478" s="766">
        <v>43213</v>
      </c>
      <c r="M478" s="770"/>
      <c r="N478" s="766" t="s">
        <v>1049</v>
      </c>
      <c r="O478" s="771" t="s">
        <v>346</v>
      </c>
      <c r="P478" s="772">
        <f t="shared" si="50"/>
        <v>0</v>
      </c>
      <c r="Q478" s="773">
        <v>112.5</v>
      </c>
      <c r="R478" s="772" t="str">
        <f t="shared" si="42"/>
        <v/>
      </c>
      <c r="S478" s="774">
        <v>1450</v>
      </c>
      <c r="T478" s="771" t="s">
        <v>1284</v>
      </c>
      <c r="U478" s="771" t="s">
        <v>326</v>
      </c>
      <c r="V478" s="771" t="s">
        <v>1284</v>
      </c>
      <c r="W478" s="771" t="s">
        <v>1050</v>
      </c>
      <c r="X478" s="775" t="str">
        <f t="shared" si="39"/>
        <v/>
      </c>
    </row>
    <row r="479" spans="1:72" s="764" customFormat="1" hidden="1" x14ac:dyDescent="0.3">
      <c r="A479" s="765">
        <f t="shared" si="49"/>
        <v>0</v>
      </c>
      <c r="B479" s="764">
        <v>2017</v>
      </c>
      <c r="C479" s="764">
        <v>0</v>
      </c>
      <c r="D479" s="766" t="s">
        <v>713</v>
      </c>
      <c r="E479" s="767"/>
      <c r="F479" s="768">
        <v>16</v>
      </c>
      <c r="G479" s="769"/>
      <c r="H479" s="766" t="s">
        <v>1111</v>
      </c>
      <c r="I479" s="766" t="s">
        <v>715</v>
      </c>
      <c r="J479" s="766" t="s">
        <v>716</v>
      </c>
      <c r="K479" s="766" t="s">
        <v>361</v>
      </c>
      <c r="L479" s="766">
        <v>43026</v>
      </c>
      <c r="M479" s="770"/>
      <c r="N479" s="766" t="s">
        <v>1112</v>
      </c>
      <c r="O479" s="771" t="s">
        <v>346</v>
      </c>
      <c r="P479" s="772">
        <f t="shared" si="50"/>
        <v>0</v>
      </c>
      <c r="Q479" s="773">
        <v>72</v>
      </c>
      <c r="R479" s="772" t="str">
        <f t="shared" si="42"/>
        <v/>
      </c>
      <c r="S479" s="774">
        <v>104</v>
      </c>
      <c r="T479" s="771" t="s">
        <v>22</v>
      </c>
      <c r="U479" s="771" t="s">
        <v>330</v>
      </c>
      <c r="V479" s="771" t="s">
        <v>331</v>
      </c>
      <c r="W479" s="771" t="s">
        <v>942</v>
      </c>
      <c r="X479" s="775" t="str">
        <f t="shared" si="39"/>
        <v/>
      </c>
    </row>
    <row r="480" spans="1:72" s="764" customFormat="1" hidden="1" x14ac:dyDescent="0.3">
      <c r="A480" s="765">
        <f t="shared" si="49"/>
        <v>0</v>
      </c>
      <c r="B480" s="764">
        <v>2017</v>
      </c>
      <c r="C480" s="764">
        <v>0</v>
      </c>
      <c r="D480" s="766" t="s">
        <v>220</v>
      </c>
      <c r="E480" s="767">
        <v>8</v>
      </c>
      <c r="F480" s="768"/>
      <c r="G480" s="769"/>
      <c r="H480" s="766" t="s">
        <v>1255</v>
      </c>
      <c r="I480" s="766" t="s">
        <v>984</v>
      </c>
      <c r="J480" s="766" t="s">
        <v>769</v>
      </c>
      <c r="K480" s="766" t="s">
        <v>324</v>
      </c>
      <c r="L480" s="766">
        <v>43204</v>
      </c>
      <c r="M480" s="770"/>
      <c r="N480" s="766" t="s">
        <v>1245</v>
      </c>
      <c r="O480" s="771" t="s">
        <v>346</v>
      </c>
      <c r="P480" s="772">
        <f t="shared" si="50"/>
        <v>0</v>
      </c>
      <c r="Q480" s="773">
        <v>34</v>
      </c>
      <c r="R480" s="772" t="str">
        <f t="shared" si="42"/>
        <v/>
      </c>
      <c r="S480" s="774">
        <v>11298</v>
      </c>
      <c r="T480" s="771" t="s">
        <v>1282</v>
      </c>
      <c r="U480" s="771" t="s">
        <v>405</v>
      </c>
      <c r="V480" s="771" t="s">
        <v>1010</v>
      </c>
      <c r="W480" s="771" t="s">
        <v>1256</v>
      </c>
      <c r="X480" s="775" t="str">
        <f t="shared" si="39"/>
        <v/>
      </c>
    </row>
    <row r="481" spans="1:24" s="764" customFormat="1" hidden="1" x14ac:dyDescent="0.3">
      <c r="A481" s="765">
        <f t="shared" si="49"/>
        <v>0</v>
      </c>
      <c r="B481" s="764">
        <v>2017</v>
      </c>
      <c r="C481" s="764">
        <v>0</v>
      </c>
      <c r="D481" s="766" t="s">
        <v>1122</v>
      </c>
      <c r="E481" s="767"/>
      <c r="F481" s="768"/>
      <c r="G481" s="769">
        <v>16</v>
      </c>
      <c r="H481" s="766" t="s">
        <v>1123</v>
      </c>
      <c r="I481" s="766" t="s">
        <v>1124</v>
      </c>
      <c r="J481" s="766" t="s">
        <v>690</v>
      </c>
      <c r="K481" s="766" t="s">
        <v>324</v>
      </c>
      <c r="L481" s="766">
        <v>43204</v>
      </c>
      <c r="M481" s="770"/>
      <c r="N481" s="766" t="s">
        <v>1125</v>
      </c>
      <c r="O481" s="771" t="s">
        <v>346</v>
      </c>
      <c r="P481" s="772">
        <f t="shared" si="50"/>
        <v>0</v>
      </c>
      <c r="Q481" s="773">
        <v>76</v>
      </c>
      <c r="R481" s="772" t="str">
        <f t="shared" si="42"/>
        <v/>
      </c>
      <c r="S481" s="774">
        <v>1041</v>
      </c>
      <c r="T481" s="771" t="s">
        <v>301</v>
      </c>
      <c r="U481" s="771" t="s">
        <v>338</v>
      </c>
      <c r="V481" s="771" t="s">
        <v>327</v>
      </c>
      <c r="W481" s="771" t="s">
        <v>1126</v>
      </c>
      <c r="X481" s="775" t="str">
        <f t="shared" si="39"/>
        <v/>
      </c>
    </row>
    <row r="482" spans="1:24" s="764" customFormat="1" hidden="1" x14ac:dyDescent="0.3">
      <c r="A482" s="765">
        <f t="shared" si="49"/>
        <v>0</v>
      </c>
      <c r="B482" s="764">
        <v>2017</v>
      </c>
      <c r="C482" s="764">
        <v>0</v>
      </c>
      <c r="D482" s="766" t="s">
        <v>1122</v>
      </c>
      <c r="E482" s="767"/>
      <c r="F482" s="768">
        <v>8</v>
      </c>
      <c r="G482" s="769"/>
      <c r="H482" s="766" t="s">
        <v>350</v>
      </c>
      <c r="I482" s="766" t="s">
        <v>351</v>
      </c>
      <c r="J482" s="766" t="s">
        <v>352</v>
      </c>
      <c r="K482" s="766" t="s">
        <v>324</v>
      </c>
      <c r="L482" s="766">
        <v>43204</v>
      </c>
      <c r="M482" s="770"/>
      <c r="N482" s="766" t="s">
        <v>1153</v>
      </c>
      <c r="O482" s="771" t="s">
        <v>346</v>
      </c>
      <c r="P482" s="772">
        <f t="shared" si="50"/>
        <v>0</v>
      </c>
      <c r="Q482" s="773">
        <v>36</v>
      </c>
      <c r="R482" s="772" t="str">
        <f t="shared" si="42"/>
        <v/>
      </c>
      <c r="S482" s="774">
        <v>6405</v>
      </c>
      <c r="T482" s="771" t="s">
        <v>300</v>
      </c>
      <c r="U482" s="771" t="s">
        <v>326</v>
      </c>
      <c r="V482" s="771" t="s">
        <v>327</v>
      </c>
      <c r="W482" s="771" t="s">
        <v>790</v>
      </c>
      <c r="X482" s="775" t="str">
        <f t="shared" si="39"/>
        <v/>
      </c>
    </row>
    <row r="483" spans="1:24" s="764" customFormat="1" hidden="1" x14ac:dyDescent="0.3">
      <c r="A483" s="765">
        <f t="shared" si="49"/>
        <v>0</v>
      </c>
      <c r="B483" s="764">
        <v>2017</v>
      </c>
      <c r="C483" s="764">
        <v>0</v>
      </c>
      <c r="D483" s="766" t="s">
        <v>220</v>
      </c>
      <c r="E483" s="767"/>
      <c r="F483" s="768"/>
      <c r="G483" s="769">
        <v>8</v>
      </c>
      <c r="H483" s="766" t="s">
        <v>669</v>
      </c>
      <c r="I483" s="766" t="s">
        <v>670</v>
      </c>
      <c r="J483" s="766" t="s">
        <v>420</v>
      </c>
      <c r="K483" s="766" t="s">
        <v>324</v>
      </c>
      <c r="L483" s="766">
        <v>43204</v>
      </c>
      <c r="M483" s="770"/>
      <c r="N483" s="766" t="s">
        <v>1070</v>
      </c>
      <c r="O483" s="771" t="s">
        <v>729</v>
      </c>
      <c r="P483" s="772">
        <f t="shared" si="50"/>
        <v>0</v>
      </c>
      <c r="Q483" s="773">
        <v>36</v>
      </c>
      <c r="R483" s="772" t="str">
        <f t="shared" si="42"/>
        <v/>
      </c>
      <c r="S483" s="774">
        <v>841</v>
      </c>
      <c r="T483" s="771" t="s">
        <v>1283</v>
      </c>
      <c r="U483" s="771" t="s">
        <v>330</v>
      </c>
      <c r="V483" s="771" t="s">
        <v>1010</v>
      </c>
      <c r="W483" s="771"/>
      <c r="X483" s="775" t="str">
        <f t="shared" si="39"/>
        <v/>
      </c>
    </row>
    <row r="484" spans="1:24" s="764" customFormat="1" hidden="1" x14ac:dyDescent="0.3">
      <c r="A484" s="765">
        <f t="shared" si="49"/>
        <v>0</v>
      </c>
      <c r="B484" s="764">
        <v>2017</v>
      </c>
      <c r="C484" s="764">
        <v>0</v>
      </c>
      <c r="D484" s="766" t="s">
        <v>1122</v>
      </c>
      <c r="E484" s="767"/>
      <c r="F484" s="768"/>
      <c r="G484" s="769">
        <v>40</v>
      </c>
      <c r="H484" s="766" t="s">
        <v>354</v>
      </c>
      <c r="I484" s="766" t="s">
        <v>355</v>
      </c>
      <c r="J484" s="766" t="s">
        <v>328</v>
      </c>
      <c r="K484" s="766" t="s">
        <v>324</v>
      </c>
      <c r="L484" s="766">
        <v>43204</v>
      </c>
      <c r="M484" s="770"/>
      <c r="N484" s="766" t="s">
        <v>1151</v>
      </c>
      <c r="O484" s="771" t="s">
        <v>346</v>
      </c>
      <c r="P484" s="772">
        <f t="shared" si="50"/>
        <v>0</v>
      </c>
      <c r="Q484" s="773">
        <v>182</v>
      </c>
      <c r="R484" s="772" t="str">
        <f t="shared" si="42"/>
        <v/>
      </c>
      <c r="S484" s="774">
        <v>1606</v>
      </c>
      <c r="T484" s="771" t="s">
        <v>1282</v>
      </c>
      <c r="U484" s="771" t="s">
        <v>367</v>
      </c>
      <c r="V484" s="771" t="s">
        <v>1010</v>
      </c>
      <c r="W484" s="771" t="s">
        <v>1152</v>
      </c>
      <c r="X484" s="775" t="str">
        <f t="shared" si="39"/>
        <v/>
      </c>
    </row>
    <row r="485" spans="1:24" s="764" customFormat="1" hidden="1" x14ac:dyDescent="0.3">
      <c r="A485" s="765">
        <f t="shared" si="49"/>
        <v>0</v>
      </c>
      <c r="B485" s="764">
        <v>2017</v>
      </c>
      <c r="C485" s="764">
        <v>0</v>
      </c>
      <c r="D485" s="766" t="s">
        <v>713</v>
      </c>
      <c r="E485" s="767"/>
      <c r="F485" s="768"/>
      <c r="G485" s="769">
        <v>16</v>
      </c>
      <c r="H485" s="766" t="s">
        <v>1248</v>
      </c>
      <c r="I485" s="766" t="s">
        <v>1038</v>
      </c>
      <c r="J485" s="766" t="s">
        <v>1039</v>
      </c>
      <c r="K485" s="766" t="s">
        <v>324</v>
      </c>
      <c r="L485" s="766">
        <v>43204</v>
      </c>
      <c r="M485" s="770"/>
      <c r="N485" s="766" t="s">
        <v>1040</v>
      </c>
      <c r="O485" s="771" t="s">
        <v>346</v>
      </c>
      <c r="P485" s="772">
        <f t="shared" si="50"/>
        <v>0</v>
      </c>
      <c r="Q485" s="773">
        <v>72</v>
      </c>
      <c r="R485" s="772" t="str">
        <f t="shared" si="42"/>
        <v/>
      </c>
      <c r="S485" s="774">
        <v>1644</v>
      </c>
      <c r="T485" s="771" t="s">
        <v>301</v>
      </c>
      <c r="U485" s="771" t="s">
        <v>330</v>
      </c>
      <c r="V485" s="771" t="s">
        <v>327</v>
      </c>
      <c r="W485" s="771" t="s">
        <v>1041</v>
      </c>
      <c r="X485" s="775" t="str">
        <f t="shared" si="39"/>
        <v/>
      </c>
    </row>
    <row r="486" spans="1:24" s="764" customFormat="1" hidden="1" x14ac:dyDescent="0.3">
      <c r="A486" s="765">
        <f t="shared" si="49"/>
        <v>0</v>
      </c>
      <c r="B486" s="764">
        <v>2017</v>
      </c>
      <c r="C486" s="764">
        <v>0</v>
      </c>
      <c r="D486" s="766" t="s">
        <v>1122</v>
      </c>
      <c r="E486" s="767"/>
      <c r="F486" s="768">
        <v>25</v>
      </c>
      <c r="G486" s="769"/>
      <c r="H486" s="766" t="s">
        <v>1137</v>
      </c>
      <c r="I486" s="766" t="s">
        <v>1138</v>
      </c>
      <c r="J486" s="766" t="s">
        <v>352</v>
      </c>
      <c r="K486" s="766" t="s">
        <v>324</v>
      </c>
      <c r="L486" s="766">
        <v>43204</v>
      </c>
      <c r="M486" s="770"/>
      <c r="N486" s="766" t="s">
        <v>1139</v>
      </c>
      <c r="O486" s="771"/>
      <c r="P486" s="772">
        <f t="shared" si="50"/>
        <v>0</v>
      </c>
      <c r="Q486" s="773">
        <v>112.5</v>
      </c>
      <c r="R486" s="772" t="str">
        <f t="shared" si="42"/>
        <v/>
      </c>
      <c r="S486" s="774">
        <v>2170</v>
      </c>
      <c r="T486" s="771" t="s">
        <v>301</v>
      </c>
      <c r="U486" s="771" t="s">
        <v>405</v>
      </c>
      <c r="V486" s="771" t="s">
        <v>327</v>
      </c>
      <c r="W486" s="771" t="s">
        <v>1140</v>
      </c>
      <c r="X486" s="775" t="str">
        <f t="shared" si="39"/>
        <v/>
      </c>
    </row>
    <row r="487" spans="1:24" s="764" customFormat="1" hidden="1" x14ac:dyDescent="0.3">
      <c r="A487" s="765">
        <f t="shared" si="49"/>
        <v>0</v>
      </c>
      <c r="B487" s="764">
        <v>2017</v>
      </c>
      <c r="C487" s="764">
        <v>0</v>
      </c>
      <c r="D487" s="766" t="s">
        <v>843</v>
      </c>
      <c r="E487" s="767"/>
      <c r="F487" s="768"/>
      <c r="G487" s="769">
        <v>16</v>
      </c>
      <c r="H487" s="766" t="s">
        <v>358</v>
      </c>
      <c r="I487" s="766" t="s">
        <v>359</v>
      </c>
      <c r="J487" s="766" t="s">
        <v>360</v>
      </c>
      <c r="K487" s="766" t="s">
        <v>324</v>
      </c>
      <c r="L487" s="766">
        <v>43204</v>
      </c>
      <c r="M487" s="770"/>
      <c r="N487" s="766" t="s">
        <v>1116</v>
      </c>
      <c r="O487" s="771"/>
      <c r="P487" s="772">
        <f t="shared" si="50"/>
        <v>0</v>
      </c>
      <c r="Q487" s="773">
        <v>72</v>
      </c>
      <c r="R487" s="772" t="str">
        <f t="shared" si="42"/>
        <v/>
      </c>
      <c r="S487" s="774">
        <v>1044</v>
      </c>
      <c r="T487" s="771" t="s">
        <v>301</v>
      </c>
      <c r="U487" s="771" t="s">
        <v>349</v>
      </c>
      <c r="V487" s="771" t="s">
        <v>327</v>
      </c>
      <c r="W487" s="771"/>
      <c r="X487" s="775" t="str">
        <f t="shared" si="39"/>
        <v/>
      </c>
    </row>
    <row r="488" spans="1:24" s="764" customFormat="1" hidden="1" x14ac:dyDescent="0.3">
      <c r="A488" s="765">
        <f t="shared" si="49"/>
        <v>0</v>
      </c>
      <c r="B488" s="764">
        <v>2017</v>
      </c>
      <c r="C488" s="764">
        <v>0</v>
      </c>
      <c r="D488" s="766" t="s">
        <v>1020</v>
      </c>
      <c r="E488" s="767"/>
      <c r="F488" s="768"/>
      <c r="G488" s="769">
        <v>16</v>
      </c>
      <c r="H488" s="766" t="s">
        <v>211</v>
      </c>
      <c r="I488" s="766" t="s">
        <v>212</v>
      </c>
      <c r="J488" s="766" t="s">
        <v>160</v>
      </c>
      <c r="K488" s="766" t="s">
        <v>324</v>
      </c>
      <c r="L488" s="766">
        <v>43201</v>
      </c>
      <c r="M488" s="770"/>
      <c r="N488" s="766" t="s">
        <v>1177</v>
      </c>
      <c r="O488" s="771" t="s">
        <v>346</v>
      </c>
      <c r="P488" s="772">
        <f t="shared" si="50"/>
        <v>0</v>
      </c>
      <c r="Q488" s="773">
        <v>72</v>
      </c>
      <c r="R488" s="772" t="str">
        <f t="shared" si="42"/>
        <v/>
      </c>
      <c r="S488" s="774">
        <v>119.333333333333</v>
      </c>
      <c r="T488" s="771" t="s">
        <v>1005</v>
      </c>
      <c r="U488" s="771" t="s">
        <v>330</v>
      </c>
      <c r="V488" s="771" t="s">
        <v>1005</v>
      </c>
      <c r="W488" s="771" t="s">
        <v>1179</v>
      </c>
      <c r="X488" s="775" t="str">
        <f t="shared" si="39"/>
        <v/>
      </c>
    </row>
    <row r="489" spans="1:24" s="764" customFormat="1" hidden="1" x14ac:dyDescent="0.3">
      <c r="A489" s="765">
        <f t="shared" si="49"/>
        <v>0</v>
      </c>
      <c r="B489" s="764">
        <v>2017</v>
      </c>
      <c r="C489" s="764">
        <v>0</v>
      </c>
      <c r="D489" s="766" t="s">
        <v>388</v>
      </c>
      <c r="E489" s="767"/>
      <c r="F489" s="768"/>
      <c r="G489" s="769">
        <v>20</v>
      </c>
      <c r="H489" s="766" t="s">
        <v>297</v>
      </c>
      <c r="I489" s="766" t="s">
        <v>389</v>
      </c>
      <c r="J489" s="766" t="s">
        <v>373</v>
      </c>
      <c r="K489" s="766" t="s">
        <v>324</v>
      </c>
      <c r="L489" s="766">
        <v>43204</v>
      </c>
      <c r="M489" s="770"/>
      <c r="N489" s="766" t="s">
        <v>1199</v>
      </c>
      <c r="O489" s="771" t="s">
        <v>346</v>
      </c>
      <c r="P489" s="772">
        <f t="shared" si="50"/>
        <v>0</v>
      </c>
      <c r="Q489" s="773">
        <v>90</v>
      </c>
      <c r="R489" s="772" t="str">
        <f t="shared" si="42"/>
        <v/>
      </c>
      <c r="S489" s="774">
        <v>1148</v>
      </c>
      <c r="T489" s="771" t="s">
        <v>300</v>
      </c>
      <c r="U489" s="771" t="s">
        <v>330</v>
      </c>
      <c r="V489" s="771" t="s">
        <v>327</v>
      </c>
      <c r="W489" s="771" t="s">
        <v>1200</v>
      </c>
      <c r="X489" s="775" t="str">
        <f t="shared" si="39"/>
        <v/>
      </c>
    </row>
    <row r="490" spans="1:24" s="764" customFormat="1" hidden="1" x14ac:dyDescent="0.3">
      <c r="A490" s="765">
        <f t="shared" si="49"/>
        <v>0</v>
      </c>
      <c r="B490" s="764">
        <v>2017</v>
      </c>
      <c r="C490" s="764">
        <v>0</v>
      </c>
      <c r="D490" s="766" t="s">
        <v>1167</v>
      </c>
      <c r="E490" s="767"/>
      <c r="F490" s="768"/>
      <c r="G490" s="769">
        <v>80</v>
      </c>
      <c r="H490" s="766" t="s">
        <v>365</v>
      </c>
      <c r="I490" s="766" t="s">
        <v>664</v>
      </c>
      <c r="J490" s="766" t="s">
        <v>366</v>
      </c>
      <c r="K490" s="766" t="s">
        <v>324</v>
      </c>
      <c r="L490" s="766">
        <v>43221</v>
      </c>
      <c r="M490" s="770"/>
      <c r="N490" s="766" t="s">
        <v>1175</v>
      </c>
      <c r="O490" s="771"/>
      <c r="P490" s="772">
        <f t="shared" si="50"/>
        <v>0</v>
      </c>
      <c r="Q490" s="773">
        <v>360</v>
      </c>
      <c r="R490" s="772" t="str">
        <f t="shared" si="42"/>
        <v/>
      </c>
      <c r="S490" s="774" t="s">
        <v>1266</v>
      </c>
      <c r="T490" s="766" t="s">
        <v>22</v>
      </c>
      <c r="U490" s="771" t="s">
        <v>338</v>
      </c>
      <c r="V490" s="766" t="s">
        <v>331</v>
      </c>
      <c r="W490" s="771"/>
      <c r="X490" s="775" t="str">
        <f t="shared" si="39"/>
        <v/>
      </c>
    </row>
    <row r="491" spans="1:24" s="764" customFormat="1" hidden="1" x14ac:dyDescent="0.3">
      <c r="A491" s="765">
        <f t="shared" si="49"/>
        <v>0</v>
      </c>
      <c r="B491" s="764">
        <v>2017</v>
      </c>
      <c r="C491" s="764">
        <v>0</v>
      </c>
      <c r="D491" s="766" t="s">
        <v>713</v>
      </c>
      <c r="E491" s="767"/>
      <c r="F491" s="768">
        <v>2</v>
      </c>
      <c r="G491" s="769">
        <v>2</v>
      </c>
      <c r="H491" s="766" t="s">
        <v>1229</v>
      </c>
      <c r="I491" s="766" t="s">
        <v>1230</v>
      </c>
      <c r="J491" s="766" t="s">
        <v>431</v>
      </c>
      <c r="K491" s="766" t="s">
        <v>324</v>
      </c>
      <c r="L491" s="766">
        <v>43204</v>
      </c>
      <c r="M491" s="770"/>
      <c r="N491" s="766" t="s">
        <v>1231</v>
      </c>
      <c r="O491" s="771" t="s">
        <v>346</v>
      </c>
      <c r="P491" s="772">
        <f t="shared" si="50"/>
        <v>0</v>
      </c>
      <c r="Q491" s="773">
        <v>18</v>
      </c>
      <c r="R491" s="772" t="str">
        <f t="shared" si="42"/>
        <v/>
      </c>
      <c r="S491" s="774">
        <v>1217</v>
      </c>
      <c r="T491" s="771" t="s">
        <v>1282</v>
      </c>
      <c r="U491" s="771" t="s">
        <v>347</v>
      </c>
      <c r="V491" s="771" t="s">
        <v>1010</v>
      </c>
      <c r="W491" s="771" t="s">
        <v>1232</v>
      </c>
      <c r="X491" s="775" t="str">
        <f t="shared" si="39"/>
        <v/>
      </c>
    </row>
    <row r="492" spans="1:24" s="764" customFormat="1" hidden="1" x14ac:dyDescent="0.3">
      <c r="A492" s="765">
        <f t="shared" si="49"/>
        <v>0</v>
      </c>
      <c r="B492" s="764">
        <v>2017</v>
      </c>
      <c r="C492" s="764">
        <v>0</v>
      </c>
      <c r="D492" s="766" t="s">
        <v>1167</v>
      </c>
      <c r="E492" s="767"/>
      <c r="F492" s="768"/>
      <c r="G492" s="769">
        <v>18</v>
      </c>
      <c r="H492" s="766" t="s">
        <v>368</v>
      </c>
      <c r="I492" s="766" t="s">
        <v>369</v>
      </c>
      <c r="J492" s="766" t="s">
        <v>370</v>
      </c>
      <c r="K492" s="766" t="s">
        <v>324</v>
      </c>
      <c r="L492" s="766">
        <v>43204</v>
      </c>
      <c r="M492" s="770"/>
      <c r="N492" s="766" t="s">
        <v>1168</v>
      </c>
      <c r="O492" s="771"/>
      <c r="P492" s="772">
        <f t="shared" si="50"/>
        <v>0</v>
      </c>
      <c r="Q492" s="773">
        <v>81</v>
      </c>
      <c r="R492" s="772" t="str">
        <f t="shared" si="42"/>
        <v/>
      </c>
      <c r="S492" s="774">
        <v>5371</v>
      </c>
      <c r="T492" s="771" t="s">
        <v>1282</v>
      </c>
      <c r="U492" s="771" t="s">
        <v>345</v>
      </c>
      <c r="V492" s="771" t="s">
        <v>1010</v>
      </c>
      <c r="W492" s="771"/>
      <c r="X492" s="775" t="str">
        <f t="shared" si="39"/>
        <v/>
      </c>
    </row>
    <row r="493" spans="1:24" s="764" customFormat="1" hidden="1" x14ac:dyDescent="0.3">
      <c r="A493" s="765">
        <f>IF(R493 = "", 0,1)</f>
        <v>0</v>
      </c>
      <c r="B493" s="764">
        <v>2017</v>
      </c>
      <c r="C493" s="764">
        <v>0</v>
      </c>
      <c r="D493" s="766" t="s">
        <v>1122</v>
      </c>
      <c r="E493" s="767">
        <v>32</v>
      </c>
      <c r="F493" s="768"/>
      <c r="G493" s="769"/>
      <c r="H493" s="766" t="s">
        <v>1127</v>
      </c>
      <c r="I493" s="766" t="s">
        <v>1128</v>
      </c>
      <c r="J493" s="766" t="s">
        <v>371</v>
      </c>
      <c r="K493" s="766" t="s">
        <v>324</v>
      </c>
      <c r="L493" s="766">
        <v>43204</v>
      </c>
      <c r="M493" s="770"/>
      <c r="N493" s="766" t="s">
        <v>1129</v>
      </c>
      <c r="O493" s="771" t="s">
        <v>712</v>
      </c>
      <c r="P493" s="772">
        <f>IF($C493 &gt; 0,4.25*E493+4.5*F493+4.5*G493,0)</f>
        <v>0</v>
      </c>
      <c r="Q493" s="773">
        <v>136</v>
      </c>
      <c r="R493" s="772" t="str">
        <f t="shared" si="42"/>
        <v/>
      </c>
      <c r="S493" s="774">
        <v>1189</v>
      </c>
      <c r="T493" s="771" t="s">
        <v>301</v>
      </c>
      <c r="U493" s="771" t="s">
        <v>347</v>
      </c>
      <c r="V493" s="771" t="s">
        <v>327</v>
      </c>
      <c r="W493" s="771"/>
      <c r="X493" s="775" t="str">
        <f t="shared" si="39"/>
        <v/>
      </c>
    </row>
    <row r="494" spans="1:24" s="764" customFormat="1" hidden="1" x14ac:dyDescent="0.3">
      <c r="A494" s="765">
        <f t="shared" ref="A494:A524" si="51">IF(R494="",0,1)</f>
        <v>0</v>
      </c>
      <c r="B494" s="764">
        <v>2017</v>
      </c>
      <c r="C494" s="764">
        <v>0</v>
      </c>
      <c r="D494" s="766" t="s">
        <v>1167</v>
      </c>
      <c r="E494" s="767"/>
      <c r="F494" s="768"/>
      <c r="G494" s="769">
        <v>16</v>
      </c>
      <c r="H494" s="766" t="s">
        <v>1169</v>
      </c>
      <c r="I494" s="766" t="s">
        <v>1170</v>
      </c>
      <c r="J494" s="766" t="s">
        <v>370</v>
      </c>
      <c r="K494" s="766" t="s">
        <v>324</v>
      </c>
      <c r="L494" s="766">
        <v>43204</v>
      </c>
      <c r="M494" s="770"/>
      <c r="N494" s="766" t="s">
        <v>1171</v>
      </c>
      <c r="O494" s="771" t="s">
        <v>712</v>
      </c>
      <c r="P494" s="772">
        <f t="shared" ref="P494:P524" si="52">IF($C494&gt;0,4.25*E494+4.5*F494+4.5*G494,0)</f>
        <v>0</v>
      </c>
      <c r="Q494" s="773">
        <v>72</v>
      </c>
      <c r="R494" s="772" t="str">
        <f t="shared" si="42"/>
        <v/>
      </c>
      <c r="S494" s="774">
        <v>811</v>
      </c>
      <c r="T494" s="771" t="s">
        <v>1282</v>
      </c>
      <c r="U494" s="771" t="s">
        <v>387</v>
      </c>
      <c r="V494" s="771" t="s">
        <v>1010</v>
      </c>
      <c r="W494" s="771"/>
      <c r="X494" s="775" t="str">
        <f t="shared" si="39"/>
        <v/>
      </c>
    </row>
    <row r="495" spans="1:24" s="764" customFormat="1" hidden="1" x14ac:dyDescent="0.3">
      <c r="A495" s="765">
        <f t="shared" si="51"/>
        <v>0</v>
      </c>
      <c r="B495" s="764">
        <v>2017</v>
      </c>
      <c r="C495" s="764">
        <v>0</v>
      </c>
      <c r="D495" s="766" t="s">
        <v>713</v>
      </c>
      <c r="E495" s="767"/>
      <c r="F495" s="768"/>
      <c r="G495" s="769">
        <v>8</v>
      </c>
      <c r="H495" s="766" t="s">
        <v>1107</v>
      </c>
      <c r="I495" s="766" t="s">
        <v>1108</v>
      </c>
      <c r="J495" s="766" t="s">
        <v>1109</v>
      </c>
      <c r="K495" s="766" t="s">
        <v>324</v>
      </c>
      <c r="L495" s="766">
        <v>43228</v>
      </c>
      <c r="M495" s="770"/>
      <c r="N495" s="766" t="s">
        <v>1110</v>
      </c>
      <c r="O495" s="771" t="s">
        <v>712</v>
      </c>
      <c r="P495" s="772">
        <f t="shared" si="52"/>
        <v>0</v>
      </c>
      <c r="Q495" s="773">
        <v>36</v>
      </c>
      <c r="R495" s="772" t="str">
        <f t="shared" si="42"/>
        <v/>
      </c>
      <c r="S495" s="774">
        <v>486</v>
      </c>
      <c r="T495" s="771" t="s">
        <v>1284</v>
      </c>
      <c r="U495" s="771" t="s">
        <v>330</v>
      </c>
      <c r="V495" s="771" t="s">
        <v>1284</v>
      </c>
      <c r="W495" s="771"/>
      <c r="X495" s="775" t="str">
        <f t="shared" si="39"/>
        <v/>
      </c>
    </row>
    <row r="496" spans="1:24" s="764" customFormat="1" hidden="1" x14ac:dyDescent="0.3">
      <c r="A496" s="765">
        <f t="shared" si="51"/>
        <v>0</v>
      </c>
      <c r="B496" s="764">
        <v>2017</v>
      </c>
      <c r="C496" s="764">
        <v>0</v>
      </c>
      <c r="D496" s="766" t="s">
        <v>1122</v>
      </c>
      <c r="E496" s="767"/>
      <c r="F496" s="768"/>
      <c r="G496" s="769">
        <v>8</v>
      </c>
      <c r="H496" s="766" t="s">
        <v>1141</v>
      </c>
      <c r="I496" s="766" t="s">
        <v>1142</v>
      </c>
      <c r="J496" s="766" t="s">
        <v>15</v>
      </c>
      <c r="K496" s="766" t="s">
        <v>324</v>
      </c>
      <c r="L496" s="766">
        <v>43204</v>
      </c>
      <c r="M496" s="770"/>
      <c r="N496" s="766" t="s">
        <v>1143</v>
      </c>
      <c r="O496" s="771" t="s">
        <v>712</v>
      </c>
      <c r="P496" s="772">
        <f t="shared" si="52"/>
        <v>0</v>
      </c>
      <c r="Q496" s="773">
        <v>38</v>
      </c>
      <c r="R496" s="772" t="str">
        <f t="shared" si="42"/>
        <v/>
      </c>
      <c r="S496" s="774">
        <v>1130</v>
      </c>
      <c r="T496" s="771" t="s">
        <v>1283</v>
      </c>
      <c r="U496" s="771" t="s">
        <v>347</v>
      </c>
      <c r="V496" s="771" t="s">
        <v>1010</v>
      </c>
      <c r="W496" s="771"/>
      <c r="X496" s="775" t="str">
        <f t="shared" si="39"/>
        <v/>
      </c>
    </row>
    <row r="497" spans="1:24" s="764" customFormat="1" hidden="1" x14ac:dyDescent="0.3">
      <c r="A497" s="765">
        <f t="shared" si="51"/>
        <v>0</v>
      </c>
      <c r="B497" s="764">
        <v>2017</v>
      </c>
      <c r="C497" s="764">
        <v>0</v>
      </c>
      <c r="D497" s="766" t="s">
        <v>435</v>
      </c>
      <c r="E497" s="767"/>
      <c r="F497" s="768"/>
      <c r="G497" s="769">
        <v>8</v>
      </c>
      <c r="H497" s="766" t="s">
        <v>1198</v>
      </c>
      <c r="I497" s="766"/>
      <c r="J497" s="766"/>
      <c r="K497" s="766"/>
      <c r="L497" s="766"/>
      <c r="M497" s="770"/>
      <c r="N497" s="766"/>
      <c r="O497" s="771" t="s">
        <v>374</v>
      </c>
      <c r="P497" s="772">
        <f t="shared" si="52"/>
        <v>0</v>
      </c>
      <c r="Q497" s="773">
        <v>40</v>
      </c>
      <c r="R497" s="772" t="str">
        <f t="shared" si="42"/>
        <v/>
      </c>
      <c r="S497" s="774"/>
      <c r="T497" s="771" t="s">
        <v>374</v>
      </c>
      <c r="U497" s="766"/>
      <c r="V497" s="771" t="s">
        <v>374</v>
      </c>
      <c r="W497" s="771"/>
      <c r="X497" s="775" t="str">
        <f t="shared" si="39"/>
        <v/>
      </c>
    </row>
    <row r="498" spans="1:24" s="764" customFormat="1" hidden="1" x14ac:dyDescent="0.3">
      <c r="A498" s="765">
        <f t="shared" si="51"/>
        <v>0</v>
      </c>
      <c r="B498" s="764">
        <v>2017</v>
      </c>
      <c r="C498" s="764">
        <v>0</v>
      </c>
      <c r="D498" s="766" t="s">
        <v>194</v>
      </c>
      <c r="E498" s="767"/>
      <c r="F498" s="768"/>
      <c r="G498" s="769">
        <v>15</v>
      </c>
      <c r="H498" s="766" t="s">
        <v>1088</v>
      </c>
      <c r="I498" s="766" t="s">
        <v>1089</v>
      </c>
      <c r="J498" s="766" t="s">
        <v>183</v>
      </c>
      <c r="K498" s="766" t="s">
        <v>324</v>
      </c>
      <c r="L498" s="766">
        <v>43204</v>
      </c>
      <c r="M498" s="770"/>
      <c r="N498" s="766" t="s">
        <v>1090</v>
      </c>
      <c r="O498" s="771" t="s">
        <v>712</v>
      </c>
      <c r="P498" s="772">
        <f t="shared" si="52"/>
        <v>0</v>
      </c>
      <c r="Q498" s="773">
        <v>67.5</v>
      </c>
      <c r="R498" s="772" t="str">
        <f t="shared" si="42"/>
        <v/>
      </c>
      <c r="S498" s="774">
        <v>104</v>
      </c>
      <c r="T498" s="771" t="s">
        <v>25</v>
      </c>
      <c r="U498" s="771" t="s">
        <v>330</v>
      </c>
      <c r="V498" s="771" t="s">
        <v>1010</v>
      </c>
      <c r="W498" s="771"/>
      <c r="X498" s="775" t="str">
        <f t="shared" si="39"/>
        <v/>
      </c>
    </row>
    <row r="499" spans="1:24" s="764" customFormat="1" hidden="1" x14ac:dyDescent="0.3">
      <c r="A499" s="765">
        <f t="shared" si="51"/>
        <v>0</v>
      </c>
      <c r="B499" s="764">
        <v>2017</v>
      </c>
      <c r="C499" s="764">
        <v>0</v>
      </c>
      <c r="D499" s="766" t="s">
        <v>1122</v>
      </c>
      <c r="E499" s="767">
        <v>8</v>
      </c>
      <c r="F499" s="768"/>
      <c r="G499" s="769"/>
      <c r="H499" s="766" t="s">
        <v>1147</v>
      </c>
      <c r="I499" s="766" t="s">
        <v>1148</v>
      </c>
      <c r="J499" s="766" t="s">
        <v>1073</v>
      </c>
      <c r="K499" s="766" t="s">
        <v>324</v>
      </c>
      <c r="L499" s="766">
        <v>43204</v>
      </c>
      <c r="M499" s="770"/>
      <c r="N499" s="766" t="s">
        <v>1149</v>
      </c>
      <c r="O499" s="771" t="s">
        <v>346</v>
      </c>
      <c r="P499" s="772">
        <f t="shared" si="52"/>
        <v>0</v>
      </c>
      <c r="Q499" s="773">
        <v>34</v>
      </c>
      <c r="R499" s="772" t="str">
        <f t="shared" si="42"/>
        <v/>
      </c>
      <c r="S499" s="774">
        <v>1425</v>
      </c>
      <c r="T499" s="771" t="s">
        <v>300</v>
      </c>
      <c r="U499" s="771" t="s">
        <v>340</v>
      </c>
      <c r="V499" s="771" t="s">
        <v>327</v>
      </c>
      <c r="W499" s="771" t="s">
        <v>1150</v>
      </c>
      <c r="X499" s="775" t="str">
        <f t="shared" si="39"/>
        <v/>
      </c>
    </row>
    <row r="500" spans="1:24" s="764" customFormat="1" hidden="1" x14ac:dyDescent="0.3">
      <c r="A500" s="765">
        <f t="shared" si="51"/>
        <v>0</v>
      </c>
      <c r="B500" s="764">
        <v>2017</v>
      </c>
      <c r="C500" s="764">
        <v>0</v>
      </c>
      <c r="D500" s="766" t="s">
        <v>713</v>
      </c>
      <c r="E500" s="767"/>
      <c r="F500" s="768"/>
      <c r="G500" s="769">
        <v>15</v>
      </c>
      <c r="H500" s="766" t="s">
        <v>967</v>
      </c>
      <c r="I500" s="766" t="s">
        <v>968</v>
      </c>
      <c r="J500" s="766" t="s">
        <v>969</v>
      </c>
      <c r="K500" s="766" t="s">
        <v>357</v>
      </c>
      <c r="L500" s="766">
        <v>43119</v>
      </c>
      <c r="M500" s="770"/>
      <c r="N500" s="766" t="s">
        <v>1051</v>
      </c>
      <c r="O500" s="771" t="s">
        <v>346</v>
      </c>
      <c r="P500" s="772">
        <f t="shared" si="52"/>
        <v>0</v>
      </c>
      <c r="Q500" s="773">
        <v>70</v>
      </c>
      <c r="R500" s="772" t="str">
        <f t="shared" si="42"/>
        <v/>
      </c>
      <c r="S500" s="774" t="s">
        <v>216</v>
      </c>
      <c r="T500" s="771" t="s">
        <v>1268</v>
      </c>
      <c r="U500" s="771" t="s">
        <v>326</v>
      </c>
      <c r="V500" s="771" t="s">
        <v>1268</v>
      </c>
      <c r="W500" s="771" t="s">
        <v>1179</v>
      </c>
      <c r="X500" s="775" t="str">
        <f t="shared" si="39"/>
        <v/>
      </c>
    </row>
    <row r="501" spans="1:24" s="764" customFormat="1" hidden="1" x14ac:dyDescent="0.3">
      <c r="A501" s="765">
        <f t="shared" si="51"/>
        <v>0</v>
      </c>
      <c r="B501" s="764">
        <v>2017</v>
      </c>
      <c r="C501" s="764">
        <v>0</v>
      </c>
      <c r="D501" s="766" t="s">
        <v>388</v>
      </c>
      <c r="E501" s="767"/>
      <c r="F501" s="768"/>
      <c r="G501" s="769">
        <v>15</v>
      </c>
      <c r="H501" s="766" t="s">
        <v>388</v>
      </c>
      <c r="I501" s="766" t="s">
        <v>389</v>
      </c>
      <c r="J501" s="766" t="s">
        <v>373</v>
      </c>
      <c r="K501" s="766" t="s">
        <v>324</v>
      </c>
      <c r="L501" s="766">
        <v>43204</v>
      </c>
      <c r="M501" s="770"/>
      <c r="N501" s="766" t="s">
        <v>1199</v>
      </c>
      <c r="O501" s="771" t="s">
        <v>346</v>
      </c>
      <c r="P501" s="772">
        <f t="shared" si="52"/>
        <v>0</v>
      </c>
      <c r="Q501" s="773">
        <v>67.5</v>
      </c>
      <c r="R501" s="772" t="str">
        <f t="shared" si="42"/>
        <v/>
      </c>
      <c r="S501" s="774">
        <v>1147</v>
      </c>
      <c r="T501" s="771" t="s">
        <v>300</v>
      </c>
      <c r="U501" s="771" t="s">
        <v>330</v>
      </c>
      <c r="V501" s="771" t="s">
        <v>327</v>
      </c>
      <c r="W501" s="771" t="s">
        <v>1200</v>
      </c>
      <c r="X501" s="775" t="str">
        <f t="shared" si="39"/>
        <v/>
      </c>
    </row>
    <row r="502" spans="1:24" s="764" customFormat="1" hidden="1" x14ac:dyDescent="0.3">
      <c r="A502" s="765">
        <f t="shared" si="51"/>
        <v>0</v>
      </c>
      <c r="B502" s="764">
        <v>2017</v>
      </c>
      <c r="C502" s="764">
        <v>0</v>
      </c>
      <c r="D502" s="766" t="s">
        <v>180</v>
      </c>
      <c r="E502" s="767"/>
      <c r="F502" s="768"/>
      <c r="G502" s="769">
        <v>8</v>
      </c>
      <c r="H502" s="766" t="s">
        <v>180</v>
      </c>
      <c r="I502" s="766" t="s">
        <v>1184</v>
      </c>
      <c r="J502" s="766" t="s">
        <v>1185</v>
      </c>
      <c r="K502" s="766" t="s">
        <v>324</v>
      </c>
      <c r="L502" s="766">
        <v>43223</v>
      </c>
      <c r="M502" s="770"/>
      <c r="N502" s="766" t="s">
        <v>1186</v>
      </c>
      <c r="O502" s="771" t="s">
        <v>346</v>
      </c>
      <c r="P502" s="772">
        <f t="shared" si="52"/>
        <v>0</v>
      </c>
      <c r="Q502" s="773">
        <v>36</v>
      </c>
      <c r="R502" s="772" t="str">
        <f t="shared" si="42"/>
        <v/>
      </c>
      <c r="S502" s="774">
        <v>3130</v>
      </c>
      <c r="T502" s="766" t="s">
        <v>1278</v>
      </c>
      <c r="U502" s="771" t="s">
        <v>347</v>
      </c>
      <c r="V502" s="766" t="s">
        <v>1278</v>
      </c>
      <c r="W502" s="771" t="s">
        <v>1187</v>
      </c>
      <c r="X502" s="775" t="str">
        <f t="shared" si="39"/>
        <v/>
      </c>
    </row>
    <row r="503" spans="1:24" s="764" customFormat="1" hidden="1" x14ac:dyDescent="0.3">
      <c r="A503" s="765">
        <f t="shared" si="51"/>
        <v>0</v>
      </c>
      <c r="B503" s="764">
        <v>2017</v>
      </c>
      <c r="C503" s="764">
        <v>0</v>
      </c>
      <c r="D503" s="766" t="s">
        <v>220</v>
      </c>
      <c r="E503" s="767">
        <v>24</v>
      </c>
      <c r="F503" s="768"/>
      <c r="G503" s="769"/>
      <c r="H503" s="766" t="s">
        <v>518</v>
      </c>
      <c r="I503" s="766" t="s">
        <v>519</v>
      </c>
      <c r="J503" s="766" t="s">
        <v>412</v>
      </c>
      <c r="K503" s="766" t="s">
        <v>324</v>
      </c>
      <c r="L503" s="766">
        <v>43204</v>
      </c>
      <c r="M503" s="770"/>
      <c r="N503" s="766" t="s">
        <v>1061</v>
      </c>
      <c r="O503" s="771" t="s">
        <v>346</v>
      </c>
      <c r="P503" s="772">
        <f t="shared" si="52"/>
        <v>0</v>
      </c>
      <c r="Q503" s="773">
        <v>102</v>
      </c>
      <c r="R503" s="772" t="str">
        <f t="shared" si="42"/>
        <v/>
      </c>
      <c r="S503" s="774">
        <v>142</v>
      </c>
      <c r="T503" s="771" t="s">
        <v>1283</v>
      </c>
      <c r="U503" s="771" t="s">
        <v>398</v>
      </c>
      <c r="V503" s="771" t="s">
        <v>1010</v>
      </c>
      <c r="W503" s="771" t="s">
        <v>778</v>
      </c>
      <c r="X503" s="775" t="str">
        <f t="shared" si="39"/>
        <v/>
      </c>
    </row>
    <row r="504" spans="1:24" s="764" customFormat="1" hidden="1" x14ac:dyDescent="0.3">
      <c r="A504" s="765">
        <f t="shared" si="51"/>
        <v>0</v>
      </c>
      <c r="B504" s="764">
        <v>2017</v>
      </c>
      <c r="C504" s="764">
        <v>0</v>
      </c>
      <c r="D504" s="766" t="s">
        <v>220</v>
      </c>
      <c r="E504" s="767">
        <v>20</v>
      </c>
      <c r="F504" s="768"/>
      <c r="G504" s="769"/>
      <c r="H504" s="766" t="s">
        <v>1065</v>
      </c>
      <c r="I504" s="766" t="s">
        <v>1066</v>
      </c>
      <c r="J504" s="766" t="s">
        <v>1067</v>
      </c>
      <c r="K504" s="766" t="s">
        <v>324</v>
      </c>
      <c r="L504" s="766">
        <v>43204</v>
      </c>
      <c r="M504" s="770"/>
      <c r="N504" s="766" t="s">
        <v>1068</v>
      </c>
      <c r="O504" s="771" t="s">
        <v>346</v>
      </c>
      <c r="P504" s="772">
        <f t="shared" si="52"/>
        <v>0</v>
      </c>
      <c r="Q504" s="773">
        <v>85</v>
      </c>
      <c r="R504" s="772" t="str">
        <f t="shared" si="42"/>
        <v/>
      </c>
      <c r="S504" s="774">
        <v>1714</v>
      </c>
      <c r="T504" s="771" t="s">
        <v>1280</v>
      </c>
      <c r="U504" s="771" t="s">
        <v>330</v>
      </c>
      <c r="V504" s="771" t="s">
        <v>1280</v>
      </c>
      <c r="W504" s="771" t="s">
        <v>1069</v>
      </c>
      <c r="X504" s="775" t="str">
        <f t="shared" si="39"/>
        <v/>
      </c>
    </row>
    <row r="505" spans="1:24" s="764" customFormat="1" hidden="1" x14ac:dyDescent="0.3">
      <c r="A505" s="765">
        <f t="shared" si="51"/>
        <v>0</v>
      </c>
      <c r="B505" s="764">
        <v>2017</v>
      </c>
      <c r="C505" s="764">
        <v>0</v>
      </c>
      <c r="D505" s="766" t="s">
        <v>713</v>
      </c>
      <c r="E505" s="767"/>
      <c r="F505" s="768"/>
      <c r="G505" s="769">
        <v>24</v>
      </c>
      <c r="H505" s="766" t="s">
        <v>0</v>
      </c>
      <c r="I505" s="766" t="s">
        <v>1</v>
      </c>
      <c r="J505" s="766" t="s">
        <v>404</v>
      </c>
      <c r="K505" s="766" t="s">
        <v>324</v>
      </c>
      <c r="L505" s="766">
        <v>43204</v>
      </c>
      <c r="M505" s="770"/>
      <c r="N505" s="766" t="s">
        <v>1052</v>
      </c>
      <c r="O505" s="771" t="s">
        <v>346</v>
      </c>
      <c r="P505" s="772">
        <f t="shared" si="52"/>
        <v>0</v>
      </c>
      <c r="Q505" s="773">
        <v>108</v>
      </c>
      <c r="R505" s="772" t="str">
        <f t="shared" si="42"/>
        <v/>
      </c>
      <c r="S505" s="774">
        <v>4082</v>
      </c>
      <c r="T505" s="771" t="s">
        <v>300</v>
      </c>
      <c r="U505" s="771" t="s">
        <v>349</v>
      </c>
      <c r="V505" s="771" t="s">
        <v>327</v>
      </c>
      <c r="W505" s="771" t="s">
        <v>1053</v>
      </c>
      <c r="X505" s="775" t="str">
        <f t="shared" si="39"/>
        <v/>
      </c>
    </row>
    <row r="506" spans="1:24" s="764" customFormat="1" hidden="1" x14ac:dyDescent="0.3">
      <c r="A506" s="765">
        <f t="shared" si="51"/>
        <v>0</v>
      </c>
      <c r="B506" s="764">
        <v>2017</v>
      </c>
      <c r="C506" s="764">
        <v>0</v>
      </c>
      <c r="D506" s="766" t="s">
        <v>220</v>
      </c>
      <c r="E506" s="767">
        <v>50</v>
      </c>
      <c r="F506" s="768"/>
      <c r="G506" s="769">
        <v>50</v>
      </c>
      <c r="H506" s="766" t="s">
        <v>709</v>
      </c>
      <c r="I506" s="766" t="s">
        <v>986</v>
      </c>
      <c r="J506" s="766" t="s">
        <v>987</v>
      </c>
      <c r="K506" s="766" t="s">
        <v>988</v>
      </c>
      <c r="L506" s="766">
        <v>43081</v>
      </c>
      <c r="M506" s="770"/>
      <c r="N506" s="766" t="s">
        <v>1079</v>
      </c>
      <c r="O506" s="771" t="s">
        <v>729</v>
      </c>
      <c r="P506" s="772">
        <f t="shared" si="52"/>
        <v>0</v>
      </c>
      <c r="Q506" s="773">
        <v>437.5</v>
      </c>
      <c r="R506" s="772" t="str">
        <f t="shared" si="42"/>
        <v/>
      </c>
      <c r="S506" s="774">
        <v>1454</v>
      </c>
      <c r="T506" s="771" t="s">
        <v>1276</v>
      </c>
      <c r="U506" s="771" t="s">
        <v>330</v>
      </c>
      <c r="V506" s="771" t="s">
        <v>1276</v>
      </c>
      <c r="W506" s="771"/>
      <c r="X506" s="775" t="str">
        <f t="shared" si="39"/>
        <v/>
      </c>
    </row>
    <row r="507" spans="1:24" s="764" customFormat="1" hidden="1" x14ac:dyDescent="0.3">
      <c r="A507" s="765">
        <f t="shared" si="51"/>
        <v>0</v>
      </c>
      <c r="B507" s="764">
        <v>2017</v>
      </c>
      <c r="C507" s="764">
        <v>0</v>
      </c>
      <c r="D507" s="766" t="s">
        <v>52</v>
      </c>
      <c r="E507" s="767"/>
      <c r="F507" s="768">
        <v>30</v>
      </c>
      <c r="G507" s="769"/>
      <c r="H507" s="766" t="s">
        <v>1262</v>
      </c>
      <c r="I507" s="766" t="s">
        <v>1263</v>
      </c>
      <c r="J507" s="766" t="s">
        <v>403</v>
      </c>
      <c r="K507" s="766" t="s">
        <v>324</v>
      </c>
      <c r="L507" s="766">
        <v>43204</v>
      </c>
      <c r="M507" s="770"/>
      <c r="N507" s="766" t="s">
        <v>1264</v>
      </c>
      <c r="O507" s="771" t="s">
        <v>346</v>
      </c>
      <c r="P507" s="772">
        <f t="shared" si="52"/>
        <v>0</v>
      </c>
      <c r="Q507" s="773">
        <v>135</v>
      </c>
      <c r="R507" s="772" t="str">
        <f t="shared" si="42"/>
        <v/>
      </c>
      <c r="S507" s="774">
        <v>1933</v>
      </c>
      <c r="T507" s="771" t="s">
        <v>1272</v>
      </c>
      <c r="U507" s="771" t="s">
        <v>326</v>
      </c>
      <c r="V507" s="771" t="s">
        <v>1272</v>
      </c>
      <c r="W507" s="771" t="s">
        <v>778</v>
      </c>
      <c r="X507" s="775" t="str">
        <f t="shared" si="39"/>
        <v/>
      </c>
    </row>
    <row r="508" spans="1:24" s="764" customFormat="1" hidden="1" x14ac:dyDescent="0.3">
      <c r="A508" s="765">
        <f t="shared" si="51"/>
        <v>0</v>
      </c>
      <c r="B508" s="764">
        <v>2017</v>
      </c>
      <c r="C508" s="764">
        <v>0</v>
      </c>
      <c r="D508" s="766" t="s">
        <v>713</v>
      </c>
      <c r="E508" s="767"/>
      <c r="F508" s="768"/>
      <c r="G508" s="769">
        <v>4</v>
      </c>
      <c r="H508" s="766" t="s">
        <v>884</v>
      </c>
      <c r="I508" s="766" t="s">
        <v>874</v>
      </c>
      <c r="J508" s="766" t="s">
        <v>875</v>
      </c>
      <c r="K508" s="766" t="s">
        <v>324</v>
      </c>
      <c r="L508" s="766">
        <v>43204</v>
      </c>
      <c r="M508" s="770"/>
      <c r="N508" s="766" t="s">
        <v>1099</v>
      </c>
      <c r="O508" s="771" t="s">
        <v>346</v>
      </c>
      <c r="P508" s="772">
        <f t="shared" si="52"/>
        <v>0</v>
      </c>
      <c r="Q508" s="773">
        <v>20</v>
      </c>
      <c r="R508" s="772" t="str">
        <f t="shared" si="42"/>
        <v/>
      </c>
      <c r="S508" s="774" t="s">
        <v>216</v>
      </c>
      <c r="T508" s="771" t="s">
        <v>1279</v>
      </c>
      <c r="U508" s="771" t="s">
        <v>330</v>
      </c>
      <c r="V508" s="771" t="s">
        <v>1279</v>
      </c>
      <c r="W508" s="771" t="s">
        <v>643</v>
      </c>
      <c r="X508" s="775" t="str">
        <f t="shared" si="39"/>
        <v/>
      </c>
    </row>
    <row r="509" spans="1:24" s="764" customFormat="1" hidden="1" x14ac:dyDescent="0.3">
      <c r="A509" s="765">
        <f t="shared" si="51"/>
        <v>0</v>
      </c>
      <c r="B509" s="764">
        <v>2017</v>
      </c>
      <c r="C509" s="764">
        <v>0</v>
      </c>
      <c r="D509" s="766" t="s">
        <v>180</v>
      </c>
      <c r="E509" s="767"/>
      <c r="F509" s="768"/>
      <c r="G509" s="769">
        <v>6</v>
      </c>
      <c r="H509" s="766" t="s">
        <v>575</v>
      </c>
      <c r="I509" s="766" t="s">
        <v>576</v>
      </c>
      <c r="J509" s="766" t="s">
        <v>1185</v>
      </c>
      <c r="K509" s="766" t="s">
        <v>324</v>
      </c>
      <c r="L509" s="766">
        <v>43228</v>
      </c>
      <c r="M509" s="770"/>
      <c r="N509" s="766" t="s">
        <v>1191</v>
      </c>
      <c r="O509" s="771" t="s">
        <v>346</v>
      </c>
      <c r="P509" s="772">
        <f t="shared" si="52"/>
        <v>0</v>
      </c>
      <c r="Q509" s="773">
        <v>27</v>
      </c>
      <c r="R509" s="772" t="str">
        <f t="shared" si="42"/>
        <v/>
      </c>
      <c r="S509" s="774" t="s">
        <v>216</v>
      </c>
      <c r="T509" s="766" t="s">
        <v>1278</v>
      </c>
      <c r="U509" s="771" t="s">
        <v>330</v>
      </c>
      <c r="V509" s="766" t="s">
        <v>1278</v>
      </c>
      <c r="W509" s="771" t="s">
        <v>1189</v>
      </c>
      <c r="X509" s="775" t="str">
        <f t="shared" si="39"/>
        <v/>
      </c>
    </row>
    <row r="510" spans="1:24" s="764" customFormat="1" hidden="1" x14ac:dyDescent="0.3">
      <c r="A510" s="765">
        <f t="shared" si="51"/>
        <v>0</v>
      </c>
      <c r="B510" s="764">
        <v>2017</v>
      </c>
      <c r="C510" s="764">
        <v>0</v>
      </c>
      <c r="D510" s="766" t="s">
        <v>843</v>
      </c>
      <c r="E510" s="767"/>
      <c r="F510" s="768"/>
      <c r="G510" s="769">
        <v>8</v>
      </c>
      <c r="H510" s="766" t="s">
        <v>392</v>
      </c>
      <c r="I510" s="766" t="s">
        <v>393</v>
      </c>
      <c r="J510" s="766" t="s">
        <v>394</v>
      </c>
      <c r="K510" s="766" t="s">
        <v>324</v>
      </c>
      <c r="L510" s="766">
        <v>43123</v>
      </c>
      <c r="M510" s="770"/>
      <c r="N510" s="766" t="s">
        <v>1120</v>
      </c>
      <c r="O510" s="771" t="s">
        <v>712</v>
      </c>
      <c r="P510" s="772">
        <f t="shared" si="52"/>
        <v>0</v>
      </c>
      <c r="Q510" s="773">
        <v>36</v>
      </c>
      <c r="R510" s="772" t="str">
        <f t="shared" si="42"/>
        <v/>
      </c>
      <c r="S510" s="774">
        <v>1046</v>
      </c>
      <c r="T510" s="771" t="s">
        <v>1271</v>
      </c>
      <c r="U510" s="771" t="s">
        <v>330</v>
      </c>
      <c r="V510" s="771" t="s">
        <v>1271</v>
      </c>
      <c r="W510" s="771"/>
      <c r="X510" s="775" t="str">
        <f t="shared" si="39"/>
        <v/>
      </c>
    </row>
    <row r="511" spans="1:24" s="764" customFormat="1" hidden="1" x14ac:dyDescent="0.3">
      <c r="A511" s="765">
        <f t="shared" si="51"/>
        <v>0</v>
      </c>
      <c r="B511" s="764">
        <v>2017</v>
      </c>
      <c r="C511" s="764">
        <v>0</v>
      </c>
      <c r="D511" s="766" t="s">
        <v>388</v>
      </c>
      <c r="E511" s="767"/>
      <c r="F511" s="768"/>
      <c r="G511" s="769">
        <v>5</v>
      </c>
      <c r="H511" s="766" t="s">
        <v>1203</v>
      </c>
      <c r="I511" s="766" t="s">
        <v>1204</v>
      </c>
      <c r="J511" s="766" t="s">
        <v>905</v>
      </c>
      <c r="K511" s="766" t="s">
        <v>324</v>
      </c>
      <c r="L511" s="766">
        <v>43204</v>
      </c>
      <c r="M511" s="770"/>
      <c r="N511" s="766" t="s">
        <v>1205</v>
      </c>
      <c r="O511" s="771" t="s">
        <v>346</v>
      </c>
      <c r="P511" s="772">
        <f t="shared" si="52"/>
        <v>0</v>
      </c>
      <c r="Q511" s="773">
        <v>22.5</v>
      </c>
      <c r="R511" s="772" t="str">
        <f t="shared" si="42"/>
        <v/>
      </c>
      <c r="S511" s="774">
        <v>1010</v>
      </c>
      <c r="T511" s="771" t="s">
        <v>25</v>
      </c>
      <c r="U511" s="771" t="s">
        <v>345</v>
      </c>
      <c r="V511" s="771" t="s">
        <v>1010</v>
      </c>
      <c r="W511" s="771" t="s">
        <v>1206</v>
      </c>
      <c r="X511" s="775" t="str">
        <f t="shared" si="39"/>
        <v/>
      </c>
    </row>
    <row r="512" spans="1:24" s="764" customFormat="1" hidden="1" x14ac:dyDescent="0.3">
      <c r="A512" s="765">
        <f t="shared" si="51"/>
        <v>0</v>
      </c>
      <c r="B512" s="764">
        <v>2017</v>
      </c>
      <c r="C512" s="764">
        <v>0</v>
      </c>
      <c r="D512" s="766" t="s">
        <v>220</v>
      </c>
      <c r="E512" s="767"/>
      <c r="F512" s="768"/>
      <c r="G512" s="769">
        <v>12</v>
      </c>
      <c r="H512" s="766" t="s">
        <v>1096</v>
      </c>
      <c r="I512" s="766" t="s">
        <v>214</v>
      </c>
      <c r="J512" s="766" t="s">
        <v>420</v>
      </c>
      <c r="K512" s="766" t="s">
        <v>324</v>
      </c>
      <c r="L512" s="766">
        <v>43204</v>
      </c>
      <c r="M512" s="770"/>
      <c r="N512" s="766" t="s">
        <v>1097</v>
      </c>
      <c r="O512" s="771" t="s">
        <v>346</v>
      </c>
      <c r="P512" s="772">
        <f t="shared" si="52"/>
        <v>0</v>
      </c>
      <c r="Q512" s="773">
        <v>54</v>
      </c>
      <c r="R512" s="772" t="str">
        <f t="shared" si="42"/>
        <v/>
      </c>
      <c r="S512" s="774">
        <v>3491</v>
      </c>
      <c r="T512" s="771" t="s">
        <v>1283</v>
      </c>
      <c r="U512" s="771" t="s">
        <v>326</v>
      </c>
      <c r="V512" s="771" t="s">
        <v>1010</v>
      </c>
      <c r="W512" s="766" t="s">
        <v>1277</v>
      </c>
      <c r="X512" s="775" t="str">
        <f t="shared" si="39"/>
        <v/>
      </c>
    </row>
    <row r="513" spans="1:24" s="764" customFormat="1" hidden="1" x14ac:dyDescent="0.3">
      <c r="A513" s="765">
        <f t="shared" si="51"/>
        <v>0</v>
      </c>
      <c r="B513" s="764">
        <v>2017</v>
      </c>
      <c r="C513" s="764">
        <v>0</v>
      </c>
      <c r="D513" s="766" t="s">
        <v>220</v>
      </c>
      <c r="E513" s="767"/>
      <c r="F513" s="768"/>
      <c r="G513" s="769">
        <v>15</v>
      </c>
      <c r="H513" s="766" t="s">
        <v>767</v>
      </c>
      <c r="I513" s="766" t="s">
        <v>768</v>
      </c>
      <c r="J513" s="766" t="s">
        <v>769</v>
      </c>
      <c r="K513" s="766" t="s">
        <v>324</v>
      </c>
      <c r="L513" s="766">
        <v>43204</v>
      </c>
      <c r="M513" s="770"/>
      <c r="N513" s="766" t="s">
        <v>1093</v>
      </c>
      <c r="O513" s="771" t="s">
        <v>346</v>
      </c>
      <c r="P513" s="772">
        <f t="shared" si="52"/>
        <v>0</v>
      </c>
      <c r="Q513" s="773">
        <v>67.5</v>
      </c>
      <c r="R513" s="772" t="str">
        <f t="shared" si="42"/>
        <v/>
      </c>
      <c r="S513" s="774">
        <v>913</v>
      </c>
      <c r="T513" s="771" t="s">
        <v>1282</v>
      </c>
      <c r="U513" s="771" t="s">
        <v>391</v>
      </c>
      <c r="V513" s="771" t="s">
        <v>1010</v>
      </c>
      <c r="W513" s="771" t="s">
        <v>1094</v>
      </c>
      <c r="X513" s="775" t="str">
        <f t="shared" si="39"/>
        <v/>
      </c>
    </row>
    <row r="514" spans="1:24" s="764" customFormat="1" hidden="1" x14ac:dyDescent="0.3">
      <c r="A514" s="765">
        <f t="shared" si="51"/>
        <v>0</v>
      </c>
      <c r="B514" s="764">
        <v>2017</v>
      </c>
      <c r="C514" s="764">
        <v>0</v>
      </c>
      <c r="D514" s="766" t="s">
        <v>713</v>
      </c>
      <c r="E514" s="767"/>
      <c r="F514" s="768"/>
      <c r="G514" s="769">
        <v>16</v>
      </c>
      <c r="H514" s="766" t="s">
        <v>722</v>
      </c>
      <c r="I514" s="766" t="s">
        <v>723</v>
      </c>
      <c r="J514" s="766" t="s">
        <v>724</v>
      </c>
      <c r="K514" s="766" t="s">
        <v>324</v>
      </c>
      <c r="L514" s="766">
        <v>43221</v>
      </c>
      <c r="M514" s="770"/>
      <c r="N514" s="766"/>
      <c r="O514" s="771" t="s">
        <v>346</v>
      </c>
      <c r="P514" s="772">
        <f t="shared" si="52"/>
        <v>0</v>
      </c>
      <c r="Q514" s="773">
        <v>72</v>
      </c>
      <c r="R514" s="772" t="str">
        <f t="shared" si="42"/>
        <v/>
      </c>
      <c r="S514" s="774">
        <v>2900</v>
      </c>
      <c r="T514" s="771" t="s">
        <v>22</v>
      </c>
      <c r="U514" s="771" t="s">
        <v>348</v>
      </c>
      <c r="V514" s="766" t="s">
        <v>331</v>
      </c>
      <c r="W514" s="771" t="s">
        <v>1106</v>
      </c>
      <c r="X514" s="775" t="str">
        <f t="shared" si="39"/>
        <v/>
      </c>
    </row>
    <row r="515" spans="1:24" s="764" customFormat="1" hidden="1" x14ac:dyDescent="0.3">
      <c r="A515" s="765">
        <f t="shared" si="51"/>
        <v>0</v>
      </c>
      <c r="B515" s="764">
        <v>2017</v>
      </c>
      <c r="C515" s="764">
        <v>0</v>
      </c>
      <c r="D515" s="766" t="s">
        <v>843</v>
      </c>
      <c r="E515" s="767"/>
      <c r="F515" s="768"/>
      <c r="G515" s="769">
        <v>20</v>
      </c>
      <c r="H515" s="766" t="s">
        <v>1233</v>
      </c>
      <c r="I515" s="766" t="s">
        <v>1234</v>
      </c>
      <c r="J515" s="766" t="s">
        <v>1235</v>
      </c>
      <c r="K515" s="766" t="s">
        <v>339</v>
      </c>
      <c r="L515" s="766">
        <v>43123</v>
      </c>
      <c r="M515" s="770"/>
      <c r="N515" s="766" t="s">
        <v>1236</v>
      </c>
      <c r="O515" s="771" t="s">
        <v>346</v>
      </c>
      <c r="P515" s="772">
        <f t="shared" si="52"/>
        <v>0</v>
      </c>
      <c r="Q515" s="773">
        <v>90</v>
      </c>
      <c r="R515" s="772" t="str">
        <f t="shared" si="42"/>
        <v/>
      </c>
      <c r="S515" s="774">
        <v>9357</v>
      </c>
      <c r="T515" s="771" t="s">
        <v>1271</v>
      </c>
      <c r="U515" s="771" t="s">
        <v>326</v>
      </c>
      <c r="V515" s="771" t="s">
        <v>1271</v>
      </c>
      <c r="W515" s="771" t="s">
        <v>1087</v>
      </c>
      <c r="X515" s="775" t="str">
        <f t="shared" si="39"/>
        <v/>
      </c>
    </row>
    <row r="516" spans="1:24" s="764" customFormat="1" hidden="1" x14ac:dyDescent="0.3">
      <c r="A516" s="765">
        <f t="shared" si="51"/>
        <v>0</v>
      </c>
      <c r="B516" s="764">
        <v>2017</v>
      </c>
      <c r="C516" s="764">
        <v>0</v>
      </c>
      <c r="D516" s="766" t="s">
        <v>1167</v>
      </c>
      <c r="E516" s="767"/>
      <c r="F516" s="768"/>
      <c r="G516" s="769">
        <v>18</v>
      </c>
      <c r="H516" s="766" t="s">
        <v>399</v>
      </c>
      <c r="I516" s="766" t="s">
        <v>400</v>
      </c>
      <c r="J516" s="766" t="s">
        <v>401</v>
      </c>
      <c r="K516" s="766" t="s">
        <v>324</v>
      </c>
      <c r="L516" s="766">
        <v>43204</v>
      </c>
      <c r="M516" s="770"/>
      <c r="N516" s="766" t="s">
        <v>1176</v>
      </c>
      <c r="O516" s="771"/>
      <c r="P516" s="772">
        <f t="shared" si="52"/>
        <v>0</v>
      </c>
      <c r="Q516" s="773">
        <v>81</v>
      </c>
      <c r="R516" s="772" t="str">
        <f t="shared" si="42"/>
        <v/>
      </c>
      <c r="S516" s="774" t="s">
        <v>216</v>
      </c>
      <c r="T516" s="771" t="s">
        <v>1283</v>
      </c>
      <c r="U516" s="771" t="s">
        <v>345</v>
      </c>
      <c r="V516" s="771" t="s">
        <v>1010</v>
      </c>
      <c r="W516" s="771"/>
      <c r="X516" s="775" t="str">
        <f t="shared" si="39"/>
        <v/>
      </c>
    </row>
    <row r="517" spans="1:24" s="764" customFormat="1" hidden="1" x14ac:dyDescent="0.3">
      <c r="A517" s="765">
        <f t="shared" si="51"/>
        <v>0</v>
      </c>
      <c r="B517" s="764">
        <v>2017</v>
      </c>
      <c r="C517" s="764">
        <v>0</v>
      </c>
      <c r="D517" s="766" t="s">
        <v>220</v>
      </c>
      <c r="E517" s="767"/>
      <c r="F517" s="768"/>
      <c r="G517" s="769">
        <v>14</v>
      </c>
      <c r="H517" s="766" t="s">
        <v>1084</v>
      </c>
      <c r="I517" s="766" t="s">
        <v>1085</v>
      </c>
      <c r="J517" s="766" t="s">
        <v>401</v>
      </c>
      <c r="K517" s="766" t="s">
        <v>324</v>
      </c>
      <c r="L517" s="766">
        <v>43204</v>
      </c>
      <c r="M517" s="770"/>
      <c r="N517" s="766" t="s">
        <v>1086</v>
      </c>
      <c r="O517" s="771" t="s">
        <v>346</v>
      </c>
      <c r="P517" s="772">
        <f t="shared" si="52"/>
        <v>0</v>
      </c>
      <c r="Q517" s="773">
        <v>63</v>
      </c>
      <c r="R517" s="772" t="str">
        <f t="shared" si="42"/>
        <v/>
      </c>
      <c r="S517" s="774">
        <v>2177</v>
      </c>
      <c r="T517" s="771" t="s">
        <v>1283</v>
      </c>
      <c r="U517" s="771" t="s">
        <v>340</v>
      </c>
      <c r="V517" s="771" t="s">
        <v>1010</v>
      </c>
      <c r="W517" s="771" t="s">
        <v>1087</v>
      </c>
      <c r="X517" s="775" t="str">
        <f t="shared" si="39"/>
        <v/>
      </c>
    </row>
    <row r="518" spans="1:24" s="764" customFormat="1" ht="12.75" hidden="1" customHeight="1" x14ac:dyDescent="0.3">
      <c r="A518" s="765">
        <f t="shared" si="51"/>
        <v>0</v>
      </c>
      <c r="B518" s="764">
        <v>2017</v>
      </c>
      <c r="C518" s="764">
        <v>0</v>
      </c>
      <c r="D518" s="766" t="s">
        <v>534</v>
      </c>
      <c r="E518" s="767">
        <v>8</v>
      </c>
      <c r="F518" s="768"/>
      <c r="G518" s="769"/>
      <c r="H518" s="766" t="s">
        <v>534</v>
      </c>
      <c r="I518" s="766" t="s">
        <v>1227</v>
      </c>
      <c r="J518" s="766" t="s">
        <v>431</v>
      </c>
      <c r="K518" s="766" t="s">
        <v>324</v>
      </c>
      <c r="L518" s="766">
        <v>43204</v>
      </c>
      <c r="M518" s="770"/>
      <c r="N518" s="766" t="s">
        <v>1228</v>
      </c>
      <c r="O518" s="771" t="s">
        <v>729</v>
      </c>
      <c r="P518" s="772">
        <f t="shared" si="52"/>
        <v>0</v>
      </c>
      <c r="Q518" s="773">
        <v>34</v>
      </c>
      <c r="R518" s="772" t="str">
        <f t="shared" si="42"/>
        <v/>
      </c>
      <c r="S518" s="774">
        <v>1524</v>
      </c>
      <c r="T518" s="771" t="s">
        <v>1282</v>
      </c>
      <c r="U518" s="771" t="s">
        <v>348</v>
      </c>
      <c r="V518" s="771" t="s">
        <v>1010</v>
      </c>
      <c r="W518" s="771"/>
      <c r="X518" s="775" t="str">
        <f t="shared" si="39"/>
        <v/>
      </c>
    </row>
    <row r="519" spans="1:24" s="764" customFormat="1" hidden="1" x14ac:dyDescent="0.3">
      <c r="A519" s="765">
        <f t="shared" si="51"/>
        <v>0</v>
      </c>
      <c r="B519" s="764">
        <v>2017</v>
      </c>
      <c r="C519" s="764">
        <v>0</v>
      </c>
      <c r="D519" s="766" t="s">
        <v>713</v>
      </c>
      <c r="E519" s="767"/>
      <c r="F519" s="768"/>
      <c r="G519" s="769">
        <v>32</v>
      </c>
      <c r="H519" s="766" t="s">
        <v>653</v>
      </c>
      <c r="I519" s="766" t="s">
        <v>654</v>
      </c>
      <c r="J519" s="766" t="s">
        <v>655</v>
      </c>
      <c r="K519" s="766" t="s">
        <v>357</v>
      </c>
      <c r="L519" s="766">
        <v>43119</v>
      </c>
      <c r="M519" s="770"/>
      <c r="N519" s="766" t="s">
        <v>1054</v>
      </c>
      <c r="O519" s="771" t="s">
        <v>346</v>
      </c>
      <c r="P519" s="772">
        <f t="shared" si="52"/>
        <v>0</v>
      </c>
      <c r="Q519" s="773">
        <v>144</v>
      </c>
      <c r="R519" s="772" t="str">
        <f t="shared" si="42"/>
        <v/>
      </c>
      <c r="S519" s="774">
        <v>1791</v>
      </c>
      <c r="T519" s="771" t="s">
        <v>1269</v>
      </c>
      <c r="U519" s="771" t="s">
        <v>330</v>
      </c>
      <c r="V519" s="771" t="s">
        <v>1269</v>
      </c>
      <c r="W519" s="771" t="s">
        <v>1055</v>
      </c>
      <c r="X519" s="775" t="str">
        <f t="shared" si="39"/>
        <v/>
      </c>
    </row>
    <row r="520" spans="1:24" s="764" customFormat="1" hidden="1" x14ac:dyDescent="0.3">
      <c r="A520" s="765">
        <f t="shared" si="51"/>
        <v>0</v>
      </c>
      <c r="B520" s="764">
        <v>2017</v>
      </c>
      <c r="C520" s="764">
        <v>0</v>
      </c>
      <c r="D520" s="766" t="s">
        <v>454</v>
      </c>
      <c r="E520" s="767"/>
      <c r="F520" s="768"/>
      <c r="G520" s="769">
        <v>30</v>
      </c>
      <c r="H520" s="766" t="s">
        <v>490</v>
      </c>
      <c r="I520" s="766" t="s">
        <v>491</v>
      </c>
      <c r="J520" s="766" t="s">
        <v>431</v>
      </c>
      <c r="K520" s="766" t="s">
        <v>324</v>
      </c>
      <c r="L520" s="766">
        <v>43204</v>
      </c>
      <c r="M520" s="770"/>
      <c r="N520" s="766" t="s">
        <v>1158</v>
      </c>
      <c r="O520" s="771" t="s">
        <v>346</v>
      </c>
      <c r="P520" s="772">
        <f t="shared" si="52"/>
        <v>0</v>
      </c>
      <c r="Q520" s="773">
        <v>135</v>
      </c>
      <c r="R520" s="772" t="str">
        <f t="shared" si="42"/>
        <v/>
      </c>
      <c r="S520" s="774">
        <v>9330</v>
      </c>
      <c r="T520" s="771" t="s">
        <v>1282</v>
      </c>
      <c r="U520" s="771" t="s">
        <v>330</v>
      </c>
      <c r="V520" s="771" t="s">
        <v>1010</v>
      </c>
      <c r="W520" s="771"/>
      <c r="X520" s="775" t="str">
        <f t="shared" si="39"/>
        <v/>
      </c>
    </row>
    <row r="521" spans="1:24" s="764" customFormat="1" hidden="1" x14ac:dyDescent="0.3">
      <c r="A521" s="765">
        <f t="shared" si="51"/>
        <v>0</v>
      </c>
      <c r="B521" s="764">
        <v>2017</v>
      </c>
      <c r="C521" s="764">
        <v>0</v>
      </c>
      <c r="D521" s="766" t="s">
        <v>220</v>
      </c>
      <c r="E521" s="776"/>
      <c r="F521" s="777"/>
      <c r="G521" s="769">
        <v>32</v>
      </c>
      <c r="H521" s="766" t="s">
        <v>755</v>
      </c>
      <c r="I521" s="766" t="s">
        <v>756</v>
      </c>
      <c r="J521" s="766" t="s">
        <v>371</v>
      </c>
      <c r="K521" s="766" t="s">
        <v>324</v>
      </c>
      <c r="L521" s="766">
        <v>43204</v>
      </c>
      <c r="M521" s="770"/>
      <c r="N521" s="766" t="s">
        <v>757</v>
      </c>
      <c r="O521" s="771" t="s">
        <v>346</v>
      </c>
      <c r="P521" s="772">
        <f t="shared" si="52"/>
        <v>0</v>
      </c>
      <c r="Q521" s="773">
        <v>144</v>
      </c>
      <c r="R521" s="772" t="str">
        <f t="shared" si="42"/>
        <v/>
      </c>
      <c r="S521" s="774">
        <v>2320</v>
      </c>
      <c r="T521" s="771" t="s">
        <v>301</v>
      </c>
      <c r="U521" s="771" t="s">
        <v>345</v>
      </c>
      <c r="V521" s="771" t="s">
        <v>327</v>
      </c>
      <c r="W521" s="771" t="s">
        <v>758</v>
      </c>
      <c r="X521" s="775" t="str">
        <f t="shared" si="39"/>
        <v/>
      </c>
    </row>
    <row r="522" spans="1:24" s="764" customFormat="1" hidden="1" x14ac:dyDescent="0.3">
      <c r="A522" s="765">
        <f t="shared" si="51"/>
        <v>0</v>
      </c>
      <c r="B522" s="764">
        <v>2017</v>
      </c>
      <c r="C522" s="764">
        <v>0</v>
      </c>
      <c r="D522" s="766" t="s">
        <v>220</v>
      </c>
      <c r="E522" s="767"/>
      <c r="F522" s="768"/>
      <c r="G522" s="769">
        <v>12</v>
      </c>
      <c r="H522" s="766" t="s">
        <v>524</v>
      </c>
      <c r="I522" s="766" t="s">
        <v>525</v>
      </c>
      <c r="J522" s="766" t="s">
        <v>328</v>
      </c>
      <c r="K522" s="766" t="s">
        <v>324</v>
      </c>
      <c r="L522" s="766">
        <v>43204</v>
      </c>
      <c r="M522" s="770"/>
      <c r="N522" s="766" t="s">
        <v>1056</v>
      </c>
      <c r="O522" s="771" t="s">
        <v>346</v>
      </c>
      <c r="P522" s="772">
        <f t="shared" si="52"/>
        <v>0</v>
      </c>
      <c r="Q522" s="773">
        <v>54</v>
      </c>
      <c r="R522" s="772" t="str">
        <f t="shared" si="42"/>
        <v/>
      </c>
      <c r="S522" s="774" t="s">
        <v>1289</v>
      </c>
      <c r="T522" s="771" t="s">
        <v>1282</v>
      </c>
      <c r="U522" s="771" t="s">
        <v>349</v>
      </c>
      <c r="V522" s="771" t="s">
        <v>1010</v>
      </c>
      <c r="W522" s="771" t="s">
        <v>1057</v>
      </c>
      <c r="X522" s="775" t="str">
        <f t="shared" si="39"/>
        <v/>
      </c>
    </row>
    <row r="523" spans="1:24" s="764" customFormat="1" hidden="1" x14ac:dyDescent="0.3">
      <c r="A523" s="765">
        <f t="shared" si="51"/>
        <v>0</v>
      </c>
      <c r="B523" s="764">
        <v>2017</v>
      </c>
      <c r="C523" s="764">
        <v>0</v>
      </c>
      <c r="D523" s="766" t="s">
        <v>1020</v>
      </c>
      <c r="E523" s="767"/>
      <c r="F523" s="768"/>
      <c r="G523" s="769">
        <v>20</v>
      </c>
      <c r="H523" s="766" t="s">
        <v>1180</v>
      </c>
      <c r="I523" s="766" t="s">
        <v>1181</v>
      </c>
      <c r="J523" s="766" t="s">
        <v>1246</v>
      </c>
      <c r="K523" s="766" t="s">
        <v>339</v>
      </c>
      <c r="L523" s="766"/>
      <c r="M523" s="770"/>
      <c r="N523" s="766" t="s">
        <v>1182</v>
      </c>
      <c r="O523" s="771" t="s">
        <v>346</v>
      </c>
      <c r="P523" s="772">
        <f t="shared" si="52"/>
        <v>0</v>
      </c>
      <c r="Q523" s="773">
        <v>90</v>
      </c>
      <c r="R523" s="772" t="str">
        <f t="shared" si="42"/>
        <v/>
      </c>
      <c r="S523" s="774">
        <v>120</v>
      </c>
      <c r="T523" s="771" t="s">
        <v>1267</v>
      </c>
      <c r="U523" s="771" t="s">
        <v>330</v>
      </c>
      <c r="V523" s="771" t="s">
        <v>1267</v>
      </c>
      <c r="W523" s="771" t="s">
        <v>1183</v>
      </c>
      <c r="X523" s="775" t="str">
        <f t="shared" si="39"/>
        <v/>
      </c>
    </row>
    <row r="524" spans="1:24" s="764" customFormat="1" hidden="1" x14ac:dyDescent="0.3">
      <c r="A524" s="765">
        <f t="shared" si="51"/>
        <v>0</v>
      </c>
      <c r="B524" s="764">
        <v>2017</v>
      </c>
      <c r="C524" s="764">
        <v>0</v>
      </c>
      <c r="D524" s="766" t="s">
        <v>1122</v>
      </c>
      <c r="E524" s="767">
        <v>8</v>
      </c>
      <c r="F524" s="768"/>
      <c r="G524" s="769"/>
      <c r="H524" s="766" t="s">
        <v>1194</v>
      </c>
      <c r="I524" s="766" t="s">
        <v>1195</v>
      </c>
      <c r="J524" s="766" t="s">
        <v>1196</v>
      </c>
      <c r="K524" s="766" t="s">
        <v>324</v>
      </c>
      <c r="L524" s="766">
        <v>43204</v>
      </c>
      <c r="M524" s="770"/>
      <c r="N524" s="766" t="s">
        <v>1197</v>
      </c>
      <c r="O524" s="771"/>
      <c r="P524" s="772">
        <f t="shared" si="52"/>
        <v>0</v>
      </c>
      <c r="Q524" s="773">
        <v>34</v>
      </c>
      <c r="R524" s="772" t="str">
        <f t="shared" si="42"/>
        <v/>
      </c>
      <c r="S524" s="774">
        <v>8912</v>
      </c>
      <c r="T524" s="771" t="s">
        <v>1275</v>
      </c>
      <c r="U524" s="771" t="s">
        <v>330</v>
      </c>
      <c r="V524" s="771" t="s">
        <v>1275</v>
      </c>
      <c r="W524" s="771"/>
      <c r="X524" s="775" t="str">
        <f t="shared" si="39"/>
        <v/>
      </c>
    </row>
    <row r="525" spans="1:24" s="764" customFormat="1" hidden="1" x14ac:dyDescent="0.3">
      <c r="A525" s="765">
        <f>IF(R525 = "", 0,1)</f>
        <v>0</v>
      </c>
      <c r="B525" s="764">
        <v>2017</v>
      </c>
      <c r="C525" s="764">
        <v>0</v>
      </c>
      <c r="D525" s="766" t="s">
        <v>180</v>
      </c>
      <c r="E525" s="767"/>
      <c r="F525" s="768">
        <v>4</v>
      </c>
      <c r="G525" s="769"/>
      <c r="H525" s="766" t="s">
        <v>496</v>
      </c>
      <c r="I525" s="766" t="s">
        <v>497</v>
      </c>
      <c r="J525" s="766" t="s">
        <v>1185</v>
      </c>
      <c r="K525" s="766" t="s">
        <v>324</v>
      </c>
      <c r="L525" s="766">
        <v>43228</v>
      </c>
      <c r="M525" s="770"/>
      <c r="N525" s="766" t="s">
        <v>1190</v>
      </c>
      <c r="O525" s="771"/>
      <c r="P525" s="772">
        <f>IF($C525 &gt; 0,4.25*E525+4.5*F525+4.5*G525,0)</f>
        <v>0</v>
      </c>
      <c r="Q525" s="773">
        <v>18</v>
      </c>
      <c r="R525" s="772" t="str">
        <f t="shared" si="42"/>
        <v/>
      </c>
      <c r="S525" s="774" t="s">
        <v>216</v>
      </c>
      <c r="T525" s="766" t="s">
        <v>1278</v>
      </c>
      <c r="U525" s="771" t="s">
        <v>326</v>
      </c>
      <c r="V525" s="766" t="s">
        <v>1278</v>
      </c>
      <c r="W525" s="771"/>
      <c r="X525" s="775" t="str">
        <f t="shared" si="39"/>
        <v/>
      </c>
    </row>
    <row r="526" spans="1:24" s="764" customFormat="1" hidden="1" x14ac:dyDescent="0.3">
      <c r="A526" s="765">
        <f t="shared" ref="A526:A552" si="53">IF(R526="",0,1)</f>
        <v>0</v>
      </c>
      <c r="B526" s="764">
        <v>2017</v>
      </c>
      <c r="C526" s="764">
        <v>0</v>
      </c>
      <c r="D526" s="766" t="s">
        <v>1122</v>
      </c>
      <c r="E526" s="767"/>
      <c r="F526" s="768"/>
      <c r="G526" s="769">
        <v>8</v>
      </c>
      <c r="H526" s="766" t="s">
        <v>705</v>
      </c>
      <c r="I526" s="766" t="s">
        <v>662</v>
      </c>
      <c r="J526" s="766" t="s">
        <v>371</v>
      </c>
      <c r="K526" s="766" t="s">
        <v>324</v>
      </c>
      <c r="L526" s="766">
        <v>43204</v>
      </c>
      <c r="M526" s="770"/>
      <c r="N526" s="766" t="s">
        <v>1133</v>
      </c>
      <c r="O526" s="771"/>
      <c r="P526" s="772">
        <f t="shared" ref="P526:P533" si="54">IF($C526&gt;0,4.25*E526+4.5*F526+4.5*G526,0)</f>
        <v>0</v>
      </c>
      <c r="Q526" s="773">
        <v>40</v>
      </c>
      <c r="R526" s="772" t="str">
        <f t="shared" si="42"/>
        <v/>
      </c>
      <c r="S526" s="774" t="s">
        <v>216</v>
      </c>
      <c r="T526" s="771" t="s">
        <v>301</v>
      </c>
      <c r="U526" s="771" t="s">
        <v>326</v>
      </c>
      <c r="V526" s="771" t="s">
        <v>327</v>
      </c>
      <c r="W526" s="771"/>
      <c r="X526" s="775" t="str">
        <f t="shared" si="39"/>
        <v/>
      </c>
    </row>
    <row r="527" spans="1:24" s="764" customFormat="1" hidden="1" x14ac:dyDescent="0.3">
      <c r="A527" s="765">
        <f t="shared" si="53"/>
        <v>0</v>
      </c>
      <c r="B527" s="764">
        <v>2017</v>
      </c>
      <c r="C527" s="764">
        <v>0</v>
      </c>
      <c r="D527" s="766" t="s">
        <v>843</v>
      </c>
      <c r="E527" s="767">
        <v>20</v>
      </c>
      <c r="F527" s="768"/>
      <c r="G527" s="769"/>
      <c r="H527" s="766" t="s">
        <v>119</v>
      </c>
      <c r="I527" s="766" t="s">
        <v>1118</v>
      </c>
      <c r="J527" s="766" t="s">
        <v>404</v>
      </c>
      <c r="K527" s="766" t="s">
        <v>324</v>
      </c>
      <c r="L527" s="766">
        <v>43204</v>
      </c>
      <c r="M527" s="770"/>
      <c r="N527" s="766" t="s">
        <v>1119</v>
      </c>
      <c r="O527" s="771" t="s">
        <v>729</v>
      </c>
      <c r="P527" s="772">
        <f t="shared" si="54"/>
        <v>0</v>
      </c>
      <c r="Q527" s="773">
        <v>85</v>
      </c>
      <c r="R527" s="772" t="str">
        <f t="shared" si="42"/>
        <v/>
      </c>
      <c r="S527" s="774">
        <v>6021</v>
      </c>
      <c r="T527" s="771" t="s">
        <v>300</v>
      </c>
      <c r="U527" s="771" t="s">
        <v>347</v>
      </c>
      <c r="V527" s="771" t="s">
        <v>327</v>
      </c>
      <c r="W527" s="771"/>
      <c r="X527" s="775" t="str">
        <f t="shared" si="39"/>
        <v/>
      </c>
    </row>
    <row r="528" spans="1:24" s="764" customFormat="1" hidden="1" x14ac:dyDescent="0.3">
      <c r="A528" s="765">
        <f t="shared" si="53"/>
        <v>0</v>
      </c>
      <c r="B528" s="764">
        <v>2017</v>
      </c>
      <c r="C528" s="764">
        <v>0</v>
      </c>
      <c r="D528" s="766" t="s">
        <v>220</v>
      </c>
      <c r="E528" s="767">
        <v>8</v>
      </c>
      <c r="F528" s="768"/>
      <c r="G528" s="769"/>
      <c r="H528" s="766" t="s">
        <v>1247</v>
      </c>
      <c r="I528" s="766" t="s">
        <v>1060</v>
      </c>
      <c r="J528" s="766" t="s">
        <v>401</v>
      </c>
      <c r="K528" s="766" t="s">
        <v>324</v>
      </c>
      <c r="L528" s="766">
        <v>43204</v>
      </c>
      <c r="M528" s="770"/>
      <c r="N528" s="766"/>
      <c r="O528" s="771" t="s">
        <v>712</v>
      </c>
      <c r="P528" s="772">
        <f t="shared" si="54"/>
        <v>0</v>
      </c>
      <c r="Q528" s="773">
        <v>34</v>
      </c>
      <c r="R528" s="772" t="str">
        <f t="shared" si="42"/>
        <v/>
      </c>
      <c r="S528" s="774">
        <v>1285</v>
      </c>
      <c r="T528" s="771" t="s">
        <v>1283</v>
      </c>
      <c r="U528" s="771" t="s">
        <v>338</v>
      </c>
      <c r="V528" s="771" t="s">
        <v>1010</v>
      </c>
      <c r="W528" s="771"/>
      <c r="X528" s="775" t="str">
        <f t="shared" si="39"/>
        <v/>
      </c>
    </row>
    <row r="529" spans="1:24" s="764" customFormat="1" hidden="1" x14ac:dyDescent="0.3">
      <c r="A529" s="765">
        <f t="shared" si="53"/>
        <v>0</v>
      </c>
      <c r="B529" s="764">
        <v>2017</v>
      </c>
      <c r="C529" s="764">
        <v>0</v>
      </c>
      <c r="D529" s="766" t="s">
        <v>1122</v>
      </c>
      <c r="E529" s="767">
        <v>8</v>
      </c>
      <c r="F529" s="768"/>
      <c r="G529" s="769"/>
      <c r="H529" s="766" t="s">
        <v>185</v>
      </c>
      <c r="I529" s="766" t="s">
        <v>863</v>
      </c>
      <c r="J529" s="766" t="s">
        <v>371</v>
      </c>
      <c r="K529" s="766" t="s">
        <v>324</v>
      </c>
      <c r="L529" s="766">
        <v>43204</v>
      </c>
      <c r="M529" s="770"/>
      <c r="N529" s="766" t="s">
        <v>1154</v>
      </c>
      <c r="O529" s="771" t="s">
        <v>712</v>
      </c>
      <c r="P529" s="772">
        <f t="shared" si="54"/>
        <v>0</v>
      </c>
      <c r="Q529" s="773">
        <v>34</v>
      </c>
      <c r="R529" s="772" t="str">
        <f t="shared" si="42"/>
        <v/>
      </c>
      <c r="S529" s="774">
        <v>2756</v>
      </c>
      <c r="T529" s="771" t="s">
        <v>301</v>
      </c>
      <c r="U529" s="771" t="s">
        <v>348</v>
      </c>
      <c r="V529" s="771" t="s">
        <v>327</v>
      </c>
      <c r="W529" s="771"/>
      <c r="X529" s="775" t="str">
        <f t="shared" si="39"/>
        <v/>
      </c>
    </row>
    <row r="530" spans="1:24" s="764" customFormat="1" hidden="1" x14ac:dyDescent="0.3">
      <c r="A530" s="765">
        <f t="shared" si="53"/>
        <v>0</v>
      </c>
      <c r="B530" s="764">
        <v>2017</v>
      </c>
      <c r="C530" s="764">
        <v>0</v>
      </c>
      <c r="D530" s="766" t="s">
        <v>388</v>
      </c>
      <c r="E530" s="767"/>
      <c r="F530" s="768"/>
      <c r="G530" s="769">
        <v>10</v>
      </c>
      <c r="H530" s="766" t="s">
        <v>1242</v>
      </c>
      <c r="I530" s="766" t="s">
        <v>1281</v>
      </c>
      <c r="J530" s="766" t="s">
        <v>115</v>
      </c>
      <c r="K530" s="766" t="s">
        <v>324</v>
      </c>
      <c r="L530" s="766">
        <v>43204</v>
      </c>
      <c r="M530" s="770"/>
      <c r="N530" s="766" t="s">
        <v>1243</v>
      </c>
      <c r="O530" s="771" t="s">
        <v>346</v>
      </c>
      <c r="P530" s="772">
        <f t="shared" si="54"/>
        <v>0</v>
      </c>
      <c r="Q530" s="773">
        <v>45</v>
      </c>
      <c r="R530" s="772" t="str">
        <f t="shared" si="42"/>
        <v/>
      </c>
      <c r="S530" s="774">
        <v>2266</v>
      </c>
      <c r="T530" s="771" t="s">
        <v>300</v>
      </c>
      <c r="U530" s="771" t="s">
        <v>348</v>
      </c>
      <c r="V530" s="771" t="s">
        <v>327</v>
      </c>
      <c r="W530" s="771" t="s">
        <v>1244</v>
      </c>
      <c r="X530" s="775" t="str">
        <f t="shared" si="39"/>
        <v/>
      </c>
    </row>
    <row r="531" spans="1:24" s="764" customFormat="1" hidden="1" x14ac:dyDescent="0.3">
      <c r="A531" s="765">
        <f t="shared" si="53"/>
        <v>0</v>
      </c>
      <c r="B531" s="764">
        <v>2017</v>
      </c>
      <c r="C531" s="764">
        <v>0</v>
      </c>
      <c r="D531" s="766" t="s">
        <v>1122</v>
      </c>
      <c r="E531" s="767"/>
      <c r="F531" s="768"/>
      <c r="G531" s="769">
        <v>20</v>
      </c>
      <c r="H531" s="766" t="s">
        <v>1144</v>
      </c>
      <c r="I531" s="766" t="s">
        <v>1145</v>
      </c>
      <c r="J531" s="766" t="s">
        <v>412</v>
      </c>
      <c r="K531" s="766" t="s">
        <v>324</v>
      </c>
      <c r="L531" s="766">
        <v>43204</v>
      </c>
      <c r="M531" s="770"/>
      <c r="N531" s="766" t="s">
        <v>1146</v>
      </c>
      <c r="O531" s="771" t="s">
        <v>729</v>
      </c>
      <c r="P531" s="772">
        <f t="shared" si="54"/>
        <v>0</v>
      </c>
      <c r="Q531" s="773">
        <v>95</v>
      </c>
      <c r="R531" s="772" t="str">
        <f t="shared" si="42"/>
        <v/>
      </c>
      <c r="S531" s="774">
        <v>1462</v>
      </c>
      <c r="T531" s="771" t="s">
        <v>1283</v>
      </c>
      <c r="U531" s="771" t="s">
        <v>349</v>
      </c>
      <c r="V531" s="771" t="s">
        <v>1010</v>
      </c>
      <c r="W531" s="771"/>
      <c r="X531" s="775" t="str">
        <f t="shared" si="39"/>
        <v/>
      </c>
    </row>
    <row r="532" spans="1:24" s="764" customFormat="1" hidden="1" x14ac:dyDescent="0.3">
      <c r="A532" s="765">
        <f t="shared" si="53"/>
        <v>0</v>
      </c>
      <c r="B532" s="764">
        <v>2017</v>
      </c>
      <c r="C532" s="764">
        <v>0</v>
      </c>
      <c r="D532" s="766" t="s">
        <v>1167</v>
      </c>
      <c r="E532" s="767">
        <v>16</v>
      </c>
      <c r="F532" s="768"/>
      <c r="G532" s="769"/>
      <c r="H532" s="766" t="s">
        <v>1172</v>
      </c>
      <c r="I532" s="766" t="s">
        <v>1173</v>
      </c>
      <c r="J532" s="766" t="s">
        <v>1174</v>
      </c>
      <c r="K532" s="766" t="s">
        <v>324</v>
      </c>
      <c r="L532" s="766">
        <v>43204</v>
      </c>
      <c r="M532" s="770"/>
      <c r="N532" s="766"/>
      <c r="O532" s="771"/>
      <c r="P532" s="772">
        <f t="shared" si="54"/>
        <v>0</v>
      </c>
      <c r="Q532" s="773">
        <v>68</v>
      </c>
      <c r="R532" s="772" t="str">
        <f t="shared" si="42"/>
        <v/>
      </c>
      <c r="S532" s="774">
        <v>9742</v>
      </c>
      <c r="T532" s="771" t="s">
        <v>1273</v>
      </c>
      <c r="U532" s="771" t="s">
        <v>330</v>
      </c>
      <c r="V532" s="771" t="s">
        <v>1273</v>
      </c>
      <c r="W532" s="771"/>
      <c r="X532" s="775" t="str">
        <f t="shared" si="39"/>
        <v/>
      </c>
    </row>
    <row r="533" spans="1:24" s="764" customFormat="1" hidden="1" x14ac:dyDescent="0.3">
      <c r="A533" s="765">
        <f t="shared" si="53"/>
        <v>0</v>
      </c>
      <c r="B533" s="764">
        <v>2017</v>
      </c>
      <c r="C533" s="764">
        <v>0</v>
      </c>
      <c r="D533" s="766" t="s">
        <v>388</v>
      </c>
      <c r="E533" s="767"/>
      <c r="F533" s="768"/>
      <c r="G533" s="769">
        <v>12</v>
      </c>
      <c r="H533" s="766" t="s">
        <v>1237</v>
      </c>
      <c r="I533" s="766" t="s">
        <v>1238</v>
      </c>
      <c r="J533" s="766" t="s">
        <v>1239</v>
      </c>
      <c r="K533" s="766" t="s">
        <v>324</v>
      </c>
      <c r="L533" s="766">
        <v>43228</v>
      </c>
      <c r="M533" s="770"/>
      <c r="N533" s="766" t="s">
        <v>1240</v>
      </c>
      <c r="O533" s="771" t="s">
        <v>346</v>
      </c>
      <c r="P533" s="772">
        <f t="shared" si="54"/>
        <v>0</v>
      </c>
      <c r="Q533" s="773">
        <v>54</v>
      </c>
      <c r="R533" s="772" t="str">
        <f t="shared" si="42"/>
        <v/>
      </c>
      <c r="S533" s="774">
        <v>2884</v>
      </c>
      <c r="T533" s="771" t="s">
        <v>1274</v>
      </c>
      <c r="U533" s="771" t="s">
        <v>330</v>
      </c>
      <c r="V533" s="771" t="s">
        <v>1274</v>
      </c>
      <c r="W533" s="771" t="s">
        <v>1241</v>
      </c>
      <c r="X533" s="775" t="str">
        <f t="shared" si="39"/>
        <v/>
      </c>
    </row>
    <row r="534" spans="1:24" s="764" customFormat="1" hidden="1" x14ac:dyDescent="0.3">
      <c r="A534" s="765">
        <f t="shared" si="53"/>
        <v>0</v>
      </c>
      <c r="B534" s="764">
        <v>2017</v>
      </c>
      <c r="C534" s="764">
        <v>0</v>
      </c>
      <c r="D534" s="766" t="s">
        <v>435</v>
      </c>
      <c r="E534" s="767"/>
      <c r="F534" s="768">
        <v>10</v>
      </c>
      <c r="G534" s="769"/>
      <c r="H534" s="766" t="s">
        <v>870</v>
      </c>
      <c r="I534" s="766"/>
      <c r="J534" s="766"/>
      <c r="K534" s="766"/>
      <c r="L534" s="766"/>
      <c r="M534" s="770"/>
      <c r="N534" s="766"/>
      <c r="O534" s="771"/>
      <c r="P534" s="772">
        <v>30</v>
      </c>
      <c r="Q534" s="773">
        <v>30</v>
      </c>
      <c r="R534" s="772"/>
      <c r="S534" s="774"/>
      <c r="T534" s="771"/>
      <c r="U534" s="771"/>
      <c r="V534" s="771"/>
      <c r="W534" s="771"/>
      <c r="X534" s="775" t="str">
        <f t="shared" si="39"/>
        <v/>
      </c>
    </row>
    <row r="535" spans="1:24" s="764" customFormat="1" hidden="1" x14ac:dyDescent="0.3">
      <c r="A535" s="765">
        <f t="shared" si="53"/>
        <v>0</v>
      </c>
      <c r="B535" s="764">
        <v>2017</v>
      </c>
      <c r="C535" s="764">
        <v>0</v>
      </c>
      <c r="D535" s="766" t="s">
        <v>713</v>
      </c>
      <c r="E535" s="767">
        <v>2</v>
      </c>
      <c r="F535" s="768"/>
      <c r="G535" s="769">
        <v>8</v>
      </c>
      <c r="H535" s="766" t="s">
        <v>870</v>
      </c>
      <c r="I535" s="766" t="s">
        <v>871</v>
      </c>
      <c r="J535" s="766" t="s">
        <v>872</v>
      </c>
      <c r="K535" s="766" t="s">
        <v>357</v>
      </c>
      <c r="L535" s="766">
        <v>43119</v>
      </c>
      <c r="M535" s="770"/>
      <c r="N535" s="766" t="s">
        <v>1100</v>
      </c>
      <c r="O535" s="771" t="s">
        <v>712</v>
      </c>
      <c r="P535" s="772">
        <f>IF($C535 &gt; 0,4.25*E535+4.5*F535+4.5*G535,0)</f>
        <v>0</v>
      </c>
      <c r="Q535" s="773">
        <v>44.5</v>
      </c>
      <c r="R535" s="772" t="str">
        <f t="shared" ref="R535:R552" si="55">IF(C535&gt;0,IF((P535-Q535)&gt;0,MAX(0,P535-Q535),""),"")</f>
        <v/>
      </c>
      <c r="S535" s="774">
        <v>1003</v>
      </c>
      <c r="T535" s="771" t="s">
        <v>1268</v>
      </c>
      <c r="U535" s="771" t="s">
        <v>330</v>
      </c>
      <c r="V535" s="771" t="s">
        <v>1268</v>
      </c>
      <c r="W535" s="771"/>
      <c r="X535" s="775" t="str">
        <f t="shared" si="39"/>
        <v/>
      </c>
    </row>
    <row r="536" spans="1:24" s="764" customFormat="1" hidden="1" x14ac:dyDescent="0.3">
      <c r="A536" s="765">
        <f t="shared" si="53"/>
        <v>0</v>
      </c>
      <c r="B536" s="764">
        <v>2017</v>
      </c>
      <c r="C536" s="764">
        <v>0</v>
      </c>
      <c r="D536" s="766" t="s">
        <v>713</v>
      </c>
      <c r="E536" s="767">
        <v>12</v>
      </c>
      <c r="F536" s="768"/>
      <c r="G536" s="769"/>
      <c r="H536" s="766" t="s">
        <v>1249</v>
      </c>
      <c r="I536" s="766" t="s">
        <v>414</v>
      </c>
      <c r="J536" s="766" t="s">
        <v>370</v>
      </c>
      <c r="K536" s="766" t="s">
        <v>324</v>
      </c>
      <c r="L536" s="766">
        <v>43204</v>
      </c>
      <c r="M536" s="770"/>
      <c r="N536" s="766" t="s">
        <v>1113</v>
      </c>
      <c r="O536" s="771" t="s">
        <v>346</v>
      </c>
      <c r="P536" s="772">
        <f t="shared" ref="P536:P552" si="56">IF($C536&gt;0,4.25*E536+4.5*F536+4.5*G536,0)</f>
        <v>0</v>
      </c>
      <c r="Q536" s="773">
        <v>51</v>
      </c>
      <c r="R536" s="772" t="str">
        <f t="shared" si="55"/>
        <v/>
      </c>
      <c r="S536" s="774">
        <v>1955</v>
      </c>
      <c r="T536" s="771" t="s">
        <v>1282</v>
      </c>
      <c r="U536" s="771" t="s">
        <v>338</v>
      </c>
      <c r="V536" s="771" t="s">
        <v>1010</v>
      </c>
      <c r="W536" s="771" t="s">
        <v>1114</v>
      </c>
      <c r="X536" s="775" t="str">
        <f t="shared" si="39"/>
        <v/>
      </c>
    </row>
    <row r="537" spans="1:24" s="764" customFormat="1" hidden="1" x14ac:dyDescent="0.3">
      <c r="A537" s="765">
        <f t="shared" si="53"/>
        <v>0</v>
      </c>
      <c r="B537" s="764">
        <v>2017</v>
      </c>
      <c r="C537" s="764">
        <v>0</v>
      </c>
      <c r="D537" s="766" t="s">
        <v>534</v>
      </c>
      <c r="E537" s="767"/>
      <c r="F537" s="768"/>
      <c r="G537" s="769">
        <v>8</v>
      </c>
      <c r="H537" s="766" t="s">
        <v>1224</v>
      </c>
      <c r="I537" s="766" t="s">
        <v>1225</v>
      </c>
      <c r="J537" s="766" t="s">
        <v>352</v>
      </c>
      <c r="K537" s="766" t="s">
        <v>324</v>
      </c>
      <c r="L537" s="766">
        <v>43204</v>
      </c>
      <c r="M537" s="770"/>
      <c r="N537" s="766" t="s">
        <v>1226</v>
      </c>
      <c r="O537" s="771" t="s">
        <v>729</v>
      </c>
      <c r="P537" s="772">
        <f t="shared" si="56"/>
        <v>0</v>
      </c>
      <c r="Q537" s="773">
        <v>38</v>
      </c>
      <c r="R537" s="772" t="str">
        <f t="shared" si="55"/>
        <v/>
      </c>
      <c r="S537" s="774">
        <v>6712</v>
      </c>
      <c r="T537" s="771" t="s">
        <v>301</v>
      </c>
      <c r="U537" s="771" t="s">
        <v>398</v>
      </c>
      <c r="V537" s="771" t="s">
        <v>327</v>
      </c>
      <c r="W537" s="771"/>
      <c r="X537" s="775" t="str">
        <f t="shared" si="39"/>
        <v/>
      </c>
    </row>
    <row r="538" spans="1:24" s="764" customFormat="1" hidden="1" x14ac:dyDescent="0.3">
      <c r="A538" s="765">
        <f t="shared" si="53"/>
        <v>0</v>
      </c>
      <c r="B538" s="764">
        <v>2017</v>
      </c>
      <c r="C538" s="764">
        <v>0</v>
      </c>
      <c r="D538" s="766" t="s">
        <v>1122</v>
      </c>
      <c r="E538" s="767">
        <v>4</v>
      </c>
      <c r="F538" s="768"/>
      <c r="G538" s="769"/>
      <c r="H538" s="766" t="s">
        <v>1155</v>
      </c>
      <c r="I538" s="766" t="s">
        <v>1156</v>
      </c>
      <c r="J538" s="766" t="s">
        <v>115</v>
      </c>
      <c r="K538" s="766" t="s">
        <v>324</v>
      </c>
      <c r="L538" s="766">
        <v>43204</v>
      </c>
      <c r="M538" s="770"/>
      <c r="N538" s="766" t="s">
        <v>1157</v>
      </c>
      <c r="O538" s="771"/>
      <c r="P538" s="772">
        <f t="shared" si="56"/>
        <v>0</v>
      </c>
      <c r="Q538" s="773">
        <v>17</v>
      </c>
      <c r="R538" s="772" t="str">
        <f t="shared" si="55"/>
        <v/>
      </c>
      <c r="S538" s="774">
        <v>1162</v>
      </c>
      <c r="T538" s="771" t="s">
        <v>300</v>
      </c>
      <c r="U538" s="771" t="s">
        <v>387</v>
      </c>
      <c r="V538" s="771" t="s">
        <v>327</v>
      </c>
      <c r="W538" s="771"/>
      <c r="X538" s="775" t="str">
        <f t="shared" si="39"/>
        <v/>
      </c>
    </row>
    <row r="539" spans="1:24" s="764" customFormat="1" hidden="1" x14ac:dyDescent="0.3">
      <c r="A539" s="765">
        <f t="shared" si="53"/>
        <v>0</v>
      </c>
      <c r="B539" s="764">
        <v>2017</v>
      </c>
      <c r="C539" s="764">
        <v>0</v>
      </c>
      <c r="D539" s="766" t="s">
        <v>388</v>
      </c>
      <c r="E539" s="767"/>
      <c r="F539" s="768"/>
      <c r="G539" s="769">
        <v>12</v>
      </c>
      <c r="H539" s="766" t="s">
        <v>1207</v>
      </c>
      <c r="I539" s="766" t="s">
        <v>1208</v>
      </c>
      <c r="J539" s="766" t="s">
        <v>1209</v>
      </c>
      <c r="K539" s="766" t="s">
        <v>324</v>
      </c>
      <c r="L539" s="766">
        <v>43204</v>
      </c>
      <c r="M539" s="770"/>
      <c r="N539" s="766" t="s">
        <v>1210</v>
      </c>
      <c r="O539" s="771" t="s">
        <v>346</v>
      </c>
      <c r="P539" s="772">
        <f t="shared" si="56"/>
        <v>0</v>
      </c>
      <c r="Q539" s="773">
        <v>54</v>
      </c>
      <c r="R539" s="772" t="str">
        <f t="shared" si="55"/>
        <v/>
      </c>
      <c r="S539" s="774">
        <v>1879</v>
      </c>
      <c r="T539" s="771" t="s">
        <v>25</v>
      </c>
      <c r="U539" s="771" t="s">
        <v>326</v>
      </c>
      <c r="V539" s="771" t="s">
        <v>1010</v>
      </c>
      <c r="W539" s="771" t="s">
        <v>1211</v>
      </c>
      <c r="X539" s="775" t="str">
        <f t="shared" si="39"/>
        <v/>
      </c>
    </row>
    <row r="540" spans="1:24" s="764" customFormat="1" hidden="1" x14ac:dyDescent="0.3">
      <c r="A540" s="765">
        <f t="shared" si="53"/>
        <v>0</v>
      </c>
      <c r="B540" s="764">
        <v>2017</v>
      </c>
      <c r="C540" s="764">
        <v>0</v>
      </c>
      <c r="D540" s="766" t="s">
        <v>713</v>
      </c>
      <c r="E540" s="767"/>
      <c r="F540" s="768"/>
      <c r="G540" s="769">
        <v>16</v>
      </c>
      <c r="H540" s="766" t="s">
        <v>1063</v>
      </c>
      <c r="I540" s="766" t="s">
        <v>1042</v>
      </c>
      <c r="J540" s="766" t="s">
        <v>1043</v>
      </c>
      <c r="K540" s="766" t="s">
        <v>324</v>
      </c>
      <c r="L540" s="766">
        <v>43204</v>
      </c>
      <c r="M540" s="770"/>
      <c r="N540" s="766" t="s">
        <v>1044</v>
      </c>
      <c r="O540" s="771" t="s">
        <v>346</v>
      </c>
      <c r="P540" s="772">
        <f t="shared" si="56"/>
        <v>0</v>
      </c>
      <c r="Q540" s="773">
        <v>72</v>
      </c>
      <c r="R540" s="772" t="str">
        <f t="shared" si="55"/>
        <v/>
      </c>
      <c r="S540" s="774">
        <v>1390</v>
      </c>
      <c r="T540" s="771" t="s">
        <v>1273</v>
      </c>
      <c r="U540" s="771" t="s">
        <v>326</v>
      </c>
      <c r="V540" s="771" t="s">
        <v>1273</v>
      </c>
      <c r="W540" s="771" t="s">
        <v>1045</v>
      </c>
      <c r="X540" s="775" t="str">
        <f t="shared" si="39"/>
        <v/>
      </c>
    </row>
    <row r="541" spans="1:24" s="764" customFormat="1" hidden="1" x14ac:dyDescent="0.3">
      <c r="A541" s="765">
        <f t="shared" si="53"/>
        <v>0</v>
      </c>
      <c r="B541" s="764">
        <v>2017</v>
      </c>
      <c r="C541" s="764">
        <v>0</v>
      </c>
      <c r="D541" s="766" t="s">
        <v>194</v>
      </c>
      <c r="E541" s="767">
        <v>5</v>
      </c>
      <c r="F541" s="768"/>
      <c r="G541" s="769"/>
      <c r="H541" s="766" t="s">
        <v>186</v>
      </c>
      <c r="I541" s="766" t="s">
        <v>1091</v>
      </c>
      <c r="J541" s="766" t="s">
        <v>1092</v>
      </c>
      <c r="K541" s="766" t="s">
        <v>324</v>
      </c>
      <c r="L541" s="766">
        <v>43228</v>
      </c>
      <c r="M541" s="770"/>
      <c r="N541" s="766" t="s">
        <v>1090</v>
      </c>
      <c r="O541" s="771" t="s">
        <v>374</v>
      </c>
      <c r="P541" s="772">
        <f t="shared" si="56"/>
        <v>0</v>
      </c>
      <c r="Q541" s="773">
        <v>21.25</v>
      </c>
      <c r="R541" s="772" t="str">
        <f t="shared" si="55"/>
        <v/>
      </c>
      <c r="S541" s="774">
        <v>103</v>
      </c>
      <c r="T541" s="771" t="s">
        <v>374</v>
      </c>
      <c r="U541" s="771"/>
      <c r="V541" s="771" t="s">
        <v>374</v>
      </c>
      <c r="W541" s="771"/>
      <c r="X541" s="775" t="str">
        <f t="shared" si="39"/>
        <v/>
      </c>
    </row>
    <row r="542" spans="1:24" s="764" customFormat="1" hidden="1" x14ac:dyDescent="0.3">
      <c r="A542" s="765">
        <f t="shared" si="53"/>
        <v>0</v>
      </c>
      <c r="B542" s="764">
        <v>2017</v>
      </c>
      <c r="C542" s="764">
        <v>0</v>
      </c>
      <c r="D542" s="766" t="s">
        <v>194</v>
      </c>
      <c r="E542" s="767">
        <v>40</v>
      </c>
      <c r="F542" s="768"/>
      <c r="G542" s="769"/>
      <c r="H542" s="766" t="s">
        <v>417</v>
      </c>
      <c r="I542" s="766" t="s">
        <v>170</v>
      </c>
      <c r="J542" s="766" t="s">
        <v>416</v>
      </c>
      <c r="K542" s="766" t="s">
        <v>324</v>
      </c>
      <c r="L542" s="766">
        <v>43204</v>
      </c>
      <c r="M542" s="770"/>
      <c r="N542" s="766"/>
      <c r="O542" s="771" t="s">
        <v>712</v>
      </c>
      <c r="P542" s="772">
        <f t="shared" si="56"/>
        <v>0</v>
      </c>
      <c r="Q542" s="773">
        <v>170</v>
      </c>
      <c r="R542" s="772" t="str">
        <f t="shared" si="55"/>
        <v/>
      </c>
      <c r="S542" s="774">
        <v>2788</v>
      </c>
      <c r="T542" s="771" t="s">
        <v>301</v>
      </c>
      <c r="U542" s="771" t="s">
        <v>658</v>
      </c>
      <c r="V542" s="771" t="s">
        <v>327</v>
      </c>
      <c r="W542" s="771"/>
      <c r="X542" s="775" t="str">
        <f t="shared" si="39"/>
        <v/>
      </c>
    </row>
    <row r="543" spans="1:24" s="764" customFormat="1" hidden="1" x14ac:dyDescent="0.3">
      <c r="A543" s="765">
        <f t="shared" si="53"/>
        <v>0</v>
      </c>
      <c r="B543" s="764">
        <v>2017</v>
      </c>
      <c r="C543" s="764">
        <v>0</v>
      </c>
      <c r="D543" s="766" t="s">
        <v>1122</v>
      </c>
      <c r="E543" s="767"/>
      <c r="F543" s="768"/>
      <c r="G543" s="769">
        <v>24</v>
      </c>
      <c r="H543" s="766" t="s">
        <v>1130</v>
      </c>
      <c r="I543" s="766" t="s">
        <v>1131</v>
      </c>
      <c r="J543" s="766" t="s">
        <v>115</v>
      </c>
      <c r="K543" s="766" t="s">
        <v>324</v>
      </c>
      <c r="L543" s="766">
        <v>43204</v>
      </c>
      <c r="M543" s="770"/>
      <c r="N543" s="766" t="s">
        <v>1132</v>
      </c>
      <c r="O543" s="771" t="s">
        <v>729</v>
      </c>
      <c r="P543" s="772">
        <f t="shared" si="56"/>
        <v>0</v>
      </c>
      <c r="Q543" s="773">
        <v>114</v>
      </c>
      <c r="R543" s="772" t="str">
        <f t="shared" si="55"/>
        <v/>
      </c>
      <c r="S543" s="774">
        <v>168</v>
      </c>
      <c r="T543" s="771" t="s">
        <v>300</v>
      </c>
      <c r="U543" s="771" t="s">
        <v>367</v>
      </c>
      <c r="V543" s="771" t="s">
        <v>327</v>
      </c>
      <c r="W543" s="771"/>
      <c r="X543" s="775" t="str">
        <f t="shared" si="39"/>
        <v/>
      </c>
    </row>
    <row r="544" spans="1:24" s="764" customFormat="1" hidden="1" x14ac:dyDescent="0.3">
      <c r="A544" s="765">
        <f t="shared" si="53"/>
        <v>0</v>
      </c>
      <c r="B544" s="764">
        <v>2017</v>
      </c>
      <c r="C544" s="764">
        <v>0</v>
      </c>
      <c r="D544" s="766" t="s">
        <v>220</v>
      </c>
      <c r="E544" s="767"/>
      <c r="F544" s="768"/>
      <c r="G544" s="769">
        <v>4</v>
      </c>
      <c r="H544" s="766" t="s">
        <v>203</v>
      </c>
      <c r="I544" s="766" t="s">
        <v>204</v>
      </c>
      <c r="J544" s="766" t="s">
        <v>688</v>
      </c>
      <c r="K544" s="766" t="s">
        <v>324</v>
      </c>
      <c r="L544" s="766">
        <v>43204</v>
      </c>
      <c r="M544" s="770"/>
      <c r="N544" s="766" t="s">
        <v>1062</v>
      </c>
      <c r="O544" s="771" t="s">
        <v>346</v>
      </c>
      <c r="P544" s="772">
        <f t="shared" si="56"/>
        <v>0</v>
      </c>
      <c r="Q544" s="773">
        <v>18</v>
      </c>
      <c r="R544" s="772" t="str">
        <f t="shared" si="55"/>
        <v/>
      </c>
      <c r="S544" s="774"/>
      <c r="T544" s="771" t="s">
        <v>25</v>
      </c>
      <c r="U544" s="771" t="s">
        <v>347</v>
      </c>
      <c r="V544" s="771" t="s">
        <v>1010</v>
      </c>
      <c r="W544" s="771" t="s">
        <v>159</v>
      </c>
      <c r="X544" s="775" t="str">
        <f t="shared" si="39"/>
        <v/>
      </c>
    </row>
    <row r="545" spans="1:24" s="764" customFormat="1" hidden="1" x14ac:dyDescent="0.3">
      <c r="A545" s="765">
        <f t="shared" si="53"/>
        <v>0</v>
      </c>
      <c r="B545" s="764">
        <v>2017</v>
      </c>
      <c r="C545" s="764">
        <v>0</v>
      </c>
      <c r="D545" s="766" t="s">
        <v>1020</v>
      </c>
      <c r="E545" s="767"/>
      <c r="F545" s="768"/>
      <c r="G545" s="769">
        <v>20</v>
      </c>
      <c r="H545" s="766" t="s">
        <v>383</v>
      </c>
      <c r="I545" s="766" t="s">
        <v>381</v>
      </c>
      <c r="J545" s="766" t="s">
        <v>385</v>
      </c>
      <c r="K545" s="766" t="s">
        <v>324</v>
      </c>
      <c r="L545" s="766">
        <v>43207</v>
      </c>
      <c r="M545" s="770"/>
      <c r="N545" s="766" t="s">
        <v>1178</v>
      </c>
      <c r="O545" s="771" t="s">
        <v>346</v>
      </c>
      <c r="P545" s="772">
        <f t="shared" si="56"/>
        <v>0</v>
      </c>
      <c r="Q545" s="773">
        <v>90</v>
      </c>
      <c r="R545" s="772" t="str">
        <f t="shared" si="55"/>
        <v/>
      </c>
      <c r="S545" s="774">
        <v>119.666666666667</v>
      </c>
      <c r="T545" s="771" t="s">
        <v>1009</v>
      </c>
      <c r="U545" s="771" t="s">
        <v>330</v>
      </c>
      <c r="V545" s="771" t="s">
        <v>1009</v>
      </c>
      <c r="W545" s="771" t="s">
        <v>162</v>
      </c>
      <c r="X545" s="775" t="str">
        <f t="shared" si="39"/>
        <v/>
      </c>
    </row>
    <row r="546" spans="1:24" s="764" customFormat="1" hidden="1" x14ac:dyDescent="0.3">
      <c r="A546" s="765">
        <f t="shared" si="53"/>
        <v>0</v>
      </c>
      <c r="B546" s="764">
        <v>2017</v>
      </c>
      <c r="C546" s="764">
        <v>0</v>
      </c>
      <c r="D546" s="766" t="s">
        <v>388</v>
      </c>
      <c r="E546" s="767"/>
      <c r="F546" s="768"/>
      <c r="G546" s="769">
        <v>10</v>
      </c>
      <c r="H546" s="766" t="s">
        <v>1220</v>
      </c>
      <c r="I546" s="766" t="s">
        <v>1221</v>
      </c>
      <c r="J546" s="766" t="s">
        <v>420</v>
      </c>
      <c r="K546" s="766" t="s">
        <v>324</v>
      </c>
      <c r="L546" s="766">
        <v>43204</v>
      </c>
      <c r="M546" s="770"/>
      <c r="N546" s="766" t="s">
        <v>1222</v>
      </c>
      <c r="O546" s="771" t="s">
        <v>346</v>
      </c>
      <c r="P546" s="772">
        <f t="shared" si="56"/>
        <v>0</v>
      </c>
      <c r="Q546" s="773">
        <v>45</v>
      </c>
      <c r="R546" s="772" t="str">
        <f t="shared" si="55"/>
        <v/>
      </c>
      <c r="S546" s="774">
        <v>4153</v>
      </c>
      <c r="T546" s="771" t="s">
        <v>300</v>
      </c>
      <c r="U546" s="771" t="s">
        <v>345</v>
      </c>
      <c r="V546" s="771" t="s">
        <v>327</v>
      </c>
      <c r="W546" s="771" t="s">
        <v>1223</v>
      </c>
      <c r="X546" s="775" t="str">
        <f t="shared" si="39"/>
        <v/>
      </c>
    </row>
    <row r="547" spans="1:24" s="764" customFormat="1" hidden="1" x14ac:dyDescent="0.3">
      <c r="A547" s="765">
        <f t="shared" si="53"/>
        <v>0</v>
      </c>
      <c r="B547" s="764">
        <v>2017</v>
      </c>
      <c r="C547" s="764">
        <v>0</v>
      </c>
      <c r="D547" s="766" t="s">
        <v>843</v>
      </c>
      <c r="E547" s="767"/>
      <c r="F547" s="768"/>
      <c r="G547" s="769">
        <v>8</v>
      </c>
      <c r="H547" s="766" t="s">
        <v>1161</v>
      </c>
      <c r="I547" s="766" t="s">
        <v>1162</v>
      </c>
      <c r="J547" s="766" t="s">
        <v>371</v>
      </c>
      <c r="K547" s="766" t="s">
        <v>324</v>
      </c>
      <c r="L547" s="766">
        <v>43204</v>
      </c>
      <c r="M547" s="770"/>
      <c r="N547" s="766" t="s">
        <v>1163</v>
      </c>
      <c r="O547" s="771" t="s">
        <v>346</v>
      </c>
      <c r="P547" s="772">
        <f t="shared" si="56"/>
        <v>0</v>
      </c>
      <c r="Q547" s="773">
        <v>38</v>
      </c>
      <c r="R547" s="772" t="str">
        <f t="shared" si="55"/>
        <v/>
      </c>
      <c r="S547" s="774">
        <v>8555</v>
      </c>
      <c r="T547" s="771" t="s">
        <v>301</v>
      </c>
      <c r="U547" s="771" t="s">
        <v>340</v>
      </c>
      <c r="V547" s="771" t="s">
        <v>327</v>
      </c>
      <c r="W547" s="771" t="s">
        <v>1164</v>
      </c>
      <c r="X547" s="775" t="str">
        <f t="shared" si="39"/>
        <v/>
      </c>
    </row>
    <row r="548" spans="1:24" s="764" customFormat="1" hidden="1" x14ac:dyDescent="0.3">
      <c r="A548" s="765">
        <f t="shared" si="53"/>
        <v>0</v>
      </c>
      <c r="B548" s="764">
        <v>2017</v>
      </c>
      <c r="C548" s="764">
        <v>0</v>
      </c>
      <c r="D548" s="766" t="s">
        <v>194</v>
      </c>
      <c r="E548" s="767"/>
      <c r="F548" s="768"/>
      <c r="G548" s="769">
        <v>10</v>
      </c>
      <c r="H548" s="766" t="s">
        <v>903</v>
      </c>
      <c r="I548" s="766" t="s">
        <v>904</v>
      </c>
      <c r="J548" s="766" t="s">
        <v>363</v>
      </c>
      <c r="K548" s="766" t="s">
        <v>324</v>
      </c>
      <c r="L548" s="766">
        <v>43204</v>
      </c>
      <c r="M548" s="770"/>
      <c r="N548" s="766"/>
      <c r="O548" s="771"/>
      <c r="P548" s="772">
        <f t="shared" si="56"/>
        <v>0</v>
      </c>
      <c r="Q548" s="773">
        <v>45</v>
      </c>
      <c r="R548" s="772" t="str">
        <f t="shared" si="55"/>
        <v/>
      </c>
      <c r="S548" s="774">
        <v>307</v>
      </c>
      <c r="T548" s="771"/>
      <c r="U548" s="771"/>
      <c r="V548" s="771"/>
      <c r="W548" s="771"/>
      <c r="X548" s="775" t="str">
        <f t="shared" si="39"/>
        <v/>
      </c>
    </row>
    <row r="549" spans="1:24" s="764" customFormat="1" hidden="1" x14ac:dyDescent="0.3">
      <c r="A549" s="765">
        <f t="shared" si="53"/>
        <v>0</v>
      </c>
      <c r="B549" s="764">
        <v>2017</v>
      </c>
      <c r="C549" s="764">
        <v>0</v>
      </c>
      <c r="D549" s="766" t="s">
        <v>843</v>
      </c>
      <c r="E549" s="767"/>
      <c r="F549" s="768"/>
      <c r="G549" s="769">
        <v>16</v>
      </c>
      <c r="H549" s="766" t="s">
        <v>421</v>
      </c>
      <c r="I549" s="766" t="s">
        <v>359</v>
      </c>
      <c r="J549" s="766" t="s">
        <v>360</v>
      </c>
      <c r="K549" s="766" t="s">
        <v>324</v>
      </c>
      <c r="L549" s="766">
        <v>43204</v>
      </c>
      <c r="M549" s="770"/>
      <c r="N549" s="766" t="s">
        <v>1116</v>
      </c>
      <c r="O549" s="771" t="s">
        <v>346</v>
      </c>
      <c r="P549" s="772">
        <f t="shared" si="56"/>
        <v>0</v>
      </c>
      <c r="Q549" s="773">
        <v>72</v>
      </c>
      <c r="R549" s="772" t="str">
        <f t="shared" si="55"/>
        <v/>
      </c>
      <c r="S549" s="774">
        <v>1047</v>
      </c>
      <c r="T549" s="771" t="s">
        <v>301</v>
      </c>
      <c r="U549" s="771" t="s">
        <v>349</v>
      </c>
      <c r="V549" s="771" t="s">
        <v>327</v>
      </c>
      <c r="W549" s="771" t="s">
        <v>1117</v>
      </c>
      <c r="X549" s="775" t="str">
        <f t="shared" si="39"/>
        <v/>
      </c>
    </row>
    <row r="550" spans="1:24" s="764" customFormat="1" hidden="1" x14ac:dyDescent="0.3">
      <c r="A550" s="765">
        <f t="shared" si="53"/>
        <v>0</v>
      </c>
      <c r="B550" s="764">
        <v>2017</v>
      </c>
      <c r="C550" s="764">
        <v>0</v>
      </c>
      <c r="D550" s="766" t="s">
        <v>388</v>
      </c>
      <c r="E550" s="767"/>
      <c r="F550" s="768">
        <v>10</v>
      </c>
      <c r="G550" s="769"/>
      <c r="H550" s="766" t="s">
        <v>1214</v>
      </c>
      <c r="I550" s="766" t="s">
        <v>1215</v>
      </c>
      <c r="J550" s="766" t="s">
        <v>1196</v>
      </c>
      <c r="K550" s="766" t="s">
        <v>324</v>
      </c>
      <c r="L550" s="766">
        <v>43204</v>
      </c>
      <c r="M550" s="770"/>
      <c r="N550" s="766" t="s">
        <v>1216</v>
      </c>
      <c r="O550" s="771" t="s">
        <v>346</v>
      </c>
      <c r="P550" s="772">
        <f t="shared" si="56"/>
        <v>0</v>
      </c>
      <c r="Q550" s="773">
        <v>45</v>
      </c>
      <c r="R550" s="772" t="str">
        <f t="shared" si="55"/>
        <v/>
      </c>
      <c r="S550" s="774">
        <v>6152</v>
      </c>
      <c r="T550" s="771" t="s">
        <v>1275</v>
      </c>
      <c r="U550" s="771" t="s">
        <v>326</v>
      </c>
      <c r="V550" s="771" t="s">
        <v>1275</v>
      </c>
      <c r="W550" s="771" t="s">
        <v>1217</v>
      </c>
      <c r="X550" s="775" t="str">
        <f t="shared" si="39"/>
        <v/>
      </c>
    </row>
    <row r="551" spans="1:24" s="764" customFormat="1" hidden="1" x14ac:dyDescent="0.3">
      <c r="A551" s="765">
        <f t="shared" si="53"/>
        <v>0</v>
      </c>
      <c r="B551" s="764">
        <v>2017</v>
      </c>
      <c r="C551" s="764">
        <v>0</v>
      </c>
      <c r="D551" s="766" t="s">
        <v>843</v>
      </c>
      <c r="E551" s="767"/>
      <c r="F551" s="768"/>
      <c r="G551" s="769">
        <v>50</v>
      </c>
      <c r="H551" s="766" t="s">
        <v>423</v>
      </c>
      <c r="I551" s="766" t="s">
        <v>424</v>
      </c>
      <c r="J551" s="766" t="s">
        <v>425</v>
      </c>
      <c r="K551" s="766" t="s">
        <v>361</v>
      </c>
      <c r="L551" s="766">
        <v>43026</v>
      </c>
      <c r="M551" s="770"/>
      <c r="N551" s="766" t="s">
        <v>1121</v>
      </c>
      <c r="O551" s="771"/>
      <c r="P551" s="772">
        <f t="shared" si="56"/>
        <v>0</v>
      </c>
      <c r="Q551" s="773">
        <v>225</v>
      </c>
      <c r="R551" s="772" t="str">
        <f t="shared" si="55"/>
        <v/>
      </c>
      <c r="S551" s="774">
        <v>1045</v>
      </c>
      <c r="T551" s="766" t="s">
        <v>22</v>
      </c>
      <c r="U551" s="771" t="s">
        <v>347</v>
      </c>
      <c r="V551" s="766" t="s">
        <v>331</v>
      </c>
      <c r="W551" s="771"/>
      <c r="X551" s="775" t="str">
        <f t="shared" si="39"/>
        <v/>
      </c>
    </row>
    <row r="552" spans="1:24" s="764" customFormat="1" hidden="1" x14ac:dyDescent="0.3">
      <c r="A552" s="765">
        <f t="shared" si="53"/>
        <v>0</v>
      </c>
      <c r="B552" s="764">
        <v>2017</v>
      </c>
      <c r="C552" s="764">
        <v>0</v>
      </c>
      <c r="D552" s="766" t="s">
        <v>52</v>
      </c>
      <c r="E552" s="767"/>
      <c r="F552" s="768">
        <v>16</v>
      </c>
      <c r="G552" s="769"/>
      <c r="H552" s="766" t="s">
        <v>427</v>
      </c>
      <c r="I552" s="766" t="s">
        <v>533</v>
      </c>
      <c r="J552" s="766" t="s">
        <v>1092</v>
      </c>
      <c r="K552" s="766" t="s">
        <v>324</v>
      </c>
      <c r="L552" s="766">
        <v>43204</v>
      </c>
      <c r="M552" s="770"/>
      <c r="N552" s="766" t="s">
        <v>1159</v>
      </c>
      <c r="O552" s="771" t="s">
        <v>346</v>
      </c>
      <c r="P552" s="772">
        <f t="shared" si="56"/>
        <v>0</v>
      </c>
      <c r="Q552" s="773">
        <v>72</v>
      </c>
      <c r="R552" s="772" t="str">
        <f t="shared" si="55"/>
        <v/>
      </c>
      <c r="S552" s="774">
        <v>13576</v>
      </c>
      <c r="T552" s="771" t="s">
        <v>1272</v>
      </c>
      <c r="U552" s="771" t="s">
        <v>330</v>
      </c>
      <c r="V552" s="771" t="s">
        <v>1272</v>
      </c>
      <c r="W552" s="771" t="s">
        <v>1160</v>
      </c>
      <c r="X552" s="775" t="str">
        <f t="shared" si="39"/>
        <v/>
      </c>
    </row>
    <row r="553" spans="1:24" s="764" customFormat="1" hidden="1" x14ac:dyDescent="0.3">
      <c r="A553" s="765">
        <v>0</v>
      </c>
      <c r="B553" s="764">
        <v>2017</v>
      </c>
      <c r="C553" s="764">
        <v>0</v>
      </c>
      <c r="D553" s="766" t="s">
        <v>52</v>
      </c>
      <c r="E553" s="767"/>
      <c r="F553" s="768">
        <v>22</v>
      </c>
      <c r="G553" s="769"/>
      <c r="H553" s="766" t="s">
        <v>427</v>
      </c>
      <c r="I553" s="766" t="s">
        <v>533</v>
      </c>
      <c r="J553" s="766" t="s">
        <v>1092</v>
      </c>
      <c r="K553" s="766" t="s">
        <v>324</v>
      </c>
      <c r="L553" s="766">
        <v>43204</v>
      </c>
      <c r="M553" s="770"/>
      <c r="N553" s="766"/>
      <c r="O553" s="771"/>
      <c r="P553" s="772">
        <f>22*2.7</f>
        <v>59.400000000000006</v>
      </c>
      <c r="Q553" s="773">
        <v>59.4</v>
      </c>
      <c r="R553" s="766"/>
      <c r="S553" s="774">
        <v>13603</v>
      </c>
      <c r="T553" s="771"/>
      <c r="U553" s="771"/>
      <c r="V553" s="771"/>
      <c r="W553" s="771"/>
      <c r="X553" s="775"/>
    </row>
    <row r="554" spans="1:24" s="764" customFormat="1" hidden="1" x14ac:dyDescent="0.3">
      <c r="A554" s="765">
        <f>IF(R554 = "", 0,1)</f>
        <v>0</v>
      </c>
      <c r="B554" s="764">
        <v>2017</v>
      </c>
      <c r="C554" s="764">
        <v>0</v>
      </c>
      <c r="D554" s="766" t="s">
        <v>220</v>
      </c>
      <c r="E554" s="767"/>
      <c r="F554" s="768"/>
      <c r="G554" s="769">
        <v>16</v>
      </c>
      <c r="H554" s="766" t="s">
        <v>1075</v>
      </c>
      <c r="I554" s="766" t="s">
        <v>1076</v>
      </c>
      <c r="J554" s="766" t="s">
        <v>431</v>
      </c>
      <c r="K554" s="766" t="s">
        <v>324</v>
      </c>
      <c r="L554" s="766">
        <v>43204</v>
      </c>
      <c r="M554" s="770"/>
      <c r="N554" s="766" t="s">
        <v>1077</v>
      </c>
      <c r="O554" s="771" t="s">
        <v>346</v>
      </c>
      <c r="P554" s="772">
        <f>IF($C554 &gt; 0,4.25*E554+4.5*F554+4.5*G554,0)</f>
        <v>0</v>
      </c>
      <c r="Q554" s="773">
        <v>72</v>
      </c>
      <c r="R554" s="772" t="str">
        <f t="shared" ref="R554:R617" si="57">IF(C554&gt;0,IF((P554-Q554)&gt;0,MAX(0,P554-Q554),""),"")</f>
        <v/>
      </c>
      <c r="S554" s="774">
        <v>542</v>
      </c>
      <c r="T554" s="771" t="s">
        <v>1282</v>
      </c>
      <c r="U554" s="771" t="s">
        <v>326</v>
      </c>
      <c r="V554" s="771" t="s">
        <v>1010</v>
      </c>
      <c r="W554" s="771" t="s">
        <v>1078</v>
      </c>
      <c r="X554" s="775" t="str">
        <f t="shared" ref="X554:X617" si="58">IF(C554&gt;0,IF((P554-Q554)&lt;0,MAX(Q554-P554,0),""),"")</f>
        <v/>
      </c>
    </row>
    <row r="555" spans="1:24" s="764" customFormat="1" hidden="1" x14ac:dyDescent="0.3">
      <c r="A555" s="765">
        <f t="shared" ref="A555:A585" si="59">IF(R555="",0,1)</f>
        <v>0</v>
      </c>
      <c r="B555" s="764">
        <v>2017</v>
      </c>
      <c r="C555" s="764">
        <v>0</v>
      </c>
      <c r="D555" s="766" t="s">
        <v>843</v>
      </c>
      <c r="E555" s="767"/>
      <c r="F555" s="768"/>
      <c r="G555" s="769">
        <v>8</v>
      </c>
      <c r="H555" s="766" t="s">
        <v>191</v>
      </c>
      <c r="I555" s="766" t="s">
        <v>844</v>
      </c>
      <c r="J555" s="766" t="s">
        <v>845</v>
      </c>
      <c r="K555" s="766" t="s">
        <v>324</v>
      </c>
      <c r="L555" s="766">
        <v>43204</v>
      </c>
      <c r="M555" s="770"/>
      <c r="N555" s="766" t="s">
        <v>1165</v>
      </c>
      <c r="O555" s="771" t="s">
        <v>346</v>
      </c>
      <c r="P555" s="772">
        <f t="shared" ref="P555:P585" si="60">IF($C555&gt;0,4.25*E555+4.5*F555+4.5*G555,0)</f>
        <v>0</v>
      </c>
      <c r="Q555" s="773">
        <v>38</v>
      </c>
      <c r="R555" s="772" t="str">
        <f t="shared" si="57"/>
        <v/>
      </c>
      <c r="S555" s="774">
        <v>1812</v>
      </c>
      <c r="T555" s="771" t="s">
        <v>25</v>
      </c>
      <c r="U555" s="771" t="s">
        <v>340</v>
      </c>
      <c r="V555" s="771" t="s">
        <v>1010</v>
      </c>
      <c r="W555" s="771" t="s">
        <v>1166</v>
      </c>
      <c r="X555" s="775" t="str">
        <f t="shared" si="58"/>
        <v/>
      </c>
    </row>
    <row r="556" spans="1:24" s="764" customFormat="1" hidden="1" x14ac:dyDescent="0.3">
      <c r="A556" s="765">
        <f t="shared" si="59"/>
        <v>0</v>
      </c>
      <c r="B556" s="764">
        <v>2017</v>
      </c>
      <c r="C556" s="764">
        <v>0</v>
      </c>
      <c r="D556" s="766" t="s">
        <v>435</v>
      </c>
      <c r="E556" s="767"/>
      <c r="F556" s="768">
        <v>32</v>
      </c>
      <c r="G556" s="769"/>
      <c r="H556" s="766" t="s">
        <v>1071</v>
      </c>
      <c r="I556" s="766" t="s">
        <v>1072</v>
      </c>
      <c r="J556" s="766" t="s">
        <v>1073</v>
      </c>
      <c r="K556" s="766" t="s">
        <v>324</v>
      </c>
      <c r="L556" s="766">
        <v>43204</v>
      </c>
      <c r="M556" s="770"/>
      <c r="N556" s="766" t="s">
        <v>1074</v>
      </c>
      <c r="O556" s="771" t="s">
        <v>712</v>
      </c>
      <c r="P556" s="772">
        <f t="shared" si="60"/>
        <v>0</v>
      </c>
      <c r="Q556" s="773">
        <v>144</v>
      </c>
      <c r="R556" s="772" t="str">
        <f t="shared" si="57"/>
        <v/>
      </c>
      <c r="S556" s="774">
        <v>112</v>
      </c>
      <c r="T556" s="771" t="s">
        <v>301</v>
      </c>
      <c r="U556" s="771" t="s">
        <v>116</v>
      </c>
      <c r="V556" s="771" t="s">
        <v>327</v>
      </c>
      <c r="W556" s="771"/>
      <c r="X556" s="775" t="str">
        <f t="shared" si="58"/>
        <v/>
      </c>
    </row>
    <row r="557" spans="1:24" s="764" customFormat="1" hidden="1" x14ac:dyDescent="0.3">
      <c r="A557" s="765">
        <f t="shared" si="59"/>
        <v>0</v>
      </c>
      <c r="B557" s="764">
        <v>2017</v>
      </c>
      <c r="C557" s="764">
        <v>0</v>
      </c>
      <c r="D557" s="766" t="s">
        <v>1122</v>
      </c>
      <c r="E557" s="767"/>
      <c r="F557" s="768"/>
      <c r="G557" s="769">
        <v>32</v>
      </c>
      <c r="H557" s="766" t="s">
        <v>384</v>
      </c>
      <c r="I557" s="766" t="s">
        <v>662</v>
      </c>
      <c r="J557" s="766" t="s">
        <v>371</v>
      </c>
      <c r="K557" s="766" t="s">
        <v>324</v>
      </c>
      <c r="L557" s="766">
        <v>43204</v>
      </c>
      <c r="M557" s="770"/>
      <c r="N557" s="766" t="s">
        <v>1192</v>
      </c>
      <c r="O557" s="771" t="s">
        <v>346</v>
      </c>
      <c r="P557" s="772">
        <f t="shared" si="60"/>
        <v>0</v>
      </c>
      <c r="Q557" s="773">
        <v>144</v>
      </c>
      <c r="R557" s="772" t="str">
        <f t="shared" si="57"/>
        <v/>
      </c>
      <c r="S557" s="774">
        <v>8911.5</v>
      </c>
      <c r="T557" s="771" t="s">
        <v>301</v>
      </c>
      <c r="U557" s="771" t="s">
        <v>326</v>
      </c>
      <c r="V557" s="771" t="s">
        <v>327</v>
      </c>
      <c r="W557" s="771" t="s">
        <v>1193</v>
      </c>
      <c r="X557" s="775" t="str">
        <f t="shared" si="58"/>
        <v/>
      </c>
    </row>
    <row r="558" spans="1:24" s="764" customFormat="1" hidden="1" x14ac:dyDescent="0.3">
      <c r="A558" s="765">
        <f t="shared" si="59"/>
        <v>0</v>
      </c>
      <c r="B558" s="764">
        <v>2017</v>
      </c>
      <c r="C558" s="764">
        <v>0</v>
      </c>
      <c r="D558" s="766" t="s">
        <v>220</v>
      </c>
      <c r="E558" s="767">
        <v>8</v>
      </c>
      <c r="F558" s="768"/>
      <c r="G558" s="769"/>
      <c r="H558" s="766" t="s">
        <v>44</v>
      </c>
      <c r="I558" s="766" t="s">
        <v>45</v>
      </c>
      <c r="J558" s="766" t="s">
        <v>360</v>
      </c>
      <c r="K558" s="766" t="s">
        <v>324</v>
      </c>
      <c r="L558" s="766">
        <v>43204</v>
      </c>
      <c r="M558" s="770"/>
      <c r="N558" s="766" t="s">
        <v>1101</v>
      </c>
      <c r="O558" s="771" t="s">
        <v>346</v>
      </c>
      <c r="P558" s="772">
        <f t="shared" si="60"/>
        <v>0</v>
      </c>
      <c r="Q558" s="773">
        <v>34</v>
      </c>
      <c r="R558" s="772" t="str">
        <f t="shared" si="57"/>
        <v/>
      </c>
      <c r="S558" s="774">
        <v>7644</v>
      </c>
      <c r="T558" s="771" t="s">
        <v>301</v>
      </c>
      <c r="U558" s="771" t="s">
        <v>387</v>
      </c>
      <c r="V558" s="771" t="s">
        <v>327</v>
      </c>
      <c r="W558" s="771" t="s">
        <v>1257</v>
      </c>
      <c r="X558" s="775" t="str">
        <f t="shared" si="58"/>
        <v/>
      </c>
    </row>
    <row r="559" spans="1:24" s="764" customFormat="1" hidden="1" x14ac:dyDescent="0.3">
      <c r="A559" s="765">
        <f t="shared" si="59"/>
        <v>0</v>
      </c>
      <c r="B559" s="764">
        <v>2017</v>
      </c>
      <c r="C559" s="764">
        <v>0</v>
      </c>
      <c r="D559" s="766" t="s">
        <v>388</v>
      </c>
      <c r="E559" s="767"/>
      <c r="F559" s="768"/>
      <c r="G559" s="769">
        <v>8</v>
      </c>
      <c r="H559" s="766" t="s">
        <v>895</v>
      </c>
      <c r="I559" s="766" t="s">
        <v>896</v>
      </c>
      <c r="J559" s="766" t="s">
        <v>352</v>
      </c>
      <c r="K559" s="766" t="s">
        <v>324</v>
      </c>
      <c r="L559" s="766">
        <v>43204</v>
      </c>
      <c r="M559" s="770"/>
      <c r="N559" s="766" t="s">
        <v>1218</v>
      </c>
      <c r="O559" s="771" t="s">
        <v>346</v>
      </c>
      <c r="P559" s="772">
        <f t="shared" si="60"/>
        <v>0</v>
      </c>
      <c r="Q559" s="773">
        <v>36</v>
      </c>
      <c r="R559" s="772" t="str">
        <f t="shared" si="57"/>
        <v/>
      </c>
      <c r="S559" s="774">
        <v>8661</v>
      </c>
      <c r="T559" s="771" t="s">
        <v>301</v>
      </c>
      <c r="U559" s="771" t="s">
        <v>391</v>
      </c>
      <c r="V559" s="771" t="s">
        <v>327</v>
      </c>
      <c r="W559" s="771" t="s">
        <v>1219</v>
      </c>
      <c r="X559" s="775" t="str">
        <f t="shared" si="58"/>
        <v/>
      </c>
    </row>
    <row r="560" spans="1:24" s="764" customFormat="1" hidden="1" x14ac:dyDescent="0.3">
      <c r="A560" s="765">
        <f t="shared" si="59"/>
        <v>0</v>
      </c>
      <c r="B560" s="764">
        <v>2017</v>
      </c>
      <c r="C560" s="764">
        <v>0</v>
      </c>
      <c r="D560" s="766" t="s">
        <v>220</v>
      </c>
      <c r="E560" s="767"/>
      <c r="F560" s="768"/>
      <c r="G560" s="769">
        <v>16</v>
      </c>
      <c r="H560" s="766" t="s">
        <v>1080</v>
      </c>
      <c r="I560" s="766" t="s">
        <v>1081</v>
      </c>
      <c r="J560" s="766" t="s">
        <v>412</v>
      </c>
      <c r="K560" s="766" t="s">
        <v>324</v>
      </c>
      <c r="L560" s="766">
        <v>43204</v>
      </c>
      <c r="M560" s="770"/>
      <c r="N560" s="766" t="s">
        <v>1082</v>
      </c>
      <c r="O560" s="771" t="s">
        <v>346</v>
      </c>
      <c r="P560" s="772">
        <f t="shared" si="60"/>
        <v>0</v>
      </c>
      <c r="Q560" s="773">
        <v>72</v>
      </c>
      <c r="R560" s="772" t="str">
        <f t="shared" si="57"/>
        <v/>
      </c>
      <c r="S560" s="774">
        <v>1241</v>
      </c>
      <c r="T560" s="771" t="s">
        <v>1283</v>
      </c>
      <c r="U560" s="771" t="s">
        <v>387</v>
      </c>
      <c r="V560" s="771" t="s">
        <v>1010</v>
      </c>
      <c r="W560" s="771" t="s">
        <v>1083</v>
      </c>
      <c r="X560" s="775" t="str">
        <f t="shared" si="58"/>
        <v/>
      </c>
    </row>
    <row r="561" spans="1:72" s="764" customFormat="1" hidden="1" x14ac:dyDescent="0.3">
      <c r="A561" s="765">
        <f t="shared" si="59"/>
        <v>0</v>
      </c>
      <c r="B561" s="764">
        <v>2017</v>
      </c>
      <c r="C561" s="764">
        <v>0</v>
      </c>
      <c r="D561" s="766" t="s">
        <v>435</v>
      </c>
      <c r="E561" s="767">
        <v>10</v>
      </c>
      <c r="F561" s="768"/>
      <c r="G561" s="769"/>
      <c r="H561" s="766" t="s">
        <v>1258</v>
      </c>
      <c r="I561" s="766" t="s">
        <v>1259</v>
      </c>
      <c r="J561" s="766" t="s">
        <v>371</v>
      </c>
      <c r="K561" s="766" t="s">
        <v>324</v>
      </c>
      <c r="L561" s="766">
        <v>43204</v>
      </c>
      <c r="M561" s="770"/>
      <c r="N561" s="766" t="s">
        <v>1260</v>
      </c>
      <c r="O561" s="771" t="s">
        <v>346</v>
      </c>
      <c r="P561" s="772">
        <f t="shared" si="60"/>
        <v>0</v>
      </c>
      <c r="Q561" s="773">
        <v>42.5</v>
      </c>
      <c r="R561" s="772" t="str">
        <f t="shared" si="57"/>
        <v/>
      </c>
      <c r="S561" s="774">
        <v>1614</v>
      </c>
      <c r="T561" s="771" t="s">
        <v>300</v>
      </c>
      <c r="U561" s="771" t="s">
        <v>338</v>
      </c>
      <c r="V561" s="771" t="s">
        <v>327</v>
      </c>
      <c r="W561" s="771" t="s">
        <v>1261</v>
      </c>
      <c r="X561" s="775" t="str">
        <f t="shared" si="58"/>
        <v/>
      </c>
    </row>
    <row r="562" spans="1:72" s="764" customFormat="1" hidden="1" x14ac:dyDescent="0.3">
      <c r="A562" s="765">
        <f t="shared" si="59"/>
        <v>0</v>
      </c>
      <c r="B562" s="764">
        <v>2017</v>
      </c>
      <c r="C562" s="764">
        <v>0</v>
      </c>
      <c r="D562" s="766" t="s">
        <v>843</v>
      </c>
      <c r="E562" s="767"/>
      <c r="F562" s="768"/>
      <c r="G562" s="769">
        <v>8</v>
      </c>
      <c r="H562" s="766" t="s">
        <v>995</v>
      </c>
      <c r="I562" s="766" t="s">
        <v>1017</v>
      </c>
      <c r="J562" s="766" t="s">
        <v>360</v>
      </c>
      <c r="K562" s="766" t="s">
        <v>324</v>
      </c>
      <c r="L562" s="766">
        <v>43204</v>
      </c>
      <c r="M562" s="770"/>
      <c r="N562" s="766" t="s">
        <v>1115</v>
      </c>
      <c r="O562" s="771" t="s">
        <v>712</v>
      </c>
      <c r="P562" s="772">
        <f t="shared" si="60"/>
        <v>0</v>
      </c>
      <c r="Q562" s="773">
        <v>36</v>
      </c>
      <c r="R562" s="772" t="str">
        <f t="shared" si="57"/>
        <v/>
      </c>
      <c r="S562" s="774">
        <v>1942</v>
      </c>
      <c r="T562" s="771" t="s">
        <v>301</v>
      </c>
      <c r="U562" s="771" t="s">
        <v>367</v>
      </c>
      <c r="V562" s="771" t="s">
        <v>327</v>
      </c>
      <c r="W562" s="771"/>
      <c r="X562" s="775" t="str">
        <f t="shared" si="58"/>
        <v/>
      </c>
    </row>
    <row r="563" spans="1:72" s="764" customFormat="1" hidden="1" x14ac:dyDescent="0.3">
      <c r="A563" s="765">
        <f t="shared" si="59"/>
        <v>0</v>
      </c>
      <c r="B563" s="764">
        <v>2017</v>
      </c>
      <c r="C563" s="764">
        <v>0</v>
      </c>
      <c r="D563" s="766" t="s">
        <v>388</v>
      </c>
      <c r="E563" s="767"/>
      <c r="F563" s="768"/>
      <c r="G563" s="769">
        <v>15</v>
      </c>
      <c r="H563" s="766" t="s">
        <v>136</v>
      </c>
      <c r="I563" s="766" t="s">
        <v>433</v>
      </c>
      <c r="J563" s="766" t="s">
        <v>371</v>
      </c>
      <c r="K563" s="766" t="s">
        <v>324</v>
      </c>
      <c r="L563" s="766">
        <v>43204</v>
      </c>
      <c r="M563" s="770"/>
      <c r="N563" s="766" t="s">
        <v>1201</v>
      </c>
      <c r="O563" s="771" t="s">
        <v>346</v>
      </c>
      <c r="P563" s="772">
        <f t="shared" si="60"/>
        <v>0</v>
      </c>
      <c r="Q563" s="773">
        <v>67.5</v>
      </c>
      <c r="R563" s="772" t="str">
        <f t="shared" si="57"/>
        <v/>
      </c>
      <c r="S563" s="774">
        <v>2345</v>
      </c>
      <c r="T563" s="771" t="s">
        <v>25</v>
      </c>
      <c r="U563" s="771" t="s">
        <v>338</v>
      </c>
      <c r="V563" s="771" t="s">
        <v>1010</v>
      </c>
      <c r="W563" s="771" t="s">
        <v>1202</v>
      </c>
      <c r="X563" s="775" t="str">
        <f t="shared" si="58"/>
        <v/>
      </c>
    </row>
    <row r="564" spans="1:72" s="764" customFormat="1" hidden="1" x14ac:dyDescent="0.3">
      <c r="A564" s="765">
        <f t="shared" si="59"/>
        <v>0</v>
      </c>
      <c r="B564" s="764">
        <v>2017</v>
      </c>
      <c r="C564" s="764">
        <v>0</v>
      </c>
      <c r="D564" s="766" t="s">
        <v>1167</v>
      </c>
      <c r="E564" s="767"/>
      <c r="F564" s="768">
        <v>8</v>
      </c>
      <c r="G564" s="769"/>
      <c r="H564" s="766" t="s">
        <v>1250</v>
      </c>
      <c r="I564" s="766" t="s">
        <v>1251</v>
      </c>
      <c r="J564" s="766" t="s">
        <v>370</v>
      </c>
      <c r="K564" s="766" t="s">
        <v>324</v>
      </c>
      <c r="L564" s="766">
        <v>43204</v>
      </c>
      <c r="M564" s="770"/>
      <c r="N564" s="766" t="s">
        <v>1252</v>
      </c>
      <c r="O564" s="771" t="s">
        <v>346</v>
      </c>
      <c r="P564" s="772">
        <f t="shared" si="60"/>
        <v>0</v>
      </c>
      <c r="Q564" s="773">
        <v>36</v>
      </c>
      <c r="R564" s="772" t="str">
        <f t="shared" si="57"/>
        <v/>
      </c>
      <c r="S564" s="774">
        <v>6791</v>
      </c>
      <c r="T564" s="771" t="s">
        <v>1282</v>
      </c>
      <c r="U564" s="771" t="s">
        <v>340</v>
      </c>
      <c r="V564" s="771" t="s">
        <v>1010</v>
      </c>
      <c r="W564" s="771" t="s">
        <v>1253</v>
      </c>
      <c r="X564" s="775" t="str">
        <f t="shared" si="58"/>
        <v/>
      </c>
    </row>
    <row r="565" spans="1:72" s="764" customFormat="1" hidden="1" x14ac:dyDescent="0.3">
      <c r="A565" s="765">
        <f t="shared" si="59"/>
        <v>0</v>
      </c>
      <c r="B565" s="764">
        <v>2017</v>
      </c>
      <c r="C565" s="764">
        <v>0</v>
      </c>
      <c r="D565" s="766" t="s">
        <v>220</v>
      </c>
      <c r="E565" s="767"/>
      <c r="F565" s="768"/>
      <c r="G565" s="769">
        <v>12</v>
      </c>
      <c r="H565" s="766" t="s">
        <v>163</v>
      </c>
      <c r="I565" s="766" t="s">
        <v>214</v>
      </c>
      <c r="J565" s="766" t="s">
        <v>420</v>
      </c>
      <c r="K565" s="766" t="s">
        <v>324</v>
      </c>
      <c r="L565" s="766">
        <v>43204</v>
      </c>
      <c r="M565" s="770"/>
      <c r="N565" s="766"/>
      <c r="O565" s="771" t="s">
        <v>346</v>
      </c>
      <c r="P565" s="772">
        <f t="shared" si="60"/>
        <v>0</v>
      </c>
      <c r="Q565" s="773">
        <v>54</v>
      </c>
      <c r="R565" s="772" t="str">
        <f t="shared" si="57"/>
        <v/>
      </c>
      <c r="S565" s="774"/>
      <c r="T565" s="771" t="s">
        <v>1283</v>
      </c>
      <c r="U565" s="771" t="s">
        <v>326</v>
      </c>
      <c r="V565" s="771" t="s">
        <v>1010</v>
      </c>
      <c r="W565" s="771" t="s">
        <v>1059</v>
      </c>
      <c r="X565" s="775" t="str">
        <f t="shared" si="58"/>
        <v/>
      </c>
    </row>
    <row r="566" spans="1:72" s="764" customFormat="1" hidden="1" x14ac:dyDescent="0.3">
      <c r="A566" s="765">
        <f t="shared" si="59"/>
        <v>0</v>
      </c>
      <c r="B566" s="764">
        <v>2017</v>
      </c>
      <c r="C566" s="764">
        <v>0</v>
      </c>
      <c r="D566" s="766" t="s">
        <v>220</v>
      </c>
      <c r="E566" s="767"/>
      <c r="F566" s="768"/>
      <c r="G566" s="769">
        <v>20</v>
      </c>
      <c r="H566" s="766" t="s">
        <v>215</v>
      </c>
      <c r="I566" s="766" t="s">
        <v>214</v>
      </c>
      <c r="J566" s="766" t="s">
        <v>420</v>
      </c>
      <c r="K566" s="766" t="s">
        <v>324</v>
      </c>
      <c r="L566" s="766">
        <v>43204</v>
      </c>
      <c r="M566" s="770"/>
      <c r="N566" s="766"/>
      <c r="O566" s="771" t="s">
        <v>346</v>
      </c>
      <c r="P566" s="772">
        <f t="shared" si="60"/>
        <v>0</v>
      </c>
      <c r="Q566" s="773">
        <v>90</v>
      </c>
      <c r="R566" s="772" t="str">
        <f t="shared" si="57"/>
        <v/>
      </c>
      <c r="S566" s="774"/>
      <c r="T566" s="771" t="s">
        <v>1283</v>
      </c>
      <c r="U566" s="771" t="s">
        <v>326</v>
      </c>
      <c r="V566" s="771" t="s">
        <v>1010</v>
      </c>
      <c r="W566" s="771" t="s">
        <v>1059</v>
      </c>
      <c r="X566" s="775" t="str">
        <f t="shared" si="58"/>
        <v/>
      </c>
    </row>
    <row r="567" spans="1:72" s="764" customFormat="1" hidden="1" x14ac:dyDescent="0.3">
      <c r="A567" s="752">
        <f t="shared" si="59"/>
        <v>0</v>
      </c>
      <c r="B567" s="682">
        <v>2016</v>
      </c>
      <c r="C567" s="682">
        <v>0</v>
      </c>
      <c r="D567" s="753" t="s">
        <v>388</v>
      </c>
      <c r="E567" s="754"/>
      <c r="F567" s="755"/>
      <c r="G567" s="756">
        <v>12</v>
      </c>
      <c r="H567" s="753" t="s">
        <v>891</v>
      </c>
      <c r="I567" s="753" t="s">
        <v>892</v>
      </c>
      <c r="J567" s="753" t="s">
        <v>845</v>
      </c>
      <c r="K567" s="753" t="s">
        <v>324</v>
      </c>
      <c r="L567" s="753">
        <v>43204</v>
      </c>
      <c r="M567" s="757"/>
      <c r="N567" s="753" t="s">
        <v>893</v>
      </c>
      <c r="O567" s="758" t="s">
        <v>222</v>
      </c>
      <c r="P567" s="759">
        <f t="shared" si="60"/>
        <v>0</v>
      </c>
      <c r="Q567" s="760">
        <v>54</v>
      </c>
      <c r="R567" s="759" t="str">
        <f t="shared" si="57"/>
        <v/>
      </c>
      <c r="S567" s="761">
        <v>1482</v>
      </c>
      <c r="T567" s="758" t="s">
        <v>25</v>
      </c>
      <c r="U567" s="758" t="s">
        <v>338</v>
      </c>
      <c r="V567" s="778" t="s">
        <v>1010</v>
      </c>
      <c r="W567" s="758" t="s">
        <v>894</v>
      </c>
      <c r="X567" s="762" t="str">
        <f t="shared" si="58"/>
        <v/>
      </c>
      <c r="Y567" s="682"/>
      <c r="Z567" s="682"/>
      <c r="AA567" s="682"/>
      <c r="AB567" s="682"/>
      <c r="AC567" s="682"/>
      <c r="AD567" s="682"/>
      <c r="AE567" s="682"/>
      <c r="AF567" s="682"/>
      <c r="AG567" s="682"/>
      <c r="AH567" s="682"/>
      <c r="AI567" s="682"/>
      <c r="AJ567" s="682"/>
      <c r="AK567" s="682"/>
      <c r="AL567" s="682"/>
      <c r="AM567" s="682"/>
      <c r="AN567" s="682"/>
      <c r="AO567" s="682"/>
      <c r="AP567" s="682"/>
      <c r="AQ567" s="682"/>
      <c r="AR567" s="682"/>
      <c r="AS567" s="682"/>
      <c r="AT567" s="682"/>
      <c r="AU567" s="682"/>
      <c r="AV567" s="682"/>
      <c r="AW567" s="682"/>
      <c r="AX567" s="682"/>
      <c r="AY567" s="682"/>
      <c r="AZ567" s="682"/>
      <c r="BA567" s="682"/>
      <c r="BB567" s="682"/>
      <c r="BC567" s="682"/>
      <c r="BD567" s="682"/>
      <c r="BE567" s="682"/>
      <c r="BF567" s="682"/>
      <c r="BG567" s="682"/>
      <c r="BH567" s="682"/>
      <c r="BI567" s="682"/>
      <c r="BJ567" s="682"/>
      <c r="BK567" s="682"/>
      <c r="BL567" s="682"/>
      <c r="BM567" s="682"/>
      <c r="BN567" s="682"/>
      <c r="BO567" s="682"/>
      <c r="BP567" s="682"/>
      <c r="BQ567" s="682"/>
      <c r="BR567" s="682"/>
      <c r="BS567" s="682"/>
      <c r="BT567" s="682"/>
    </row>
    <row r="568" spans="1:72" s="764" customFormat="1" hidden="1" x14ac:dyDescent="0.3">
      <c r="A568" s="752">
        <f t="shared" si="59"/>
        <v>0</v>
      </c>
      <c r="B568" s="682">
        <v>2016</v>
      </c>
      <c r="C568" s="682">
        <v>0</v>
      </c>
      <c r="D568" s="753" t="s">
        <v>713</v>
      </c>
      <c r="E568" s="754"/>
      <c r="F568" s="755">
        <v>1</v>
      </c>
      <c r="G568" s="756"/>
      <c r="H568" s="753" t="s">
        <v>862</v>
      </c>
      <c r="I568" s="753" t="s">
        <v>874</v>
      </c>
      <c r="J568" s="753" t="s">
        <v>875</v>
      </c>
      <c r="K568" s="753" t="s">
        <v>324</v>
      </c>
      <c r="L568" s="753">
        <v>43204</v>
      </c>
      <c r="M568" s="757"/>
      <c r="N568" s="753" t="s">
        <v>876</v>
      </c>
      <c r="O568" s="758"/>
      <c r="P568" s="759">
        <f t="shared" si="60"/>
        <v>0</v>
      </c>
      <c r="Q568" s="760">
        <v>5</v>
      </c>
      <c r="R568" s="759" t="str">
        <f t="shared" si="57"/>
        <v/>
      </c>
      <c r="S568" s="761" t="s">
        <v>325</v>
      </c>
      <c r="T568" s="758" t="s">
        <v>301</v>
      </c>
      <c r="U568" s="758" t="s">
        <v>689</v>
      </c>
      <c r="V568" s="778" t="s">
        <v>1010</v>
      </c>
      <c r="W568" s="758"/>
      <c r="X568" s="762" t="str">
        <f t="shared" si="58"/>
        <v/>
      </c>
      <c r="Y568" s="682"/>
      <c r="Z568" s="682"/>
      <c r="AA568" s="682"/>
      <c r="AB568" s="682"/>
      <c r="AC568" s="682"/>
      <c r="AD568" s="682"/>
      <c r="AE568" s="682"/>
      <c r="AF568" s="682"/>
      <c r="AG568" s="682"/>
      <c r="AH568" s="682"/>
      <c r="AI568" s="682"/>
      <c r="AJ568" s="682"/>
      <c r="AK568" s="682"/>
      <c r="AL568" s="682"/>
      <c r="AM568" s="682"/>
      <c r="AN568" s="682"/>
      <c r="AO568" s="682"/>
      <c r="AP568" s="682"/>
      <c r="AQ568" s="682"/>
      <c r="AR568" s="682"/>
      <c r="AS568" s="682"/>
      <c r="AT568" s="682"/>
      <c r="AU568" s="682"/>
      <c r="AV568" s="682"/>
      <c r="AW568" s="682"/>
      <c r="AX568" s="682"/>
      <c r="AY568" s="682"/>
      <c r="AZ568" s="682"/>
      <c r="BA568" s="682"/>
      <c r="BB568" s="682"/>
      <c r="BC568" s="682"/>
      <c r="BD568" s="682"/>
      <c r="BE568" s="682"/>
      <c r="BF568" s="682"/>
      <c r="BG568" s="682"/>
      <c r="BH568" s="682"/>
      <c r="BI568" s="682"/>
      <c r="BJ568" s="682"/>
      <c r="BK568" s="682"/>
      <c r="BL568" s="682"/>
      <c r="BM568" s="682"/>
      <c r="BN568" s="682"/>
      <c r="BO568" s="682"/>
      <c r="BP568" s="682"/>
      <c r="BQ568" s="682"/>
      <c r="BR568" s="682"/>
      <c r="BS568" s="682"/>
      <c r="BT568" s="682"/>
    </row>
    <row r="569" spans="1:72" s="764" customFormat="1" hidden="1" x14ac:dyDescent="0.3">
      <c r="A569" s="752">
        <f t="shared" si="59"/>
        <v>0</v>
      </c>
      <c r="B569" s="682">
        <v>2016</v>
      </c>
      <c r="C569" s="682">
        <v>0</v>
      </c>
      <c r="D569" s="753" t="s">
        <v>843</v>
      </c>
      <c r="E569" s="754"/>
      <c r="F569" s="755">
        <v>1</v>
      </c>
      <c r="G569" s="756"/>
      <c r="H569" s="753" t="s">
        <v>862</v>
      </c>
      <c r="I569" s="753" t="s">
        <v>359</v>
      </c>
      <c r="J569" s="753" t="s">
        <v>360</v>
      </c>
      <c r="K569" s="753" t="s">
        <v>324</v>
      </c>
      <c r="L569" s="753">
        <v>43204</v>
      </c>
      <c r="M569" s="757"/>
      <c r="N569" s="753" t="s">
        <v>422</v>
      </c>
      <c r="O569" s="758"/>
      <c r="P569" s="759">
        <f t="shared" si="60"/>
        <v>0</v>
      </c>
      <c r="Q569" s="760">
        <v>5</v>
      </c>
      <c r="R569" s="759" t="str">
        <f t="shared" si="57"/>
        <v/>
      </c>
      <c r="S569" s="761" t="s">
        <v>216</v>
      </c>
      <c r="T569" s="758" t="s">
        <v>374</v>
      </c>
      <c r="U569" s="758" t="s">
        <v>347</v>
      </c>
      <c r="V569" s="758" t="s">
        <v>374</v>
      </c>
      <c r="W569" s="758"/>
      <c r="X569" s="762" t="str">
        <f t="shared" si="58"/>
        <v/>
      </c>
      <c r="Y569" s="682"/>
      <c r="Z569" s="682"/>
      <c r="AA569" s="682"/>
      <c r="AB569" s="682"/>
      <c r="AC569" s="682"/>
      <c r="AD569" s="682"/>
      <c r="AE569" s="682"/>
      <c r="AF569" s="682"/>
      <c r="AG569" s="682"/>
      <c r="AH569" s="682"/>
      <c r="AI569" s="682"/>
      <c r="AJ569" s="682"/>
      <c r="AK569" s="682"/>
      <c r="AL569" s="682"/>
      <c r="AM569" s="682"/>
      <c r="AN569" s="682"/>
      <c r="AO569" s="682"/>
      <c r="AP569" s="682"/>
      <c r="AQ569" s="682"/>
      <c r="AR569" s="682"/>
      <c r="AS569" s="682"/>
      <c r="AT569" s="682"/>
      <c r="AU569" s="682"/>
      <c r="AV569" s="682"/>
      <c r="AW569" s="682"/>
      <c r="AX569" s="682"/>
      <c r="AY569" s="682"/>
      <c r="AZ569" s="682"/>
      <c r="BA569" s="682"/>
      <c r="BB569" s="682"/>
      <c r="BC569" s="682"/>
      <c r="BD569" s="682"/>
      <c r="BE569" s="682"/>
      <c r="BF569" s="682"/>
      <c r="BG569" s="682"/>
      <c r="BH569" s="682"/>
      <c r="BI569" s="682"/>
      <c r="BJ569" s="682"/>
      <c r="BK569" s="682"/>
      <c r="BL569" s="682"/>
      <c r="BM569" s="682"/>
      <c r="BN569" s="682"/>
      <c r="BO569" s="682"/>
      <c r="BP569" s="682"/>
      <c r="BQ569" s="682"/>
      <c r="BR569" s="682"/>
      <c r="BS569" s="682"/>
      <c r="BT569" s="682"/>
    </row>
    <row r="570" spans="1:72" s="764" customFormat="1" hidden="1" x14ac:dyDescent="0.3">
      <c r="A570" s="765">
        <f t="shared" si="59"/>
        <v>0</v>
      </c>
      <c r="B570" s="764">
        <v>2016</v>
      </c>
      <c r="C570" s="764">
        <v>0</v>
      </c>
      <c r="D570" s="766" t="s">
        <v>179</v>
      </c>
      <c r="E570" s="767">
        <v>24</v>
      </c>
      <c r="F570" s="768"/>
      <c r="G570" s="769"/>
      <c r="H570" s="766" t="s">
        <v>9</v>
      </c>
      <c r="I570" s="766" t="s">
        <v>10</v>
      </c>
      <c r="J570" s="766" t="s">
        <v>11</v>
      </c>
      <c r="K570" s="766" t="s">
        <v>324</v>
      </c>
      <c r="L570" s="766">
        <v>43204</v>
      </c>
      <c r="M570" s="770"/>
      <c r="N570" s="766" t="s">
        <v>12</v>
      </c>
      <c r="O570" s="771" t="s">
        <v>346</v>
      </c>
      <c r="P570" s="772">
        <f t="shared" si="60"/>
        <v>0</v>
      </c>
      <c r="Q570" s="773">
        <v>102</v>
      </c>
      <c r="R570" s="772" t="str">
        <f t="shared" si="57"/>
        <v/>
      </c>
      <c r="S570" s="774">
        <v>4527</v>
      </c>
      <c r="T570" s="771" t="s">
        <v>24</v>
      </c>
      <c r="U570" s="771" t="s">
        <v>347</v>
      </c>
      <c r="V570" s="771" t="s">
        <v>24</v>
      </c>
      <c r="W570" s="771" t="s">
        <v>858</v>
      </c>
      <c r="X570" s="775" t="str">
        <f t="shared" si="58"/>
        <v/>
      </c>
    </row>
    <row r="571" spans="1:72" s="764" customFormat="1" hidden="1" x14ac:dyDescent="0.3">
      <c r="A571" s="765">
        <f t="shared" si="59"/>
        <v>0</v>
      </c>
      <c r="B571" s="764">
        <v>2016</v>
      </c>
      <c r="C571" s="764">
        <v>0</v>
      </c>
      <c r="D571" s="766" t="s">
        <v>388</v>
      </c>
      <c r="E571" s="767"/>
      <c r="F571" s="768"/>
      <c r="G571" s="769">
        <v>10</v>
      </c>
      <c r="H571" s="766" t="s">
        <v>886</v>
      </c>
      <c r="I571" s="766" t="s">
        <v>887</v>
      </c>
      <c r="J571" s="766" t="s">
        <v>888</v>
      </c>
      <c r="K571" s="766" t="s">
        <v>324</v>
      </c>
      <c r="L571" s="766">
        <v>43204</v>
      </c>
      <c r="M571" s="770"/>
      <c r="N571" s="766" t="s">
        <v>889</v>
      </c>
      <c r="O571" s="771" t="s">
        <v>890</v>
      </c>
      <c r="P571" s="772">
        <f t="shared" si="60"/>
        <v>0</v>
      </c>
      <c r="Q571" s="773">
        <v>45</v>
      </c>
      <c r="R571" s="772" t="str">
        <f t="shared" si="57"/>
        <v/>
      </c>
      <c r="S571" s="774">
        <v>3294</v>
      </c>
      <c r="T571" s="771" t="s">
        <v>25</v>
      </c>
      <c r="U571" s="771" t="s">
        <v>326</v>
      </c>
      <c r="V571" s="779" t="s">
        <v>1010</v>
      </c>
      <c r="W571" s="771"/>
      <c r="X571" s="775" t="str">
        <f t="shared" si="58"/>
        <v/>
      </c>
    </row>
    <row r="572" spans="1:72" s="764" customFormat="1" hidden="1" x14ac:dyDescent="0.3">
      <c r="A572" s="765">
        <f t="shared" si="59"/>
        <v>0</v>
      </c>
      <c r="B572" s="764">
        <v>2016</v>
      </c>
      <c r="C572" s="764">
        <v>0</v>
      </c>
      <c r="D572" s="766" t="s">
        <v>220</v>
      </c>
      <c r="E572" s="767"/>
      <c r="F572" s="768"/>
      <c r="G572" s="769">
        <v>12</v>
      </c>
      <c r="H572" s="766" t="s">
        <v>771</v>
      </c>
      <c r="I572" s="766" t="s">
        <v>772</v>
      </c>
      <c r="J572" s="766" t="s">
        <v>412</v>
      </c>
      <c r="K572" s="766" t="s">
        <v>324</v>
      </c>
      <c r="L572" s="766">
        <v>43204</v>
      </c>
      <c r="M572" s="770"/>
      <c r="N572" s="766" t="s">
        <v>773</v>
      </c>
      <c r="O572" s="771" t="s">
        <v>729</v>
      </c>
      <c r="P572" s="772">
        <f t="shared" si="60"/>
        <v>0</v>
      </c>
      <c r="Q572" s="773">
        <v>54</v>
      </c>
      <c r="R572" s="772" t="str">
        <f t="shared" si="57"/>
        <v/>
      </c>
      <c r="S572" s="774">
        <v>3449</v>
      </c>
      <c r="T572" s="771" t="s">
        <v>300</v>
      </c>
      <c r="U572" s="771" t="s">
        <v>405</v>
      </c>
      <c r="V572" s="771" t="s">
        <v>327</v>
      </c>
      <c r="W572" s="771"/>
      <c r="X572" s="775" t="str">
        <f t="shared" si="58"/>
        <v/>
      </c>
    </row>
    <row r="573" spans="1:72" s="764" customFormat="1" hidden="1" x14ac:dyDescent="0.3">
      <c r="A573" s="765">
        <f t="shared" si="59"/>
        <v>0</v>
      </c>
      <c r="B573" s="764">
        <v>2016</v>
      </c>
      <c r="C573" s="764">
        <v>0</v>
      </c>
      <c r="D573" s="766" t="s">
        <v>180</v>
      </c>
      <c r="E573" s="767"/>
      <c r="F573" s="768">
        <v>8</v>
      </c>
      <c r="G573" s="769"/>
      <c r="H573" s="766" t="s">
        <v>659</v>
      </c>
      <c r="I573" s="766" t="s">
        <v>661</v>
      </c>
      <c r="J573" s="766" t="s">
        <v>182</v>
      </c>
      <c r="K573" s="766" t="s">
        <v>324</v>
      </c>
      <c r="L573" s="766">
        <v>43228</v>
      </c>
      <c r="M573" s="770"/>
      <c r="N573" s="766" t="s">
        <v>852</v>
      </c>
      <c r="O573" s="771" t="s">
        <v>346</v>
      </c>
      <c r="P573" s="772">
        <f t="shared" si="60"/>
        <v>0</v>
      </c>
      <c r="Q573" s="773">
        <v>38</v>
      </c>
      <c r="R573" s="772" t="str">
        <f t="shared" si="57"/>
        <v/>
      </c>
      <c r="S573" s="774">
        <v>2912</v>
      </c>
      <c r="T573" s="771" t="s">
        <v>1002</v>
      </c>
      <c r="U573" s="771" t="s">
        <v>330</v>
      </c>
      <c r="V573" s="771" t="s">
        <v>1002</v>
      </c>
      <c r="W573" s="771" t="s">
        <v>853</v>
      </c>
      <c r="X573" s="775" t="str">
        <f t="shared" si="58"/>
        <v/>
      </c>
    </row>
    <row r="574" spans="1:72" s="764" customFormat="1" hidden="1" x14ac:dyDescent="0.3">
      <c r="A574" s="765">
        <f t="shared" si="59"/>
        <v>0</v>
      </c>
      <c r="B574" s="764">
        <v>2016</v>
      </c>
      <c r="C574" s="764">
        <v>0</v>
      </c>
      <c r="D574" s="766" t="s">
        <v>736</v>
      </c>
      <c r="E574" s="767">
        <v>8</v>
      </c>
      <c r="F574" s="768"/>
      <c r="G574" s="769"/>
      <c r="H574" s="766" t="s">
        <v>742</v>
      </c>
      <c r="I574" s="766" t="s">
        <v>743</v>
      </c>
      <c r="J574" s="766" t="s">
        <v>744</v>
      </c>
      <c r="K574" s="766" t="s">
        <v>324</v>
      </c>
      <c r="L574" s="766">
        <v>43204</v>
      </c>
      <c r="M574" s="770"/>
      <c r="N574" s="766" t="s">
        <v>745</v>
      </c>
      <c r="O574" s="771" t="s">
        <v>712</v>
      </c>
      <c r="P574" s="772">
        <f t="shared" si="60"/>
        <v>0</v>
      </c>
      <c r="Q574" s="773">
        <v>34</v>
      </c>
      <c r="R574" s="772" t="str">
        <f t="shared" si="57"/>
        <v/>
      </c>
      <c r="S574" s="774">
        <v>1041</v>
      </c>
      <c r="T574" s="771" t="s">
        <v>25</v>
      </c>
      <c r="U574" s="771" t="s">
        <v>348</v>
      </c>
      <c r="V574" s="779" t="s">
        <v>1010</v>
      </c>
      <c r="W574" s="771"/>
      <c r="X574" s="775" t="str">
        <f t="shared" si="58"/>
        <v/>
      </c>
    </row>
    <row r="575" spans="1:72" s="764" customFormat="1" hidden="1" x14ac:dyDescent="0.3">
      <c r="A575" s="765">
        <f t="shared" si="59"/>
        <v>0</v>
      </c>
      <c r="B575" s="764">
        <v>2016</v>
      </c>
      <c r="C575" s="764">
        <v>0</v>
      </c>
      <c r="D575" s="766" t="s">
        <v>736</v>
      </c>
      <c r="E575" s="767">
        <v>8</v>
      </c>
      <c r="F575" s="768"/>
      <c r="G575" s="769"/>
      <c r="H575" s="766" t="s">
        <v>737</v>
      </c>
      <c r="I575" s="766" t="s">
        <v>738</v>
      </c>
      <c r="J575" s="766" t="s">
        <v>739</v>
      </c>
      <c r="K575" s="766" t="s">
        <v>740</v>
      </c>
      <c r="L575" s="766">
        <v>43064</v>
      </c>
      <c r="M575" s="770"/>
      <c r="N575" s="766" t="s">
        <v>741</v>
      </c>
      <c r="O575" s="771" t="s">
        <v>712</v>
      </c>
      <c r="P575" s="772">
        <f t="shared" si="60"/>
        <v>0</v>
      </c>
      <c r="Q575" s="773">
        <v>34</v>
      </c>
      <c r="R575" s="772" t="str">
        <f t="shared" si="57"/>
        <v/>
      </c>
      <c r="S575" s="774">
        <v>1040.5</v>
      </c>
      <c r="T575" s="771" t="s">
        <v>374</v>
      </c>
      <c r="U575" s="771" t="s">
        <v>338</v>
      </c>
      <c r="V575" s="771" t="s">
        <v>374</v>
      </c>
      <c r="W575" s="771"/>
      <c r="X575" s="775" t="str">
        <f t="shared" si="58"/>
        <v/>
      </c>
    </row>
    <row r="576" spans="1:72" s="764" customFormat="1" hidden="1" x14ac:dyDescent="0.3">
      <c r="A576" s="765">
        <f t="shared" si="59"/>
        <v>0</v>
      </c>
      <c r="B576" s="764">
        <v>2016</v>
      </c>
      <c r="C576" s="764">
        <v>0</v>
      </c>
      <c r="D576" s="766" t="s">
        <v>713</v>
      </c>
      <c r="E576" s="767"/>
      <c r="F576" s="768"/>
      <c r="G576" s="769">
        <v>20</v>
      </c>
      <c r="H576" s="766" t="s">
        <v>734</v>
      </c>
      <c r="I576" s="766" t="s">
        <v>672</v>
      </c>
      <c r="J576" s="766" t="s">
        <v>401</v>
      </c>
      <c r="K576" s="766" t="s">
        <v>324</v>
      </c>
      <c r="L576" s="766">
        <v>43204</v>
      </c>
      <c r="M576" s="770"/>
      <c r="N576" s="766" t="s">
        <v>674</v>
      </c>
      <c r="O576" s="771" t="s">
        <v>346</v>
      </c>
      <c r="P576" s="772">
        <f t="shared" si="60"/>
        <v>0</v>
      </c>
      <c r="Q576" s="773">
        <v>90</v>
      </c>
      <c r="R576" s="772" t="str">
        <f t="shared" si="57"/>
        <v/>
      </c>
      <c r="S576" s="774">
        <v>1737</v>
      </c>
      <c r="T576" s="771" t="s">
        <v>300</v>
      </c>
      <c r="U576" s="771" t="s">
        <v>367</v>
      </c>
      <c r="V576" s="771" t="s">
        <v>327</v>
      </c>
      <c r="W576" s="771" t="s">
        <v>735</v>
      </c>
      <c r="X576" s="775" t="str">
        <f t="shared" si="58"/>
        <v/>
      </c>
    </row>
    <row r="577" spans="1:72" s="764" customFormat="1" hidden="1" x14ac:dyDescent="0.3">
      <c r="A577" s="765">
        <f t="shared" si="59"/>
        <v>0</v>
      </c>
      <c r="B577" s="764">
        <v>2016</v>
      </c>
      <c r="C577" s="764">
        <v>0</v>
      </c>
      <c r="D577" s="766" t="s">
        <v>58</v>
      </c>
      <c r="E577" s="767">
        <v>12</v>
      </c>
      <c r="F577" s="768"/>
      <c r="G577" s="769"/>
      <c r="H577" s="766" t="s">
        <v>956</v>
      </c>
      <c r="I577" s="766" t="s">
        <v>957</v>
      </c>
      <c r="J577" s="766" t="s">
        <v>390</v>
      </c>
      <c r="K577" s="766" t="s">
        <v>357</v>
      </c>
      <c r="L577" s="766">
        <v>43119</v>
      </c>
      <c r="M577" s="770"/>
      <c r="N577" s="766" t="s">
        <v>958</v>
      </c>
      <c r="O577" s="771"/>
      <c r="P577" s="772">
        <f t="shared" si="60"/>
        <v>0</v>
      </c>
      <c r="Q577" s="773">
        <v>51</v>
      </c>
      <c r="R577" s="772" t="str">
        <f t="shared" si="57"/>
        <v/>
      </c>
      <c r="S577" s="774" t="s">
        <v>216</v>
      </c>
      <c r="T577" s="771" t="s">
        <v>20</v>
      </c>
      <c r="U577" s="771" t="s">
        <v>340</v>
      </c>
      <c r="V577" s="771" t="s">
        <v>20</v>
      </c>
      <c r="W577" s="771"/>
      <c r="X577" s="775" t="str">
        <f t="shared" si="58"/>
        <v/>
      </c>
    </row>
    <row r="578" spans="1:72" s="764" customFormat="1" hidden="1" x14ac:dyDescent="0.3">
      <c r="A578" s="765">
        <f t="shared" si="59"/>
        <v>0</v>
      </c>
      <c r="B578" s="764">
        <v>2016</v>
      </c>
      <c r="C578" s="764">
        <v>0</v>
      </c>
      <c r="D578" s="766" t="s">
        <v>779</v>
      </c>
      <c r="E578" s="767">
        <v>20</v>
      </c>
      <c r="F578" s="768"/>
      <c r="G578" s="769"/>
      <c r="H578" s="766" t="s">
        <v>341</v>
      </c>
      <c r="I578" s="766" t="s">
        <v>342</v>
      </c>
      <c r="J578" s="766" t="s">
        <v>343</v>
      </c>
      <c r="K578" s="766" t="s">
        <v>324</v>
      </c>
      <c r="L578" s="766">
        <v>43228</v>
      </c>
      <c r="M578" s="770"/>
      <c r="N578" s="766" t="s">
        <v>344</v>
      </c>
      <c r="O578" s="771"/>
      <c r="P578" s="772">
        <f t="shared" si="60"/>
        <v>0</v>
      </c>
      <c r="Q578" s="773">
        <v>85</v>
      </c>
      <c r="R578" s="772" t="str">
        <f t="shared" si="57"/>
        <v/>
      </c>
      <c r="S578" s="774">
        <v>13292.5</v>
      </c>
      <c r="T578" s="771" t="s">
        <v>24</v>
      </c>
      <c r="U578" s="771" t="s">
        <v>348</v>
      </c>
      <c r="V578" s="771" t="s">
        <v>24</v>
      </c>
      <c r="W578" s="771"/>
      <c r="X578" s="775" t="str">
        <f t="shared" si="58"/>
        <v/>
      </c>
    </row>
    <row r="579" spans="1:72" s="764" customFormat="1" hidden="1" x14ac:dyDescent="0.3">
      <c r="A579" s="765">
        <f t="shared" si="59"/>
        <v>0</v>
      </c>
      <c r="B579" s="764">
        <v>2016</v>
      </c>
      <c r="C579" s="764">
        <v>0</v>
      </c>
      <c r="D579" s="766" t="s">
        <v>842</v>
      </c>
      <c r="E579" s="767">
        <v>20</v>
      </c>
      <c r="F579" s="768"/>
      <c r="G579" s="769"/>
      <c r="H579" s="766" t="s">
        <v>341</v>
      </c>
      <c r="I579" s="766" t="s">
        <v>342</v>
      </c>
      <c r="J579" s="766" t="s">
        <v>343</v>
      </c>
      <c r="K579" s="766" t="s">
        <v>324</v>
      </c>
      <c r="L579" s="766">
        <v>43228</v>
      </c>
      <c r="M579" s="770"/>
      <c r="N579" s="766" t="s">
        <v>344</v>
      </c>
      <c r="O579" s="771"/>
      <c r="P579" s="772">
        <f t="shared" si="60"/>
        <v>0</v>
      </c>
      <c r="Q579" s="773">
        <v>85</v>
      </c>
      <c r="R579" s="772" t="str">
        <f t="shared" si="57"/>
        <v/>
      </c>
      <c r="S579" s="774">
        <v>13293</v>
      </c>
      <c r="T579" s="771" t="s">
        <v>24</v>
      </c>
      <c r="U579" s="771" t="s">
        <v>348</v>
      </c>
      <c r="V579" s="771" t="s">
        <v>24</v>
      </c>
      <c r="W579" s="771"/>
      <c r="X579" s="775" t="str">
        <f t="shared" si="58"/>
        <v/>
      </c>
    </row>
    <row r="580" spans="1:72" s="764" customFormat="1" hidden="1" x14ac:dyDescent="0.3">
      <c r="A580" s="765">
        <f t="shared" si="59"/>
        <v>0</v>
      </c>
      <c r="B580" s="764">
        <v>2016</v>
      </c>
      <c r="C580" s="764">
        <v>0</v>
      </c>
      <c r="D580" s="766" t="s">
        <v>220</v>
      </c>
      <c r="E580" s="767">
        <v>8</v>
      </c>
      <c r="F580" s="768"/>
      <c r="G580" s="769"/>
      <c r="H580" s="766" t="s">
        <v>751</v>
      </c>
      <c r="I580" s="766" t="s">
        <v>752</v>
      </c>
      <c r="J580" s="766" t="s">
        <v>328</v>
      </c>
      <c r="K580" s="766" t="s">
        <v>324</v>
      </c>
      <c r="L580" s="766">
        <v>43204</v>
      </c>
      <c r="M580" s="770"/>
      <c r="N580" s="766" t="s">
        <v>753</v>
      </c>
      <c r="O580" s="771" t="s">
        <v>346</v>
      </c>
      <c r="P580" s="772">
        <f t="shared" si="60"/>
        <v>0</v>
      </c>
      <c r="Q580" s="773">
        <v>34</v>
      </c>
      <c r="R580" s="772" t="str">
        <f t="shared" si="57"/>
        <v/>
      </c>
      <c r="S580" s="774">
        <v>5447</v>
      </c>
      <c r="T580" s="771" t="s">
        <v>300</v>
      </c>
      <c r="U580" s="771" t="s">
        <v>668</v>
      </c>
      <c r="V580" s="771" t="s">
        <v>327</v>
      </c>
      <c r="W580" s="771" t="s">
        <v>754</v>
      </c>
      <c r="X580" s="775" t="str">
        <f t="shared" si="58"/>
        <v/>
      </c>
    </row>
    <row r="581" spans="1:72" s="764" customFormat="1" hidden="1" x14ac:dyDescent="0.3">
      <c r="A581" s="765">
        <f t="shared" si="59"/>
        <v>0</v>
      </c>
      <c r="B581" s="764">
        <v>2016</v>
      </c>
      <c r="C581" s="764">
        <v>0</v>
      </c>
      <c r="D581" s="766" t="s">
        <v>713</v>
      </c>
      <c r="E581" s="767"/>
      <c r="F581" s="768"/>
      <c r="G581" s="769">
        <v>10</v>
      </c>
      <c r="H581" s="766" t="s">
        <v>726</v>
      </c>
      <c r="I581" s="766" t="s">
        <v>727</v>
      </c>
      <c r="J581" s="766" t="s">
        <v>425</v>
      </c>
      <c r="K581" s="766" t="s">
        <v>361</v>
      </c>
      <c r="L581" s="766">
        <v>43026</v>
      </c>
      <c r="M581" s="770"/>
      <c r="N581" s="766" t="s">
        <v>728</v>
      </c>
      <c r="O581" s="771" t="s">
        <v>729</v>
      </c>
      <c r="P581" s="772">
        <f t="shared" si="60"/>
        <v>0</v>
      </c>
      <c r="Q581" s="773">
        <v>45</v>
      </c>
      <c r="R581" s="772" t="str">
        <f t="shared" si="57"/>
        <v/>
      </c>
      <c r="S581" s="774">
        <v>2467</v>
      </c>
      <c r="T581" s="766" t="s">
        <v>22</v>
      </c>
      <c r="U581" s="771" t="s">
        <v>330</v>
      </c>
      <c r="V581" s="766" t="s">
        <v>331</v>
      </c>
      <c r="W581" s="771"/>
      <c r="X581" s="775" t="str">
        <f t="shared" si="58"/>
        <v/>
      </c>
    </row>
    <row r="582" spans="1:72" s="764" customFormat="1" hidden="1" x14ac:dyDescent="0.3">
      <c r="A582" s="765">
        <f t="shared" si="59"/>
        <v>0</v>
      </c>
      <c r="B582" s="764">
        <v>2016</v>
      </c>
      <c r="C582" s="764">
        <v>0</v>
      </c>
      <c r="D582" s="766" t="s">
        <v>220</v>
      </c>
      <c r="E582" s="767"/>
      <c r="F582" s="768"/>
      <c r="G582" s="769">
        <v>10</v>
      </c>
      <c r="H582" s="766" t="s">
        <v>667</v>
      </c>
      <c r="I582" s="766" t="s">
        <v>214</v>
      </c>
      <c r="J582" s="766" t="s">
        <v>420</v>
      </c>
      <c r="K582" s="766" t="s">
        <v>324</v>
      </c>
      <c r="L582" s="766">
        <v>43204</v>
      </c>
      <c r="M582" s="770"/>
      <c r="N582" s="766"/>
      <c r="O582" s="771" t="s">
        <v>222</v>
      </c>
      <c r="P582" s="772">
        <f t="shared" si="60"/>
        <v>0</v>
      </c>
      <c r="Q582" s="773">
        <v>45</v>
      </c>
      <c r="R582" s="772" t="str">
        <f t="shared" si="57"/>
        <v/>
      </c>
      <c r="S582" s="774">
        <v>2497</v>
      </c>
      <c r="T582" s="771" t="s">
        <v>300</v>
      </c>
      <c r="U582" s="771" t="s">
        <v>391</v>
      </c>
      <c r="V582" s="771" t="s">
        <v>327</v>
      </c>
      <c r="W582" s="771" t="s">
        <v>991</v>
      </c>
      <c r="X582" s="775" t="str">
        <f t="shared" si="58"/>
        <v/>
      </c>
    </row>
    <row r="583" spans="1:72" s="764" customFormat="1" hidden="1" x14ac:dyDescent="0.3">
      <c r="A583" s="765">
        <f t="shared" si="59"/>
        <v>0</v>
      </c>
      <c r="B583" s="764">
        <v>2016</v>
      </c>
      <c r="C583" s="764">
        <v>0</v>
      </c>
      <c r="D583" s="766" t="s">
        <v>713</v>
      </c>
      <c r="E583" s="767">
        <v>12</v>
      </c>
      <c r="F583" s="768"/>
      <c r="G583" s="769"/>
      <c r="H583" s="766" t="s">
        <v>714</v>
      </c>
      <c r="I583" s="766" t="s">
        <v>715</v>
      </c>
      <c r="J583" s="766" t="s">
        <v>716</v>
      </c>
      <c r="K583" s="766" t="s">
        <v>361</v>
      </c>
      <c r="L583" s="766">
        <v>43026</v>
      </c>
      <c r="M583" s="770"/>
      <c r="N583" s="766" t="s">
        <v>717</v>
      </c>
      <c r="O583" s="771"/>
      <c r="P583" s="772">
        <f t="shared" si="60"/>
        <v>0</v>
      </c>
      <c r="Q583" s="773">
        <v>51</v>
      </c>
      <c r="R583" s="772" t="str">
        <f t="shared" si="57"/>
        <v/>
      </c>
      <c r="S583" s="774" t="s">
        <v>325</v>
      </c>
      <c r="T583" s="771" t="s">
        <v>997</v>
      </c>
      <c r="U583" s="771" t="s">
        <v>347</v>
      </c>
      <c r="V583" s="771" t="s">
        <v>997</v>
      </c>
      <c r="W583" s="771"/>
      <c r="X583" s="775" t="str">
        <f t="shared" si="58"/>
        <v/>
      </c>
    </row>
    <row r="584" spans="1:72" s="764" customFormat="1" hidden="1" x14ac:dyDescent="0.3">
      <c r="A584" s="765">
        <f t="shared" si="59"/>
        <v>0</v>
      </c>
      <c r="B584" s="764">
        <v>2016</v>
      </c>
      <c r="C584" s="764">
        <v>0</v>
      </c>
      <c r="D584" s="766" t="s">
        <v>435</v>
      </c>
      <c r="E584" s="767">
        <v>8</v>
      </c>
      <c r="F584" s="768"/>
      <c r="G584" s="769"/>
      <c r="H584" s="766" t="s">
        <v>983</v>
      </c>
      <c r="I584" s="766" t="s">
        <v>984</v>
      </c>
      <c r="J584" s="766" t="s">
        <v>769</v>
      </c>
      <c r="K584" s="766" t="s">
        <v>324</v>
      </c>
      <c r="L584" s="766">
        <v>43204</v>
      </c>
      <c r="M584" s="770"/>
      <c r="N584" s="766" t="s">
        <v>985</v>
      </c>
      <c r="O584" s="771"/>
      <c r="P584" s="772">
        <f t="shared" si="60"/>
        <v>0</v>
      </c>
      <c r="Q584" s="773">
        <v>34</v>
      </c>
      <c r="R584" s="772" t="str">
        <f t="shared" si="57"/>
        <v/>
      </c>
      <c r="S584" s="774">
        <v>11123</v>
      </c>
      <c r="T584" s="771" t="s">
        <v>300</v>
      </c>
      <c r="U584" s="771" t="s">
        <v>647</v>
      </c>
      <c r="V584" s="771" t="s">
        <v>327</v>
      </c>
      <c r="W584" s="771"/>
      <c r="X584" s="775" t="str">
        <f t="shared" si="58"/>
        <v/>
      </c>
    </row>
    <row r="585" spans="1:72" s="764" customFormat="1" hidden="1" x14ac:dyDescent="0.3">
      <c r="A585" s="765">
        <f t="shared" si="59"/>
        <v>0</v>
      </c>
      <c r="B585" s="764">
        <v>2016</v>
      </c>
      <c r="C585" s="764">
        <v>0</v>
      </c>
      <c r="D585" s="766" t="s">
        <v>58</v>
      </c>
      <c r="E585" s="767"/>
      <c r="F585" s="768"/>
      <c r="G585" s="769">
        <v>6</v>
      </c>
      <c r="H585" s="766" t="s">
        <v>945</v>
      </c>
      <c r="I585" s="766" t="s">
        <v>946</v>
      </c>
      <c r="J585" s="766" t="s">
        <v>655</v>
      </c>
      <c r="K585" s="766" t="s">
        <v>357</v>
      </c>
      <c r="L585" s="766">
        <v>43119</v>
      </c>
      <c r="M585" s="770"/>
      <c r="N585" s="766" t="s">
        <v>947</v>
      </c>
      <c r="O585" s="771" t="s">
        <v>712</v>
      </c>
      <c r="P585" s="772">
        <f t="shared" si="60"/>
        <v>0</v>
      </c>
      <c r="Q585" s="773">
        <v>27</v>
      </c>
      <c r="R585" s="772" t="str">
        <f t="shared" si="57"/>
        <v/>
      </c>
      <c r="S585" s="774">
        <v>5537</v>
      </c>
      <c r="T585" s="771" t="s">
        <v>20</v>
      </c>
      <c r="U585" s="771" t="s">
        <v>387</v>
      </c>
      <c r="V585" s="771" t="s">
        <v>20</v>
      </c>
      <c r="W585" s="771"/>
      <c r="X585" s="775" t="str">
        <f t="shared" si="58"/>
        <v/>
      </c>
    </row>
    <row r="586" spans="1:72" s="764" customFormat="1" hidden="1" x14ac:dyDescent="0.3">
      <c r="A586" s="765">
        <f>IF(R586 = "", 0,1)</f>
        <v>0</v>
      </c>
      <c r="B586" s="764">
        <v>2016</v>
      </c>
      <c r="C586" s="764">
        <v>0</v>
      </c>
      <c r="D586" s="780" t="s">
        <v>388</v>
      </c>
      <c r="E586" s="781"/>
      <c r="F586" s="782"/>
      <c r="G586" s="783">
        <v>25</v>
      </c>
      <c r="H586" s="780" t="s">
        <v>908</v>
      </c>
      <c r="I586" s="780" t="s">
        <v>909</v>
      </c>
      <c r="J586" s="780" t="s">
        <v>910</v>
      </c>
      <c r="K586" s="780" t="s">
        <v>324</v>
      </c>
      <c r="L586" s="780">
        <v>43204</v>
      </c>
      <c r="M586" s="784"/>
      <c r="N586" s="780" t="s">
        <v>911</v>
      </c>
      <c r="O586" s="785" t="s">
        <v>222</v>
      </c>
      <c r="P586" s="786">
        <f>IF($C586 &gt; 0,4.25*E586+4.5*F586+4.5*G586,0)</f>
        <v>0</v>
      </c>
      <c r="Q586" s="787">
        <v>112.5</v>
      </c>
      <c r="R586" s="786" t="str">
        <f t="shared" si="57"/>
        <v/>
      </c>
      <c r="S586" s="788">
        <v>2663</v>
      </c>
      <c r="T586" s="785" t="s">
        <v>25</v>
      </c>
      <c r="U586" s="785" t="s">
        <v>347</v>
      </c>
      <c r="V586" s="789" t="s">
        <v>1010</v>
      </c>
      <c r="W586" s="785" t="s">
        <v>912</v>
      </c>
      <c r="X586" s="775" t="str">
        <f t="shared" si="58"/>
        <v/>
      </c>
    </row>
    <row r="587" spans="1:72" s="764" customFormat="1" hidden="1" x14ac:dyDescent="0.3">
      <c r="A587" s="765">
        <f t="shared" ref="A587:A617" si="61">IF(R587="",0,1)</f>
        <v>0</v>
      </c>
      <c r="B587" s="764">
        <v>2016</v>
      </c>
      <c r="C587" s="764">
        <v>0</v>
      </c>
      <c r="D587" s="790" t="s">
        <v>435</v>
      </c>
      <c r="E587" s="791">
        <v>20</v>
      </c>
      <c r="F587" s="792"/>
      <c r="G587" s="793"/>
      <c r="H587" s="790" t="s">
        <v>800</v>
      </c>
      <c r="I587" s="790" t="s">
        <v>801</v>
      </c>
      <c r="J587" s="790" t="s">
        <v>328</v>
      </c>
      <c r="K587" s="790" t="s">
        <v>324</v>
      </c>
      <c r="L587" s="790">
        <v>43204</v>
      </c>
      <c r="M587" s="794"/>
      <c r="N587" s="790" t="s">
        <v>802</v>
      </c>
      <c r="O587" s="795" t="s">
        <v>346</v>
      </c>
      <c r="P587" s="796">
        <f t="shared" ref="P587:P617" si="62">IF($C587&gt;0,4.25*E587+4.5*F587+4.5*G587,0)</f>
        <v>0</v>
      </c>
      <c r="Q587" s="797">
        <v>85</v>
      </c>
      <c r="R587" s="796" t="str">
        <f t="shared" si="57"/>
        <v/>
      </c>
      <c r="S587" s="798">
        <v>3992</v>
      </c>
      <c r="T587" s="795" t="s">
        <v>301</v>
      </c>
      <c r="U587" s="795" t="s">
        <v>330</v>
      </c>
      <c r="V587" s="795" t="s">
        <v>327</v>
      </c>
      <c r="W587" s="795" t="s">
        <v>803</v>
      </c>
      <c r="X587" s="775" t="str">
        <f t="shared" si="58"/>
        <v/>
      </c>
    </row>
    <row r="588" spans="1:72" s="764" customFormat="1" hidden="1" x14ac:dyDescent="0.3">
      <c r="A588" s="765">
        <f t="shared" si="61"/>
        <v>0</v>
      </c>
      <c r="B588" s="764">
        <v>2016</v>
      </c>
      <c r="C588" s="764">
        <v>0</v>
      </c>
      <c r="D588" s="790" t="s">
        <v>435</v>
      </c>
      <c r="E588" s="791"/>
      <c r="F588" s="792">
        <v>15</v>
      </c>
      <c r="G588" s="793"/>
      <c r="H588" s="790" t="s">
        <v>350</v>
      </c>
      <c r="I588" s="790" t="s">
        <v>351</v>
      </c>
      <c r="J588" s="790" t="s">
        <v>352</v>
      </c>
      <c r="K588" s="790" t="s">
        <v>324</v>
      </c>
      <c r="L588" s="790">
        <v>43204</v>
      </c>
      <c r="M588" s="794"/>
      <c r="N588" s="790" t="s">
        <v>353</v>
      </c>
      <c r="O588" s="795" t="s">
        <v>346</v>
      </c>
      <c r="P588" s="796">
        <f t="shared" si="62"/>
        <v>0</v>
      </c>
      <c r="Q588" s="797">
        <v>69.5</v>
      </c>
      <c r="R588" s="796" t="str">
        <f t="shared" si="57"/>
        <v/>
      </c>
      <c r="S588" s="798">
        <v>6315</v>
      </c>
      <c r="T588" s="795" t="s">
        <v>300</v>
      </c>
      <c r="U588" s="795" t="s">
        <v>330</v>
      </c>
      <c r="V588" s="795" t="s">
        <v>327</v>
      </c>
      <c r="W588" s="795" t="s">
        <v>790</v>
      </c>
      <c r="X588" s="775" t="str">
        <f t="shared" si="58"/>
        <v/>
      </c>
    </row>
    <row r="589" spans="1:72" s="799" customFormat="1" hidden="1" x14ac:dyDescent="0.3">
      <c r="A589" s="765">
        <f t="shared" si="61"/>
        <v>0</v>
      </c>
      <c r="B589" s="764">
        <v>2016</v>
      </c>
      <c r="C589" s="764">
        <v>0</v>
      </c>
      <c r="D589" s="790" t="s">
        <v>435</v>
      </c>
      <c r="E589" s="791"/>
      <c r="F589" s="792"/>
      <c r="G589" s="793">
        <v>40</v>
      </c>
      <c r="H589" s="790" t="s">
        <v>354</v>
      </c>
      <c r="I589" s="790" t="s">
        <v>355</v>
      </c>
      <c r="J589" s="790" t="s">
        <v>328</v>
      </c>
      <c r="K589" s="790" t="s">
        <v>324</v>
      </c>
      <c r="L589" s="790">
        <v>43204</v>
      </c>
      <c r="M589" s="794"/>
      <c r="N589" s="790" t="s">
        <v>356</v>
      </c>
      <c r="O589" s="795" t="s">
        <v>346</v>
      </c>
      <c r="P589" s="796">
        <f t="shared" si="62"/>
        <v>0</v>
      </c>
      <c r="Q589" s="797">
        <v>180</v>
      </c>
      <c r="R589" s="796" t="str">
        <f t="shared" si="57"/>
        <v/>
      </c>
      <c r="S589" s="798">
        <v>1716</v>
      </c>
      <c r="T589" s="795" t="s">
        <v>300</v>
      </c>
      <c r="U589" s="795" t="s">
        <v>698</v>
      </c>
      <c r="V589" s="795" t="s">
        <v>327</v>
      </c>
      <c r="W589" s="795" t="s">
        <v>791</v>
      </c>
      <c r="X589" s="775" t="str">
        <f t="shared" si="58"/>
        <v/>
      </c>
      <c r="Y589" s="764"/>
      <c r="Z589" s="764"/>
      <c r="AA589" s="764"/>
      <c r="AB589" s="764"/>
      <c r="AC589" s="764"/>
      <c r="AD589" s="764"/>
      <c r="AE589" s="764"/>
      <c r="AF589" s="764"/>
      <c r="AG589" s="764"/>
      <c r="AH589" s="764"/>
      <c r="AI589" s="764"/>
      <c r="AJ589" s="764"/>
      <c r="AK589" s="764"/>
      <c r="AL589" s="764"/>
      <c r="AM589" s="764"/>
      <c r="AN589" s="764"/>
      <c r="AO589" s="764"/>
      <c r="AP589" s="764"/>
      <c r="AQ589" s="764"/>
      <c r="AR589" s="764"/>
      <c r="AS589" s="764"/>
      <c r="AT589" s="764"/>
      <c r="AU589" s="764"/>
      <c r="AV589" s="764"/>
      <c r="AW589" s="764"/>
      <c r="AX589" s="764"/>
      <c r="AY589" s="764"/>
      <c r="AZ589" s="764"/>
      <c r="BA589" s="764"/>
      <c r="BB589" s="764"/>
      <c r="BC589" s="764"/>
      <c r="BD589" s="764"/>
      <c r="BE589" s="764"/>
      <c r="BF589" s="764"/>
      <c r="BG589" s="764"/>
      <c r="BH589" s="764"/>
      <c r="BI589" s="764"/>
      <c r="BJ589" s="764"/>
      <c r="BK589" s="764"/>
      <c r="BL589" s="764"/>
      <c r="BM589" s="764"/>
      <c r="BN589" s="764"/>
      <c r="BO589" s="764"/>
      <c r="BP589" s="764"/>
      <c r="BQ589" s="764"/>
      <c r="BR589" s="764"/>
      <c r="BS589" s="764"/>
      <c r="BT589" s="764"/>
    </row>
    <row r="590" spans="1:72" s="811" customFormat="1" hidden="1" x14ac:dyDescent="0.3">
      <c r="A590" s="765">
        <f t="shared" si="61"/>
        <v>0</v>
      </c>
      <c r="B590" s="764">
        <v>2016</v>
      </c>
      <c r="C590" s="764">
        <v>0</v>
      </c>
      <c r="D590" s="790" t="s">
        <v>713</v>
      </c>
      <c r="E590" s="800">
        <v>3</v>
      </c>
      <c r="F590" s="801"/>
      <c r="G590" s="802">
        <v>5</v>
      </c>
      <c r="H590" s="803" t="s">
        <v>822</v>
      </c>
      <c r="I590" s="803" t="s">
        <v>823</v>
      </c>
      <c r="J590" s="804" t="s">
        <v>824</v>
      </c>
      <c r="K590" s="805" t="s">
        <v>324</v>
      </c>
      <c r="L590" s="805">
        <v>43204</v>
      </c>
      <c r="M590" s="806"/>
      <c r="N590" s="803" t="s">
        <v>825</v>
      </c>
      <c r="O590" s="807" t="s">
        <v>446</v>
      </c>
      <c r="P590" s="808">
        <f t="shared" si="62"/>
        <v>0</v>
      </c>
      <c r="Q590" s="809">
        <v>36</v>
      </c>
      <c r="R590" s="808" t="str">
        <f t="shared" si="57"/>
        <v/>
      </c>
      <c r="S590" s="810"/>
      <c r="T590" s="807" t="s">
        <v>1006</v>
      </c>
      <c r="U590" s="807"/>
      <c r="V590" s="807" t="s">
        <v>1006</v>
      </c>
      <c r="W590" s="807"/>
      <c r="X590" s="775" t="str">
        <f t="shared" si="58"/>
        <v/>
      </c>
      <c r="Y590" s="764"/>
      <c r="Z590" s="764"/>
      <c r="AA590" s="764"/>
      <c r="AB590" s="764"/>
      <c r="AC590" s="764"/>
      <c r="AD590" s="764"/>
      <c r="AE590" s="764"/>
      <c r="AF590" s="764"/>
      <c r="AG590" s="764"/>
      <c r="AH590" s="764"/>
      <c r="AI590" s="764"/>
      <c r="AJ590" s="764"/>
      <c r="AK590" s="764"/>
      <c r="AL590" s="764"/>
      <c r="AM590" s="764"/>
      <c r="AN590" s="764"/>
      <c r="AO590" s="764"/>
      <c r="AP590" s="764"/>
      <c r="AQ590" s="764"/>
      <c r="AR590" s="764"/>
      <c r="AS590" s="764"/>
      <c r="AT590" s="764"/>
      <c r="AU590" s="764"/>
      <c r="AV590" s="764"/>
      <c r="AW590" s="764"/>
      <c r="AX590" s="764"/>
      <c r="AY590" s="764"/>
      <c r="AZ590" s="764"/>
      <c r="BA590" s="764"/>
      <c r="BB590" s="764"/>
      <c r="BC590" s="764"/>
      <c r="BD590" s="764"/>
      <c r="BE590" s="764"/>
      <c r="BF590" s="764"/>
      <c r="BG590" s="764"/>
      <c r="BH590" s="764"/>
      <c r="BI590" s="764"/>
      <c r="BJ590" s="764"/>
      <c r="BK590" s="764"/>
      <c r="BL590" s="764"/>
      <c r="BM590" s="764"/>
      <c r="BN590" s="764"/>
      <c r="BO590" s="764"/>
      <c r="BP590" s="764"/>
      <c r="BQ590" s="764"/>
      <c r="BR590" s="764"/>
      <c r="BS590" s="764"/>
      <c r="BT590" s="764"/>
    </row>
    <row r="591" spans="1:72" s="811" customFormat="1" hidden="1" x14ac:dyDescent="0.3">
      <c r="A591" s="765">
        <f t="shared" si="61"/>
        <v>0</v>
      </c>
      <c r="B591" s="764">
        <v>2016</v>
      </c>
      <c r="C591" s="764">
        <v>0</v>
      </c>
      <c r="D591" s="805" t="s">
        <v>388</v>
      </c>
      <c r="E591" s="767">
        <v>30</v>
      </c>
      <c r="F591" s="768"/>
      <c r="G591" s="812"/>
      <c r="H591" s="813" t="s">
        <v>917</v>
      </c>
      <c r="I591" s="813" t="s">
        <v>918</v>
      </c>
      <c r="J591" s="814" t="s">
        <v>919</v>
      </c>
      <c r="K591" s="766" t="s">
        <v>339</v>
      </c>
      <c r="L591" s="766">
        <v>43123</v>
      </c>
      <c r="M591" s="815"/>
      <c r="N591" s="813" t="s">
        <v>920</v>
      </c>
      <c r="O591" s="816" t="s">
        <v>346</v>
      </c>
      <c r="P591" s="817">
        <f t="shared" si="62"/>
        <v>0</v>
      </c>
      <c r="Q591" s="818">
        <v>127.5</v>
      </c>
      <c r="R591" s="817" t="str">
        <f t="shared" si="57"/>
        <v/>
      </c>
      <c r="S591" s="819">
        <v>1905</v>
      </c>
      <c r="T591" s="816" t="s">
        <v>999</v>
      </c>
      <c r="U591" s="816" t="s">
        <v>330</v>
      </c>
      <c r="V591" s="816" t="s">
        <v>999</v>
      </c>
      <c r="W591" s="816" t="s">
        <v>921</v>
      </c>
      <c r="X591" s="775" t="str">
        <f t="shared" si="58"/>
        <v/>
      </c>
      <c r="Y591" s="764"/>
      <c r="Z591" s="764"/>
      <c r="AA591" s="764"/>
      <c r="AB591" s="764"/>
      <c r="AC591" s="764"/>
      <c r="AD591" s="764"/>
      <c r="AE591" s="764"/>
      <c r="AF591" s="764"/>
      <c r="AG591" s="764"/>
      <c r="AH591" s="764"/>
      <c r="AI591" s="764"/>
      <c r="AJ591" s="764"/>
      <c r="AK591" s="764"/>
      <c r="AL591" s="764"/>
      <c r="AM591" s="764"/>
      <c r="AN591" s="764"/>
      <c r="AO591" s="764"/>
      <c r="AP591" s="764"/>
      <c r="AQ591" s="764"/>
      <c r="AR591" s="764"/>
      <c r="AS591" s="764"/>
      <c r="AT591" s="764"/>
      <c r="AU591" s="764"/>
      <c r="AV591" s="764"/>
      <c r="AW591" s="764"/>
      <c r="AX591" s="764"/>
      <c r="AY591" s="764"/>
      <c r="AZ591" s="764"/>
      <c r="BA591" s="764"/>
      <c r="BB591" s="764"/>
      <c r="BC591" s="764"/>
      <c r="BD591" s="764"/>
      <c r="BE591" s="764"/>
      <c r="BF591" s="764"/>
      <c r="BG591" s="764"/>
      <c r="BH591" s="764"/>
      <c r="BI591" s="764"/>
      <c r="BJ591" s="764"/>
      <c r="BK591" s="764"/>
      <c r="BL591" s="764"/>
      <c r="BM591" s="764"/>
      <c r="BN591" s="764"/>
      <c r="BO591" s="764"/>
      <c r="BP591" s="764"/>
      <c r="BQ591" s="764"/>
      <c r="BR591" s="764"/>
      <c r="BS591" s="764"/>
      <c r="BT591" s="764"/>
    </row>
    <row r="592" spans="1:72" s="811" customFormat="1" hidden="1" x14ac:dyDescent="0.3">
      <c r="A592" s="765">
        <f t="shared" si="61"/>
        <v>0</v>
      </c>
      <c r="B592" s="764">
        <v>2016</v>
      </c>
      <c r="C592" s="764">
        <v>0</v>
      </c>
      <c r="D592" s="766" t="s">
        <v>843</v>
      </c>
      <c r="E592" s="767"/>
      <c r="F592" s="768"/>
      <c r="G592" s="812">
        <v>16</v>
      </c>
      <c r="H592" s="813" t="s">
        <v>358</v>
      </c>
      <c r="I592" s="813" t="s">
        <v>359</v>
      </c>
      <c r="J592" s="814" t="s">
        <v>360</v>
      </c>
      <c r="K592" s="766" t="s">
        <v>324</v>
      </c>
      <c r="L592" s="766">
        <v>43204</v>
      </c>
      <c r="M592" s="815"/>
      <c r="N592" s="813" t="s">
        <v>422</v>
      </c>
      <c r="O592" s="816"/>
      <c r="P592" s="817">
        <f t="shared" si="62"/>
        <v>0</v>
      </c>
      <c r="Q592" s="818">
        <v>76</v>
      </c>
      <c r="R592" s="817" t="str">
        <f t="shared" si="57"/>
        <v/>
      </c>
      <c r="S592" s="819">
        <v>8651</v>
      </c>
      <c r="T592" s="816" t="s">
        <v>301</v>
      </c>
      <c r="U592" s="816" t="s">
        <v>689</v>
      </c>
      <c r="V592" s="820" t="s">
        <v>1010</v>
      </c>
      <c r="W592" s="816"/>
      <c r="X592" s="775" t="str">
        <f t="shared" si="58"/>
        <v/>
      </c>
      <c r="Y592" s="764"/>
      <c r="Z592" s="764"/>
      <c r="AA592" s="764"/>
      <c r="AB592" s="764"/>
      <c r="AC592" s="764"/>
      <c r="AD592" s="764"/>
      <c r="AE592" s="764"/>
      <c r="AF592" s="764"/>
      <c r="AG592" s="764"/>
      <c r="AH592" s="764"/>
      <c r="AI592" s="764"/>
      <c r="AJ592" s="764"/>
      <c r="AK592" s="764"/>
      <c r="AL592" s="764"/>
      <c r="AM592" s="764"/>
      <c r="AN592" s="764"/>
      <c r="AO592" s="764"/>
      <c r="AP592" s="764"/>
      <c r="AQ592" s="764"/>
      <c r="AR592" s="764"/>
      <c r="AS592" s="764"/>
      <c r="AT592" s="764"/>
      <c r="AU592" s="764"/>
      <c r="AV592" s="764"/>
      <c r="AW592" s="764"/>
      <c r="AX592" s="764"/>
      <c r="AY592" s="764"/>
      <c r="AZ592" s="764"/>
      <c r="BA592" s="764"/>
      <c r="BB592" s="764"/>
      <c r="BC592" s="764"/>
      <c r="BD592" s="764"/>
      <c r="BE592" s="764"/>
      <c r="BF592" s="764"/>
      <c r="BG592" s="764"/>
      <c r="BH592" s="764"/>
      <c r="BI592" s="764"/>
      <c r="BJ592" s="764"/>
      <c r="BK592" s="764"/>
      <c r="BL592" s="764"/>
      <c r="BM592" s="764"/>
      <c r="BN592" s="764"/>
      <c r="BO592" s="764"/>
      <c r="BP592" s="764"/>
      <c r="BQ592" s="764"/>
      <c r="BR592" s="764"/>
      <c r="BS592" s="764"/>
      <c r="BT592" s="764"/>
    </row>
    <row r="593" spans="1:72" s="811" customFormat="1" hidden="1" x14ac:dyDescent="0.3">
      <c r="A593" s="765">
        <f t="shared" si="61"/>
        <v>0</v>
      </c>
      <c r="B593" s="764">
        <v>2016</v>
      </c>
      <c r="C593" s="764">
        <v>0</v>
      </c>
      <c r="D593" s="766" t="s">
        <v>1020</v>
      </c>
      <c r="E593" s="767"/>
      <c r="F593" s="768"/>
      <c r="G593" s="812">
        <v>16</v>
      </c>
      <c r="H593" s="813" t="s">
        <v>211</v>
      </c>
      <c r="I593" s="813" t="s">
        <v>212</v>
      </c>
      <c r="J593" s="814" t="s">
        <v>160</v>
      </c>
      <c r="K593" s="766" t="s">
        <v>324</v>
      </c>
      <c r="L593" s="766">
        <v>43201</v>
      </c>
      <c r="M593" s="815"/>
      <c r="N593" s="813" t="s">
        <v>213</v>
      </c>
      <c r="O593" s="816"/>
      <c r="P593" s="817">
        <f t="shared" si="62"/>
        <v>0</v>
      </c>
      <c r="Q593" s="818">
        <v>72</v>
      </c>
      <c r="R593" s="817" t="str">
        <f t="shared" si="57"/>
        <v/>
      </c>
      <c r="S593" s="819">
        <v>1870</v>
      </c>
      <c r="T593" s="816" t="s">
        <v>1005</v>
      </c>
      <c r="U593" s="816" t="s">
        <v>330</v>
      </c>
      <c r="V593" s="816" t="s">
        <v>1005</v>
      </c>
      <c r="W593" s="816"/>
      <c r="X593" s="775" t="str">
        <f t="shared" si="58"/>
        <v/>
      </c>
      <c r="Y593" s="764"/>
      <c r="Z593" s="764"/>
      <c r="AA593" s="764"/>
      <c r="AB593" s="764"/>
      <c r="AC593" s="764"/>
      <c r="AD593" s="764"/>
      <c r="AE593" s="764"/>
      <c r="AF593" s="764"/>
      <c r="AG593" s="764"/>
      <c r="AH593" s="764"/>
      <c r="AI593" s="764"/>
      <c r="AJ593" s="764"/>
      <c r="AK593" s="764"/>
      <c r="AL593" s="764"/>
      <c r="AM593" s="764"/>
      <c r="AN593" s="764"/>
      <c r="AO593" s="764"/>
      <c r="AP593" s="764"/>
      <c r="AQ593" s="764"/>
      <c r="AR593" s="764"/>
      <c r="AS593" s="764"/>
      <c r="AT593" s="764"/>
      <c r="AU593" s="764"/>
      <c r="AV593" s="764"/>
      <c r="AW593" s="764"/>
      <c r="AX593" s="764"/>
      <c r="AY593" s="764"/>
      <c r="AZ593" s="764"/>
      <c r="BA593" s="764"/>
      <c r="BB593" s="764"/>
      <c r="BC593" s="764"/>
      <c r="BD593" s="764"/>
      <c r="BE593" s="764"/>
      <c r="BF593" s="764"/>
      <c r="BG593" s="764"/>
      <c r="BH593" s="764"/>
      <c r="BI593" s="764"/>
      <c r="BJ593" s="764"/>
      <c r="BK593" s="764"/>
      <c r="BL593" s="764"/>
      <c r="BM593" s="764"/>
      <c r="BN593" s="764"/>
      <c r="BO593" s="764"/>
      <c r="BP593" s="764"/>
      <c r="BQ593" s="764"/>
      <c r="BR593" s="764"/>
      <c r="BS593" s="764"/>
      <c r="BT593" s="764"/>
    </row>
    <row r="594" spans="1:72" s="811" customFormat="1" hidden="1" x14ac:dyDescent="0.3">
      <c r="A594" s="765">
        <f t="shared" si="61"/>
        <v>0</v>
      </c>
      <c r="B594" s="764">
        <v>2016</v>
      </c>
      <c r="C594" s="764">
        <v>0</v>
      </c>
      <c r="D594" s="766" t="s">
        <v>388</v>
      </c>
      <c r="E594" s="767"/>
      <c r="F594" s="768"/>
      <c r="G594" s="812">
        <v>20</v>
      </c>
      <c r="H594" s="813" t="s">
        <v>297</v>
      </c>
      <c r="I594" s="813" t="s">
        <v>389</v>
      </c>
      <c r="J594" s="814" t="s">
        <v>373</v>
      </c>
      <c r="K594" s="766" t="s">
        <v>324</v>
      </c>
      <c r="L594" s="766">
        <v>43204</v>
      </c>
      <c r="M594" s="815"/>
      <c r="N594" s="813" t="s">
        <v>899</v>
      </c>
      <c r="O594" s="816" t="s">
        <v>346</v>
      </c>
      <c r="P594" s="817">
        <f t="shared" si="62"/>
        <v>0</v>
      </c>
      <c r="Q594" s="818">
        <v>90</v>
      </c>
      <c r="R594" s="817" t="str">
        <f t="shared" si="57"/>
        <v/>
      </c>
      <c r="S594" s="819">
        <v>2252</v>
      </c>
      <c r="T594" s="816" t="s">
        <v>300</v>
      </c>
      <c r="U594" s="816" t="s">
        <v>326</v>
      </c>
      <c r="V594" s="816" t="s">
        <v>327</v>
      </c>
      <c r="W594" s="816" t="s">
        <v>922</v>
      </c>
      <c r="X594" s="775" t="str">
        <f t="shared" si="58"/>
        <v/>
      </c>
      <c r="Y594" s="764"/>
      <c r="Z594" s="764"/>
      <c r="AA594" s="764"/>
      <c r="AB594" s="764"/>
      <c r="AC594" s="764"/>
      <c r="AD594" s="764"/>
      <c r="AE594" s="764"/>
      <c r="AF594" s="764"/>
      <c r="AG594" s="764"/>
      <c r="AH594" s="764"/>
      <c r="AI594" s="764"/>
      <c r="AJ594" s="764"/>
      <c r="AK594" s="764"/>
      <c r="AL594" s="764"/>
      <c r="AM594" s="764"/>
      <c r="AN594" s="764"/>
      <c r="AO594" s="764"/>
      <c r="AP594" s="764"/>
      <c r="AQ594" s="764"/>
      <c r="AR594" s="764"/>
      <c r="AS594" s="764"/>
      <c r="AT594" s="764"/>
      <c r="AU594" s="764"/>
      <c r="AV594" s="764"/>
      <c r="AW594" s="764"/>
      <c r="AX594" s="764"/>
      <c r="AY594" s="764"/>
      <c r="AZ594" s="764"/>
      <c r="BA594" s="764"/>
      <c r="BB594" s="764"/>
      <c r="BC594" s="764"/>
      <c r="BD594" s="764"/>
      <c r="BE594" s="764"/>
      <c r="BF594" s="764"/>
      <c r="BG594" s="764"/>
      <c r="BH594" s="764"/>
      <c r="BI594" s="764"/>
      <c r="BJ594" s="764"/>
      <c r="BK594" s="764"/>
      <c r="BL594" s="764"/>
      <c r="BM594" s="764"/>
      <c r="BN594" s="764"/>
      <c r="BO594" s="764"/>
      <c r="BP594" s="764"/>
      <c r="BQ594" s="764"/>
      <c r="BR594" s="764"/>
      <c r="BS594" s="764"/>
      <c r="BT594" s="764"/>
    </row>
    <row r="595" spans="1:72" s="811" customFormat="1" hidden="1" x14ac:dyDescent="0.3">
      <c r="A595" s="765">
        <f t="shared" si="61"/>
        <v>0</v>
      </c>
      <c r="B595" s="764">
        <v>2016</v>
      </c>
      <c r="C595" s="764">
        <v>0</v>
      </c>
      <c r="D595" s="766" t="s">
        <v>58</v>
      </c>
      <c r="E595" s="767"/>
      <c r="F595" s="768"/>
      <c r="G595" s="812">
        <v>8</v>
      </c>
      <c r="H595" s="813" t="s">
        <v>948</v>
      </c>
      <c r="I595" s="813" t="s">
        <v>949</v>
      </c>
      <c r="J595" s="814" t="s">
        <v>950</v>
      </c>
      <c r="K595" s="766" t="s">
        <v>357</v>
      </c>
      <c r="L595" s="766">
        <v>43119</v>
      </c>
      <c r="M595" s="815"/>
      <c r="N595" s="813" t="s">
        <v>951</v>
      </c>
      <c r="O595" s="816" t="s">
        <v>446</v>
      </c>
      <c r="P595" s="817">
        <f t="shared" si="62"/>
        <v>0</v>
      </c>
      <c r="Q595" s="818">
        <v>36</v>
      </c>
      <c r="R595" s="817" t="str">
        <f t="shared" si="57"/>
        <v/>
      </c>
      <c r="S595" s="819">
        <v>4141</v>
      </c>
      <c r="T595" s="816" t="s">
        <v>20</v>
      </c>
      <c r="U595" s="816" t="s">
        <v>405</v>
      </c>
      <c r="V595" s="816" t="s">
        <v>20</v>
      </c>
      <c r="W595" s="816"/>
      <c r="X595" s="775" t="str">
        <f t="shared" si="58"/>
        <v/>
      </c>
      <c r="Y595" s="764"/>
      <c r="Z595" s="764"/>
      <c r="AA595" s="764"/>
      <c r="AB595" s="764"/>
      <c r="AC595" s="764"/>
      <c r="AD595" s="764"/>
      <c r="AE595" s="764"/>
      <c r="AF595" s="764"/>
      <c r="AG595" s="764"/>
      <c r="AH595" s="764"/>
      <c r="AI595" s="764"/>
      <c r="AJ595" s="764"/>
      <c r="AK595" s="764"/>
      <c r="AL595" s="764"/>
      <c r="AM595" s="764"/>
      <c r="AN595" s="764"/>
      <c r="AO595" s="764"/>
      <c r="AP595" s="764"/>
      <c r="AQ595" s="764"/>
      <c r="AR595" s="764"/>
      <c r="AS595" s="764"/>
      <c r="AT595" s="764"/>
      <c r="AU595" s="764"/>
      <c r="AV595" s="764"/>
      <c r="AW595" s="764"/>
      <c r="AX595" s="764"/>
      <c r="AY595" s="764"/>
      <c r="AZ595" s="764"/>
      <c r="BA595" s="764"/>
      <c r="BB595" s="764"/>
      <c r="BC595" s="764"/>
      <c r="BD595" s="764"/>
      <c r="BE595" s="764"/>
      <c r="BF595" s="764"/>
      <c r="BG595" s="764"/>
      <c r="BH595" s="764"/>
      <c r="BI595" s="764"/>
      <c r="BJ595" s="764"/>
      <c r="BK595" s="764"/>
      <c r="BL595" s="764"/>
      <c r="BM595" s="764"/>
      <c r="BN595" s="764"/>
      <c r="BO595" s="764"/>
      <c r="BP595" s="764"/>
      <c r="BQ595" s="764"/>
      <c r="BR595" s="764"/>
      <c r="BS595" s="764"/>
      <c r="BT595" s="764"/>
    </row>
    <row r="596" spans="1:72" s="811" customFormat="1" hidden="1" x14ac:dyDescent="0.3">
      <c r="A596" s="765">
        <f t="shared" si="61"/>
        <v>0</v>
      </c>
      <c r="B596" s="764">
        <v>2016</v>
      </c>
      <c r="C596" s="764">
        <v>0</v>
      </c>
      <c r="D596" s="766" t="s">
        <v>435</v>
      </c>
      <c r="E596" s="767"/>
      <c r="F596" s="768"/>
      <c r="G596" s="812">
        <v>80</v>
      </c>
      <c r="H596" s="813" t="s">
        <v>365</v>
      </c>
      <c r="I596" s="813" t="s">
        <v>664</v>
      </c>
      <c r="J596" s="814" t="s">
        <v>366</v>
      </c>
      <c r="K596" s="766" t="s">
        <v>324</v>
      </c>
      <c r="L596" s="766">
        <v>43221</v>
      </c>
      <c r="M596" s="815"/>
      <c r="N596" s="813" t="s">
        <v>648</v>
      </c>
      <c r="O596" s="816" t="s">
        <v>346</v>
      </c>
      <c r="P596" s="817">
        <f t="shared" si="62"/>
        <v>0</v>
      </c>
      <c r="Q596" s="818">
        <v>360</v>
      </c>
      <c r="R596" s="817" t="str">
        <f t="shared" si="57"/>
        <v/>
      </c>
      <c r="S596" s="819">
        <v>2503</v>
      </c>
      <c r="T596" s="813" t="s">
        <v>22</v>
      </c>
      <c r="U596" s="816" t="s">
        <v>348</v>
      </c>
      <c r="V596" s="813" t="s">
        <v>331</v>
      </c>
      <c r="W596" s="816" t="s">
        <v>799</v>
      </c>
      <c r="X596" s="775" t="str">
        <f t="shared" si="58"/>
        <v/>
      </c>
      <c r="Y596" s="764"/>
      <c r="Z596" s="764"/>
      <c r="AA596" s="764"/>
      <c r="AB596" s="764"/>
      <c r="AC596" s="764"/>
      <c r="AD596" s="764"/>
      <c r="AE596" s="764"/>
      <c r="AF596" s="764"/>
      <c r="AG596" s="764"/>
      <c r="AH596" s="764"/>
      <c r="AI596" s="764"/>
      <c r="AJ596" s="764"/>
      <c r="AK596" s="764"/>
      <c r="AL596" s="764"/>
      <c r="AM596" s="764"/>
      <c r="AN596" s="764"/>
      <c r="AO596" s="764"/>
      <c r="AP596" s="764"/>
      <c r="AQ596" s="764"/>
      <c r="AR596" s="764"/>
      <c r="AS596" s="764"/>
      <c r="AT596" s="764"/>
      <c r="AU596" s="764"/>
      <c r="AV596" s="764"/>
      <c r="AW596" s="764"/>
      <c r="AX596" s="764"/>
      <c r="AY596" s="764"/>
      <c r="AZ596" s="764"/>
      <c r="BA596" s="764"/>
      <c r="BB596" s="764"/>
      <c r="BC596" s="764"/>
      <c r="BD596" s="764"/>
      <c r="BE596" s="764"/>
      <c r="BF596" s="764"/>
      <c r="BG596" s="764"/>
      <c r="BH596" s="764"/>
      <c r="BI596" s="764"/>
      <c r="BJ596" s="764"/>
      <c r="BK596" s="764"/>
      <c r="BL596" s="764"/>
      <c r="BM596" s="764"/>
      <c r="BN596" s="764"/>
      <c r="BO596" s="764"/>
      <c r="BP596" s="764"/>
      <c r="BQ596" s="764"/>
      <c r="BR596" s="764"/>
      <c r="BS596" s="764"/>
      <c r="BT596" s="764"/>
    </row>
    <row r="597" spans="1:72" s="811" customFormat="1" hidden="1" x14ac:dyDescent="0.3">
      <c r="A597" s="765">
        <f t="shared" si="61"/>
        <v>0</v>
      </c>
      <c r="B597" s="764">
        <v>2016</v>
      </c>
      <c r="C597" s="764">
        <v>0</v>
      </c>
      <c r="D597" s="766" t="s">
        <v>713</v>
      </c>
      <c r="E597" s="767"/>
      <c r="F597" s="768"/>
      <c r="G597" s="812">
        <v>10</v>
      </c>
      <c r="H597" s="813" t="s">
        <v>368</v>
      </c>
      <c r="I597" s="813" t="s">
        <v>369</v>
      </c>
      <c r="J597" s="814" t="s">
        <v>370</v>
      </c>
      <c r="K597" s="766" t="s">
        <v>324</v>
      </c>
      <c r="L597" s="766">
        <v>43204</v>
      </c>
      <c r="M597" s="815"/>
      <c r="N597" s="813" t="s">
        <v>3</v>
      </c>
      <c r="O597" s="816"/>
      <c r="P597" s="817">
        <f t="shared" si="62"/>
        <v>0</v>
      </c>
      <c r="Q597" s="818">
        <v>45</v>
      </c>
      <c r="R597" s="817" t="str">
        <f t="shared" si="57"/>
        <v/>
      </c>
      <c r="S597" s="819">
        <v>5361</v>
      </c>
      <c r="T597" s="816" t="s">
        <v>301</v>
      </c>
      <c r="U597" s="816" t="s">
        <v>338</v>
      </c>
      <c r="V597" s="816" t="s">
        <v>327</v>
      </c>
      <c r="W597" s="816"/>
      <c r="X597" s="775" t="str">
        <f t="shared" si="58"/>
        <v/>
      </c>
      <c r="Y597" s="764"/>
      <c r="Z597" s="764"/>
      <c r="AA597" s="764"/>
      <c r="AB597" s="764"/>
      <c r="AC597" s="764"/>
      <c r="AD597" s="764"/>
      <c r="AE597" s="764"/>
      <c r="AF597" s="764"/>
      <c r="AG597" s="764"/>
      <c r="AH597" s="764"/>
      <c r="AI597" s="764"/>
      <c r="AJ597" s="764"/>
      <c r="AK597" s="764"/>
      <c r="AL597" s="764"/>
      <c r="AM597" s="764"/>
      <c r="AN597" s="764"/>
      <c r="AO597" s="764"/>
      <c r="AP597" s="764"/>
      <c r="AQ597" s="764"/>
      <c r="AR597" s="764"/>
      <c r="AS597" s="764"/>
      <c r="AT597" s="764"/>
      <c r="AU597" s="764"/>
      <c r="AV597" s="764"/>
      <c r="AW597" s="764"/>
      <c r="AX597" s="764"/>
      <c r="AY597" s="764"/>
      <c r="AZ597" s="764"/>
      <c r="BA597" s="764"/>
      <c r="BB597" s="764"/>
      <c r="BC597" s="764"/>
      <c r="BD597" s="764"/>
      <c r="BE597" s="764"/>
      <c r="BF597" s="764"/>
      <c r="BG597" s="764"/>
      <c r="BH597" s="764"/>
      <c r="BI597" s="764"/>
      <c r="BJ597" s="764"/>
      <c r="BK597" s="764"/>
      <c r="BL597" s="764"/>
      <c r="BM597" s="764"/>
      <c r="BN597" s="764"/>
      <c r="BO597" s="764"/>
      <c r="BP597" s="764"/>
      <c r="BQ597" s="764"/>
      <c r="BR597" s="764"/>
      <c r="BS597" s="764"/>
      <c r="BT597" s="764"/>
    </row>
    <row r="598" spans="1:72" s="811" customFormat="1" hidden="1" x14ac:dyDescent="0.3">
      <c r="A598" s="765">
        <f t="shared" si="61"/>
        <v>0</v>
      </c>
      <c r="B598" s="764">
        <v>2016</v>
      </c>
      <c r="C598" s="764">
        <v>0</v>
      </c>
      <c r="D598" s="766" t="s">
        <v>388</v>
      </c>
      <c r="E598" s="767"/>
      <c r="F598" s="768">
        <v>15</v>
      </c>
      <c r="G598" s="812"/>
      <c r="H598" s="813" t="s">
        <v>913</v>
      </c>
      <c r="I598" s="813" t="s">
        <v>914</v>
      </c>
      <c r="J598" s="814" t="s">
        <v>373</v>
      </c>
      <c r="K598" s="766" t="s">
        <v>324</v>
      </c>
      <c r="L598" s="766">
        <v>43204</v>
      </c>
      <c r="M598" s="815"/>
      <c r="N598" s="813" t="s">
        <v>915</v>
      </c>
      <c r="O598" s="816" t="s">
        <v>346</v>
      </c>
      <c r="P598" s="817">
        <f t="shared" si="62"/>
        <v>0</v>
      </c>
      <c r="Q598" s="818">
        <v>67.5</v>
      </c>
      <c r="R598" s="817" t="str">
        <f t="shared" si="57"/>
        <v/>
      </c>
      <c r="S598" s="819">
        <v>3922</v>
      </c>
      <c r="T598" s="816" t="s">
        <v>300</v>
      </c>
      <c r="U598" s="816" t="s">
        <v>347</v>
      </c>
      <c r="V598" s="816" t="s">
        <v>327</v>
      </c>
      <c r="W598" s="816" t="s">
        <v>916</v>
      </c>
      <c r="X598" s="775" t="str">
        <f t="shared" si="58"/>
        <v/>
      </c>
      <c r="Y598" s="764"/>
      <c r="Z598" s="764"/>
      <c r="AA598" s="764"/>
      <c r="AB598" s="764"/>
      <c r="AC598" s="764"/>
      <c r="AD598" s="764"/>
      <c r="AE598" s="764"/>
      <c r="AF598" s="764"/>
      <c r="AG598" s="764"/>
      <c r="AH598" s="764"/>
      <c r="AI598" s="764"/>
      <c r="AJ598" s="764"/>
      <c r="AK598" s="764"/>
      <c r="AL598" s="764"/>
      <c r="AM598" s="764"/>
      <c r="AN598" s="764"/>
      <c r="AO598" s="764"/>
      <c r="AP598" s="764"/>
      <c r="AQ598" s="764"/>
      <c r="AR598" s="764"/>
      <c r="AS598" s="764"/>
      <c r="AT598" s="764"/>
      <c r="AU598" s="764"/>
      <c r="AV598" s="764"/>
      <c r="AW598" s="764"/>
      <c r="AX598" s="764"/>
      <c r="AY598" s="764"/>
      <c r="AZ598" s="764"/>
      <c r="BA598" s="764"/>
      <c r="BB598" s="764"/>
      <c r="BC598" s="764"/>
      <c r="BD598" s="764"/>
      <c r="BE598" s="764"/>
      <c r="BF598" s="764"/>
      <c r="BG598" s="764"/>
      <c r="BH598" s="764"/>
      <c r="BI598" s="764"/>
      <c r="BJ598" s="764"/>
      <c r="BK598" s="764"/>
      <c r="BL598" s="764"/>
      <c r="BM598" s="764"/>
      <c r="BN598" s="764"/>
      <c r="BO598" s="764"/>
      <c r="BP598" s="764"/>
      <c r="BQ598" s="764"/>
      <c r="BR598" s="764"/>
      <c r="BS598" s="764"/>
      <c r="BT598" s="764"/>
    </row>
    <row r="599" spans="1:72" s="811" customFormat="1" hidden="1" x14ac:dyDescent="0.3">
      <c r="A599" s="765">
        <f t="shared" si="61"/>
        <v>0</v>
      </c>
      <c r="B599" s="764">
        <v>2016</v>
      </c>
      <c r="C599" s="764">
        <v>0</v>
      </c>
      <c r="D599" s="766" t="s">
        <v>58</v>
      </c>
      <c r="E599" s="767"/>
      <c r="F599" s="768">
        <v>4</v>
      </c>
      <c r="G599" s="812"/>
      <c r="H599" s="813" t="s">
        <v>621</v>
      </c>
      <c r="I599" s="813" t="s">
        <v>622</v>
      </c>
      <c r="J599" s="814" t="s">
        <v>15</v>
      </c>
      <c r="K599" s="766" t="s">
        <v>324</v>
      </c>
      <c r="L599" s="766">
        <v>43204</v>
      </c>
      <c r="M599" s="815"/>
      <c r="N599" s="813"/>
      <c r="O599" s="816" t="s">
        <v>346</v>
      </c>
      <c r="P599" s="817">
        <f t="shared" si="62"/>
        <v>0</v>
      </c>
      <c r="Q599" s="818">
        <v>18</v>
      </c>
      <c r="R599" s="817" t="str">
        <f t="shared" si="57"/>
        <v/>
      </c>
      <c r="S599" s="819">
        <v>2390</v>
      </c>
      <c r="T599" s="816" t="s">
        <v>300</v>
      </c>
      <c r="U599" s="816" t="s">
        <v>340</v>
      </c>
      <c r="V599" s="816" t="s">
        <v>327</v>
      </c>
      <c r="W599" s="816" t="s">
        <v>944</v>
      </c>
      <c r="X599" s="775" t="str">
        <f t="shared" si="58"/>
        <v/>
      </c>
      <c r="Y599" s="764"/>
      <c r="Z599" s="764"/>
      <c r="AA599" s="764"/>
      <c r="AB599" s="764"/>
      <c r="AC599" s="764"/>
      <c r="AD599" s="764"/>
      <c r="AE599" s="764"/>
      <c r="AF599" s="764"/>
      <c r="AG599" s="764"/>
      <c r="AH599" s="764"/>
      <c r="AI599" s="764"/>
      <c r="AJ599" s="764"/>
      <c r="AK599" s="764"/>
      <c r="AL599" s="764"/>
      <c r="AM599" s="764"/>
      <c r="AN599" s="764"/>
      <c r="AO599" s="764"/>
      <c r="AP599" s="764"/>
      <c r="AQ599" s="764"/>
      <c r="AR599" s="764"/>
      <c r="AS599" s="764"/>
      <c r="AT599" s="764"/>
      <c r="AU599" s="764"/>
      <c r="AV599" s="764"/>
      <c r="AW599" s="764"/>
      <c r="AX599" s="764"/>
      <c r="AY599" s="764"/>
      <c r="AZ599" s="764"/>
      <c r="BA599" s="764"/>
      <c r="BB599" s="764"/>
      <c r="BC599" s="764"/>
      <c r="BD599" s="764"/>
      <c r="BE599" s="764"/>
      <c r="BF599" s="764"/>
      <c r="BG599" s="764"/>
      <c r="BH599" s="764"/>
      <c r="BI599" s="764"/>
      <c r="BJ599" s="764"/>
      <c r="BK599" s="764"/>
      <c r="BL599" s="764"/>
      <c r="BM599" s="764"/>
      <c r="BN599" s="764"/>
      <c r="BO599" s="764"/>
      <c r="BP599" s="764"/>
      <c r="BQ599" s="764"/>
      <c r="BR599" s="764"/>
      <c r="BS599" s="764"/>
      <c r="BT599" s="764"/>
    </row>
    <row r="600" spans="1:72" s="811" customFormat="1" hidden="1" x14ac:dyDescent="0.3">
      <c r="A600" s="765">
        <f t="shared" si="61"/>
        <v>0</v>
      </c>
      <c r="B600" s="764">
        <v>2016</v>
      </c>
      <c r="C600" s="764">
        <v>0</v>
      </c>
      <c r="D600" s="766" t="s">
        <v>779</v>
      </c>
      <c r="E600" s="767">
        <v>30</v>
      </c>
      <c r="F600" s="768"/>
      <c r="G600" s="812"/>
      <c r="H600" s="813" t="s">
        <v>691</v>
      </c>
      <c r="I600" s="813" t="s">
        <v>665</v>
      </c>
      <c r="J600" s="814" t="s">
        <v>692</v>
      </c>
      <c r="K600" s="766" t="s">
        <v>324</v>
      </c>
      <c r="L600" s="766">
        <v>43228</v>
      </c>
      <c r="M600" s="815"/>
      <c r="N600" s="813" t="s">
        <v>841</v>
      </c>
      <c r="O600" s="816"/>
      <c r="P600" s="817">
        <f t="shared" si="62"/>
        <v>0</v>
      </c>
      <c r="Q600" s="818">
        <v>127.5</v>
      </c>
      <c r="R600" s="817" t="str">
        <f t="shared" si="57"/>
        <v/>
      </c>
      <c r="S600" s="819">
        <v>2181</v>
      </c>
      <c r="T600" s="816" t="s">
        <v>24</v>
      </c>
      <c r="U600" s="816" t="s">
        <v>338</v>
      </c>
      <c r="V600" s="816" t="s">
        <v>24</v>
      </c>
      <c r="W600" s="816"/>
      <c r="X600" s="775" t="str">
        <f t="shared" si="58"/>
        <v/>
      </c>
      <c r="Y600" s="764"/>
      <c r="Z600" s="764"/>
      <c r="AA600" s="764"/>
      <c r="AB600" s="764"/>
      <c r="AC600" s="764"/>
      <c r="AD600" s="764"/>
      <c r="AE600" s="764"/>
      <c r="AF600" s="764"/>
      <c r="AG600" s="764"/>
      <c r="AH600" s="764"/>
      <c r="AI600" s="764"/>
      <c r="AJ600" s="764"/>
      <c r="AK600" s="764"/>
      <c r="AL600" s="764"/>
      <c r="AM600" s="764"/>
      <c r="AN600" s="764"/>
      <c r="AO600" s="764"/>
      <c r="AP600" s="764"/>
      <c r="AQ600" s="764"/>
      <c r="AR600" s="764"/>
      <c r="AS600" s="764"/>
      <c r="AT600" s="764"/>
      <c r="AU600" s="764"/>
      <c r="AV600" s="764"/>
      <c r="AW600" s="764"/>
      <c r="AX600" s="764"/>
      <c r="AY600" s="764"/>
      <c r="AZ600" s="764"/>
      <c r="BA600" s="764"/>
      <c r="BB600" s="764"/>
      <c r="BC600" s="764"/>
      <c r="BD600" s="764"/>
      <c r="BE600" s="764"/>
      <c r="BF600" s="764"/>
      <c r="BG600" s="764"/>
      <c r="BH600" s="764"/>
      <c r="BI600" s="764"/>
      <c r="BJ600" s="764"/>
      <c r="BK600" s="764"/>
      <c r="BL600" s="764"/>
      <c r="BM600" s="764"/>
      <c r="BN600" s="764"/>
      <c r="BO600" s="764"/>
      <c r="BP600" s="764"/>
      <c r="BQ600" s="764"/>
      <c r="BR600" s="764"/>
      <c r="BS600" s="764"/>
      <c r="BT600" s="764"/>
    </row>
    <row r="601" spans="1:72" s="811" customFormat="1" hidden="1" x14ac:dyDescent="0.3">
      <c r="A601" s="765">
        <f t="shared" si="61"/>
        <v>0</v>
      </c>
      <c r="B601" s="764">
        <v>2016</v>
      </c>
      <c r="C601" s="764">
        <v>0</v>
      </c>
      <c r="D601" s="766" t="s">
        <v>220</v>
      </c>
      <c r="E601" s="767"/>
      <c r="F601" s="768"/>
      <c r="G601" s="812">
        <v>20</v>
      </c>
      <c r="H601" s="813" t="s">
        <v>943</v>
      </c>
      <c r="I601" s="813" t="s">
        <v>764</v>
      </c>
      <c r="J601" s="814" t="s">
        <v>401</v>
      </c>
      <c r="K601" s="766" t="s">
        <v>324</v>
      </c>
      <c r="L601" s="766">
        <v>43204</v>
      </c>
      <c r="M601" s="815"/>
      <c r="N601" s="813" t="s">
        <v>765</v>
      </c>
      <c r="O601" s="816" t="s">
        <v>729</v>
      </c>
      <c r="P601" s="817">
        <f t="shared" si="62"/>
        <v>0</v>
      </c>
      <c r="Q601" s="818">
        <v>90</v>
      </c>
      <c r="R601" s="817" t="str">
        <f t="shared" si="57"/>
        <v/>
      </c>
      <c r="S601" s="819">
        <v>1028</v>
      </c>
      <c r="T601" s="816" t="s">
        <v>300</v>
      </c>
      <c r="U601" s="816" t="s">
        <v>349</v>
      </c>
      <c r="V601" s="816" t="s">
        <v>327</v>
      </c>
      <c r="W601" s="816"/>
      <c r="X601" s="775" t="str">
        <f t="shared" si="58"/>
        <v/>
      </c>
      <c r="Y601" s="764"/>
      <c r="Z601" s="764"/>
      <c r="AA601" s="764"/>
      <c r="AB601" s="764"/>
      <c r="AC601" s="764"/>
      <c r="AD601" s="764"/>
      <c r="AE601" s="764"/>
      <c r="AF601" s="764"/>
      <c r="AG601" s="764"/>
      <c r="AH601" s="764"/>
      <c r="AI601" s="764"/>
      <c r="AJ601" s="764"/>
      <c r="AK601" s="764"/>
      <c r="AL601" s="764"/>
      <c r="AM601" s="764"/>
      <c r="AN601" s="764"/>
      <c r="AO601" s="764"/>
      <c r="AP601" s="764"/>
      <c r="AQ601" s="764"/>
      <c r="AR601" s="764"/>
      <c r="AS601" s="764"/>
      <c r="AT601" s="764"/>
      <c r="AU601" s="764"/>
      <c r="AV601" s="764"/>
      <c r="AW601" s="764"/>
      <c r="AX601" s="764"/>
      <c r="AY601" s="764"/>
      <c r="AZ601" s="764"/>
      <c r="BA601" s="764"/>
      <c r="BB601" s="764"/>
      <c r="BC601" s="764"/>
      <c r="BD601" s="764"/>
      <c r="BE601" s="764"/>
      <c r="BF601" s="764"/>
      <c r="BG601" s="764"/>
      <c r="BH601" s="764"/>
      <c r="BI601" s="764"/>
      <c r="BJ601" s="764"/>
      <c r="BK601" s="764"/>
      <c r="BL601" s="764"/>
      <c r="BM601" s="764"/>
      <c r="BN601" s="764"/>
      <c r="BO601" s="764"/>
      <c r="BP601" s="764"/>
      <c r="BQ601" s="764"/>
      <c r="BR601" s="764"/>
      <c r="BS601" s="764"/>
      <c r="BT601" s="764"/>
    </row>
    <row r="602" spans="1:72" s="811" customFormat="1" hidden="1" x14ac:dyDescent="0.3">
      <c r="A602" s="765">
        <f t="shared" si="61"/>
        <v>0</v>
      </c>
      <c r="B602" s="764">
        <v>2016</v>
      </c>
      <c r="C602" s="764">
        <v>0</v>
      </c>
      <c r="D602" s="766" t="s">
        <v>58</v>
      </c>
      <c r="E602" s="767"/>
      <c r="F602" s="768"/>
      <c r="G602" s="812">
        <v>16</v>
      </c>
      <c r="H602" s="813" t="s">
        <v>967</v>
      </c>
      <c r="I602" s="813" t="s">
        <v>968</v>
      </c>
      <c r="J602" s="814" t="s">
        <v>969</v>
      </c>
      <c r="K602" s="766" t="s">
        <v>357</v>
      </c>
      <c r="L602" s="766">
        <v>43119</v>
      </c>
      <c r="M602" s="815"/>
      <c r="N602" s="813" t="s">
        <v>970</v>
      </c>
      <c r="O602" s="816"/>
      <c r="P602" s="817">
        <f t="shared" si="62"/>
        <v>0</v>
      </c>
      <c r="Q602" s="818">
        <v>72</v>
      </c>
      <c r="R602" s="817" t="str">
        <f t="shared" si="57"/>
        <v/>
      </c>
      <c r="S602" s="819" t="s">
        <v>216</v>
      </c>
      <c r="T602" s="816" t="s">
        <v>20</v>
      </c>
      <c r="U602" s="816" t="s">
        <v>391</v>
      </c>
      <c r="V602" s="816" t="s">
        <v>20</v>
      </c>
      <c r="W602" s="816"/>
      <c r="X602" s="775" t="str">
        <f t="shared" si="58"/>
        <v/>
      </c>
      <c r="Y602" s="764"/>
      <c r="Z602" s="764"/>
      <c r="AA602" s="764"/>
      <c r="AB602" s="764"/>
      <c r="AC602" s="764"/>
      <c r="AD602" s="764"/>
      <c r="AE602" s="764"/>
      <c r="AF602" s="764"/>
      <c r="AG602" s="764"/>
      <c r="AH602" s="764"/>
      <c r="AI602" s="764"/>
      <c r="AJ602" s="764"/>
      <c r="AK602" s="764"/>
      <c r="AL602" s="764"/>
      <c r="AM602" s="764"/>
      <c r="AN602" s="764"/>
      <c r="AO602" s="764"/>
      <c r="AP602" s="764"/>
      <c r="AQ602" s="764"/>
      <c r="AR602" s="764"/>
      <c r="AS602" s="764"/>
      <c r="AT602" s="764"/>
      <c r="AU602" s="764"/>
      <c r="AV602" s="764"/>
      <c r="AW602" s="764"/>
      <c r="AX602" s="764"/>
      <c r="AY602" s="764"/>
      <c r="AZ602" s="764"/>
      <c r="BA602" s="764"/>
      <c r="BB602" s="764"/>
      <c r="BC602" s="764"/>
      <c r="BD602" s="764"/>
      <c r="BE602" s="764"/>
      <c r="BF602" s="764"/>
      <c r="BG602" s="764"/>
      <c r="BH602" s="764"/>
      <c r="BI602" s="764"/>
      <c r="BJ602" s="764"/>
      <c r="BK602" s="764"/>
      <c r="BL602" s="764"/>
      <c r="BM602" s="764"/>
      <c r="BN602" s="764"/>
      <c r="BO602" s="764"/>
      <c r="BP602" s="764"/>
      <c r="BQ602" s="764"/>
      <c r="BR602" s="764"/>
      <c r="BS602" s="764"/>
      <c r="BT602" s="764"/>
    </row>
    <row r="603" spans="1:72" s="811" customFormat="1" hidden="1" x14ac:dyDescent="0.3">
      <c r="A603" s="765">
        <f t="shared" si="61"/>
        <v>0</v>
      </c>
      <c r="B603" s="764">
        <v>2016</v>
      </c>
      <c r="C603" s="764">
        <v>0</v>
      </c>
      <c r="D603" s="766" t="s">
        <v>388</v>
      </c>
      <c r="E603" s="767"/>
      <c r="F603" s="768"/>
      <c r="G603" s="812">
        <v>10</v>
      </c>
      <c r="H603" s="813" t="s">
        <v>388</v>
      </c>
      <c r="I603" s="813" t="s">
        <v>389</v>
      </c>
      <c r="J603" s="814" t="s">
        <v>373</v>
      </c>
      <c r="K603" s="766" t="s">
        <v>324</v>
      </c>
      <c r="L603" s="766">
        <v>43204</v>
      </c>
      <c r="M603" s="815"/>
      <c r="N603" s="813" t="s">
        <v>899</v>
      </c>
      <c r="O603" s="816" t="s">
        <v>222</v>
      </c>
      <c r="P603" s="817">
        <f t="shared" si="62"/>
        <v>0</v>
      </c>
      <c r="Q603" s="818">
        <v>45</v>
      </c>
      <c r="R603" s="817" t="str">
        <f t="shared" si="57"/>
        <v/>
      </c>
      <c r="S603" s="819">
        <v>2251</v>
      </c>
      <c r="T603" s="816" t="s">
        <v>300</v>
      </c>
      <c r="U603" s="816" t="s">
        <v>326</v>
      </c>
      <c r="V603" s="816" t="s">
        <v>327</v>
      </c>
      <c r="W603" s="816" t="s">
        <v>900</v>
      </c>
      <c r="X603" s="775" t="str">
        <f t="shared" si="58"/>
        <v/>
      </c>
      <c r="Y603" s="764"/>
      <c r="Z603" s="764"/>
      <c r="AA603" s="764"/>
      <c r="AB603" s="764"/>
      <c r="AC603" s="764"/>
      <c r="AD603" s="764"/>
      <c r="AE603" s="764"/>
      <c r="AF603" s="764"/>
      <c r="AG603" s="764"/>
      <c r="AH603" s="764"/>
      <c r="AI603" s="764"/>
      <c r="AJ603" s="764"/>
      <c r="AK603" s="764"/>
      <c r="AL603" s="764"/>
      <c r="AM603" s="764"/>
      <c r="AN603" s="764"/>
      <c r="AO603" s="764"/>
      <c r="AP603" s="764"/>
      <c r="AQ603" s="764"/>
      <c r="AR603" s="764"/>
      <c r="AS603" s="764"/>
      <c r="AT603" s="764"/>
      <c r="AU603" s="764"/>
      <c r="AV603" s="764"/>
      <c r="AW603" s="764"/>
      <c r="AX603" s="764"/>
      <c r="AY603" s="764"/>
      <c r="AZ603" s="764"/>
      <c r="BA603" s="764"/>
      <c r="BB603" s="764"/>
      <c r="BC603" s="764"/>
      <c r="BD603" s="764"/>
      <c r="BE603" s="764"/>
      <c r="BF603" s="764"/>
      <c r="BG603" s="764"/>
      <c r="BH603" s="764"/>
      <c r="BI603" s="764"/>
      <c r="BJ603" s="764"/>
      <c r="BK603" s="764"/>
      <c r="BL603" s="764"/>
      <c r="BM603" s="764"/>
      <c r="BN603" s="764"/>
      <c r="BO603" s="764"/>
      <c r="BP603" s="764"/>
      <c r="BQ603" s="764"/>
      <c r="BR603" s="764"/>
      <c r="BS603" s="764"/>
      <c r="BT603" s="764"/>
    </row>
    <row r="604" spans="1:72" s="799" customFormat="1" hidden="1" x14ac:dyDescent="0.3">
      <c r="A604" s="765">
        <f t="shared" si="61"/>
        <v>0</v>
      </c>
      <c r="B604" s="764">
        <v>2016</v>
      </c>
      <c r="C604" s="764">
        <v>0</v>
      </c>
      <c r="D604" s="766" t="s">
        <v>58</v>
      </c>
      <c r="E604" s="767"/>
      <c r="F604" s="768">
        <v>16</v>
      </c>
      <c r="G604" s="769"/>
      <c r="H604" s="805" t="s">
        <v>938</v>
      </c>
      <c r="I604" s="805" t="s">
        <v>939</v>
      </c>
      <c r="J604" s="766" t="s">
        <v>940</v>
      </c>
      <c r="K604" s="766" t="s">
        <v>324</v>
      </c>
      <c r="L604" s="766">
        <v>43204</v>
      </c>
      <c r="M604" s="770"/>
      <c r="N604" s="805" t="s">
        <v>941</v>
      </c>
      <c r="O604" s="821" t="s">
        <v>942</v>
      </c>
      <c r="P604" s="822">
        <f t="shared" si="62"/>
        <v>0</v>
      </c>
      <c r="Q604" s="823">
        <v>72</v>
      </c>
      <c r="R604" s="822" t="str">
        <f t="shared" si="57"/>
        <v/>
      </c>
      <c r="S604" s="824">
        <v>1676</v>
      </c>
      <c r="T604" s="821" t="s">
        <v>1003</v>
      </c>
      <c r="U604" s="821" t="s">
        <v>330</v>
      </c>
      <c r="V604" s="821" t="s">
        <v>1003</v>
      </c>
      <c r="W604" s="821"/>
      <c r="X604" s="775" t="str">
        <f t="shared" si="58"/>
        <v/>
      </c>
      <c r="Y604" s="764"/>
      <c r="Z604" s="764"/>
      <c r="AA604" s="764"/>
      <c r="AB604" s="764"/>
      <c r="AC604" s="764"/>
      <c r="AD604" s="764"/>
      <c r="AE604" s="764"/>
      <c r="AF604" s="764"/>
      <c r="AG604" s="764"/>
      <c r="AH604" s="764"/>
      <c r="AI604" s="764"/>
      <c r="AJ604" s="764"/>
      <c r="AK604" s="764"/>
      <c r="AL604" s="764"/>
      <c r="AM604" s="764"/>
      <c r="AN604" s="764"/>
      <c r="AO604" s="764"/>
      <c r="AP604" s="764"/>
      <c r="AQ604" s="764"/>
      <c r="AR604" s="764"/>
      <c r="AS604" s="764"/>
      <c r="AT604" s="764"/>
      <c r="AU604" s="764"/>
      <c r="AV604" s="764"/>
      <c r="AW604" s="764"/>
      <c r="AX604" s="764"/>
      <c r="AY604" s="764"/>
      <c r="AZ604" s="764"/>
      <c r="BA604" s="764"/>
      <c r="BB604" s="764"/>
      <c r="BC604" s="764"/>
      <c r="BD604" s="764"/>
      <c r="BE604" s="764"/>
      <c r="BF604" s="764"/>
      <c r="BG604" s="764"/>
      <c r="BH604" s="764"/>
      <c r="BI604" s="764"/>
      <c r="BJ604" s="764"/>
      <c r="BK604" s="764"/>
      <c r="BL604" s="764"/>
      <c r="BM604" s="764"/>
      <c r="BN604" s="764"/>
      <c r="BO604" s="764"/>
      <c r="BP604" s="764"/>
      <c r="BQ604" s="764"/>
      <c r="BR604" s="764"/>
      <c r="BS604" s="764"/>
      <c r="BT604" s="764"/>
    </row>
    <row r="605" spans="1:72" s="811" customFormat="1" hidden="1" x14ac:dyDescent="0.3">
      <c r="A605" s="765">
        <f t="shared" si="61"/>
        <v>0</v>
      </c>
      <c r="B605" s="764">
        <v>2016</v>
      </c>
      <c r="C605" s="764">
        <v>0</v>
      </c>
      <c r="D605" s="766" t="s">
        <v>179</v>
      </c>
      <c r="E605" s="767"/>
      <c r="F605" s="768"/>
      <c r="G605" s="812">
        <v>76</v>
      </c>
      <c r="H605" s="813" t="s">
        <v>436</v>
      </c>
      <c r="I605" s="813" t="s">
        <v>855</v>
      </c>
      <c r="J605" s="814" t="s">
        <v>856</v>
      </c>
      <c r="K605" s="766" t="s">
        <v>784</v>
      </c>
      <c r="L605" s="766">
        <v>43221</v>
      </c>
      <c r="M605" s="815"/>
      <c r="N605" s="813" t="s">
        <v>857</v>
      </c>
      <c r="O605" s="816"/>
      <c r="P605" s="817">
        <f t="shared" si="62"/>
        <v>0</v>
      </c>
      <c r="Q605" s="818">
        <v>342</v>
      </c>
      <c r="R605" s="817" t="str">
        <f t="shared" si="57"/>
        <v/>
      </c>
      <c r="S605" s="819">
        <v>4332</v>
      </c>
      <c r="T605" s="816" t="s">
        <v>22</v>
      </c>
      <c r="U605" s="816" t="s">
        <v>345</v>
      </c>
      <c r="V605" s="813" t="s">
        <v>331</v>
      </c>
      <c r="W605" s="816"/>
      <c r="X605" s="775" t="str">
        <f t="shared" si="58"/>
        <v/>
      </c>
      <c r="Y605" s="764"/>
      <c r="Z605" s="764"/>
      <c r="AA605" s="764"/>
      <c r="AB605" s="764"/>
      <c r="AC605" s="764"/>
      <c r="AD605" s="764"/>
      <c r="AE605" s="764"/>
      <c r="AF605" s="764"/>
      <c r="AG605" s="764"/>
      <c r="AH605" s="764"/>
      <c r="AI605" s="764"/>
      <c r="AJ605" s="764"/>
      <c r="AK605" s="764"/>
      <c r="AL605" s="764"/>
      <c r="AM605" s="764"/>
      <c r="AN605" s="764"/>
      <c r="AO605" s="764"/>
      <c r="AP605" s="764"/>
      <c r="AQ605" s="764"/>
      <c r="AR605" s="764"/>
      <c r="AS605" s="764"/>
      <c r="AT605" s="764"/>
      <c r="AU605" s="764"/>
      <c r="AV605" s="764"/>
      <c r="AW605" s="764"/>
      <c r="AX605" s="764"/>
      <c r="AY605" s="764"/>
      <c r="AZ605" s="764"/>
      <c r="BA605" s="764"/>
      <c r="BB605" s="764"/>
      <c r="BC605" s="764"/>
      <c r="BD605" s="764"/>
      <c r="BE605" s="764"/>
      <c r="BF605" s="764"/>
      <c r="BG605" s="764"/>
      <c r="BH605" s="764"/>
      <c r="BI605" s="764"/>
      <c r="BJ605" s="764"/>
      <c r="BK605" s="764"/>
      <c r="BL605" s="764"/>
      <c r="BM605" s="764"/>
      <c r="BN605" s="764"/>
      <c r="BO605" s="764"/>
      <c r="BP605" s="764"/>
      <c r="BQ605" s="764"/>
      <c r="BR605" s="764"/>
      <c r="BS605" s="764"/>
      <c r="BT605" s="764"/>
    </row>
    <row r="606" spans="1:72" s="811" customFormat="1" hidden="1" x14ac:dyDescent="0.3">
      <c r="A606" s="765">
        <f t="shared" si="61"/>
        <v>0</v>
      </c>
      <c r="B606" s="764">
        <v>2016</v>
      </c>
      <c r="C606" s="764">
        <v>0</v>
      </c>
      <c r="D606" s="766" t="s">
        <v>713</v>
      </c>
      <c r="E606" s="767"/>
      <c r="F606" s="768"/>
      <c r="G606" s="812">
        <v>12</v>
      </c>
      <c r="H606" s="813" t="s">
        <v>585</v>
      </c>
      <c r="I606" s="813" t="s">
        <v>879</v>
      </c>
      <c r="J606" s="814" t="s">
        <v>690</v>
      </c>
      <c r="K606" s="766" t="s">
        <v>324</v>
      </c>
      <c r="L606" s="766">
        <v>43204</v>
      </c>
      <c r="M606" s="815"/>
      <c r="N606" s="813" t="s">
        <v>587</v>
      </c>
      <c r="O606" s="816"/>
      <c r="P606" s="817">
        <f t="shared" si="62"/>
        <v>0</v>
      </c>
      <c r="Q606" s="818">
        <v>54</v>
      </c>
      <c r="R606" s="817" t="str">
        <f t="shared" si="57"/>
        <v/>
      </c>
      <c r="S606" s="819">
        <v>1164</v>
      </c>
      <c r="T606" s="816" t="s">
        <v>301</v>
      </c>
      <c r="U606" s="816" t="s">
        <v>367</v>
      </c>
      <c r="V606" s="816" t="s">
        <v>327</v>
      </c>
      <c r="W606" s="816"/>
      <c r="X606" s="775" t="str">
        <f t="shared" si="58"/>
        <v/>
      </c>
      <c r="Y606" s="764"/>
      <c r="Z606" s="764"/>
      <c r="AA606" s="764"/>
      <c r="AB606" s="764"/>
      <c r="AC606" s="764"/>
      <c r="AD606" s="764"/>
      <c r="AE606" s="764"/>
      <c r="AF606" s="764"/>
      <c r="AG606" s="764"/>
      <c r="AH606" s="764"/>
      <c r="AI606" s="764"/>
      <c r="AJ606" s="764"/>
      <c r="AK606" s="764"/>
      <c r="AL606" s="764"/>
      <c r="AM606" s="764"/>
      <c r="AN606" s="764"/>
      <c r="AO606" s="764"/>
      <c r="AP606" s="764"/>
      <c r="AQ606" s="764"/>
      <c r="AR606" s="764"/>
      <c r="AS606" s="764"/>
      <c r="AT606" s="764"/>
      <c r="AU606" s="764"/>
      <c r="AV606" s="764"/>
      <c r="AW606" s="764"/>
      <c r="AX606" s="764"/>
      <c r="AY606" s="764"/>
      <c r="AZ606" s="764"/>
      <c r="BA606" s="764"/>
      <c r="BB606" s="764"/>
      <c r="BC606" s="764"/>
      <c r="BD606" s="764"/>
      <c r="BE606" s="764"/>
      <c r="BF606" s="764"/>
      <c r="BG606" s="764"/>
      <c r="BH606" s="764"/>
      <c r="BI606" s="764"/>
      <c r="BJ606" s="764"/>
      <c r="BK606" s="764"/>
      <c r="BL606" s="764"/>
      <c r="BM606" s="764"/>
      <c r="BN606" s="764"/>
      <c r="BO606" s="764"/>
      <c r="BP606" s="764"/>
      <c r="BQ606" s="764"/>
      <c r="BR606" s="764"/>
      <c r="BS606" s="764"/>
      <c r="BT606" s="764"/>
    </row>
    <row r="607" spans="1:72" s="799" customFormat="1" hidden="1" x14ac:dyDescent="0.3">
      <c r="A607" s="765">
        <f t="shared" si="61"/>
        <v>0</v>
      </c>
      <c r="B607" s="764">
        <v>2016</v>
      </c>
      <c r="C607" s="764">
        <v>0</v>
      </c>
      <c r="D607" s="766" t="s">
        <v>220</v>
      </c>
      <c r="E607" s="767">
        <v>24</v>
      </c>
      <c r="F607" s="768"/>
      <c r="G607" s="769"/>
      <c r="H607" s="805" t="s">
        <v>518</v>
      </c>
      <c r="I607" s="805" t="s">
        <v>519</v>
      </c>
      <c r="J607" s="766" t="s">
        <v>412</v>
      </c>
      <c r="K607" s="766" t="s">
        <v>324</v>
      </c>
      <c r="L607" s="766">
        <v>43204</v>
      </c>
      <c r="M607" s="770"/>
      <c r="N607" s="805" t="s">
        <v>520</v>
      </c>
      <c r="O607" s="821" t="s">
        <v>346</v>
      </c>
      <c r="P607" s="822">
        <f t="shared" si="62"/>
        <v>0</v>
      </c>
      <c r="Q607" s="823">
        <v>102</v>
      </c>
      <c r="R607" s="822" t="str">
        <f t="shared" si="57"/>
        <v/>
      </c>
      <c r="S607" s="824">
        <v>133</v>
      </c>
      <c r="T607" s="821" t="s">
        <v>300</v>
      </c>
      <c r="U607" s="821" t="s">
        <v>658</v>
      </c>
      <c r="V607" s="821" t="s">
        <v>327</v>
      </c>
      <c r="W607" s="821" t="s">
        <v>721</v>
      </c>
      <c r="X607" s="775" t="str">
        <f t="shared" si="58"/>
        <v/>
      </c>
      <c r="Y607" s="764"/>
      <c r="Z607" s="764"/>
      <c r="AA607" s="764"/>
      <c r="AB607" s="764"/>
      <c r="AC607" s="764"/>
      <c r="AD607" s="764"/>
      <c r="AE607" s="764"/>
      <c r="AF607" s="764"/>
      <c r="AG607" s="764"/>
      <c r="AH607" s="764"/>
      <c r="AI607" s="764"/>
      <c r="AJ607" s="764"/>
      <c r="AK607" s="764"/>
      <c r="AL607" s="764"/>
      <c r="AM607" s="764"/>
      <c r="AN607" s="764"/>
      <c r="AO607" s="764"/>
      <c r="AP607" s="764"/>
      <c r="AQ607" s="764"/>
      <c r="AR607" s="764"/>
      <c r="AS607" s="764"/>
      <c r="AT607" s="764"/>
      <c r="AU607" s="764"/>
      <c r="AV607" s="764"/>
      <c r="AW607" s="764"/>
      <c r="AX607" s="764"/>
      <c r="AY607" s="764"/>
      <c r="AZ607" s="764"/>
      <c r="BA607" s="764"/>
      <c r="BB607" s="764"/>
      <c r="BC607" s="764"/>
      <c r="BD607" s="764"/>
      <c r="BE607" s="764"/>
      <c r="BF607" s="764"/>
      <c r="BG607" s="764"/>
      <c r="BH607" s="764"/>
      <c r="BI607" s="764"/>
      <c r="BJ607" s="764"/>
      <c r="BK607" s="764"/>
      <c r="BL607" s="764"/>
      <c r="BM607" s="764"/>
      <c r="BN607" s="764"/>
      <c r="BO607" s="764"/>
      <c r="BP607" s="764"/>
      <c r="BQ607" s="764"/>
      <c r="BR607" s="764"/>
      <c r="BS607" s="764"/>
      <c r="BT607" s="764"/>
    </row>
    <row r="608" spans="1:72" s="811" customFormat="1" hidden="1" x14ac:dyDescent="0.3">
      <c r="A608" s="765">
        <f t="shared" si="61"/>
        <v>0</v>
      </c>
      <c r="B608" s="764">
        <v>2016</v>
      </c>
      <c r="C608" s="764">
        <v>0</v>
      </c>
      <c r="D608" s="766" t="s">
        <v>435</v>
      </c>
      <c r="E608" s="767"/>
      <c r="F608" s="768"/>
      <c r="G608" s="812">
        <v>24</v>
      </c>
      <c r="H608" s="813" t="s">
        <v>0</v>
      </c>
      <c r="I608" s="813" t="s">
        <v>1</v>
      </c>
      <c r="J608" s="814" t="s">
        <v>404</v>
      </c>
      <c r="K608" s="766" t="s">
        <v>324</v>
      </c>
      <c r="L608" s="766">
        <v>43204</v>
      </c>
      <c r="M608" s="815"/>
      <c r="N608" s="813" t="s">
        <v>375</v>
      </c>
      <c r="O608" s="816" t="s">
        <v>346</v>
      </c>
      <c r="P608" s="817">
        <f t="shared" si="62"/>
        <v>0</v>
      </c>
      <c r="Q608" s="818">
        <v>108</v>
      </c>
      <c r="R608" s="817" t="str">
        <f t="shared" si="57"/>
        <v/>
      </c>
      <c r="S608" s="819">
        <v>4078</v>
      </c>
      <c r="T608" s="816" t="s">
        <v>301</v>
      </c>
      <c r="U608" s="816" t="s">
        <v>698</v>
      </c>
      <c r="V608" s="820" t="s">
        <v>1010</v>
      </c>
      <c r="W608" s="816" t="s">
        <v>766</v>
      </c>
      <c r="X608" s="775" t="str">
        <f t="shared" si="58"/>
        <v/>
      </c>
      <c r="Y608" s="764"/>
      <c r="Z608" s="764"/>
      <c r="AA608" s="764"/>
      <c r="AB608" s="764"/>
      <c r="AC608" s="764"/>
      <c r="AD608" s="764"/>
      <c r="AE608" s="764"/>
      <c r="AF608" s="764"/>
      <c r="AG608" s="764"/>
      <c r="AH608" s="764"/>
      <c r="AI608" s="764"/>
      <c r="AJ608" s="764"/>
      <c r="AK608" s="764"/>
      <c r="AL608" s="764"/>
      <c r="AM608" s="764"/>
      <c r="AN608" s="764"/>
      <c r="AO608" s="764"/>
      <c r="AP608" s="764"/>
      <c r="AQ608" s="764"/>
      <c r="AR608" s="764"/>
      <c r="AS608" s="764"/>
      <c r="AT608" s="764"/>
      <c r="AU608" s="764"/>
      <c r="AV608" s="764"/>
      <c r="AW608" s="764"/>
      <c r="AX608" s="764"/>
      <c r="AY608" s="764"/>
      <c r="AZ608" s="764"/>
      <c r="BA608" s="764"/>
      <c r="BB608" s="764"/>
      <c r="BC608" s="764"/>
      <c r="BD608" s="764"/>
      <c r="BE608" s="764"/>
      <c r="BF608" s="764"/>
      <c r="BG608" s="764"/>
      <c r="BH608" s="764"/>
      <c r="BI608" s="764"/>
      <c r="BJ608" s="764"/>
      <c r="BK608" s="764"/>
      <c r="BL608" s="764"/>
      <c r="BM608" s="764"/>
      <c r="BN608" s="764"/>
      <c r="BO608" s="764"/>
      <c r="BP608" s="764"/>
      <c r="BQ608" s="764"/>
      <c r="BR608" s="764"/>
      <c r="BS608" s="764"/>
      <c r="BT608" s="764"/>
    </row>
    <row r="609" spans="1:72" s="811" customFormat="1" hidden="1" x14ac:dyDescent="0.3">
      <c r="A609" s="765">
        <f t="shared" si="61"/>
        <v>0</v>
      </c>
      <c r="B609" s="764">
        <v>2016</v>
      </c>
      <c r="C609" s="764">
        <v>0</v>
      </c>
      <c r="D609" s="766" t="s">
        <v>713</v>
      </c>
      <c r="E609" s="767"/>
      <c r="F609" s="768"/>
      <c r="G609" s="812">
        <v>11</v>
      </c>
      <c r="H609" s="813" t="s">
        <v>880</v>
      </c>
      <c r="I609" s="813" t="s">
        <v>881</v>
      </c>
      <c r="J609" s="814" t="s">
        <v>882</v>
      </c>
      <c r="K609" s="766" t="s">
        <v>361</v>
      </c>
      <c r="L609" s="766">
        <v>43206</v>
      </c>
      <c r="M609" s="815"/>
      <c r="N609" s="813" t="s">
        <v>883</v>
      </c>
      <c r="O609" s="816" t="s">
        <v>438</v>
      </c>
      <c r="P609" s="817">
        <f t="shared" si="62"/>
        <v>0</v>
      </c>
      <c r="Q609" s="818">
        <v>49.5</v>
      </c>
      <c r="R609" s="817" t="str">
        <f t="shared" si="57"/>
        <v/>
      </c>
      <c r="S609" s="819">
        <v>1572</v>
      </c>
      <c r="T609" s="816" t="s">
        <v>997</v>
      </c>
      <c r="U609" s="816" t="s">
        <v>326</v>
      </c>
      <c r="V609" s="816" t="s">
        <v>997</v>
      </c>
      <c r="W609" s="816"/>
      <c r="X609" s="775" t="str">
        <f t="shared" si="58"/>
        <v/>
      </c>
      <c r="Y609" s="764"/>
      <c r="Z609" s="764"/>
      <c r="AA609" s="764"/>
      <c r="AB609" s="764"/>
      <c r="AC609" s="764"/>
      <c r="AD609" s="764"/>
      <c r="AE609" s="764"/>
      <c r="AF609" s="764"/>
      <c r="AG609" s="764"/>
      <c r="AH609" s="764"/>
      <c r="AI609" s="764"/>
      <c r="AJ609" s="764"/>
      <c r="AK609" s="764"/>
      <c r="AL609" s="764"/>
      <c r="AM609" s="764"/>
      <c r="AN609" s="764"/>
      <c r="AO609" s="764"/>
      <c r="AP609" s="764"/>
      <c r="AQ609" s="764"/>
      <c r="AR609" s="764"/>
      <c r="AS609" s="764"/>
      <c r="AT609" s="764"/>
      <c r="AU609" s="764"/>
      <c r="AV609" s="764"/>
      <c r="AW609" s="764"/>
      <c r="AX609" s="764"/>
      <c r="AY609" s="764"/>
      <c r="AZ609" s="764"/>
      <c r="BA609" s="764"/>
      <c r="BB609" s="764"/>
      <c r="BC609" s="764"/>
      <c r="BD609" s="764"/>
      <c r="BE609" s="764"/>
      <c r="BF609" s="764"/>
      <c r="BG609" s="764"/>
      <c r="BH609" s="764"/>
      <c r="BI609" s="764"/>
      <c r="BJ609" s="764"/>
      <c r="BK609" s="764"/>
      <c r="BL609" s="764"/>
      <c r="BM609" s="764"/>
      <c r="BN609" s="764"/>
      <c r="BO609" s="764"/>
      <c r="BP609" s="764"/>
      <c r="BQ609" s="764"/>
      <c r="BR609" s="764"/>
      <c r="BS609" s="764"/>
      <c r="BT609" s="764"/>
    </row>
    <row r="610" spans="1:72" s="799" customFormat="1" hidden="1" x14ac:dyDescent="0.3">
      <c r="A610" s="765">
        <f t="shared" si="61"/>
        <v>0</v>
      </c>
      <c r="B610" s="764">
        <v>2016</v>
      </c>
      <c r="C610" s="764">
        <v>0</v>
      </c>
      <c r="D610" s="766" t="s">
        <v>454</v>
      </c>
      <c r="E610" s="767"/>
      <c r="F610" s="768"/>
      <c r="G610" s="769">
        <v>20</v>
      </c>
      <c r="H610" s="805" t="s">
        <v>710</v>
      </c>
      <c r="I610" s="805" t="s">
        <v>711</v>
      </c>
      <c r="J610" s="766" t="s">
        <v>688</v>
      </c>
      <c r="K610" s="766" t="s">
        <v>324</v>
      </c>
      <c r="L610" s="766">
        <v>43204</v>
      </c>
      <c r="M610" s="770"/>
      <c r="N610" s="805"/>
      <c r="O610" s="821" t="s">
        <v>712</v>
      </c>
      <c r="P610" s="822">
        <f t="shared" si="62"/>
        <v>0</v>
      </c>
      <c r="Q610" s="823">
        <v>90</v>
      </c>
      <c r="R610" s="822" t="str">
        <f t="shared" si="57"/>
        <v/>
      </c>
      <c r="S610" s="824">
        <v>4350</v>
      </c>
      <c r="T610" s="821" t="s">
        <v>301</v>
      </c>
      <c r="U610" s="821" t="s">
        <v>340</v>
      </c>
      <c r="V610" s="821" t="s">
        <v>327</v>
      </c>
      <c r="W610" s="821"/>
      <c r="X610" s="775" t="str">
        <f t="shared" si="58"/>
        <v/>
      </c>
      <c r="Y610" s="764"/>
      <c r="Z610" s="764"/>
      <c r="AA610" s="764"/>
      <c r="AB610" s="764"/>
      <c r="AC610" s="764"/>
      <c r="AD610" s="764"/>
      <c r="AE610" s="764"/>
      <c r="AF610" s="764"/>
      <c r="AG610" s="764"/>
      <c r="AH610" s="764"/>
      <c r="AI610" s="764"/>
      <c r="AJ610" s="764"/>
      <c r="AK610" s="764"/>
      <c r="AL610" s="764"/>
      <c r="AM610" s="764"/>
      <c r="AN610" s="764"/>
      <c r="AO610" s="764"/>
      <c r="AP610" s="764"/>
      <c r="AQ610" s="764"/>
      <c r="AR610" s="764"/>
      <c r="AS610" s="764"/>
      <c r="AT610" s="764"/>
      <c r="AU610" s="764"/>
      <c r="AV610" s="764"/>
      <c r="AW610" s="764"/>
      <c r="AX610" s="764"/>
      <c r="AY610" s="764"/>
      <c r="AZ610" s="764"/>
      <c r="BA610" s="764"/>
      <c r="BB610" s="764"/>
      <c r="BC610" s="764"/>
      <c r="BD610" s="764"/>
      <c r="BE610" s="764"/>
      <c r="BF610" s="764"/>
      <c r="BG610" s="764"/>
      <c r="BH610" s="764"/>
      <c r="BI610" s="764"/>
      <c r="BJ610" s="764"/>
      <c r="BK610" s="764"/>
      <c r="BL610" s="764"/>
      <c r="BM610" s="764"/>
      <c r="BN610" s="764"/>
      <c r="BO610" s="764"/>
      <c r="BP610" s="764"/>
      <c r="BQ610" s="764"/>
      <c r="BR610" s="764"/>
      <c r="BS610" s="764"/>
      <c r="BT610" s="764"/>
    </row>
    <row r="611" spans="1:72" s="811" customFormat="1" hidden="1" x14ac:dyDescent="0.3">
      <c r="A611" s="765">
        <f t="shared" si="61"/>
        <v>0</v>
      </c>
      <c r="B611" s="764">
        <v>2016</v>
      </c>
      <c r="C611" s="764">
        <v>0</v>
      </c>
      <c r="D611" s="766" t="s">
        <v>220</v>
      </c>
      <c r="E611" s="767">
        <v>40</v>
      </c>
      <c r="F611" s="768"/>
      <c r="G611" s="812"/>
      <c r="H611" s="813" t="s">
        <v>709</v>
      </c>
      <c r="I611" s="813" t="s">
        <v>986</v>
      </c>
      <c r="J611" s="814" t="s">
        <v>987</v>
      </c>
      <c r="K611" s="766" t="s">
        <v>988</v>
      </c>
      <c r="L611" s="766">
        <v>45081</v>
      </c>
      <c r="M611" s="815"/>
      <c r="N611" s="813" t="s">
        <v>989</v>
      </c>
      <c r="O611" s="816" t="s">
        <v>346</v>
      </c>
      <c r="P611" s="817">
        <f t="shared" si="62"/>
        <v>0</v>
      </c>
      <c r="Q611" s="818">
        <v>170</v>
      </c>
      <c r="R611" s="817" t="str">
        <f t="shared" si="57"/>
        <v/>
      </c>
      <c r="S611" s="819">
        <v>1402</v>
      </c>
      <c r="T611" s="816" t="s">
        <v>300</v>
      </c>
      <c r="U611" s="816" t="s">
        <v>391</v>
      </c>
      <c r="V611" s="816" t="s">
        <v>327</v>
      </c>
      <c r="W611" s="816" t="s">
        <v>990</v>
      </c>
      <c r="X611" s="775" t="str">
        <f t="shared" si="58"/>
        <v/>
      </c>
      <c r="Y611" s="764"/>
      <c r="Z611" s="764"/>
      <c r="AA611" s="764"/>
      <c r="AB611" s="764"/>
      <c r="AC611" s="764"/>
      <c r="AD611" s="764"/>
      <c r="AE611" s="764"/>
      <c r="AF611" s="764"/>
      <c r="AG611" s="764"/>
      <c r="AH611" s="764"/>
      <c r="AI611" s="764"/>
      <c r="AJ611" s="764"/>
      <c r="AK611" s="764"/>
      <c r="AL611" s="764"/>
      <c r="AM611" s="764"/>
      <c r="AN611" s="764"/>
      <c r="AO611" s="764"/>
      <c r="AP611" s="764"/>
      <c r="AQ611" s="764"/>
      <c r="AR611" s="764"/>
      <c r="AS611" s="764"/>
      <c r="AT611" s="764"/>
      <c r="AU611" s="764"/>
      <c r="AV611" s="764"/>
      <c r="AW611" s="764"/>
      <c r="AX611" s="764"/>
      <c r="AY611" s="764"/>
      <c r="AZ611" s="764"/>
      <c r="BA611" s="764"/>
      <c r="BB611" s="764"/>
      <c r="BC611" s="764"/>
      <c r="BD611" s="764"/>
      <c r="BE611" s="764"/>
      <c r="BF611" s="764"/>
      <c r="BG611" s="764"/>
      <c r="BH611" s="764"/>
      <c r="BI611" s="764"/>
      <c r="BJ611" s="764"/>
      <c r="BK611" s="764"/>
      <c r="BL611" s="764"/>
      <c r="BM611" s="764"/>
      <c r="BN611" s="764"/>
      <c r="BO611" s="764"/>
      <c r="BP611" s="764"/>
      <c r="BQ611" s="764"/>
      <c r="BR611" s="764"/>
      <c r="BS611" s="764"/>
      <c r="BT611" s="764"/>
    </row>
    <row r="612" spans="1:72" s="811" customFormat="1" hidden="1" x14ac:dyDescent="0.3">
      <c r="A612" s="765">
        <f t="shared" si="61"/>
        <v>0</v>
      </c>
      <c r="B612" s="764">
        <v>2016</v>
      </c>
      <c r="C612" s="764">
        <v>0</v>
      </c>
      <c r="D612" s="766" t="s">
        <v>713</v>
      </c>
      <c r="E612" s="767"/>
      <c r="F612" s="768"/>
      <c r="G612" s="812">
        <v>4</v>
      </c>
      <c r="H612" s="813" t="s">
        <v>884</v>
      </c>
      <c r="I612" s="813" t="s">
        <v>874</v>
      </c>
      <c r="J612" s="814" t="s">
        <v>875</v>
      </c>
      <c r="K612" s="766" t="s">
        <v>324</v>
      </c>
      <c r="L612" s="766">
        <v>43204</v>
      </c>
      <c r="M612" s="815"/>
      <c r="N612" s="813" t="s">
        <v>885</v>
      </c>
      <c r="O612" s="816"/>
      <c r="P612" s="817">
        <f t="shared" si="62"/>
        <v>0</v>
      </c>
      <c r="Q612" s="818">
        <v>18</v>
      </c>
      <c r="R612" s="817" t="str">
        <f t="shared" si="57"/>
        <v/>
      </c>
      <c r="S612" s="819">
        <v>1583</v>
      </c>
      <c r="T612" s="816" t="s">
        <v>374</v>
      </c>
      <c r="U612" s="816" t="s">
        <v>348</v>
      </c>
      <c r="V612" s="816" t="s">
        <v>374</v>
      </c>
      <c r="W612" s="816"/>
      <c r="X612" s="775" t="str">
        <f t="shared" si="58"/>
        <v/>
      </c>
      <c r="Y612" s="764"/>
      <c r="Z612" s="764"/>
      <c r="AA612" s="764"/>
      <c r="AB612" s="764"/>
      <c r="AC612" s="764"/>
      <c r="AD612" s="764"/>
      <c r="AE612" s="764"/>
      <c r="AF612" s="764"/>
      <c r="AG612" s="764"/>
      <c r="AH612" s="764"/>
      <c r="AI612" s="764"/>
      <c r="AJ612" s="764"/>
      <c r="AK612" s="764"/>
      <c r="AL612" s="764"/>
      <c r="AM612" s="764"/>
      <c r="AN612" s="764"/>
      <c r="AO612" s="764"/>
      <c r="AP612" s="764"/>
      <c r="AQ612" s="764"/>
      <c r="AR612" s="764"/>
      <c r="AS612" s="764"/>
      <c r="AT612" s="764"/>
      <c r="AU612" s="764"/>
      <c r="AV612" s="764"/>
      <c r="AW612" s="764"/>
      <c r="AX612" s="764"/>
      <c r="AY612" s="764"/>
      <c r="AZ612" s="764"/>
      <c r="BA612" s="764"/>
      <c r="BB612" s="764"/>
      <c r="BC612" s="764"/>
      <c r="BD612" s="764"/>
      <c r="BE612" s="764"/>
      <c r="BF612" s="764"/>
      <c r="BG612" s="764"/>
      <c r="BH612" s="764"/>
      <c r="BI612" s="764"/>
      <c r="BJ612" s="764"/>
      <c r="BK612" s="764"/>
      <c r="BL612" s="764"/>
      <c r="BM612" s="764"/>
      <c r="BN612" s="764"/>
      <c r="BO612" s="764"/>
      <c r="BP612" s="764"/>
      <c r="BQ612" s="764"/>
      <c r="BR612" s="764"/>
      <c r="BS612" s="764"/>
      <c r="BT612" s="764"/>
    </row>
    <row r="613" spans="1:72" s="799" customFormat="1" hidden="1" x14ac:dyDescent="0.3">
      <c r="A613" s="765">
        <f t="shared" si="61"/>
        <v>0</v>
      </c>
      <c r="B613" s="764">
        <v>2016</v>
      </c>
      <c r="C613" s="764">
        <v>0</v>
      </c>
      <c r="D613" s="766" t="s">
        <v>843</v>
      </c>
      <c r="E613" s="767"/>
      <c r="F613" s="768"/>
      <c r="G613" s="769">
        <v>16</v>
      </c>
      <c r="H613" s="805" t="s">
        <v>859</v>
      </c>
      <c r="I613" s="805" t="s">
        <v>393</v>
      </c>
      <c r="J613" s="766" t="s">
        <v>394</v>
      </c>
      <c r="K613" s="766" t="s">
        <v>339</v>
      </c>
      <c r="L613" s="766">
        <v>43123</v>
      </c>
      <c r="M613" s="770"/>
      <c r="N613" s="805" t="s">
        <v>860</v>
      </c>
      <c r="O613" s="821" t="s">
        <v>346</v>
      </c>
      <c r="P613" s="822">
        <f t="shared" si="62"/>
        <v>0</v>
      </c>
      <c r="Q613" s="823">
        <v>72</v>
      </c>
      <c r="R613" s="822" t="str">
        <f t="shared" si="57"/>
        <v/>
      </c>
      <c r="S613" s="824">
        <v>2018</v>
      </c>
      <c r="T613" s="816" t="s">
        <v>1008</v>
      </c>
      <c r="U613" s="816" t="s">
        <v>330</v>
      </c>
      <c r="V613" s="816" t="s">
        <v>1008</v>
      </c>
      <c r="W613" s="821" t="s">
        <v>861</v>
      </c>
      <c r="X613" s="775" t="str">
        <f t="shared" si="58"/>
        <v/>
      </c>
      <c r="Y613" s="764"/>
      <c r="Z613" s="764"/>
      <c r="AA613" s="764"/>
      <c r="AB613" s="764"/>
      <c r="AC613" s="764"/>
      <c r="AD613" s="764"/>
      <c r="AE613" s="764"/>
      <c r="AF613" s="764"/>
      <c r="AG613" s="764"/>
      <c r="AH613" s="764"/>
      <c r="AI613" s="764"/>
      <c r="AJ613" s="764"/>
      <c r="AK613" s="764"/>
      <c r="AL613" s="764"/>
      <c r="AM613" s="764"/>
      <c r="AN613" s="764"/>
      <c r="AO613" s="764"/>
      <c r="AP613" s="764"/>
      <c r="AQ613" s="764"/>
      <c r="AR613" s="764"/>
      <c r="AS613" s="764"/>
      <c r="AT613" s="764"/>
      <c r="AU613" s="764"/>
      <c r="AV613" s="764"/>
      <c r="AW613" s="764"/>
      <c r="AX613" s="764"/>
      <c r="AY613" s="764"/>
      <c r="AZ613" s="764"/>
      <c r="BA613" s="764"/>
      <c r="BB613" s="764"/>
      <c r="BC613" s="764"/>
      <c r="BD613" s="764"/>
      <c r="BE613" s="764"/>
      <c r="BF613" s="764"/>
      <c r="BG613" s="764"/>
      <c r="BH613" s="764"/>
      <c r="BI613" s="764"/>
      <c r="BJ613" s="764"/>
      <c r="BK613" s="764"/>
      <c r="BL613" s="764"/>
      <c r="BM613" s="764"/>
      <c r="BN613" s="764"/>
      <c r="BO613" s="764"/>
      <c r="BP613" s="764"/>
      <c r="BQ613" s="764"/>
      <c r="BR613" s="764"/>
      <c r="BS613" s="764"/>
      <c r="BT613" s="764"/>
    </row>
    <row r="614" spans="1:72" s="799" customFormat="1" hidden="1" x14ac:dyDescent="0.3">
      <c r="A614" s="765">
        <f t="shared" si="61"/>
        <v>0</v>
      </c>
      <c r="B614" s="764">
        <v>2016</v>
      </c>
      <c r="C614" s="764">
        <v>0</v>
      </c>
      <c r="D614" s="766" t="s">
        <v>736</v>
      </c>
      <c r="E614" s="767"/>
      <c r="F614" s="768"/>
      <c r="G614" s="769">
        <v>10</v>
      </c>
      <c r="H614" s="805" t="s">
        <v>831</v>
      </c>
      <c r="I614" s="805" t="s">
        <v>832</v>
      </c>
      <c r="J614" s="766" t="s">
        <v>833</v>
      </c>
      <c r="K614" s="766" t="s">
        <v>324</v>
      </c>
      <c r="L614" s="766">
        <v>43221</v>
      </c>
      <c r="M614" s="770"/>
      <c r="N614" s="805" t="s">
        <v>834</v>
      </c>
      <c r="O614" s="821"/>
      <c r="P614" s="822">
        <f t="shared" si="62"/>
        <v>0</v>
      </c>
      <c r="Q614" s="823">
        <v>45</v>
      </c>
      <c r="R614" s="822" t="str">
        <f t="shared" si="57"/>
        <v/>
      </c>
      <c r="S614" s="824">
        <v>1061.5999999999999</v>
      </c>
      <c r="T614" s="821" t="s">
        <v>22</v>
      </c>
      <c r="U614" s="821" t="s">
        <v>340</v>
      </c>
      <c r="V614" s="805" t="s">
        <v>331</v>
      </c>
      <c r="W614" s="821"/>
      <c r="X614" s="775" t="str">
        <f t="shared" si="58"/>
        <v/>
      </c>
      <c r="Y614" s="764"/>
      <c r="Z614" s="764"/>
      <c r="AA614" s="764"/>
      <c r="AB614" s="764"/>
      <c r="AC614" s="764"/>
      <c r="AD614" s="764"/>
      <c r="AE614" s="764"/>
      <c r="AF614" s="764"/>
      <c r="AG614" s="764"/>
      <c r="AH614" s="764"/>
      <c r="AI614" s="764"/>
      <c r="AJ614" s="764"/>
      <c r="AK614" s="764"/>
      <c r="AL614" s="764"/>
      <c r="AM614" s="764"/>
      <c r="AN614" s="764"/>
      <c r="AO614" s="764"/>
      <c r="AP614" s="764"/>
      <c r="AQ614" s="764"/>
      <c r="AR614" s="764"/>
      <c r="AS614" s="764"/>
      <c r="AT614" s="764"/>
      <c r="AU614" s="764"/>
      <c r="AV614" s="764"/>
      <c r="AW614" s="764"/>
      <c r="AX614" s="764"/>
      <c r="AY614" s="764"/>
      <c r="AZ614" s="764"/>
      <c r="BA614" s="764"/>
      <c r="BB614" s="764"/>
      <c r="BC614" s="764"/>
      <c r="BD614" s="764"/>
      <c r="BE614" s="764"/>
      <c r="BF614" s="764"/>
      <c r="BG614" s="764"/>
      <c r="BH614" s="764"/>
      <c r="BI614" s="764"/>
      <c r="BJ614" s="764"/>
      <c r="BK614" s="764"/>
      <c r="BL614" s="764"/>
      <c r="BM614" s="764"/>
      <c r="BN614" s="764"/>
      <c r="BO614" s="764"/>
      <c r="BP614" s="764"/>
      <c r="BQ614" s="764"/>
      <c r="BR614" s="764"/>
      <c r="BS614" s="764"/>
      <c r="BT614" s="764"/>
    </row>
    <row r="615" spans="1:72" s="811" customFormat="1" hidden="1" x14ac:dyDescent="0.3">
      <c r="A615" s="765">
        <f t="shared" si="61"/>
        <v>0</v>
      </c>
      <c r="B615" s="764">
        <v>2016</v>
      </c>
      <c r="C615" s="764">
        <v>0</v>
      </c>
      <c r="D615" s="766" t="s">
        <v>220</v>
      </c>
      <c r="E615" s="767"/>
      <c r="F615" s="768"/>
      <c r="G615" s="812">
        <v>10</v>
      </c>
      <c r="H615" s="813" t="s">
        <v>767</v>
      </c>
      <c r="I615" s="813" t="s">
        <v>768</v>
      </c>
      <c r="J615" s="814" t="s">
        <v>769</v>
      </c>
      <c r="K615" s="766" t="s">
        <v>324</v>
      </c>
      <c r="L615" s="766">
        <v>43204</v>
      </c>
      <c r="M615" s="815"/>
      <c r="N615" s="813" t="s">
        <v>770</v>
      </c>
      <c r="O615" s="816" t="s">
        <v>712</v>
      </c>
      <c r="P615" s="817">
        <f t="shared" si="62"/>
        <v>0</v>
      </c>
      <c r="Q615" s="818">
        <v>45</v>
      </c>
      <c r="R615" s="817" t="str">
        <f t="shared" si="57"/>
        <v/>
      </c>
      <c r="S615" s="819">
        <v>832</v>
      </c>
      <c r="T615" s="821" t="s">
        <v>300</v>
      </c>
      <c r="U615" s="821" t="s">
        <v>165</v>
      </c>
      <c r="V615" s="821" t="s">
        <v>327</v>
      </c>
      <c r="W615" s="816"/>
      <c r="X615" s="775" t="str">
        <f t="shared" si="58"/>
        <v/>
      </c>
      <c r="Y615" s="764"/>
      <c r="Z615" s="764"/>
      <c r="AA615" s="764"/>
      <c r="AB615" s="764"/>
      <c r="AC615" s="764"/>
      <c r="AD615" s="764"/>
      <c r="AE615" s="764"/>
      <c r="AF615" s="764"/>
      <c r="AG615" s="764"/>
      <c r="AH615" s="764"/>
      <c r="AI615" s="764"/>
      <c r="AJ615" s="764"/>
      <c r="AK615" s="764"/>
      <c r="AL615" s="764"/>
      <c r="AM615" s="764"/>
      <c r="AN615" s="764"/>
      <c r="AO615" s="764"/>
      <c r="AP615" s="764"/>
      <c r="AQ615" s="764"/>
      <c r="AR615" s="764"/>
      <c r="AS615" s="764"/>
      <c r="AT615" s="764"/>
      <c r="AU615" s="764"/>
      <c r="AV615" s="764"/>
      <c r="AW615" s="764"/>
      <c r="AX615" s="764"/>
      <c r="AY615" s="764"/>
      <c r="AZ615" s="764"/>
      <c r="BA615" s="764"/>
      <c r="BB615" s="764"/>
      <c r="BC615" s="764"/>
      <c r="BD615" s="764"/>
      <c r="BE615" s="764"/>
      <c r="BF615" s="764"/>
      <c r="BG615" s="764"/>
      <c r="BH615" s="764"/>
      <c r="BI615" s="764"/>
      <c r="BJ615" s="764"/>
      <c r="BK615" s="764"/>
      <c r="BL615" s="764"/>
      <c r="BM615" s="764"/>
      <c r="BN615" s="764"/>
      <c r="BO615" s="764"/>
      <c r="BP615" s="764"/>
      <c r="BQ615" s="764"/>
      <c r="BR615" s="764"/>
      <c r="BS615" s="764"/>
      <c r="BT615" s="764"/>
    </row>
    <row r="616" spans="1:72" s="811" customFormat="1" hidden="1" x14ac:dyDescent="0.3">
      <c r="A616" s="765">
        <f t="shared" si="61"/>
        <v>0</v>
      </c>
      <c r="B616" s="764">
        <v>2016</v>
      </c>
      <c r="C616" s="764">
        <v>0</v>
      </c>
      <c r="D616" s="766" t="s">
        <v>713</v>
      </c>
      <c r="E616" s="767"/>
      <c r="F616" s="768"/>
      <c r="G616" s="812">
        <v>8</v>
      </c>
      <c r="H616" s="813" t="s">
        <v>722</v>
      </c>
      <c r="I616" s="813" t="s">
        <v>723</v>
      </c>
      <c r="J616" s="814" t="s">
        <v>724</v>
      </c>
      <c r="K616" s="766" t="s">
        <v>324</v>
      </c>
      <c r="L616" s="766">
        <v>43221</v>
      </c>
      <c r="M616" s="815"/>
      <c r="N616" s="813" t="s">
        <v>725</v>
      </c>
      <c r="O616" s="816"/>
      <c r="P616" s="817">
        <f t="shared" si="62"/>
        <v>0</v>
      </c>
      <c r="Q616" s="818">
        <v>36</v>
      </c>
      <c r="R616" s="817" t="str">
        <f t="shared" si="57"/>
        <v/>
      </c>
      <c r="S616" s="819">
        <v>2881</v>
      </c>
      <c r="T616" s="816" t="s">
        <v>22</v>
      </c>
      <c r="U616" s="816" t="s">
        <v>347</v>
      </c>
      <c r="V616" s="813" t="s">
        <v>331</v>
      </c>
      <c r="W616" s="816"/>
      <c r="X616" s="775" t="str">
        <f t="shared" si="58"/>
        <v/>
      </c>
      <c r="Y616" s="764"/>
      <c r="Z616" s="764"/>
      <c r="AA616" s="764"/>
      <c r="AB616" s="764"/>
      <c r="AC616" s="764"/>
      <c r="AD616" s="764"/>
      <c r="AE616" s="764"/>
      <c r="AF616" s="764"/>
      <c r="AG616" s="764"/>
      <c r="AH616" s="764"/>
      <c r="AI616" s="764"/>
      <c r="AJ616" s="764"/>
      <c r="AK616" s="764"/>
      <c r="AL616" s="764"/>
      <c r="AM616" s="764"/>
      <c r="AN616" s="764"/>
      <c r="AO616" s="764"/>
      <c r="AP616" s="764"/>
      <c r="AQ616" s="764"/>
      <c r="AR616" s="764"/>
      <c r="AS616" s="764"/>
      <c r="AT616" s="764"/>
      <c r="AU616" s="764"/>
      <c r="AV616" s="764"/>
      <c r="AW616" s="764"/>
      <c r="AX616" s="764"/>
      <c r="AY616" s="764"/>
      <c r="AZ616" s="764"/>
      <c r="BA616" s="764"/>
      <c r="BB616" s="764"/>
      <c r="BC616" s="764"/>
      <c r="BD616" s="764"/>
      <c r="BE616" s="764"/>
      <c r="BF616" s="764"/>
      <c r="BG616" s="764"/>
      <c r="BH616" s="764"/>
      <c r="BI616" s="764"/>
      <c r="BJ616" s="764"/>
      <c r="BK616" s="764"/>
      <c r="BL616" s="764"/>
      <c r="BM616" s="764"/>
      <c r="BN616" s="764"/>
      <c r="BO616" s="764"/>
      <c r="BP616" s="764"/>
      <c r="BQ616" s="764"/>
      <c r="BR616" s="764"/>
      <c r="BS616" s="764"/>
      <c r="BT616" s="764"/>
    </row>
    <row r="617" spans="1:72" s="799" customFormat="1" hidden="1" x14ac:dyDescent="0.3">
      <c r="A617" s="765">
        <f t="shared" si="61"/>
        <v>0</v>
      </c>
      <c r="B617" s="764">
        <v>2016</v>
      </c>
      <c r="C617" s="764">
        <v>0</v>
      </c>
      <c r="D617" s="766" t="s">
        <v>58</v>
      </c>
      <c r="E617" s="767"/>
      <c r="F617" s="768">
        <v>5</v>
      </c>
      <c r="G617" s="769"/>
      <c r="H617" s="805" t="s">
        <v>656</v>
      </c>
      <c r="I617" s="805" t="s">
        <v>646</v>
      </c>
      <c r="J617" s="766" t="s">
        <v>390</v>
      </c>
      <c r="K617" s="766" t="s">
        <v>357</v>
      </c>
      <c r="L617" s="766">
        <v>43119</v>
      </c>
      <c r="M617" s="770"/>
      <c r="N617" s="805" t="s">
        <v>927</v>
      </c>
      <c r="O617" s="821"/>
      <c r="P617" s="822">
        <f t="shared" si="62"/>
        <v>0</v>
      </c>
      <c r="Q617" s="823">
        <v>22.5</v>
      </c>
      <c r="R617" s="822" t="str">
        <f t="shared" si="57"/>
        <v/>
      </c>
      <c r="S617" s="824">
        <v>5534</v>
      </c>
      <c r="T617" s="821" t="s">
        <v>20</v>
      </c>
      <c r="U617" s="821" t="s">
        <v>338</v>
      </c>
      <c r="V617" s="821" t="s">
        <v>20</v>
      </c>
      <c r="W617" s="821"/>
      <c r="X617" s="775" t="str">
        <f t="shared" si="58"/>
        <v/>
      </c>
      <c r="Y617" s="764"/>
      <c r="Z617" s="764"/>
      <c r="AA617" s="764"/>
      <c r="AB617" s="764"/>
      <c r="AC617" s="764"/>
      <c r="AD617" s="764"/>
      <c r="AE617" s="764"/>
      <c r="AF617" s="764"/>
      <c r="AG617" s="764"/>
      <c r="AH617" s="764"/>
      <c r="AI617" s="764"/>
      <c r="AJ617" s="764"/>
      <c r="AK617" s="764"/>
      <c r="AL617" s="764"/>
      <c r="AM617" s="764"/>
      <c r="AN617" s="764"/>
      <c r="AO617" s="764"/>
      <c r="AP617" s="764"/>
      <c r="AQ617" s="764"/>
      <c r="AR617" s="764"/>
      <c r="AS617" s="764"/>
      <c r="AT617" s="764"/>
      <c r="AU617" s="764"/>
      <c r="AV617" s="764"/>
      <c r="AW617" s="764"/>
      <c r="AX617" s="764"/>
      <c r="AY617" s="764"/>
      <c r="AZ617" s="764"/>
      <c r="BA617" s="764"/>
      <c r="BB617" s="764"/>
      <c r="BC617" s="764"/>
      <c r="BD617" s="764"/>
      <c r="BE617" s="764"/>
      <c r="BF617" s="764"/>
      <c r="BG617" s="764"/>
      <c r="BH617" s="764"/>
      <c r="BI617" s="764"/>
      <c r="BJ617" s="764"/>
      <c r="BK617" s="764"/>
      <c r="BL617" s="764"/>
      <c r="BM617" s="764"/>
      <c r="BN617" s="764"/>
      <c r="BO617" s="764"/>
      <c r="BP617" s="764"/>
      <c r="BQ617" s="764"/>
      <c r="BR617" s="764"/>
      <c r="BS617" s="764"/>
      <c r="BT617" s="764"/>
    </row>
    <row r="618" spans="1:72" s="799" customFormat="1" hidden="1" x14ac:dyDescent="0.3">
      <c r="A618" s="765">
        <f>IF(R618 = "", 0,1)</f>
        <v>0</v>
      </c>
      <c r="B618" s="764">
        <v>2016</v>
      </c>
      <c r="C618" s="764">
        <v>0</v>
      </c>
      <c r="D618" s="766" t="s">
        <v>58</v>
      </c>
      <c r="E618" s="767"/>
      <c r="F618" s="768"/>
      <c r="G618" s="769">
        <v>32</v>
      </c>
      <c r="H618" s="805" t="s">
        <v>653</v>
      </c>
      <c r="I618" s="805" t="s">
        <v>654</v>
      </c>
      <c r="J618" s="766" t="s">
        <v>655</v>
      </c>
      <c r="K618" s="766" t="s">
        <v>357</v>
      </c>
      <c r="L618" s="766">
        <v>43119</v>
      </c>
      <c r="M618" s="770"/>
      <c r="N618" s="805" t="s">
        <v>932</v>
      </c>
      <c r="O618" s="821" t="s">
        <v>346</v>
      </c>
      <c r="P618" s="822">
        <f>IF($C618 &gt; 0,4.25*E618+4.5*F618+4.5*G618,0)</f>
        <v>0</v>
      </c>
      <c r="Q618" s="823">
        <v>144</v>
      </c>
      <c r="R618" s="822" t="str">
        <f t="shared" ref="R618:R681" si="63">IF(C618&gt;0,IF((P618-Q618)&gt;0,MAX(0,P618-Q618),""),"")</f>
        <v/>
      </c>
      <c r="S618" s="824">
        <v>1501</v>
      </c>
      <c r="T618" s="821" t="s">
        <v>20</v>
      </c>
      <c r="U618" s="821" t="s">
        <v>367</v>
      </c>
      <c r="V618" s="821" t="s">
        <v>20</v>
      </c>
      <c r="W618" s="821" t="s">
        <v>933</v>
      </c>
      <c r="X618" s="775" t="str">
        <f t="shared" ref="X618:X681" si="64">IF(C618&gt;0,IF((P618-Q618)&lt;0,MAX(Q618-P618,0),""),"")</f>
        <v/>
      </c>
      <c r="Y618" s="764"/>
      <c r="Z618" s="764"/>
      <c r="AA618" s="764"/>
      <c r="AB618" s="764"/>
      <c r="AC618" s="764"/>
      <c r="AD618" s="764"/>
      <c r="AE618" s="764"/>
      <c r="AF618" s="764"/>
      <c r="AG618" s="764"/>
      <c r="AH618" s="764"/>
      <c r="AI618" s="764"/>
      <c r="AJ618" s="764"/>
      <c r="AK618" s="764"/>
      <c r="AL618" s="764"/>
      <c r="AM618" s="764"/>
      <c r="AN618" s="764"/>
      <c r="AO618" s="764"/>
      <c r="AP618" s="764"/>
      <c r="AQ618" s="764"/>
      <c r="AR618" s="764"/>
      <c r="AS618" s="764"/>
      <c r="AT618" s="764"/>
      <c r="AU618" s="764"/>
      <c r="AV618" s="764"/>
      <c r="AW618" s="764"/>
      <c r="AX618" s="764"/>
      <c r="AY618" s="764"/>
      <c r="AZ618" s="764"/>
      <c r="BA618" s="764"/>
      <c r="BB618" s="764"/>
      <c r="BC618" s="764"/>
      <c r="BD618" s="764"/>
      <c r="BE618" s="764"/>
      <c r="BF618" s="764"/>
      <c r="BG618" s="764"/>
      <c r="BH618" s="764"/>
      <c r="BI618" s="764"/>
      <c r="BJ618" s="764"/>
      <c r="BK618" s="764"/>
      <c r="BL618" s="764"/>
      <c r="BM618" s="764"/>
      <c r="BN618" s="764"/>
      <c r="BO618" s="764"/>
      <c r="BP618" s="764"/>
      <c r="BQ618" s="764"/>
      <c r="BR618" s="764"/>
      <c r="BS618" s="764"/>
      <c r="BT618" s="764"/>
    </row>
    <row r="619" spans="1:72" s="811" customFormat="1" hidden="1" x14ac:dyDescent="0.3">
      <c r="A619" s="765">
        <f t="shared" ref="A619:A649" si="65">IF(R619="",0,1)</f>
        <v>0</v>
      </c>
      <c r="B619" s="764">
        <v>2016</v>
      </c>
      <c r="C619" s="764">
        <v>0</v>
      </c>
      <c r="D619" s="766" t="s">
        <v>220</v>
      </c>
      <c r="E619" s="767"/>
      <c r="F619" s="768"/>
      <c r="G619" s="812">
        <v>8</v>
      </c>
      <c r="H619" s="813" t="s">
        <v>775</v>
      </c>
      <c r="I619" s="813" t="s">
        <v>776</v>
      </c>
      <c r="J619" s="814" t="s">
        <v>401</v>
      </c>
      <c r="K619" s="766" t="s">
        <v>324</v>
      </c>
      <c r="L619" s="766">
        <v>43204</v>
      </c>
      <c r="M619" s="815"/>
      <c r="N619" s="813" t="s">
        <v>777</v>
      </c>
      <c r="O619" s="816" t="s">
        <v>346</v>
      </c>
      <c r="P619" s="817">
        <f t="shared" ref="P619:P649" si="66">IF($C619&gt;0,4.25*E619+4.5*F619+4.5*G619,0)</f>
        <v>0</v>
      </c>
      <c r="Q619" s="818">
        <v>36</v>
      </c>
      <c r="R619" s="817" t="str">
        <f t="shared" si="63"/>
        <v/>
      </c>
      <c r="S619" s="819">
        <v>243</v>
      </c>
      <c r="T619" s="816" t="s">
        <v>300</v>
      </c>
      <c r="U619" s="816" t="s">
        <v>387</v>
      </c>
      <c r="V619" s="816" t="s">
        <v>327</v>
      </c>
      <c r="W619" s="816" t="s">
        <v>778</v>
      </c>
      <c r="X619" s="775" t="str">
        <f t="shared" si="64"/>
        <v/>
      </c>
      <c r="Y619" s="764"/>
      <c r="Z619" s="764"/>
      <c r="AA619" s="764"/>
      <c r="AB619" s="764"/>
      <c r="AC619" s="764"/>
      <c r="AD619" s="764"/>
      <c r="AE619" s="764"/>
      <c r="AF619" s="764"/>
      <c r="AG619" s="764"/>
      <c r="AH619" s="764"/>
      <c r="AI619" s="764"/>
      <c r="AJ619" s="764"/>
      <c r="AK619" s="764"/>
      <c r="AL619" s="764"/>
      <c r="AM619" s="764"/>
      <c r="AN619" s="764"/>
      <c r="AO619" s="764"/>
      <c r="AP619" s="764"/>
      <c r="AQ619" s="764"/>
      <c r="AR619" s="764"/>
      <c r="AS619" s="764"/>
      <c r="AT619" s="764"/>
      <c r="AU619" s="764"/>
      <c r="AV619" s="764"/>
      <c r="AW619" s="764"/>
      <c r="AX619" s="764"/>
      <c r="AY619" s="764"/>
      <c r="AZ619" s="764"/>
      <c r="BA619" s="764"/>
      <c r="BB619" s="764"/>
      <c r="BC619" s="764"/>
      <c r="BD619" s="764"/>
      <c r="BE619" s="764"/>
      <c r="BF619" s="764"/>
      <c r="BG619" s="764"/>
      <c r="BH619" s="764"/>
      <c r="BI619" s="764"/>
      <c r="BJ619" s="764"/>
      <c r="BK619" s="764"/>
      <c r="BL619" s="764"/>
      <c r="BM619" s="764"/>
      <c r="BN619" s="764"/>
      <c r="BO619" s="764"/>
      <c r="BP619" s="764"/>
      <c r="BQ619" s="764"/>
      <c r="BR619" s="764"/>
      <c r="BS619" s="764"/>
      <c r="BT619" s="764"/>
    </row>
    <row r="620" spans="1:72" s="811" customFormat="1" hidden="1" x14ac:dyDescent="0.3">
      <c r="A620" s="765">
        <f t="shared" si="65"/>
        <v>0</v>
      </c>
      <c r="B620" s="764">
        <v>2016</v>
      </c>
      <c r="C620" s="764">
        <v>0</v>
      </c>
      <c r="D620" s="766" t="s">
        <v>435</v>
      </c>
      <c r="E620" s="767"/>
      <c r="F620" s="768"/>
      <c r="G620" s="812">
        <v>16</v>
      </c>
      <c r="H620" s="813" t="s">
        <v>1023</v>
      </c>
      <c r="I620" s="813" t="s">
        <v>469</v>
      </c>
      <c r="J620" s="814" t="s">
        <v>328</v>
      </c>
      <c r="K620" s="766" t="s">
        <v>324</v>
      </c>
      <c r="L620" s="766">
        <v>43204</v>
      </c>
      <c r="M620" s="815"/>
      <c r="N620" s="813" t="s">
        <v>470</v>
      </c>
      <c r="O620" s="816" t="s">
        <v>346</v>
      </c>
      <c r="P620" s="817">
        <f t="shared" si="66"/>
        <v>0</v>
      </c>
      <c r="Q620" s="818">
        <v>72</v>
      </c>
      <c r="R620" s="817" t="str">
        <f t="shared" si="63"/>
        <v/>
      </c>
      <c r="S620" s="819">
        <v>2374</v>
      </c>
      <c r="T620" s="816" t="s">
        <v>300</v>
      </c>
      <c r="U620" s="816" t="s">
        <v>689</v>
      </c>
      <c r="V620" s="816" t="s">
        <v>327</v>
      </c>
      <c r="W620" s="816" t="s">
        <v>471</v>
      </c>
      <c r="X620" s="775" t="str">
        <f t="shared" si="64"/>
        <v/>
      </c>
      <c r="Y620" s="764"/>
      <c r="Z620" s="764"/>
      <c r="AA620" s="764"/>
      <c r="AB620" s="764"/>
      <c r="AC620" s="764"/>
      <c r="AD620" s="764"/>
      <c r="AE620" s="764"/>
      <c r="AF620" s="764"/>
      <c r="AG620" s="764"/>
      <c r="AH620" s="764"/>
      <c r="AI620" s="764"/>
      <c r="AJ620" s="764"/>
      <c r="AK620" s="764"/>
      <c r="AL620" s="764"/>
      <c r="AM620" s="764"/>
      <c r="AN620" s="764"/>
      <c r="AO620" s="764"/>
      <c r="AP620" s="764"/>
      <c r="AQ620" s="764"/>
      <c r="AR620" s="764"/>
      <c r="AS620" s="764"/>
      <c r="AT620" s="764"/>
      <c r="AU620" s="764"/>
      <c r="AV620" s="764"/>
      <c r="AW620" s="764"/>
      <c r="AX620" s="764"/>
      <c r="AY620" s="764"/>
      <c r="AZ620" s="764"/>
      <c r="BA620" s="764"/>
      <c r="BB620" s="764"/>
      <c r="BC620" s="764"/>
      <c r="BD620" s="764"/>
      <c r="BE620" s="764"/>
      <c r="BF620" s="764"/>
      <c r="BG620" s="764"/>
      <c r="BH620" s="764"/>
      <c r="BI620" s="764"/>
      <c r="BJ620" s="764"/>
      <c r="BK620" s="764"/>
      <c r="BL620" s="764"/>
      <c r="BM620" s="764"/>
      <c r="BN620" s="764"/>
      <c r="BO620" s="764"/>
      <c r="BP620" s="764"/>
      <c r="BQ620" s="764"/>
      <c r="BR620" s="764"/>
      <c r="BS620" s="764"/>
      <c r="BT620" s="764"/>
    </row>
    <row r="621" spans="1:72" s="799" customFormat="1" hidden="1" x14ac:dyDescent="0.3">
      <c r="A621" s="765">
        <f t="shared" si="65"/>
        <v>0</v>
      </c>
      <c r="B621" s="764">
        <v>2016</v>
      </c>
      <c r="C621" s="764">
        <v>0</v>
      </c>
      <c r="D621" s="766" t="s">
        <v>454</v>
      </c>
      <c r="E621" s="767"/>
      <c r="F621" s="768"/>
      <c r="G621" s="769">
        <v>16</v>
      </c>
      <c r="H621" s="805" t="s">
        <v>490</v>
      </c>
      <c r="I621" s="805" t="s">
        <v>491</v>
      </c>
      <c r="J621" s="766" t="s">
        <v>431</v>
      </c>
      <c r="K621" s="766" t="s">
        <v>324</v>
      </c>
      <c r="L621" s="766">
        <v>43204</v>
      </c>
      <c r="M621" s="770"/>
      <c r="N621" s="805" t="s">
        <v>492</v>
      </c>
      <c r="O621" s="821" t="s">
        <v>346</v>
      </c>
      <c r="P621" s="822">
        <f t="shared" si="66"/>
        <v>0</v>
      </c>
      <c r="Q621" s="823">
        <v>72</v>
      </c>
      <c r="R621" s="822" t="str">
        <f t="shared" si="63"/>
        <v/>
      </c>
      <c r="S621" s="824">
        <v>9238</v>
      </c>
      <c r="T621" s="821" t="s">
        <v>301</v>
      </c>
      <c r="U621" s="821" t="s">
        <v>345</v>
      </c>
      <c r="V621" s="821" t="s">
        <v>327</v>
      </c>
      <c r="W621" s="821" t="s">
        <v>854</v>
      </c>
      <c r="X621" s="775" t="str">
        <f t="shared" si="64"/>
        <v/>
      </c>
      <c r="Y621" s="764"/>
      <c r="Z621" s="764"/>
      <c r="AA621" s="764"/>
      <c r="AB621" s="764"/>
      <c r="AC621" s="764"/>
      <c r="AD621" s="764"/>
      <c r="AE621" s="764"/>
      <c r="AF621" s="764"/>
      <c r="AG621" s="764"/>
      <c r="AH621" s="764"/>
      <c r="AI621" s="764"/>
      <c r="AJ621" s="764"/>
      <c r="AK621" s="764"/>
      <c r="AL621" s="764"/>
      <c r="AM621" s="764"/>
      <c r="AN621" s="764"/>
      <c r="AO621" s="764"/>
      <c r="AP621" s="764"/>
      <c r="AQ621" s="764"/>
      <c r="AR621" s="764"/>
      <c r="AS621" s="764"/>
      <c r="AT621" s="764"/>
      <c r="AU621" s="764"/>
      <c r="AV621" s="764"/>
      <c r="AW621" s="764"/>
      <c r="AX621" s="764"/>
      <c r="AY621" s="764"/>
      <c r="AZ621" s="764"/>
      <c r="BA621" s="764"/>
      <c r="BB621" s="764"/>
      <c r="BC621" s="764"/>
      <c r="BD621" s="764"/>
      <c r="BE621" s="764"/>
      <c r="BF621" s="764"/>
      <c r="BG621" s="764"/>
      <c r="BH621" s="764"/>
      <c r="BI621" s="764"/>
      <c r="BJ621" s="764"/>
      <c r="BK621" s="764"/>
      <c r="BL621" s="764"/>
      <c r="BM621" s="764"/>
      <c r="BN621" s="764"/>
      <c r="BO621" s="764"/>
      <c r="BP621" s="764"/>
      <c r="BQ621" s="764"/>
      <c r="BR621" s="764"/>
      <c r="BS621" s="764"/>
      <c r="BT621" s="764"/>
    </row>
    <row r="622" spans="1:72" s="799" customFormat="1" hidden="1" x14ac:dyDescent="0.3">
      <c r="A622" s="765">
        <f t="shared" si="65"/>
        <v>0</v>
      </c>
      <c r="B622" s="764">
        <v>2016</v>
      </c>
      <c r="C622" s="764">
        <v>0</v>
      </c>
      <c r="D622" s="766" t="s">
        <v>713</v>
      </c>
      <c r="E622" s="767"/>
      <c r="F622" s="768"/>
      <c r="G622" s="769">
        <v>8</v>
      </c>
      <c r="H622" s="805" t="s">
        <v>730</v>
      </c>
      <c r="I622" s="805" t="s">
        <v>731</v>
      </c>
      <c r="J622" s="766" t="s">
        <v>732</v>
      </c>
      <c r="K622" s="766" t="s">
        <v>324</v>
      </c>
      <c r="L622" s="766">
        <v>43204</v>
      </c>
      <c r="M622" s="770"/>
      <c r="N622" s="805" t="s">
        <v>733</v>
      </c>
      <c r="O622" s="821"/>
      <c r="P622" s="822">
        <f t="shared" si="66"/>
        <v>0</v>
      </c>
      <c r="Q622" s="823">
        <v>36</v>
      </c>
      <c r="R622" s="822" t="str">
        <f t="shared" si="63"/>
        <v/>
      </c>
      <c r="S622" s="824" t="s">
        <v>216</v>
      </c>
      <c r="T622" s="821" t="s">
        <v>1004</v>
      </c>
      <c r="U622" s="821" t="s">
        <v>330</v>
      </c>
      <c r="V622" s="821" t="s">
        <v>1004</v>
      </c>
      <c r="W622" s="821"/>
      <c r="X622" s="775" t="str">
        <f t="shared" si="64"/>
        <v/>
      </c>
      <c r="Y622" s="764"/>
      <c r="Z622" s="764"/>
      <c r="AA622" s="764"/>
      <c r="AB622" s="764"/>
      <c r="AC622" s="764"/>
      <c r="AD622" s="764"/>
      <c r="AE622" s="764"/>
      <c r="AF622" s="764"/>
      <c r="AG622" s="764"/>
      <c r="AH622" s="764"/>
      <c r="AI622" s="764"/>
      <c r="AJ622" s="764"/>
      <c r="AK622" s="764"/>
      <c r="AL622" s="764"/>
      <c r="AM622" s="764"/>
      <c r="AN622" s="764"/>
      <c r="AO622" s="764"/>
      <c r="AP622" s="764"/>
      <c r="AQ622" s="764"/>
      <c r="AR622" s="764"/>
      <c r="AS622" s="764"/>
      <c r="AT622" s="764"/>
      <c r="AU622" s="764"/>
      <c r="AV622" s="764"/>
      <c r="AW622" s="764"/>
      <c r="AX622" s="764"/>
      <c r="AY622" s="764"/>
      <c r="AZ622" s="764"/>
      <c r="BA622" s="764"/>
      <c r="BB622" s="764"/>
      <c r="BC622" s="764"/>
      <c r="BD622" s="764"/>
      <c r="BE622" s="764"/>
      <c r="BF622" s="764"/>
      <c r="BG622" s="764"/>
      <c r="BH622" s="764"/>
      <c r="BI622" s="764"/>
      <c r="BJ622" s="764"/>
      <c r="BK622" s="764"/>
      <c r="BL622" s="764"/>
      <c r="BM622" s="764"/>
      <c r="BN622" s="764"/>
      <c r="BO622" s="764"/>
      <c r="BP622" s="764"/>
      <c r="BQ622" s="764"/>
      <c r="BR622" s="764"/>
      <c r="BS622" s="764"/>
      <c r="BT622" s="764"/>
    </row>
    <row r="623" spans="1:72" s="811" customFormat="1" hidden="1" x14ac:dyDescent="0.3">
      <c r="A623" s="765">
        <f t="shared" si="65"/>
        <v>0</v>
      </c>
      <c r="B623" s="764">
        <v>2016</v>
      </c>
      <c r="C623" s="764">
        <v>0</v>
      </c>
      <c r="D623" s="766" t="s">
        <v>220</v>
      </c>
      <c r="E623" s="767"/>
      <c r="F623" s="768"/>
      <c r="G623" s="812">
        <v>32</v>
      </c>
      <c r="H623" s="813" t="s">
        <v>755</v>
      </c>
      <c r="I623" s="813" t="s">
        <v>756</v>
      </c>
      <c r="J623" s="814" t="s">
        <v>371</v>
      </c>
      <c r="K623" s="766" t="s">
        <v>324</v>
      </c>
      <c r="L623" s="766">
        <v>43204</v>
      </c>
      <c r="M623" s="815"/>
      <c r="N623" s="813" t="s">
        <v>757</v>
      </c>
      <c r="O623" s="816" t="s">
        <v>346</v>
      </c>
      <c r="P623" s="817">
        <f t="shared" si="66"/>
        <v>0</v>
      </c>
      <c r="Q623" s="818">
        <v>144</v>
      </c>
      <c r="R623" s="817" t="str">
        <f t="shared" si="63"/>
        <v/>
      </c>
      <c r="S623" s="819">
        <v>2263</v>
      </c>
      <c r="T623" s="816" t="s">
        <v>301</v>
      </c>
      <c r="U623" s="816" t="s">
        <v>419</v>
      </c>
      <c r="V623" s="820" t="s">
        <v>1010</v>
      </c>
      <c r="W623" s="816" t="s">
        <v>758</v>
      </c>
      <c r="X623" s="775" t="str">
        <f t="shared" si="64"/>
        <v/>
      </c>
      <c r="Y623" s="764"/>
      <c r="Z623" s="764"/>
      <c r="AA623" s="764"/>
      <c r="AB623" s="764"/>
      <c r="AC623" s="764"/>
      <c r="AD623" s="764"/>
      <c r="AE623" s="764"/>
      <c r="AF623" s="764"/>
      <c r="AG623" s="764"/>
      <c r="AH623" s="764"/>
      <c r="AI623" s="764"/>
      <c r="AJ623" s="764"/>
      <c r="AK623" s="764"/>
      <c r="AL623" s="764"/>
      <c r="AM623" s="764"/>
      <c r="AN623" s="764"/>
      <c r="AO623" s="764"/>
      <c r="AP623" s="764"/>
      <c r="AQ623" s="764"/>
      <c r="AR623" s="764"/>
      <c r="AS623" s="764"/>
      <c r="AT623" s="764"/>
      <c r="AU623" s="764"/>
      <c r="AV623" s="764"/>
      <c r="AW623" s="764"/>
      <c r="AX623" s="764"/>
      <c r="AY623" s="764"/>
      <c r="AZ623" s="764"/>
      <c r="BA623" s="764"/>
      <c r="BB623" s="764"/>
      <c r="BC623" s="764"/>
      <c r="BD623" s="764"/>
      <c r="BE623" s="764"/>
      <c r="BF623" s="764"/>
      <c r="BG623" s="764"/>
      <c r="BH623" s="764"/>
      <c r="BI623" s="764"/>
      <c r="BJ623" s="764"/>
      <c r="BK623" s="764"/>
      <c r="BL623" s="764"/>
      <c r="BM623" s="764"/>
      <c r="BN623" s="764"/>
      <c r="BO623" s="764"/>
      <c r="BP623" s="764"/>
      <c r="BQ623" s="764"/>
      <c r="BR623" s="764"/>
      <c r="BS623" s="764"/>
      <c r="BT623" s="764"/>
    </row>
    <row r="624" spans="1:72" s="811" customFormat="1" hidden="1" x14ac:dyDescent="0.3">
      <c r="A624" s="765">
        <f t="shared" si="65"/>
        <v>0</v>
      </c>
      <c r="B624" s="764">
        <v>2016</v>
      </c>
      <c r="C624" s="764">
        <v>0</v>
      </c>
      <c r="D624" s="766" t="s">
        <v>804</v>
      </c>
      <c r="E624" s="767"/>
      <c r="F624" s="768">
        <v>5</v>
      </c>
      <c r="G624" s="825"/>
      <c r="H624" s="826" t="s">
        <v>971</v>
      </c>
      <c r="I624" s="826" t="s">
        <v>972</v>
      </c>
      <c r="J624" s="814" t="s">
        <v>973</v>
      </c>
      <c r="K624" s="766" t="s">
        <v>324</v>
      </c>
      <c r="L624" s="766">
        <v>43204</v>
      </c>
      <c r="M624" s="815"/>
      <c r="N624" s="813" t="s">
        <v>974</v>
      </c>
      <c r="O624" s="816"/>
      <c r="P624" s="817">
        <f t="shared" si="66"/>
        <v>0</v>
      </c>
      <c r="Q624" s="818">
        <v>22.5</v>
      </c>
      <c r="R624" s="817" t="str">
        <f t="shared" si="63"/>
        <v/>
      </c>
      <c r="S624" s="819" t="s">
        <v>216</v>
      </c>
      <c r="T624" s="816" t="s">
        <v>25</v>
      </c>
      <c r="U624" s="816" t="s">
        <v>367</v>
      </c>
      <c r="V624" s="820" t="s">
        <v>1010</v>
      </c>
      <c r="W624" s="816"/>
      <c r="X624" s="775" t="str">
        <f t="shared" si="64"/>
        <v/>
      </c>
      <c r="Y624" s="764"/>
      <c r="Z624" s="764"/>
      <c r="AA624" s="764"/>
      <c r="AB624" s="764"/>
      <c r="AC624" s="764"/>
      <c r="AD624" s="764"/>
      <c r="AE624" s="764"/>
      <c r="AF624" s="764"/>
      <c r="AG624" s="764"/>
      <c r="AH624" s="764"/>
      <c r="AI624" s="764"/>
      <c r="AJ624" s="764"/>
      <c r="AK624" s="764"/>
      <c r="AL624" s="764"/>
      <c r="AM624" s="764"/>
      <c r="AN624" s="764"/>
      <c r="AO624" s="764"/>
      <c r="AP624" s="764"/>
      <c r="AQ624" s="764"/>
      <c r="AR624" s="764"/>
      <c r="AS624" s="764"/>
      <c r="AT624" s="764"/>
      <c r="AU624" s="764"/>
      <c r="AV624" s="764"/>
      <c r="AW624" s="764"/>
      <c r="AX624" s="764"/>
      <c r="AY624" s="764"/>
      <c r="AZ624" s="764"/>
      <c r="BA624" s="764"/>
      <c r="BB624" s="764"/>
      <c r="BC624" s="764"/>
      <c r="BD624" s="764"/>
      <c r="BE624" s="764"/>
      <c r="BF624" s="764"/>
      <c r="BG624" s="764"/>
      <c r="BH624" s="764"/>
      <c r="BI624" s="764"/>
      <c r="BJ624" s="764"/>
      <c r="BK624" s="764"/>
      <c r="BL624" s="764"/>
      <c r="BM624" s="764"/>
      <c r="BN624" s="764"/>
      <c r="BO624" s="764"/>
      <c r="BP624" s="764"/>
      <c r="BQ624" s="764"/>
      <c r="BR624" s="764"/>
      <c r="BS624" s="764"/>
      <c r="BT624" s="764"/>
    </row>
    <row r="625" spans="1:72" s="799" customFormat="1" hidden="1" x14ac:dyDescent="0.3">
      <c r="A625" s="765">
        <f t="shared" si="65"/>
        <v>0</v>
      </c>
      <c r="B625" s="764">
        <v>2016</v>
      </c>
      <c r="C625" s="764">
        <v>0</v>
      </c>
      <c r="D625" s="766" t="s">
        <v>435</v>
      </c>
      <c r="E625" s="767"/>
      <c r="F625" s="827">
        <v>8</v>
      </c>
      <c r="G625" s="828"/>
      <c r="H625" s="813" t="s">
        <v>786</v>
      </c>
      <c r="I625" s="813" t="s">
        <v>787</v>
      </c>
      <c r="J625" s="814" t="s">
        <v>370</v>
      </c>
      <c r="K625" s="766" t="s">
        <v>324</v>
      </c>
      <c r="L625" s="766">
        <v>43204</v>
      </c>
      <c r="M625" s="815"/>
      <c r="N625" s="813" t="s">
        <v>788</v>
      </c>
      <c r="O625" s="816" t="s">
        <v>346</v>
      </c>
      <c r="P625" s="817">
        <f t="shared" si="66"/>
        <v>0</v>
      </c>
      <c r="Q625" s="818">
        <v>36</v>
      </c>
      <c r="R625" s="817" t="str">
        <f t="shared" si="63"/>
        <v/>
      </c>
      <c r="S625" s="819">
        <v>1478</v>
      </c>
      <c r="T625" s="816" t="s">
        <v>301</v>
      </c>
      <c r="U625" s="816" t="s">
        <v>348</v>
      </c>
      <c r="V625" s="816" t="s">
        <v>327</v>
      </c>
      <c r="W625" s="816" t="s">
        <v>789</v>
      </c>
      <c r="X625" s="775" t="str">
        <f t="shared" si="64"/>
        <v/>
      </c>
      <c r="Y625" s="764"/>
      <c r="Z625" s="764"/>
      <c r="AA625" s="764"/>
      <c r="AB625" s="764"/>
      <c r="AC625" s="764"/>
      <c r="AD625" s="764"/>
      <c r="AE625" s="764"/>
      <c r="AF625" s="764"/>
      <c r="AG625" s="764"/>
      <c r="AH625" s="764"/>
      <c r="AI625" s="764"/>
      <c r="AJ625" s="764"/>
      <c r="AK625" s="764"/>
      <c r="AL625" s="764"/>
      <c r="AM625" s="764"/>
      <c r="AN625" s="764"/>
      <c r="AO625" s="764"/>
      <c r="AP625" s="764"/>
      <c r="AQ625" s="764"/>
      <c r="AR625" s="764"/>
      <c r="AS625" s="764"/>
      <c r="AT625" s="764"/>
      <c r="AU625" s="764"/>
      <c r="AV625" s="764"/>
      <c r="AW625" s="764"/>
      <c r="AX625" s="764"/>
      <c r="AY625" s="764"/>
      <c r="AZ625" s="764"/>
      <c r="BA625" s="764"/>
      <c r="BB625" s="764"/>
      <c r="BC625" s="764"/>
      <c r="BD625" s="764"/>
      <c r="BE625" s="764"/>
      <c r="BF625" s="764"/>
      <c r="BG625" s="764"/>
      <c r="BH625" s="764"/>
      <c r="BI625" s="764"/>
      <c r="BJ625" s="764"/>
      <c r="BK625" s="764"/>
      <c r="BL625" s="764"/>
      <c r="BM625" s="764"/>
      <c r="BN625" s="764"/>
      <c r="BO625" s="764"/>
      <c r="BP625" s="764"/>
      <c r="BQ625" s="764"/>
      <c r="BR625" s="764"/>
      <c r="BS625" s="764"/>
      <c r="BT625" s="764"/>
    </row>
    <row r="626" spans="1:72" s="811" customFormat="1" hidden="1" x14ac:dyDescent="0.3">
      <c r="A626" s="765">
        <f t="shared" si="65"/>
        <v>0</v>
      </c>
      <c r="B626" s="764">
        <v>2016</v>
      </c>
      <c r="C626" s="764">
        <v>0</v>
      </c>
      <c r="D626" s="766" t="s">
        <v>804</v>
      </c>
      <c r="E626" s="767"/>
      <c r="F626" s="827"/>
      <c r="G626" s="828">
        <v>10</v>
      </c>
      <c r="H626" s="813" t="s">
        <v>805</v>
      </c>
      <c r="I626" s="813" t="s">
        <v>806</v>
      </c>
      <c r="J626" s="814" t="s">
        <v>807</v>
      </c>
      <c r="K626" s="766" t="s">
        <v>324</v>
      </c>
      <c r="L626" s="766">
        <v>43223</v>
      </c>
      <c r="M626" s="815"/>
      <c r="N626" s="813" t="s">
        <v>808</v>
      </c>
      <c r="O626" s="816"/>
      <c r="P626" s="817">
        <f t="shared" si="66"/>
        <v>0</v>
      </c>
      <c r="Q626" s="818">
        <v>45</v>
      </c>
      <c r="R626" s="817" t="str">
        <f t="shared" si="63"/>
        <v/>
      </c>
      <c r="S626" s="819">
        <v>1527</v>
      </c>
      <c r="T626" s="816" t="s">
        <v>1007</v>
      </c>
      <c r="U626" s="816" t="s">
        <v>330</v>
      </c>
      <c r="V626" s="816" t="s">
        <v>1007</v>
      </c>
      <c r="W626" s="816" t="s">
        <v>809</v>
      </c>
      <c r="X626" s="775" t="str">
        <f t="shared" si="64"/>
        <v/>
      </c>
      <c r="Y626" s="764"/>
      <c r="Z626" s="764"/>
      <c r="AA626" s="764"/>
      <c r="AB626" s="764"/>
      <c r="AC626" s="764"/>
      <c r="AD626" s="764"/>
      <c r="AE626" s="764"/>
      <c r="AF626" s="764"/>
      <c r="AG626" s="764"/>
      <c r="AH626" s="764"/>
      <c r="AI626" s="764"/>
      <c r="AJ626" s="764"/>
      <c r="AK626" s="764"/>
      <c r="AL626" s="764"/>
      <c r="AM626" s="764"/>
      <c r="AN626" s="764"/>
      <c r="AO626" s="764"/>
      <c r="AP626" s="764"/>
      <c r="AQ626" s="764"/>
      <c r="AR626" s="764"/>
      <c r="AS626" s="764"/>
      <c r="AT626" s="764"/>
      <c r="AU626" s="764"/>
      <c r="AV626" s="764"/>
      <c r="AW626" s="764"/>
      <c r="AX626" s="764"/>
      <c r="AY626" s="764"/>
      <c r="AZ626" s="764"/>
      <c r="BA626" s="764"/>
      <c r="BB626" s="764"/>
      <c r="BC626" s="764"/>
      <c r="BD626" s="764"/>
      <c r="BE626" s="764"/>
      <c r="BF626" s="764"/>
      <c r="BG626" s="764"/>
      <c r="BH626" s="764"/>
      <c r="BI626" s="764"/>
      <c r="BJ626" s="764"/>
      <c r="BK626" s="764"/>
      <c r="BL626" s="764"/>
      <c r="BM626" s="764"/>
      <c r="BN626" s="764"/>
      <c r="BO626" s="764"/>
      <c r="BP626" s="764"/>
      <c r="BQ626" s="764"/>
      <c r="BR626" s="764"/>
      <c r="BS626" s="764"/>
      <c r="BT626" s="764"/>
    </row>
    <row r="627" spans="1:72" s="799" customFormat="1" hidden="1" x14ac:dyDescent="0.3">
      <c r="A627" s="765">
        <f t="shared" si="65"/>
        <v>0</v>
      </c>
      <c r="B627" s="764">
        <v>2016</v>
      </c>
      <c r="C627" s="764">
        <v>0</v>
      </c>
      <c r="D627" s="766" t="s">
        <v>220</v>
      </c>
      <c r="E627" s="767"/>
      <c r="F627" s="768"/>
      <c r="G627" s="829">
        <v>6</v>
      </c>
      <c r="H627" s="805" t="s">
        <v>524</v>
      </c>
      <c r="I627" s="805" t="s">
        <v>525</v>
      </c>
      <c r="J627" s="766" t="s">
        <v>328</v>
      </c>
      <c r="K627" s="766" t="s">
        <v>324</v>
      </c>
      <c r="L627" s="766">
        <v>43204</v>
      </c>
      <c r="M627" s="815"/>
      <c r="N627" s="813" t="s">
        <v>526</v>
      </c>
      <c r="O627" s="816" t="s">
        <v>222</v>
      </c>
      <c r="P627" s="817">
        <f t="shared" si="66"/>
        <v>0</v>
      </c>
      <c r="Q627" s="818">
        <v>27</v>
      </c>
      <c r="R627" s="817" t="str">
        <f t="shared" si="63"/>
        <v/>
      </c>
      <c r="S627" s="819">
        <v>2166</v>
      </c>
      <c r="T627" s="816" t="s">
        <v>300</v>
      </c>
      <c r="U627" s="816" t="s">
        <v>13</v>
      </c>
      <c r="V627" s="816" t="s">
        <v>327</v>
      </c>
      <c r="W627" s="816" t="s">
        <v>527</v>
      </c>
      <c r="X627" s="775" t="str">
        <f t="shared" si="64"/>
        <v/>
      </c>
      <c r="Y627" s="764"/>
      <c r="Z627" s="764"/>
      <c r="AA627" s="764"/>
      <c r="AB627" s="764"/>
      <c r="AC627" s="764"/>
      <c r="AD627" s="764"/>
      <c r="AE627" s="764"/>
      <c r="AF627" s="764"/>
      <c r="AG627" s="764"/>
      <c r="AH627" s="764"/>
      <c r="AI627" s="764"/>
      <c r="AJ627" s="764"/>
      <c r="AK627" s="764"/>
      <c r="AL627" s="764"/>
      <c r="AM627" s="764"/>
      <c r="AN627" s="764"/>
      <c r="AO627" s="764"/>
      <c r="AP627" s="764"/>
      <c r="AQ627" s="764"/>
      <c r="AR627" s="764"/>
      <c r="AS627" s="764"/>
      <c r="AT627" s="764"/>
      <c r="AU627" s="764"/>
      <c r="AV627" s="764"/>
      <c r="AW627" s="764"/>
      <c r="AX627" s="764"/>
      <c r="AY627" s="764"/>
      <c r="AZ627" s="764"/>
      <c r="BA627" s="764"/>
      <c r="BB627" s="764"/>
      <c r="BC627" s="764"/>
      <c r="BD627" s="764"/>
      <c r="BE627" s="764"/>
      <c r="BF627" s="764"/>
      <c r="BG627" s="764"/>
      <c r="BH627" s="764"/>
      <c r="BI627" s="764"/>
      <c r="BJ627" s="764"/>
      <c r="BK627" s="764"/>
      <c r="BL627" s="764"/>
      <c r="BM627" s="764"/>
      <c r="BN627" s="764"/>
      <c r="BO627" s="764"/>
      <c r="BP627" s="764"/>
      <c r="BQ627" s="764"/>
      <c r="BR627" s="764"/>
      <c r="BS627" s="764"/>
      <c r="BT627" s="764"/>
    </row>
    <row r="628" spans="1:72" s="811" customFormat="1" hidden="1" x14ac:dyDescent="0.3">
      <c r="A628" s="765">
        <f t="shared" si="65"/>
        <v>0</v>
      </c>
      <c r="B628" s="764">
        <v>2016</v>
      </c>
      <c r="C628" s="764">
        <v>0</v>
      </c>
      <c r="D628" s="766" t="s">
        <v>713</v>
      </c>
      <c r="E628" s="767">
        <v>12</v>
      </c>
      <c r="F628" s="768"/>
      <c r="G628" s="812"/>
      <c r="H628" s="813" t="s">
        <v>122</v>
      </c>
      <c r="I628" s="813" t="s">
        <v>123</v>
      </c>
      <c r="J628" s="814" t="s">
        <v>370</v>
      </c>
      <c r="K628" s="766" t="s">
        <v>324</v>
      </c>
      <c r="L628" s="766">
        <v>43204</v>
      </c>
      <c r="M628" s="815"/>
      <c r="N628" s="813" t="s">
        <v>124</v>
      </c>
      <c r="O628" s="816"/>
      <c r="P628" s="817">
        <f t="shared" si="66"/>
        <v>0</v>
      </c>
      <c r="Q628" s="818">
        <v>51</v>
      </c>
      <c r="R628" s="817" t="str">
        <f t="shared" si="63"/>
        <v/>
      </c>
      <c r="S628" s="819">
        <v>666</v>
      </c>
      <c r="T628" s="816" t="s">
        <v>301</v>
      </c>
      <c r="U628" s="816" t="s">
        <v>347</v>
      </c>
      <c r="V628" s="816" t="s">
        <v>327</v>
      </c>
      <c r="W628" s="816"/>
      <c r="X628" s="775" t="str">
        <f t="shared" si="64"/>
        <v/>
      </c>
      <c r="Y628" s="764"/>
      <c r="Z628" s="764"/>
      <c r="AA628" s="764"/>
      <c r="AB628" s="764"/>
      <c r="AC628" s="764"/>
      <c r="AD628" s="764"/>
      <c r="AE628" s="764"/>
      <c r="AF628" s="764"/>
      <c r="AG628" s="764"/>
      <c r="AH628" s="764"/>
      <c r="AI628" s="764"/>
      <c r="AJ628" s="764"/>
      <c r="AK628" s="764"/>
      <c r="AL628" s="764"/>
      <c r="AM628" s="764"/>
      <c r="AN628" s="764"/>
      <c r="AO628" s="764"/>
      <c r="AP628" s="764"/>
      <c r="AQ628" s="764"/>
      <c r="AR628" s="764"/>
      <c r="AS628" s="764"/>
      <c r="AT628" s="764"/>
      <c r="AU628" s="764"/>
      <c r="AV628" s="764"/>
      <c r="AW628" s="764"/>
      <c r="AX628" s="764"/>
      <c r="AY628" s="764"/>
      <c r="AZ628" s="764"/>
      <c r="BA628" s="764"/>
      <c r="BB628" s="764"/>
      <c r="BC628" s="764"/>
      <c r="BD628" s="764"/>
      <c r="BE628" s="764"/>
      <c r="BF628" s="764"/>
      <c r="BG628" s="764"/>
      <c r="BH628" s="764"/>
      <c r="BI628" s="764"/>
      <c r="BJ628" s="764"/>
      <c r="BK628" s="764"/>
      <c r="BL628" s="764"/>
      <c r="BM628" s="764"/>
      <c r="BN628" s="764"/>
      <c r="BO628" s="764"/>
      <c r="BP628" s="764"/>
      <c r="BQ628" s="764"/>
      <c r="BR628" s="764"/>
      <c r="BS628" s="764"/>
      <c r="BT628" s="764"/>
    </row>
    <row r="629" spans="1:72" s="811" customFormat="1" hidden="1" x14ac:dyDescent="0.3">
      <c r="A629" s="765">
        <f t="shared" si="65"/>
        <v>0</v>
      </c>
      <c r="B629" s="764">
        <v>2016</v>
      </c>
      <c r="C629" s="764">
        <v>0</v>
      </c>
      <c r="D629" s="766" t="s">
        <v>220</v>
      </c>
      <c r="E629" s="767"/>
      <c r="F629" s="768"/>
      <c r="G629" s="812">
        <v>10</v>
      </c>
      <c r="H629" s="813" t="s">
        <v>705</v>
      </c>
      <c r="I629" s="813" t="s">
        <v>706</v>
      </c>
      <c r="J629" s="814" t="s">
        <v>371</v>
      </c>
      <c r="K629" s="766" t="s">
        <v>324</v>
      </c>
      <c r="L629" s="766">
        <v>43204</v>
      </c>
      <c r="M629" s="815"/>
      <c r="N629" s="813" t="s">
        <v>707</v>
      </c>
      <c r="O629" s="816" t="s">
        <v>222</v>
      </c>
      <c r="P629" s="817">
        <f t="shared" si="66"/>
        <v>0</v>
      </c>
      <c r="Q629" s="818">
        <v>45</v>
      </c>
      <c r="R629" s="817" t="str">
        <f t="shared" si="63"/>
        <v/>
      </c>
      <c r="S629" s="819">
        <v>357</v>
      </c>
      <c r="T629" s="816" t="s">
        <v>301</v>
      </c>
      <c r="U629" s="816" t="s">
        <v>116</v>
      </c>
      <c r="V629" s="820" t="s">
        <v>1010</v>
      </c>
      <c r="W629" s="816" t="s">
        <v>708</v>
      </c>
      <c r="X629" s="775" t="str">
        <f t="shared" si="64"/>
        <v/>
      </c>
      <c r="Y629" s="764"/>
      <c r="Z629" s="764"/>
      <c r="AA629" s="764"/>
      <c r="AB629" s="764"/>
      <c r="AC629" s="764"/>
      <c r="AD629" s="764"/>
      <c r="AE629" s="764"/>
      <c r="AF629" s="764"/>
      <c r="AG629" s="764"/>
      <c r="AH629" s="764"/>
      <c r="AI629" s="764"/>
      <c r="AJ629" s="764"/>
      <c r="AK629" s="764"/>
      <c r="AL629" s="764"/>
      <c r="AM629" s="764"/>
      <c r="AN629" s="764"/>
      <c r="AO629" s="764"/>
      <c r="AP629" s="764"/>
      <c r="AQ629" s="764"/>
      <c r="AR629" s="764"/>
      <c r="AS629" s="764"/>
      <c r="AT629" s="764"/>
      <c r="AU629" s="764"/>
      <c r="AV629" s="764"/>
      <c r="AW629" s="764"/>
      <c r="AX629" s="764"/>
      <c r="AY629" s="764"/>
      <c r="AZ629" s="764"/>
      <c r="BA629" s="764"/>
      <c r="BB629" s="764"/>
      <c r="BC629" s="764"/>
      <c r="BD629" s="764"/>
      <c r="BE629" s="764"/>
      <c r="BF629" s="764"/>
      <c r="BG629" s="764"/>
      <c r="BH629" s="764"/>
      <c r="BI629" s="764"/>
      <c r="BJ629" s="764"/>
      <c r="BK629" s="764"/>
      <c r="BL629" s="764"/>
      <c r="BM629" s="764"/>
      <c r="BN629" s="764"/>
      <c r="BO629" s="764"/>
      <c r="BP629" s="764"/>
      <c r="BQ629" s="764"/>
      <c r="BR629" s="764"/>
      <c r="BS629" s="764"/>
      <c r="BT629" s="764"/>
    </row>
    <row r="630" spans="1:72" s="799" customFormat="1" hidden="1" x14ac:dyDescent="0.3">
      <c r="A630" s="765">
        <f t="shared" si="65"/>
        <v>0</v>
      </c>
      <c r="B630" s="764">
        <v>2016</v>
      </c>
      <c r="C630" s="764">
        <v>0</v>
      </c>
      <c r="D630" s="766" t="s">
        <v>843</v>
      </c>
      <c r="E630" s="767"/>
      <c r="F630" s="768"/>
      <c r="G630" s="769">
        <v>8</v>
      </c>
      <c r="H630" s="805" t="s">
        <v>185</v>
      </c>
      <c r="I630" s="805" t="s">
        <v>863</v>
      </c>
      <c r="J630" s="766" t="s">
        <v>371</v>
      </c>
      <c r="K630" s="766" t="s">
        <v>324</v>
      </c>
      <c r="L630" s="766">
        <v>43204</v>
      </c>
      <c r="M630" s="770"/>
      <c r="N630" s="805" t="s">
        <v>864</v>
      </c>
      <c r="O630" s="821" t="s">
        <v>463</v>
      </c>
      <c r="P630" s="822">
        <f t="shared" si="66"/>
        <v>0</v>
      </c>
      <c r="Q630" s="823">
        <v>36</v>
      </c>
      <c r="R630" s="822" t="str">
        <f t="shared" si="63"/>
        <v/>
      </c>
      <c r="S630" s="824">
        <v>2853</v>
      </c>
      <c r="T630" s="821" t="s">
        <v>301</v>
      </c>
      <c r="U630" s="821" t="s">
        <v>658</v>
      </c>
      <c r="V630" s="830" t="s">
        <v>1010</v>
      </c>
      <c r="W630" s="821"/>
      <c r="X630" s="775" t="str">
        <f t="shared" si="64"/>
        <v/>
      </c>
      <c r="Y630" s="764"/>
      <c r="Z630" s="764"/>
      <c r="AA630" s="764"/>
      <c r="AB630" s="764"/>
      <c r="AC630" s="764"/>
      <c r="AD630" s="764"/>
      <c r="AE630" s="764"/>
      <c r="AF630" s="764"/>
      <c r="AG630" s="764"/>
      <c r="AH630" s="764"/>
      <c r="AI630" s="764"/>
      <c r="AJ630" s="764"/>
      <c r="AK630" s="764"/>
      <c r="AL630" s="764"/>
      <c r="AM630" s="764"/>
      <c r="AN630" s="764"/>
      <c r="AO630" s="764"/>
      <c r="AP630" s="764"/>
      <c r="AQ630" s="764"/>
      <c r="AR630" s="764"/>
      <c r="AS630" s="764"/>
      <c r="AT630" s="764"/>
      <c r="AU630" s="764"/>
      <c r="AV630" s="764"/>
      <c r="AW630" s="764"/>
      <c r="AX630" s="764"/>
      <c r="AY630" s="764"/>
      <c r="AZ630" s="764"/>
      <c r="BA630" s="764"/>
      <c r="BB630" s="764"/>
      <c r="BC630" s="764"/>
      <c r="BD630" s="764"/>
      <c r="BE630" s="764"/>
      <c r="BF630" s="764"/>
      <c r="BG630" s="764"/>
      <c r="BH630" s="764"/>
      <c r="BI630" s="764"/>
      <c r="BJ630" s="764"/>
      <c r="BK630" s="764"/>
      <c r="BL630" s="764"/>
      <c r="BM630" s="764"/>
      <c r="BN630" s="764"/>
      <c r="BO630" s="764"/>
      <c r="BP630" s="764"/>
      <c r="BQ630" s="764"/>
      <c r="BR630" s="764"/>
      <c r="BS630" s="764"/>
      <c r="BT630" s="764"/>
    </row>
    <row r="631" spans="1:72" s="799" customFormat="1" hidden="1" x14ac:dyDescent="0.3">
      <c r="A631" s="765">
        <f t="shared" si="65"/>
        <v>0</v>
      </c>
      <c r="B631" s="764">
        <v>2016</v>
      </c>
      <c r="C631" s="764">
        <v>0</v>
      </c>
      <c r="D631" s="766" t="s">
        <v>736</v>
      </c>
      <c r="E631" s="767"/>
      <c r="F631" s="768">
        <v>8</v>
      </c>
      <c r="G631" s="769"/>
      <c r="H631" s="805" t="s">
        <v>746</v>
      </c>
      <c r="I631" s="805" t="s">
        <v>747</v>
      </c>
      <c r="J631" s="766" t="s">
        <v>748</v>
      </c>
      <c r="K631" s="766" t="s">
        <v>324</v>
      </c>
      <c r="L631" s="766">
        <v>43207</v>
      </c>
      <c r="M631" s="770"/>
      <c r="N631" s="805" t="s">
        <v>749</v>
      </c>
      <c r="O631" s="821" t="s">
        <v>712</v>
      </c>
      <c r="P631" s="822">
        <f t="shared" si="66"/>
        <v>0</v>
      </c>
      <c r="Q631" s="823">
        <v>36</v>
      </c>
      <c r="R631" s="822" t="str">
        <f t="shared" si="63"/>
        <v/>
      </c>
      <c r="S631" s="824" t="s">
        <v>325</v>
      </c>
      <c r="T631" s="821" t="s">
        <v>374</v>
      </c>
      <c r="U631" s="821" t="s">
        <v>326</v>
      </c>
      <c r="V631" s="821" t="s">
        <v>374</v>
      </c>
      <c r="W631" s="821" t="s">
        <v>750</v>
      </c>
      <c r="X631" s="775" t="str">
        <f t="shared" si="64"/>
        <v/>
      </c>
      <c r="Y631" s="764"/>
      <c r="Z631" s="764"/>
      <c r="AA631" s="764"/>
      <c r="AB631" s="764"/>
      <c r="AC631" s="764"/>
      <c r="AD631" s="764"/>
      <c r="AE631" s="764"/>
      <c r="AF631" s="764"/>
      <c r="AG631" s="764"/>
      <c r="AH631" s="764"/>
      <c r="AI631" s="764"/>
      <c r="AJ631" s="764"/>
      <c r="AK631" s="764"/>
      <c r="AL631" s="764"/>
      <c r="AM631" s="764"/>
      <c r="AN631" s="764"/>
      <c r="AO631" s="764"/>
      <c r="AP631" s="764"/>
      <c r="AQ631" s="764"/>
      <c r="AR631" s="764"/>
      <c r="AS631" s="764"/>
      <c r="AT631" s="764"/>
      <c r="AU631" s="764"/>
      <c r="AV631" s="764"/>
      <c r="AW631" s="764"/>
      <c r="AX631" s="764"/>
      <c r="AY631" s="764"/>
      <c r="AZ631" s="764"/>
      <c r="BA631" s="764"/>
      <c r="BB631" s="764"/>
      <c r="BC631" s="764"/>
      <c r="BD631" s="764"/>
      <c r="BE631" s="764"/>
      <c r="BF631" s="764"/>
      <c r="BG631" s="764"/>
      <c r="BH631" s="764"/>
      <c r="BI631" s="764"/>
      <c r="BJ631" s="764"/>
      <c r="BK631" s="764"/>
      <c r="BL631" s="764"/>
      <c r="BM631" s="764"/>
      <c r="BN631" s="764"/>
      <c r="BO631" s="764"/>
      <c r="BP631" s="764"/>
      <c r="BQ631" s="764"/>
      <c r="BR631" s="764"/>
      <c r="BS631" s="764"/>
      <c r="BT631" s="764"/>
    </row>
    <row r="632" spans="1:72" s="811" customFormat="1" hidden="1" x14ac:dyDescent="0.3">
      <c r="A632" s="765">
        <f t="shared" si="65"/>
        <v>0</v>
      </c>
      <c r="B632" s="764">
        <v>2016</v>
      </c>
      <c r="C632" s="764">
        <v>0</v>
      </c>
      <c r="D632" s="766" t="s">
        <v>58</v>
      </c>
      <c r="E632" s="767"/>
      <c r="F632" s="768"/>
      <c r="G632" s="812">
        <v>16</v>
      </c>
      <c r="H632" s="813" t="s">
        <v>928</v>
      </c>
      <c r="I632" s="813" t="s">
        <v>929</v>
      </c>
      <c r="J632" s="814" t="s">
        <v>930</v>
      </c>
      <c r="K632" s="766" t="s">
        <v>339</v>
      </c>
      <c r="L632" s="766">
        <v>43123</v>
      </c>
      <c r="M632" s="815"/>
      <c r="N632" s="813" t="s">
        <v>931</v>
      </c>
      <c r="O632" s="816"/>
      <c r="P632" s="817">
        <f t="shared" si="66"/>
        <v>0</v>
      </c>
      <c r="Q632" s="818">
        <v>72</v>
      </c>
      <c r="R632" s="817" t="str">
        <f t="shared" si="63"/>
        <v/>
      </c>
      <c r="S632" s="819">
        <v>1990</v>
      </c>
      <c r="T632" s="816" t="s">
        <v>1000</v>
      </c>
      <c r="U632" s="816" t="s">
        <v>330</v>
      </c>
      <c r="V632" s="816" t="s">
        <v>1000</v>
      </c>
      <c r="W632" s="816"/>
      <c r="X632" s="775" t="str">
        <f t="shared" si="64"/>
        <v/>
      </c>
      <c r="Y632" s="764"/>
      <c r="Z632" s="764"/>
      <c r="AA632" s="764"/>
      <c r="AB632" s="764"/>
      <c r="AC632" s="764"/>
      <c r="AD632" s="764"/>
      <c r="AE632" s="764"/>
      <c r="AF632" s="764"/>
      <c r="AG632" s="764"/>
      <c r="AH632" s="764"/>
      <c r="AI632" s="764"/>
      <c r="AJ632" s="764"/>
      <c r="AK632" s="764"/>
      <c r="AL632" s="764"/>
      <c r="AM632" s="764"/>
      <c r="AN632" s="764"/>
      <c r="AO632" s="764"/>
      <c r="AP632" s="764"/>
      <c r="AQ632" s="764"/>
      <c r="AR632" s="764"/>
      <c r="AS632" s="764"/>
      <c r="AT632" s="764"/>
      <c r="AU632" s="764"/>
      <c r="AV632" s="764"/>
      <c r="AW632" s="764"/>
      <c r="AX632" s="764"/>
      <c r="AY632" s="764"/>
      <c r="AZ632" s="764"/>
      <c r="BA632" s="764"/>
      <c r="BB632" s="764"/>
      <c r="BC632" s="764"/>
      <c r="BD632" s="764"/>
      <c r="BE632" s="764"/>
      <c r="BF632" s="764"/>
      <c r="BG632" s="764"/>
      <c r="BH632" s="764"/>
      <c r="BI632" s="764"/>
      <c r="BJ632" s="764"/>
      <c r="BK632" s="764"/>
      <c r="BL632" s="764"/>
      <c r="BM632" s="764"/>
      <c r="BN632" s="764"/>
      <c r="BO632" s="764"/>
      <c r="BP632" s="764"/>
      <c r="BQ632" s="764"/>
      <c r="BR632" s="764"/>
      <c r="BS632" s="764"/>
      <c r="BT632" s="764"/>
    </row>
    <row r="633" spans="1:72" s="811" customFormat="1" hidden="1" x14ac:dyDescent="0.3">
      <c r="A633" s="765">
        <f t="shared" si="65"/>
        <v>0</v>
      </c>
      <c r="B633" s="764">
        <v>2016</v>
      </c>
      <c r="C633" s="764">
        <v>0</v>
      </c>
      <c r="D633" s="766" t="s">
        <v>220</v>
      </c>
      <c r="E633" s="767">
        <v>10</v>
      </c>
      <c r="F633" s="768"/>
      <c r="G633" s="812"/>
      <c r="H633" s="813" t="s">
        <v>781</v>
      </c>
      <c r="I633" s="813" t="s">
        <v>782</v>
      </c>
      <c r="J633" s="814" t="s">
        <v>783</v>
      </c>
      <c r="K633" s="766" t="s">
        <v>784</v>
      </c>
      <c r="L633" s="766">
        <v>43220</v>
      </c>
      <c r="M633" s="815"/>
      <c r="N633" s="813" t="s">
        <v>785</v>
      </c>
      <c r="O633" s="816" t="s">
        <v>729</v>
      </c>
      <c r="P633" s="817">
        <f t="shared" si="66"/>
        <v>0</v>
      </c>
      <c r="Q633" s="818">
        <v>42.5</v>
      </c>
      <c r="R633" s="817" t="str">
        <f t="shared" si="63"/>
        <v/>
      </c>
      <c r="S633" s="819">
        <v>1743</v>
      </c>
      <c r="T633" s="816" t="s">
        <v>22</v>
      </c>
      <c r="U633" s="816" t="s">
        <v>338</v>
      </c>
      <c r="V633" s="813" t="s">
        <v>331</v>
      </c>
      <c r="W633" s="816"/>
      <c r="X633" s="775" t="str">
        <f t="shared" si="64"/>
        <v/>
      </c>
      <c r="Y633" s="764"/>
      <c r="Z633" s="764"/>
      <c r="AA633" s="764"/>
      <c r="AB633" s="764"/>
      <c r="AC633" s="764"/>
      <c r="AD633" s="764"/>
      <c r="AE633" s="764"/>
      <c r="AF633" s="764"/>
      <c r="AG633" s="764"/>
      <c r="AH633" s="764"/>
      <c r="AI633" s="764"/>
      <c r="AJ633" s="764"/>
      <c r="AK633" s="764"/>
      <c r="AL633" s="764"/>
      <c r="AM633" s="764"/>
      <c r="AN633" s="764"/>
      <c r="AO633" s="764"/>
      <c r="AP633" s="764"/>
      <c r="AQ633" s="764"/>
      <c r="AR633" s="764"/>
      <c r="AS633" s="764"/>
      <c r="AT633" s="764"/>
      <c r="AU633" s="764"/>
      <c r="AV633" s="764"/>
      <c r="AW633" s="764"/>
      <c r="AX633" s="764"/>
      <c r="AY633" s="764"/>
      <c r="AZ633" s="764"/>
      <c r="BA633" s="764"/>
      <c r="BB633" s="764"/>
      <c r="BC633" s="764"/>
      <c r="BD633" s="764"/>
      <c r="BE633" s="764"/>
      <c r="BF633" s="764"/>
      <c r="BG633" s="764"/>
      <c r="BH633" s="764"/>
      <c r="BI633" s="764"/>
      <c r="BJ633" s="764"/>
      <c r="BK633" s="764"/>
      <c r="BL633" s="764"/>
      <c r="BM633" s="764"/>
      <c r="BN633" s="764"/>
      <c r="BO633" s="764"/>
      <c r="BP633" s="764"/>
      <c r="BQ633" s="764"/>
      <c r="BR633" s="764"/>
      <c r="BS633" s="764"/>
      <c r="BT633" s="764"/>
    </row>
    <row r="634" spans="1:72" s="799" customFormat="1" hidden="1" x14ac:dyDescent="0.3">
      <c r="A634" s="765">
        <f t="shared" si="65"/>
        <v>0</v>
      </c>
      <c r="B634" s="764">
        <v>2016</v>
      </c>
      <c r="C634" s="764">
        <v>0</v>
      </c>
      <c r="D634" s="766" t="s">
        <v>58</v>
      </c>
      <c r="E634" s="767"/>
      <c r="F634" s="768"/>
      <c r="G634" s="831">
        <v>10</v>
      </c>
      <c r="H634" s="832" t="s">
        <v>793</v>
      </c>
      <c r="I634" s="832" t="s">
        <v>794</v>
      </c>
      <c r="J634" s="833" t="s">
        <v>678</v>
      </c>
      <c r="K634" s="833" t="s">
        <v>357</v>
      </c>
      <c r="L634" s="833">
        <v>43119</v>
      </c>
      <c r="M634" s="834"/>
      <c r="N634" s="832" t="s">
        <v>795</v>
      </c>
      <c r="O634" s="835" t="s">
        <v>712</v>
      </c>
      <c r="P634" s="836">
        <f t="shared" si="66"/>
        <v>0</v>
      </c>
      <c r="Q634" s="837">
        <v>45</v>
      </c>
      <c r="R634" s="836" t="str">
        <f t="shared" si="63"/>
        <v/>
      </c>
      <c r="S634" s="838">
        <v>106</v>
      </c>
      <c r="T634" s="816" t="s">
        <v>20</v>
      </c>
      <c r="U634" s="816" t="s">
        <v>116</v>
      </c>
      <c r="V634" s="816" t="s">
        <v>20</v>
      </c>
      <c r="W634" s="835"/>
      <c r="X634" s="775" t="str">
        <f t="shared" si="64"/>
        <v/>
      </c>
      <c r="Y634" s="764"/>
      <c r="Z634" s="764"/>
      <c r="AA634" s="764"/>
      <c r="AB634" s="764"/>
      <c r="AC634" s="764"/>
      <c r="AD634" s="764"/>
      <c r="AE634" s="764"/>
      <c r="AF634" s="764"/>
      <c r="AG634" s="764"/>
      <c r="AH634" s="764"/>
      <c r="AI634" s="764"/>
      <c r="AJ634" s="764"/>
      <c r="AK634" s="764"/>
      <c r="AL634" s="764"/>
      <c r="AM634" s="764"/>
      <c r="AN634" s="764"/>
      <c r="AO634" s="764"/>
      <c r="AP634" s="764"/>
      <c r="AQ634" s="764"/>
      <c r="AR634" s="764"/>
      <c r="AS634" s="764"/>
      <c r="AT634" s="764"/>
      <c r="AU634" s="764"/>
      <c r="AV634" s="764"/>
      <c r="AW634" s="764"/>
      <c r="AX634" s="764"/>
      <c r="AY634" s="764"/>
      <c r="AZ634" s="764"/>
      <c r="BA634" s="764"/>
      <c r="BB634" s="764"/>
      <c r="BC634" s="764"/>
      <c r="BD634" s="764"/>
      <c r="BE634" s="764"/>
      <c r="BF634" s="764"/>
      <c r="BG634" s="764"/>
      <c r="BH634" s="764"/>
      <c r="BI634" s="764"/>
      <c r="BJ634" s="764"/>
      <c r="BK634" s="764"/>
      <c r="BL634" s="764"/>
      <c r="BM634" s="764"/>
      <c r="BN634" s="764"/>
      <c r="BO634" s="764"/>
      <c r="BP634" s="764"/>
      <c r="BQ634" s="764"/>
      <c r="BR634" s="764"/>
      <c r="BS634" s="764"/>
      <c r="BT634" s="764"/>
    </row>
    <row r="635" spans="1:72" s="811" customFormat="1" hidden="1" x14ac:dyDescent="0.3">
      <c r="A635" s="765">
        <f t="shared" si="65"/>
        <v>0</v>
      </c>
      <c r="B635" s="764">
        <v>2016</v>
      </c>
      <c r="C635" s="764">
        <v>0</v>
      </c>
      <c r="D635" s="766" t="s">
        <v>843</v>
      </c>
      <c r="E635" s="767"/>
      <c r="F635" s="827"/>
      <c r="G635" s="828">
        <v>8</v>
      </c>
      <c r="H635" s="813" t="s">
        <v>865</v>
      </c>
      <c r="I635" s="813" t="s">
        <v>866</v>
      </c>
      <c r="J635" s="813" t="s">
        <v>867</v>
      </c>
      <c r="K635" s="813" t="s">
        <v>324</v>
      </c>
      <c r="L635" s="813">
        <v>43228</v>
      </c>
      <c r="M635" s="839"/>
      <c r="N635" s="813" t="s">
        <v>868</v>
      </c>
      <c r="O635" s="816" t="s">
        <v>869</v>
      </c>
      <c r="P635" s="817">
        <f t="shared" si="66"/>
        <v>0</v>
      </c>
      <c r="Q635" s="818">
        <v>36</v>
      </c>
      <c r="R635" s="817" t="str">
        <f t="shared" si="63"/>
        <v/>
      </c>
      <c r="S635" s="819">
        <v>1791</v>
      </c>
      <c r="T635" s="816" t="s">
        <v>1000</v>
      </c>
      <c r="U635" s="816" t="s">
        <v>326</v>
      </c>
      <c r="V635" s="816" t="s">
        <v>1000</v>
      </c>
      <c r="W635" s="816"/>
      <c r="X635" s="775" t="str">
        <f t="shared" si="64"/>
        <v/>
      </c>
      <c r="Y635" s="764"/>
      <c r="Z635" s="764"/>
      <c r="AA635" s="764"/>
      <c r="AB635" s="764"/>
      <c r="AC635" s="764"/>
      <c r="AD635" s="764"/>
      <c r="AE635" s="764"/>
      <c r="AF635" s="764"/>
      <c r="AG635" s="764"/>
      <c r="AH635" s="764"/>
      <c r="AI635" s="764"/>
      <c r="AJ635" s="764"/>
      <c r="AK635" s="764"/>
      <c r="AL635" s="764"/>
      <c r="AM635" s="764"/>
      <c r="AN635" s="764"/>
      <c r="AO635" s="764"/>
      <c r="AP635" s="764"/>
      <c r="AQ635" s="764"/>
      <c r="AR635" s="764"/>
      <c r="AS635" s="764"/>
      <c r="AT635" s="764"/>
      <c r="AU635" s="764"/>
      <c r="AV635" s="764"/>
      <c r="AW635" s="764"/>
      <c r="AX635" s="764"/>
      <c r="AY635" s="764"/>
      <c r="AZ635" s="764"/>
      <c r="BA635" s="764"/>
      <c r="BB635" s="764"/>
      <c r="BC635" s="764"/>
      <c r="BD635" s="764"/>
      <c r="BE635" s="764"/>
      <c r="BF635" s="764"/>
      <c r="BG635" s="764"/>
      <c r="BH635" s="764"/>
      <c r="BI635" s="764"/>
      <c r="BJ635" s="764"/>
      <c r="BK635" s="764"/>
      <c r="BL635" s="764"/>
      <c r="BM635" s="764"/>
      <c r="BN635" s="764"/>
      <c r="BO635" s="764"/>
      <c r="BP635" s="764"/>
      <c r="BQ635" s="764"/>
      <c r="BR635" s="764"/>
      <c r="BS635" s="764"/>
      <c r="BT635" s="764"/>
    </row>
    <row r="636" spans="1:72" s="799" customFormat="1" hidden="1" x14ac:dyDescent="0.3">
      <c r="A636" s="765">
        <f t="shared" si="65"/>
        <v>0</v>
      </c>
      <c r="B636" s="764">
        <v>2016</v>
      </c>
      <c r="C636" s="764">
        <v>0</v>
      </c>
      <c r="D636" s="766" t="s">
        <v>713</v>
      </c>
      <c r="E636" s="767">
        <v>12</v>
      </c>
      <c r="F636" s="827"/>
      <c r="G636" s="828"/>
      <c r="H636" s="813" t="s">
        <v>181</v>
      </c>
      <c r="I636" s="813" t="s">
        <v>206</v>
      </c>
      <c r="J636" s="813" t="s">
        <v>412</v>
      </c>
      <c r="K636" s="813" t="s">
        <v>324</v>
      </c>
      <c r="L636" s="813">
        <v>43204</v>
      </c>
      <c r="M636" s="839"/>
      <c r="N636" s="813" t="s">
        <v>413</v>
      </c>
      <c r="O636" s="816" t="s">
        <v>222</v>
      </c>
      <c r="P636" s="817">
        <f t="shared" si="66"/>
        <v>0</v>
      </c>
      <c r="Q636" s="818">
        <v>51</v>
      </c>
      <c r="R636" s="817" t="str">
        <f t="shared" si="63"/>
        <v/>
      </c>
      <c r="S636" s="819">
        <v>2384</v>
      </c>
      <c r="T636" s="816" t="s">
        <v>300</v>
      </c>
      <c r="U636" s="816" t="s">
        <v>116</v>
      </c>
      <c r="V636" s="816" t="s">
        <v>327</v>
      </c>
      <c r="W636" s="816" t="s">
        <v>877</v>
      </c>
      <c r="X636" s="775" t="str">
        <f t="shared" si="64"/>
        <v/>
      </c>
      <c r="Y636" s="764"/>
      <c r="Z636" s="764"/>
      <c r="AA636" s="764"/>
      <c r="AB636" s="764"/>
      <c r="AC636" s="764"/>
      <c r="AD636" s="764"/>
      <c r="AE636" s="764"/>
      <c r="AF636" s="764"/>
      <c r="AG636" s="764"/>
      <c r="AH636" s="764"/>
      <c r="AI636" s="764"/>
      <c r="AJ636" s="764"/>
      <c r="AK636" s="764"/>
      <c r="AL636" s="764"/>
      <c r="AM636" s="764"/>
      <c r="AN636" s="764"/>
      <c r="AO636" s="764"/>
      <c r="AP636" s="764"/>
      <c r="AQ636" s="764"/>
      <c r="AR636" s="764"/>
      <c r="AS636" s="764"/>
      <c r="AT636" s="764"/>
      <c r="AU636" s="764"/>
      <c r="AV636" s="764"/>
      <c r="AW636" s="764"/>
      <c r="AX636" s="764"/>
      <c r="AY636" s="764"/>
      <c r="AZ636" s="764"/>
      <c r="BA636" s="764"/>
      <c r="BB636" s="764"/>
      <c r="BC636" s="764"/>
      <c r="BD636" s="764"/>
      <c r="BE636" s="764"/>
      <c r="BF636" s="764"/>
      <c r="BG636" s="764"/>
      <c r="BH636" s="764"/>
      <c r="BI636" s="764"/>
      <c r="BJ636" s="764"/>
      <c r="BK636" s="764"/>
      <c r="BL636" s="764"/>
      <c r="BM636" s="764"/>
      <c r="BN636" s="764"/>
      <c r="BO636" s="764"/>
      <c r="BP636" s="764"/>
      <c r="BQ636" s="764"/>
      <c r="BR636" s="764"/>
      <c r="BS636" s="764"/>
      <c r="BT636" s="764"/>
    </row>
    <row r="637" spans="1:72" s="811" customFormat="1" hidden="1" x14ac:dyDescent="0.3">
      <c r="A637" s="765">
        <f t="shared" si="65"/>
        <v>0</v>
      </c>
      <c r="B637" s="764">
        <v>2016</v>
      </c>
      <c r="C637" s="764">
        <v>0</v>
      </c>
      <c r="D637" s="766" t="s">
        <v>713</v>
      </c>
      <c r="E637" s="767"/>
      <c r="F637" s="827"/>
      <c r="G637" s="828">
        <v>8</v>
      </c>
      <c r="H637" s="813" t="s">
        <v>870</v>
      </c>
      <c r="I637" s="813" t="s">
        <v>871</v>
      </c>
      <c r="J637" s="813" t="s">
        <v>872</v>
      </c>
      <c r="K637" s="813" t="s">
        <v>357</v>
      </c>
      <c r="L637" s="813">
        <v>43119</v>
      </c>
      <c r="M637" s="839"/>
      <c r="N637" s="813" t="s">
        <v>873</v>
      </c>
      <c r="O637" s="816" t="s">
        <v>463</v>
      </c>
      <c r="P637" s="817">
        <f t="shared" si="66"/>
        <v>0</v>
      </c>
      <c r="Q637" s="818">
        <v>36</v>
      </c>
      <c r="R637" s="817" t="str">
        <f t="shared" si="63"/>
        <v/>
      </c>
      <c r="S637" s="819" t="s">
        <v>325</v>
      </c>
      <c r="T637" s="816" t="s">
        <v>1001</v>
      </c>
      <c r="U637" s="816" t="s">
        <v>326</v>
      </c>
      <c r="V637" s="816" t="s">
        <v>1001</v>
      </c>
      <c r="W637" s="816"/>
      <c r="X637" s="775" t="str">
        <f t="shared" si="64"/>
        <v/>
      </c>
      <c r="Y637" s="764"/>
      <c r="Z637" s="764"/>
      <c r="AA637" s="764"/>
      <c r="AB637" s="764"/>
      <c r="AC637" s="764"/>
      <c r="AD637" s="764"/>
      <c r="AE637" s="764"/>
      <c r="AF637" s="764"/>
      <c r="AG637" s="764"/>
      <c r="AH637" s="764"/>
      <c r="AI637" s="764"/>
      <c r="AJ637" s="764"/>
      <c r="AK637" s="764"/>
      <c r="AL637" s="764"/>
      <c r="AM637" s="764"/>
      <c r="AN637" s="764"/>
      <c r="AO637" s="764"/>
      <c r="AP637" s="764"/>
      <c r="AQ637" s="764"/>
      <c r="AR637" s="764"/>
      <c r="AS637" s="764"/>
      <c r="AT637" s="764"/>
      <c r="AU637" s="764"/>
      <c r="AV637" s="764"/>
      <c r="AW637" s="764"/>
      <c r="AX637" s="764"/>
      <c r="AY637" s="764"/>
      <c r="AZ637" s="764"/>
      <c r="BA637" s="764"/>
      <c r="BB637" s="764"/>
      <c r="BC637" s="764"/>
      <c r="BD637" s="764"/>
      <c r="BE637" s="764"/>
      <c r="BF637" s="764"/>
      <c r="BG637" s="764"/>
      <c r="BH637" s="764"/>
      <c r="BI637" s="764"/>
      <c r="BJ637" s="764"/>
      <c r="BK637" s="764"/>
      <c r="BL637" s="764"/>
      <c r="BM637" s="764"/>
      <c r="BN637" s="764"/>
      <c r="BO637" s="764"/>
      <c r="BP637" s="764"/>
      <c r="BQ637" s="764"/>
      <c r="BR637" s="764"/>
      <c r="BS637" s="764"/>
      <c r="BT637" s="764"/>
    </row>
    <row r="638" spans="1:72" s="811" customFormat="1" hidden="1" x14ac:dyDescent="0.3">
      <c r="A638" s="765">
        <f t="shared" si="65"/>
        <v>0</v>
      </c>
      <c r="B638" s="764">
        <v>2016</v>
      </c>
      <c r="C638" s="764">
        <v>0</v>
      </c>
      <c r="D638" s="766" t="s">
        <v>713</v>
      </c>
      <c r="E638" s="767">
        <v>14</v>
      </c>
      <c r="F638" s="827"/>
      <c r="G638" s="828"/>
      <c r="H638" s="813" t="s">
        <v>1249</v>
      </c>
      <c r="I638" s="813" t="s">
        <v>414</v>
      </c>
      <c r="J638" s="813" t="s">
        <v>370</v>
      </c>
      <c r="K638" s="813" t="s">
        <v>324</v>
      </c>
      <c r="L638" s="813">
        <v>43204</v>
      </c>
      <c r="M638" s="839"/>
      <c r="N638" s="813" t="s">
        <v>415</v>
      </c>
      <c r="O638" s="816" t="s">
        <v>222</v>
      </c>
      <c r="P638" s="817">
        <f t="shared" si="66"/>
        <v>0</v>
      </c>
      <c r="Q638" s="818">
        <v>59.5</v>
      </c>
      <c r="R638" s="817" t="str">
        <f t="shared" si="63"/>
        <v/>
      </c>
      <c r="S638" s="819">
        <v>1932</v>
      </c>
      <c r="T638" s="816" t="s">
        <v>301</v>
      </c>
      <c r="U638" s="816" t="s">
        <v>326</v>
      </c>
      <c r="V638" s="816" t="s">
        <v>327</v>
      </c>
      <c r="W638" s="816" t="s">
        <v>878</v>
      </c>
      <c r="X638" s="775" t="str">
        <f t="shared" si="64"/>
        <v/>
      </c>
      <c r="Y638" s="764"/>
      <c r="Z638" s="764"/>
      <c r="AA638" s="764"/>
      <c r="AB638" s="764"/>
      <c r="AC638" s="764"/>
      <c r="AD638" s="764"/>
      <c r="AE638" s="764"/>
      <c r="AF638" s="764"/>
      <c r="AG638" s="764"/>
      <c r="AH638" s="764"/>
      <c r="AI638" s="764"/>
      <c r="AJ638" s="764"/>
      <c r="AK638" s="764"/>
      <c r="AL638" s="764"/>
      <c r="AM638" s="764"/>
      <c r="AN638" s="764"/>
      <c r="AO638" s="764"/>
      <c r="AP638" s="764"/>
      <c r="AQ638" s="764"/>
      <c r="AR638" s="764"/>
      <c r="AS638" s="764"/>
      <c r="AT638" s="764"/>
      <c r="AU638" s="764"/>
      <c r="AV638" s="764"/>
      <c r="AW638" s="764"/>
      <c r="AX638" s="764"/>
      <c r="AY638" s="764"/>
      <c r="AZ638" s="764"/>
      <c r="BA638" s="764"/>
      <c r="BB638" s="764"/>
      <c r="BC638" s="764"/>
      <c r="BD638" s="764"/>
      <c r="BE638" s="764"/>
      <c r="BF638" s="764"/>
      <c r="BG638" s="764"/>
      <c r="BH638" s="764"/>
      <c r="BI638" s="764"/>
      <c r="BJ638" s="764"/>
      <c r="BK638" s="764"/>
      <c r="BL638" s="764"/>
      <c r="BM638" s="764"/>
      <c r="BN638" s="764"/>
      <c r="BO638" s="764"/>
      <c r="BP638" s="764"/>
      <c r="BQ638" s="764"/>
      <c r="BR638" s="764"/>
      <c r="BS638" s="764"/>
      <c r="BT638" s="764"/>
    </row>
    <row r="639" spans="1:72" s="799" customFormat="1" hidden="1" x14ac:dyDescent="0.3">
      <c r="A639" s="765">
        <f t="shared" si="65"/>
        <v>0</v>
      </c>
      <c r="B639" s="764">
        <v>2016</v>
      </c>
      <c r="C639" s="764">
        <v>0</v>
      </c>
      <c r="D639" s="766" t="s">
        <v>736</v>
      </c>
      <c r="E639" s="767"/>
      <c r="F639" s="768">
        <v>8</v>
      </c>
      <c r="G639" s="829"/>
      <c r="H639" s="805" t="s">
        <v>839</v>
      </c>
      <c r="I639" s="805" t="s">
        <v>743</v>
      </c>
      <c r="J639" s="805" t="s">
        <v>744</v>
      </c>
      <c r="K639" s="805" t="s">
        <v>324</v>
      </c>
      <c r="L639" s="805">
        <v>43204</v>
      </c>
      <c r="M639" s="840"/>
      <c r="N639" s="805" t="s">
        <v>840</v>
      </c>
      <c r="O639" s="821"/>
      <c r="P639" s="836">
        <f t="shared" si="66"/>
        <v>0</v>
      </c>
      <c r="Q639" s="837">
        <v>36</v>
      </c>
      <c r="R639" s="836" t="str">
        <f t="shared" si="63"/>
        <v/>
      </c>
      <c r="S639" s="838">
        <v>1062</v>
      </c>
      <c r="T639" s="835" t="s">
        <v>25</v>
      </c>
      <c r="U639" s="835" t="s">
        <v>348</v>
      </c>
      <c r="V639" s="841" t="s">
        <v>1010</v>
      </c>
      <c r="W639" s="835"/>
      <c r="X639" s="775" t="str">
        <f t="shared" si="64"/>
        <v/>
      </c>
      <c r="Y639" s="764"/>
      <c r="Z639" s="764"/>
      <c r="AA639" s="764"/>
      <c r="AB639" s="764"/>
      <c r="AC639" s="764"/>
      <c r="AD639" s="764"/>
      <c r="AE639" s="764"/>
      <c r="AF639" s="764"/>
      <c r="AG639" s="764"/>
      <c r="AH639" s="764"/>
      <c r="AI639" s="764"/>
      <c r="AJ639" s="764"/>
      <c r="AK639" s="764"/>
      <c r="AL639" s="764"/>
      <c r="AM639" s="764"/>
      <c r="AN639" s="764"/>
      <c r="AO639" s="764"/>
      <c r="AP639" s="764"/>
      <c r="AQ639" s="764"/>
      <c r="AR639" s="764"/>
      <c r="AS639" s="764"/>
      <c r="AT639" s="764"/>
      <c r="AU639" s="764"/>
      <c r="AV639" s="764"/>
      <c r="AW639" s="764"/>
      <c r="AX639" s="764"/>
      <c r="AY639" s="764"/>
      <c r="AZ639" s="764"/>
      <c r="BA639" s="764"/>
      <c r="BB639" s="764"/>
      <c r="BC639" s="764"/>
      <c r="BD639" s="764"/>
      <c r="BE639" s="764"/>
      <c r="BF639" s="764"/>
      <c r="BG639" s="764"/>
      <c r="BH639" s="764"/>
      <c r="BI639" s="764"/>
      <c r="BJ639" s="764"/>
      <c r="BK639" s="764"/>
      <c r="BL639" s="764"/>
      <c r="BM639" s="764"/>
      <c r="BN639" s="764"/>
      <c r="BO639" s="764"/>
      <c r="BP639" s="764"/>
      <c r="BQ639" s="764"/>
      <c r="BR639" s="764"/>
      <c r="BS639" s="764"/>
      <c r="BT639" s="764"/>
    </row>
    <row r="640" spans="1:72" s="799" customFormat="1" hidden="1" x14ac:dyDescent="0.3">
      <c r="A640" s="765">
        <f t="shared" si="65"/>
        <v>0</v>
      </c>
      <c r="B640" s="764">
        <v>2016</v>
      </c>
      <c r="C640" s="764">
        <v>0</v>
      </c>
      <c r="D640" s="766" t="s">
        <v>58</v>
      </c>
      <c r="E640" s="767"/>
      <c r="F640" s="768"/>
      <c r="G640" s="769">
        <v>8</v>
      </c>
      <c r="H640" s="805" t="s">
        <v>923</v>
      </c>
      <c r="I640" s="805" t="s">
        <v>924</v>
      </c>
      <c r="J640" s="766" t="s">
        <v>655</v>
      </c>
      <c r="K640" s="766" t="s">
        <v>357</v>
      </c>
      <c r="L640" s="766">
        <v>43119</v>
      </c>
      <c r="M640" s="770"/>
      <c r="N640" s="805" t="s">
        <v>925</v>
      </c>
      <c r="O640" s="842" t="s">
        <v>463</v>
      </c>
      <c r="P640" s="817">
        <f t="shared" si="66"/>
        <v>0</v>
      </c>
      <c r="Q640" s="818">
        <v>36</v>
      </c>
      <c r="R640" s="817" t="str">
        <f t="shared" si="63"/>
        <v/>
      </c>
      <c r="S640" s="819">
        <v>448</v>
      </c>
      <c r="T640" s="816" t="s">
        <v>20</v>
      </c>
      <c r="U640" s="816" t="s">
        <v>349</v>
      </c>
      <c r="V640" s="816" t="s">
        <v>20</v>
      </c>
      <c r="W640" s="816"/>
      <c r="X640" s="775" t="str">
        <f t="shared" si="64"/>
        <v/>
      </c>
      <c r="Y640" s="764"/>
      <c r="Z640" s="764"/>
      <c r="AA640" s="764"/>
      <c r="AB640" s="764"/>
      <c r="AC640" s="764"/>
      <c r="AD640" s="764"/>
      <c r="AE640" s="764"/>
      <c r="AF640" s="764"/>
      <c r="AG640" s="764"/>
      <c r="AH640" s="764"/>
      <c r="AI640" s="764"/>
      <c r="AJ640" s="764"/>
      <c r="AK640" s="764"/>
      <c r="AL640" s="764"/>
      <c r="AM640" s="764"/>
      <c r="AN640" s="764"/>
      <c r="AO640" s="764"/>
      <c r="AP640" s="764"/>
      <c r="AQ640" s="764"/>
      <c r="AR640" s="764"/>
      <c r="AS640" s="764"/>
      <c r="AT640" s="764"/>
      <c r="AU640" s="764"/>
      <c r="AV640" s="764"/>
      <c r="AW640" s="764"/>
      <c r="AX640" s="764"/>
      <c r="AY640" s="764"/>
      <c r="AZ640" s="764"/>
      <c r="BA640" s="764"/>
      <c r="BB640" s="764"/>
      <c r="BC640" s="764"/>
      <c r="BD640" s="764"/>
      <c r="BE640" s="764"/>
      <c r="BF640" s="764"/>
      <c r="BG640" s="764"/>
      <c r="BH640" s="764"/>
      <c r="BI640" s="764"/>
      <c r="BJ640" s="764"/>
      <c r="BK640" s="764"/>
      <c r="BL640" s="764"/>
      <c r="BM640" s="764"/>
      <c r="BN640" s="764"/>
      <c r="BO640" s="764"/>
      <c r="BP640" s="764"/>
      <c r="BQ640" s="764"/>
      <c r="BR640" s="764"/>
      <c r="BS640" s="764"/>
      <c r="BT640" s="764"/>
    </row>
    <row r="641" spans="1:72" s="811" customFormat="1" hidden="1" x14ac:dyDescent="0.3">
      <c r="A641" s="765">
        <f t="shared" si="65"/>
        <v>0</v>
      </c>
      <c r="B641" s="764">
        <v>2016</v>
      </c>
      <c r="C641" s="764">
        <v>0</v>
      </c>
      <c r="D641" s="766" t="s">
        <v>58</v>
      </c>
      <c r="E641" s="767"/>
      <c r="F641" s="768"/>
      <c r="G641" s="812">
        <v>10</v>
      </c>
      <c r="H641" s="813" t="s">
        <v>952</v>
      </c>
      <c r="I641" s="813" t="s">
        <v>953</v>
      </c>
      <c r="J641" s="814" t="s">
        <v>954</v>
      </c>
      <c r="K641" s="766" t="s">
        <v>357</v>
      </c>
      <c r="L641" s="766">
        <v>43119</v>
      </c>
      <c r="M641" s="815"/>
      <c r="N641" s="813" t="s">
        <v>955</v>
      </c>
      <c r="O641" s="843"/>
      <c r="P641" s="817">
        <f t="shared" si="66"/>
        <v>0</v>
      </c>
      <c r="Q641" s="818">
        <v>45</v>
      </c>
      <c r="R641" s="817" t="str">
        <f t="shared" si="63"/>
        <v/>
      </c>
      <c r="S641" s="819">
        <v>3368</v>
      </c>
      <c r="T641" s="816" t="s">
        <v>20</v>
      </c>
      <c r="U641" s="816" t="s">
        <v>347</v>
      </c>
      <c r="V641" s="816" t="s">
        <v>20</v>
      </c>
      <c r="W641" s="816"/>
      <c r="X641" s="775" t="str">
        <f t="shared" si="64"/>
        <v/>
      </c>
      <c r="Y641" s="764"/>
      <c r="Z641" s="764"/>
      <c r="AA641" s="764"/>
      <c r="AB641" s="764"/>
      <c r="AC641" s="764"/>
      <c r="AD641" s="764"/>
      <c r="AE641" s="764"/>
      <c r="AF641" s="764"/>
      <c r="AG641" s="764"/>
      <c r="AH641" s="764"/>
      <c r="AI641" s="764"/>
      <c r="AJ641" s="764"/>
      <c r="AK641" s="764"/>
      <c r="AL641" s="764"/>
      <c r="AM641" s="764"/>
      <c r="AN641" s="764"/>
      <c r="AO641" s="764"/>
      <c r="AP641" s="764"/>
      <c r="AQ641" s="764"/>
      <c r="AR641" s="764"/>
      <c r="AS641" s="764"/>
      <c r="AT641" s="764"/>
      <c r="AU641" s="764"/>
      <c r="AV641" s="764"/>
      <c r="AW641" s="764"/>
      <c r="AX641" s="764"/>
      <c r="AY641" s="764"/>
      <c r="AZ641" s="764"/>
      <c r="BA641" s="764"/>
      <c r="BB641" s="764"/>
      <c r="BC641" s="764"/>
      <c r="BD641" s="764"/>
      <c r="BE641" s="764"/>
      <c r="BF641" s="764"/>
      <c r="BG641" s="764"/>
      <c r="BH641" s="764"/>
      <c r="BI641" s="764"/>
      <c r="BJ641" s="764"/>
      <c r="BK641" s="764"/>
      <c r="BL641" s="764"/>
      <c r="BM641" s="764"/>
      <c r="BN641" s="764"/>
      <c r="BO641" s="764"/>
      <c r="BP641" s="764"/>
      <c r="BQ641" s="764"/>
      <c r="BR641" s="764"/>
      <c r="BS641" s="764"/>
      <c r="BT641" s="764"/>
    </row>
    <row r="642" spans="1:72" s="811" customFormat="1" hidden="1" x14ac:dyDescent="0.3">
      <c r="A642" s="765">
        <f t="shared" si="65"/>
        <v>0</v>
      </c>
      <c r="B642" s="764">
        <v>2016</v>
      </c>
      <c r="C642" s="764">
        <v>0</v>
      </c>
      <c r="D642" s="766" t="s">
        <v>51</v>
      </c>
      <c r="E642" s="767">
        <v>33</v>
      </c>
      <c r="F642" s="768"/>
      <c r="G642" s="825"/>
      <c r="H642" s="826" t="s">
        <v>417</v>
      </c>
      <c r="I642" s="826" t="s">
        <v>170</v>
      </c>
      <c r="J642" s="844" t="s">
        <v>416</v>
      </c>
      <c r="K642" s="833" t="s">
        <v>324</v>
      </c>
      <c r="L642" s="833">
        <v>43204</v>
      </c>
      <c r="M642" s="845"/>
      <c r="N642" s="826" t="s">
        <v>418</v>
      </c>
      <c r="O642" s="846" t="s">
        <v>372</v>
      </c>
      <c r="P642" s="817">
        <f t="shared" si="66"/>
        <v>0</v>
      </c>
      <c r="Q642" s="818"/>
      <c r="R642" s="817" t="str">
        <f t="shared" si="63"/>
        <v/>
      </c>
      <c r="S642" s="819"/>
      <c r="T642" s="816" t="s">
        <v>301</v>
      </c>
      <c r="U642" s="816" t="s">
        <v>398</v>
      </c>
      <c r="V642" s="816" t="s">
        <v>327</v>
      </c>
      <c r="W642" s="816"/>
      <c r="X642" s="775" t="str">
        <f t="shared" si="64"/>
        <v/>
      </c>
      <c r="Y642" s="764"/>
      <c r="Z642" s="764"/>
      <c r="AA642" s="764"/>
      <c r="AB642" s="764"/>
      <c r="AC642" s="764"/>
      <c r="AD642" s="764"/>
      <c r="AE642" s="764"/>
      <c r="AF642" s="764"/>
      <c r="AG642" s="764"/>
      <c r="AH642" s="764"/>
      <c r="AI642" s="764"/>
      <c r="AJ642" s="764"/>
      <c r="AK642" s="764"/>
      <c r="AL642" s="764"/>
      <c r="AM642" s="764"/>
      <c r="AN642" s="764"/>
      <c r="AO642" s="764"/>
      <c r="AP642" s="764"/>
      <c r="AQ642" s="764"/>
      <c r="AR642" s="764"/>
      <c r="AS642" s="764"/>
      <c r="AT642" s="764"/>
      <c r="AU642" s="764"/>
      <c r="AV642" s="764"/>
      <c r="AW642" s="764"/>
      <c r="AX642" s="764"/>
      <c r="AY642" s="764"/>
      <c r="AZ642" s="764"/>
      <c r="BA642" s="764"/>
      <c r="BB642" s="764"/>
      <c r="BC642" s="764"/>
      <c r="BD642" s="764"/>
      <c r="BE642" s="764"/>
      <c r="BF642" s="764"/>
      <c r="BG642" s="764"/>
      <c r="BH642" s="764"/>
      <c r="BI642" s="764"/>
      <c r="BJ642" s="764"/>
      <c r="BK642" s="764"/>
      <c r="BL642" s="764"/>
      <c r="BM642" s="764"/>
      <c r="BN642" s="764"/>
      <c r="BO642" s="764"/>
      <c r="BP642" s="764"/>
      <c r="BQ642" s="764"/>
      <c r="BR642" s="764"/>
      <c r="BS642" s="764"/>
      <c r="BT642" s="764"/>
    </row>
    <row r="643" spans="1:72" s="799" customFormat="1" hidden="1" x14ac:dyDescent="0.3">
      <c r="A643" s="765">
        <f t="shared" si="65"/>
        <v>0</v>
      </c>
      <c r="B643" s="764">
        <v>2016</v>
      </c>
      <c r="C643" s="764">
        <v>0</v>
      </c>
      <c r="D643" s="766" t="s">
        <v>220</v>
      </c>
      <c r="E643" s="767"/>
      <c r="F643" s="827">
        <v>12</v>
      </c>
      <c r="G643" s="828"/>
      <c r="H643" s="813" t="s">
        <v>521</v>
      </c>
      <c r="I643" s="813" t="s">
        <v>522</v>
      </c>
      <c r="J643" s="813" t="s">
        <v>352</v>
      </c>
      <c r="K643" s="813" t="s">
        <v>324</v>
      </c>
      <c r="L643" s="813">
        <v>43204</v>
      </c>
      <c r="M643" s="839"/>
      <c r="N643" s="813" t="s">
        <v>523</v>
      </c>
      <c r="O643" s="843" t="s">
        <v>346</v>
      </c>
      <c r="P643" s="817">
        <f t="shared" si="66"/>
        <v>0</v>
      </c>
      <c r="Q643" s="818">
        <v>54</v>
      </c>
      <c r="R643" s="817" t="str">
        <f t="shared" si="63"/>
        <v/>
      </c>
      <c r="S643" s="819" t="s">
        <v>792</v>
      </c>
      <c r="T643" s="816" t="s">
        <v>301</v>
      </c>
      <c r="U643" s="816" t="s">
        <v>349</v>
      </c>
      <c r="V643" s="816" t="s">
        <v>327</v>
      </c>
      <c r="W643" s="816" t="s">
        <v>774</v>
      </c>
      <c r="X643" s="775" t="str">
        <f t="shared" si="64"/>
        <v/>
      </c>
      <c r="Y643" s="764"/>
      <c r="Z643" s="764"/>
      <c r="AA643" s="764"/>
      <c r="AB643" s="764"/>
      <c r="AC643" s="764"/>
      <c r="AD643" s="764"/>
      <c r="AE643" s="764"/>
      <c r="AF643" s="764"/>
      <c r="AG643" s="764"/>
      <c r="AH643" s="764"/>
      <c r="AI643" s="764"/>
      <c r="AJ643" s="764"/>
      <c r="AK643" s="764"/>
      <c r="AL643" s="764"/>
      <c r="AM643" s="764"/>
      <c r="AN643" s="764"/>
      <c r="AO643" s="764"/>
      <c r="AP643" s="764"/>
      <c r="AQ643" s="764"/>
      <c r="AR643" s="764"/>
      <c r="AS643" s="764"/>
      <c r="AT643" s="764"/>
      <c r="AU643" s="764"/>
      <c r="AV643" s="764"/>
      <c r="AW643" s="764"/>
      <c r="AX643" s="764"/>
      <c r="AY643" s="764"/>
      <c r="AZ643" s="764"/>
      <c r="BA643" s="764"/>
      <c r="BB643" s="764"/>
      <c r="BC643" s="764"/>
      <c r="BD643" s="764"/>
      <c r="BE643" s="764"/>
      <c r="BF643" s="764"/>
      <c r="BG643" s="764"/>
      <c r="BH643" s="764"/>
      <c r="BI643" s="764"/>
      <c r="BJ643" s="764"/>
      <c r="BK643" s="764"/>
      <c r="BL643" s="764"/>
      <c r="BM643" s="764"/>
      <c r="BN643" s="764"/>
      <c r="BO643" s="764"/>
      <c r="BP643" s="764"/>
      <c r="BQ643" s="764"/>
      <c r="BR643" s="764"/>
      <c r="BS643" s="764"/>
      <c r="BT643" s="764"/>
    </row>
    <row r="644" spans="1:72" s="811" customFormat="1" hidden="1" x14ac:dyDescent="0.3">
      <c r="A644" s="765">
        <f t="shared" si="65"/>
        <v>0</v>
      </c>
      <c r="B644" s="764">
        <v>2016</v>
      </c>
      <c r="C644" s="764">
        <v>0</v>
      </c>
      <c r="D644" s="766" t="s">
        <v>220</v>
      </c>
      <c r="E644" s="767"/>
      <c r="F644" s="827"/>
      <c r="G644" s="828">
        <v>8</v>
      </c>
      <c r="H644" s="813" t="s">
        <v>203</v>
      </c>
      <c r="I644" s="813" t="s">
        <v>204</v>
      </c>
      <c r="J644" s="813" t="s">
        <v>688</v>
      </c>
      <c r="K644" s="813" t="s">
        <v>324</v>
      </c>
      <c r="L644" s="813">
        <v>43204</v>
      </c>
      <c r="M644" s="839"/>
      <c r="N644" s="813" t="s">
        <v>205</v>
      </c>
      <c r="O644" s="843" t="s">
        <v>222</v>
      </c>
      <c r="P644" s="817">
        <f t="shared" si="66"/>
        <v>0</v>
      </c>
      <c r="Q644" s="818">
        <v>36</v>
      </c>
      <c r="R644" s="817" t="str">
        <f t="shared" si="63"/>
        <v/>
      </c>
      <c r="S644" s="819">
        <v>7428</v>
      </c>
      <c r="T644" s="816" t="s">
        <v>25</v>
      </c>
      <c r="U644" s="816" t="s">
        <v>330</v>
      </c>
      <c r="V644" s="820" t="s">
        <v>1010</v>
      </c>
      <c r="W644" s="816" t="s">
        <v>159</v>
      </c>
      <c r="X644" s="775" t="str">
        <f t="shared" si="64"/>
        <v/>
      </c>
      <c r="Y644" s="764"/>
      <c r="Z644" s="764"/>
      <c r="AA644" s="764"/>
      <c r="AB644" s="764"/>
      <c r="AC644" s="764"/>
      <c r="AD644" s="764"/>
      <c r="AE644" s="764"/>
      <c r="AF644" s="764"/>
      <c r="AG644" s="764"/>
      <c r="AH644" s="764"/>
      <c r="AI644" s="764"/>
      <c r="AJ644" s="764"/>
      <c r="AK644" s="764"/>
      <c r="AL644" s="764"/>
      <c r="AM644" s="764"/>
      <c r="AN644" s="764"/>
      <c r="AO644" s="764"/>
      <c r="AP644" s="764"/>
      <c r="AQ644" s="764"/>
      <c r="AR644" s="764"/>
      <c r="AS644" s="764"/>
      <c r="AT644" s="764"/>
      <c r="AU644" s="764"/>
      <c r="AV644" s="764"/>
      <c r="AW644" s="764"/>
      <c r="AX644" s="764"/>
      <c r="AY644" s="764"/>
      <c r="AZ644" s="764"/>
      <c r="BA644" s="764"/>
      <c r="BB644" s="764"/>
      <c r="BC644" s="764"/>
      <c r="BD644" s="764"/>
      <c r="BE644" s="764"/>
      <c r="BF644" s="764"/>
      <c r="BG644" s="764"/>
      <c r="BH644" s="764"/>
      <c r="BI644" s="764"/>
      <c r="BJ644" s="764"/>
      <c r="BK644" s="764"/>
      <c r="BL644" s="764"/>
      <c r="BM644" s="764"/>
      <c r="BN644" s="764"/>
      <c r="BO644" s="764"/>
      <c r="BP644" s="764"/>
      <c r="BQ644" s="764"/>
      <c r="BR644" s="764"/>
      <c r="BS644" s="764"/>
      <c r="BT644" s="764"/>
    </row>
    <row r="645" spans="1:72" s="799" customFormat="1" hidden="1" x14ac:dyDescent="0.3">
      <c r="A645" s="765">
        <f t="shared" si="65"/>
        <v>0</v>
      </c>
      <c r="B645" s="764">
        <v>2016</v>
      </c>
      <c r="C645" s="764">
        <v>0</v>
      </c>
      <c r="D645" s="766" t="s">
        <v>804</v>
      </c>
      <c r="E645" s="767"/>
      <c r="F645" s="827"/>
      <c r="G645" s="828">
        <v>22</v>
      </c>
      <c r="H645" s="813" t="s">
        <v>810</v>
      </c>
      <c r="I645" s="813" t="s">
        <v>811</v>
      </c>
      <c r="J645" s="813" t="s">
        <v>812</v>
      </c>
      <c r="K645" s="813" t="s">
        <v>813</v>
      </c>
      <c r="L645" s="813">
        <v>43146</v>
      </c>
      <c r="M645" s="839"/>
      <c r="N645" s="813" t="s">
        <v>814</v>
      </c>
      <c r="O645" s="843" t="s">
        <v>346</v>
      </c>
      <c r="P645" s="817">
        <f t="shared" si="66"/>
        <v>0</v>
      </c>
      <c r="Q645" s="818">
        <v>100</v>
      </c>
      <c r="R645" s="817" t="str">
        <f t="shared" si="63"/>
        <v/>
      </c>
      <c r="S645" s="819">
        <v>1016</v>
      </c>
      <c r="T645" s="816" t="s">
        <v>998</v>
      </c>
      <c r="U645" s="816" t="s">
        <v>330</v>
      </c>
      <c r="V645" s="816" t="s">
        <v>998</v>
      </c>
      <c r="W645" s="816" t="s">
        <v>815</v>
      </c>
      <c r="X645" s="775" t="str">
        <f t="shared" si="64"/>
        <v/>
      </c>
      <c r="Y645" s="764"/>
      <c r="Z645" s="764"/>
      <c r="AA645" s="764"/>
      <c r="AB645" s="764"/>
      <c r="AC645" s="764"/>
      <c r="AD645" s="764"/>
      <c r="AE645" s="764"/>
      <c r="AF645" s="764"/>
      <c r="AG645" s="764"/>
      <c r="AH645" s="764"/>
      <c r="AI645" s="764"/>
      <c r="AJ645" s="764"/>
      <c r="AK645" s="764"/>
      <c r="AL645" s="764"/>
      <c r="AM645" s="764"/>
      <c r="AN645" s="764"/>
      <c r="AO645" s="764"/>
      <c r="AP645" s="764"/>
      <c r="AQ645" s="764"/>
      <c r="AR645" s="764"/>
      <c r="AS645" s="764"/>
      <c r="AT645" s="764"/>
      <c r="AU645" s="764"/>
      <c r="AV645" s="764"/>
      <c r="AW645" s="764"/>
      <c r="AX645" s="764"/>
      <c r="AY645" s="764"/>
      <c r="AZ645" s="764"/>
      <c r="BA645" s="764"/>
      <c r="BB645" s="764"/>
      <c r="BC645" s="764"/>
      <c r="BD645" s="764"/>
      <c r="BE645" s="764"/>
      <c r="BF645" s="764"/>
      <c r="BG645" s="764"/>
      <c r="BH645" s="764"/>
      <c r="BI645" s="764"/>
      <c r="BJ645" s="764"/>
      <c r="BK645" s="764"/>
      <c r="BL645" s="764"/>
      <c r="BM645" s="764"/>
      <c r="BN645" s="764"/>
      <c r="BO645" s="764"/>
      <c r="BP645" s="764"/>
      <c r="BQ645" s="764"/>
      <c r="BR645" s="764"/>
      <c r="BS645" s="764"/>
      <c r="BT645" s="764"/>
    </row>
    <row r="646" spans="1:72" s="811" customFormat="1" hidden="1" x14ac:dyDescent="0.3">
      <c r="A646" s="765">
        <f t="shared" si="65"/>
        <v>0</v>
      </c>
      <c r="B646" s="764">
        <v>2016</v>
      </c>
      <c r="C646" s="764">
        <v>0</v>
      </c>
      <c r="D646" s="766" t="s">
        <v>804</v>
      </c>
      <c r="E646" s="767"/>
      <c r="F646" s="827"/>
      <c r="G646" s="828">
        <v>5</v>
      </c>
      <c r="H646" s="813" t="s">
        <v>975</v>
      </c>
      <c r="I646" s="813" t="s">
        <v>976</v>
      </c>
      <c r="J646" s="813" t="s">
        <v>977</v>
      </c>
      <c r="K646" s="813" t="s">
        <v>357</v>
      </c>
      <c r="L646" s="813">
        <v>43119</v>
      </c>
      <c r="M646" s="839"/>
      <c r="N646" s="813" t="s">
        <v>978</v>
      </c>
      <c r="O646" s="843" t="s">
        <v>979</v>
      </c>
      <c r="P646" s="817">
        <f t="shared" si="66"/>
        <v>0</v>
      </c>
      <c r="Q646" s="818">
        <v>22.5</v>
      </c>
      <c r="R646" s="817" t="str">
        <f t="shared" si="63"/>
        <v/>
      </c>
      <c r="S646" s="819" t="s">
        <v>216</v>
      </c>
      <c r="T646" s="816" t="s">
        <v>1001</v>
      </c>
      <c r="U646" s="816" t="s">
        <v>330</v>
      </c>
      <c r="V646" s="816" t="s">
        <v>1001</v>
      </c>
      <c r="W646" s="816"/>
      <c r="X646" s="775" t="str">
        <f t="shared" si="64"/>
        <v/>
      </c>
      <c r="Y646" s="764"/>
      <c r="Z646" s="764"/>
      <c r="AA646" s="764"/>
      <c r="AB646" s="764"/>
      <c r="AC646" s="764"/>
      <c r="AD646" s="764"/>
      <c r="AE646" s="764"/>
      <c r="AF646" s="764"/>
      <c r="AG646" s="764"/>
      <c r="AH646" s="764"/>
      <c r="AI646" s="764"/>
      <c r="AJ646" s="764"/>
      <c r="AK646" s="764"/>
      <c r="AL646" s="764"/>
      <c r="AM646" s="764"/>
      <c r="AN646" s="764"/>
      <c r="AO646" s="764"/>
      <c r="AP646" s="764"/>
      <c r="AQ646" s="764"/>
      <c r="AR646" s="764"/>
      <c r="AS646" s="764"/>
      <c r="AT646" s="764"/>
      <c r="AU646" s="764"/>
      <c r="AV646" s="764"/>
      <c r="AW646" s="764"/>
      <c r="AX646" s="764"/>
      <c r="AY646" s="764"/>
      <c r="AZ646" s="764"/>
      <c r="BA646" s="764"/>
      <c r="BB646" s="764"/>
      <c r="BC646" s="764"/>
      <c r="BD646" s="764"/>
      <c r="BE646" s="764"/>
      <c r="BF646" s="764"/>
      <c r="BG646" s="764"/>
      <c r="BH646" s="764"/>
      <c r="BI646" s="764"/>
      <c r="BJ646" s="764"/>
      <c r="BK646" s="764"/>
      <c r="BL646" s="764"/>
      <c r="BM646" s="764"/>
      <c r="BN646" s="764"/>
      <c r="BO646" s="764"/>
      <c r="BP646" s="764"/>
      <c r="BQ646" s="764"/>
      <c r="BR646" s="764"/>
      <c r="BS646" s="764"/>
      <c r="BT646" s="764"/>
    </row>
    <row r="647" spans="1:72" s="811" customFormat="1" hidden="1" x14ac:dyDescent="0.3">
      <c r="A647" s="765">
        <f t="shared" si="65"/>
        <v>0</v>
      </c>
      <c r="B647" s="764">
        <v>2016</v>
      </c>
      <c r="C647" s="764">
        <v>0</v>
      </c>
      <c r="D647" s="766" t="s">
        <v>1020</v>
      </c>
      <c r="E647" s="767"/>
      <c r="F647" s="827"/>
      <c r="G647" s="828">
        <v>20</v>
      </c>
      <c r="H647" s="813" t="s">
        <v>383</v>
      </c>
      <c r="I647" s="813" t="s">
        <v>381</v>
      </c>
      <c r="J647" s="813" t="s">
        <v>385</v>
      </c>
      <c r="K647" s="813" t="s">
        <v>324</v>
      </c>
      <c r="L647" s="813">
        <v>43207</v>
      </c>
      <c r="M647" s="839"/>
      <c r="N647" s="813" t="s">
        <v>382</v>
      </c>
      <c r="O647" s="843"/>
      <c r="P647" s="817">
        <f t="shared" si="66"/>
        <v>0</v>
      </c>
      <c r="Q647" s="818">
        <v>90</v>
      </c>
      <c r="R647" s="817" t="str">
        <f t="shared" si="63"/>
        <v/>
      </c>
      <c r="S647" s="819">
        <v>1869.5</v>
      </c>
      <c r="T647" s="816" t="s">
        <v>1009</v>
      </c>
      <c r="U647" s="816" t="s">
        <v>330</v>
      </c>
      <c r="V647" s="816" t="s">
        <v>1009</v>
      </c>
      <c r="W647" s="816"/>
      <c r="X647" s="775" t="str">
        <f t="shared" si="64"/>
        <v/>
      </c>
      <c r="Y647" s="764"/>
      <c r="Z647" s="764"/>
      <c r="AA647" s="764"/>
      <c r="AB647" s="764"/>
      <c r="AC647" s="764"/>
      <c r="AD647" s="764"/>
      <c r="AE647" s="764"/>
      <c r="AF647" s="764"/>
      <c r="AG647" s="764"/>
      <c r="AH647" s="764"/>
      <c r="AI647" s="764"/>
      <c r="AJ647" s="764"/>
      <c r="AK647" s="764"/>
      <c r="AL647" s="764"/>
      <c r="AM647" s="764"/>
      <c r="AN647" s="764"/>
      <c r="AO647" s="764"/>
      <c r="AP647" s="764"/>
      <c r="AQ647" s="764"/>
      <c r="AR647" s="764"/>
      <c r="AS647" s="764"/>
      <c r="AT647" s="764"/>
      <c r="AU647" s="764"/>
      <c r="AV647" s="764"/>
      <c r="AW647" s="764"/>
      <c r="AX647" s="764"/>
      <c r="AY647" s="764"/>
      <c r="AZ647" s="764"/>
      <c r="BA647" s="764"/>
      <c r="BB647" s="764"/>
      <c r="BC647" s="764"/>
      <c r="BD647" s="764"/>
      <c r="BE647" s="764"/>
      <c r="BF647" s="764"/>
      <c r="BG647" s="764"/>
      <c r="BH647" s="764"/>
      <c r="BI647" s="764"/>
      <c r="BJ647" s="764"/>
      <c r="BK647" s="764"/>
      <c r="BL647" s="764"/>
      <c r="BM647" s="764"/>
      <c r="BN647" s="764"/>
      <c r="BO647" s="764"/>
      <c r="BP647" s="764"/>
      <c r="BQ647" s="764"/>
      <c r="BR647" s="764"/>
      <c r="BS647" s="764"/>
      <c r="BT647" s="764"/>
    </row>
    <row r="648" spans="1:72" s="799" customFormat="1" hidden="1" x14ac:dyDescent="0.3">
      <c r="A648" s="765">
        <f t="shared" si="65"/>
        <v>0</v>
      </c>
      <c r="B648" s="764">
        <v>2016</v>
      </c>
      <c r="C648" s="764">
        <v>0</v>
      </c>
      <c r="D648" s="766" t="s">
        <v>58</v>
      </c>
      <c r="E648" s="767"/>
      <c r="F648" s="827">
        <v>60</v>
      </c>
      <c r="G648" s="828"/>
      <c r="H648" s="813" t="s">
        <v>934</v>
      </c>
      <c r="I648" s="813" t="s">
        <v>935</v>
      </c>
      <c r="J648" s="813" t="s">
        <v>619</v>
      </c>
      <c r="K648" s="813" t="s">
        <v>357</v>
      </c>
      <c r="L648" s="813">
        <v>43119</v>
      </c>
      <c r="M648" s="839"/>
      <c r="N648" s="813" t="s">
        <v>936</v>
      </c>
      <c r="O648" s="843" t="s">
        <v>346</v>
      </c>
      <c r="P648" s="817">
        <f t="shared" si="66"/>
        <v>0</v>
      </c>
      <c r="Q648" s="818">
        <v>270</v>
      </c>
      <c r="R648" s="817" t="str">
        <f t="shared" si="63"/>
        <v/>
      </c>
      <c r="S648" s="819">
        <v>2118</v>
      </c>
      <c r="T648" s="816" t="s">
        <v>20</v>
      </c>
      <c r="U648" s="816" t="s">
        <v>330</v>
      </c>
      <c r="V648" s="816" t="s">
        <v>20</v>
      </c>
      <c r="W648" s="816" t="s">
        <v>937</v>
      </c>
      <c r="X648" s="775" t="str">
        <f t="shared" si="64"/>
        <v/>
      </c>
      <c r="Y648" s="764"/>
      <c r="Z648" s="764"/>
      <c r="AA648" s="764"/>
      <c r="AB648" s="764"/>
      <c r="AC648" s="764"/>
      <c r="AD648" s="764"/>
      <c r="AE648" s="764"/>
      <c r="AF648" s="764"/>
      <c r="AG648" s="764"/>
      <c r="AH648" s="764"/>
      <c r="AI648" s="764"/>
      <c r="AJ648" s="764"/>
      <c r="AK648" s="764"/>
      <c r="AL648" s="764"/>
      <c r="AM648" s="764"/>
      <c r="AN648" s="764"/>
      <c r="AO648" s="764"/>
      <c r="AP648" s="764"/>
      <c r="AQ648" s="764"/>
      <c r="AR648" s="764"/>
      <c r="AS648" s="764"/>
      <c r="AT648" s="764"/>
      <c r="AU648" s="764"/>
      <c r="AV648" s="764"/>
      <c r="AW648" s="764"/>
      <c r="AX648" s="764"/>
      <c r="AY648" s="764"/>
      <c r="AZ648" s="764"/>
      <c r="BA648" s="764"/>
      <c r="BB648" s="764"/>
      <c r="BC648" s="764"/>
      <c r="BD648" s="764"/>
      <c r="BE648" s="764"/>
      <c r="BF648" s="764"/>
      <c r="BG648" s="764"/>
      <c r="BH648" s="764"/>
      <c r="BI648" s="764"/>
      <c r="BJ648" s="764"/>
      <c r="BK648" s="764"/>
      <c r="BL648" s="764"/>
      <c r="BM648" s="764"/>
      <c r="BN648" s="764"/>
      <c r="BO648" s="764"/>
      <c r="BP648" s="764"/>
      <c r="BQ648" s="764"/>
      <c r="BR648" s="764"/>
      <c r="BS648" s="764"/>
      <c r="BT648" s="764"/>
    </row>
    <row r="649" spans="1:72" s="799" customFormat="1" hidden="1" x14ac:dyDescent="0.3">
      <c r="A649" s="765">
        <f t="shared" si="65"/>
        <v>0</v>
      </c>
      <c r="B649" s="764">
        <v>2016</v>
      </c>
      <c r="C649" s="764">
        <v>0</v>
      </c>
      <c r="D649" s="766" t="s">
        <v>388</v>
      </c>
      <c r="E649" s="767"/>
      <c r="F649" s="827"/>
      <c r="G649" s="828">
        <v>8</v>
      </c>
      <c r="H649" s="813" t="s">
        <v>903</v>
      </c>
      <c r="I649" s="813" t="s">
        <v>904</v>
      </c>
      <c r="J649" s="813" t="s">
        <v>905</v>
      </c>
      <c r="K649" s="813" t="s">
        <v>324</v>
      </c>
      <c r="L649" s="813">
        <v>43204</v>
      </c>
      <c r="M649" s="839"/>
      <c r="N649" s="813" t="s">
        <v>906</v>
      </c>
      <c r="O649" s="843" t="s">
        <v>222</v>
      </c>
      <c r="P649" s="817">
        <f t="shared" si="66"/>
        <v>0</v>
      </c>
      <c r="Q649" s="818">
        <v>36</v>
      </c>
      <c r="R649" s="817" t="str">
        <f t="shared" si="63"/>
        <v/>
      </c>
      <c r="S649" s="819">
        <v>799</v>
      </c>
      <c r="T649" s="816" t="s">
        <v>25</v>
      </c>
      <c r="U649" s="816" t="s">
        <v>387</v>
      </c>
      <c r="V649" s="820" t="s">
        <v>1010</v>
      </c>
      <c r="W649" s="816" t="s">
        <v>907</v>
      </c>
      <c r="X649" s="775" t="str">
        <f t="shared" si="64"/>
        <v/>
      </c>
      <c r="Y649" s="764"/>
      <c r="Z649" s="764"/>
      <c r="AA649" s="764"/>
      <c r="AB649" s="764"/>
      <c r="AC649" s="764"/>
      <c r="AD649" s="764"/>
      <c r="AE649" s="764"/>
      <c r="AF649" s="764"/>
      <c r="AG649" s="764"/>
      <c r="AH649" s="764"/>
      <c r="AI649" s="764"/>
      <c r="AJ649" s="764"/>
      <c r="AK649" s="764"/>
      <c r="AL649" s="764"/>
      <c r="AM649" s="764"/>
      <c r="AN649" s="764"/>
      <c r="AO649" s="764"/>
      <c r="AP649" s="764"/>
      <c r="AQ649" s="764"/>
      <c r="AR649" s="764"/>
      <c r="AS649" s="764"/>
      <c r="AT649" s="764"/>
      <c r="AU649" s="764"/>
      <c r="AV649" s="764"/>
      <c r="AW649" s="764"/>
      <c r="AX649" s="764"/>
      <c r="AY649" s="764"/>
      <c r="AZ649" s="764"/>
      <c r="BA649" s="764"/>
      <c r="BB649" s="764"/>
      <c r="BC649" s="764"/>
      <c r="BD649" s="764"/>
      <c r="BE649" s="764"/>
      <c r="BF649" s="764"/>
      <c r="BG649" s="764"/>
      <c r="BH649" s="764"/>
      <c r="BI649" s="764"/>
      <c r="BJ649" s="764"/>
      <c r="BK649" s="764"/>
      <c r="BL649" s="764"/>
      <c r="BM649" s="764"/>
      <c r="BN649" s="764"/>
      <c r="BO649" s="764"/>
      <c r="BP649" s="764"/>
      <c r="BQ649" s="764"/>
      <c r="BR649" s="764"/>
      <c r="BS649" s="764"/>
      <c r="BT649" s="764"/>
    </row>
    <row r="650" spans="1:72" s="811" customFormat="1" hidden="1" x14ac:dyDescent="0.3">
      <c r="A650" s="765">
        <f>IF(R650 = "", 0,1)</f>
        <v>0</v>
      </c>
      <c r="B650" s="764">
        <v>2016</v>
      </c>
      <c r="C650" s="764">
        <v>0</v>
      </c>
      <c r="D650" s="766" t="s">
        <v>843</v>
      </c>
      <c r="E650" s="767"/>
      <c r="F650" s="827"/>
      <c r="G650" s="828">
        <v>50</v>
      </c>
      <c r="H650" s="813" t="s">
        <v>423</v>
      </c>
      <c r="I650" s="813" t="s">
        <v>424</v>
      </c>
      <c r="J650" s="813" t="s">
        <v>425</v>
      </c>
      <c r="K650" s="813" t="s">
        <v>361</v>
      </c>
      <c r="L650" s="813">
        <v>43026</v>
      </c>
      <c r="M650" s="839"/>
      <c r="N650" s="813" t="s">
        <v>426</v>
      </c>
      <c r="O650" s="843"/>
      <c r="P650" s="817">
        <f>IF($C650 &gt; 0,4.25*E650+4.5*F650+4.5*G650,0)</f>
        <v>0</v>
      </c>
      <c r="Q650" s="818">
        <v>225</v>
      </c>
      <c r="R650" s="817" t="str">
        <f t="shared" si="63"/>
        <v/>
      </c>
      <c r="S650" s="819">
        <v>5484</v>
      </c>
      <c r="T650" s="813" t="s">
        <v>22</v>
      </c>
      <c r="U650" s="816" t="s">
        <v>326</v>
      </c>
      <c r="V650" s="813" t="s">
        <v>331</v>
      </c>
      <c r="W650" s="816" t="s">
        <v>584</v>
      </c>
      <c r="X650" s="775" t="str">
        <f t="shared" si="64"/>
        <v/>
      </c>
      <c r="Y650" s="764"/>
      <c r="Z650" s="764"/>
      <c r="AA650" s="764"/>
      <c r="AB650" s="764"/>
      <c r="AC650" s="764"/>
      <c r="AD650" s="764"/>
      <c r="AE650" s="764"/>
      <c r="AF650" s="764"/>
      <c r="AG650" s="764"/>
      <c r="AH650" s="764"/>
      <c r="AI650" s="764"/>
      <c r="AJ650" s="764"/>
      <c r="AK650" s="764"/>
      <c r="AL650" s="764"/>
      <c r="AM650" s="764"/>
      <c r="AN650" s="764"/>
      <c r="AO650" s="764"/>
      <c r="AP650" s="764"/>
      <c r="AQ650" s="764"/>
      <c r="AR650" s="764"/>
      <c r="AS650" s="764"/>
      <c r="AT650" s="764"/>
      <c r="AU650" s="764"/>
      <c r="AV650" s="764"/>
      <c r="AW650" s="764"/>
      <c r="AX650" s="764"/>
      <c r="AY650" s="764"/>
      <c r="AZ650" s="764"/>
      <c r="BA650" s="764"/>
      <c r="BB650" s="764"/>
      <c r="BC650" s="764"/>
      <c r="BD650" s="764"/>
      <c r="BE650" s="764"/>
      <c r="BF650" s="764"/>
      <c r="BG650" s="764"/>
      <c r="BH650" s="764"/>
      <c r="BI650" s="764"/>
      <c r="BJ650" s="764"/>
      <c r="BK650" s="764"/>
      <c r="BL650" s="764"/>
      <c r="BM650" s="764"/>
      <c r="BN650" s="764"/>
      <c r="BO650" s="764"/>
      <c r="BP650" s="764"/>
      <c r="BQ650" s="764"/>
      <c r="BR650" s="764"/>
      <c r="BS650" s="764"/>
      <c r="BT650" s="764"/>
    </row>
    <row r="651" spans="1:72" s="811" customFormat="1" hidden="1" x14ac:dyDescent="0.3">
      <c r="A651" s="765">
        <f t="shared" ref="A651:A666" si="67">IF(R651="",0,1)</f>
        <v>0</v>
      </c>
      <c r="B651" s="764">
        <v>2016</v>
      </c>
      <c r="C651" s="764">
        <v>0</v>
      </c>
      <c r="D651" s="766" t="s">
        <v>435</v>
      </c>
      <c r="E651" s="767"/>
      <c r="F651" s="827"/>
      <c r="G651" s="828">
        <v>8</v>
      </c>
      <c r="H651" s="813" t="s">
        <v>796</v>
      </c>
      <c r="I651" s="813" t="s">
        <v>797</v>
      </c>
      <c r="J651" s="813" t="s">
        <v>404</v>
      </c>
      <c r="K651" s="813" t="s">
        <v>324</v>
      </c>
      <c r="L651" s="813">
        <v>43204</v>
      </c>
      <c r="M651" s="839"/>
      <c r="N651" s="813" t="s">
        <v>798</v>
      </c>
      <c r="O651" s="843" t="s">
        <v>729</v>
      </c>
      <c r="P651" s="817">
        <f t="shared" ref="P651:P676" si="68">IF($C651&gt;0,4.25*E651+4.5*F651+4.5*G651,0)</f>
        <v>0</v>
      </c>
      <c r="Q651" s="818">
        <v>36</v>
      </c>
      <c r="R651" s="817" t="str">
        <f t="shared" si="63"/>
        <v/>
      </c>
      <c r="S651" s="819">
        <v>1192</v>
      </c>
      <c r="T651" s="816" t="s">
        <v>301</v>
      </c>
      <c r="U651" s="816" t="s">
        <v>668</v>
      </c>
      <c r="V651" s="820" t="s">
        <v>1010</v>
      </c>
      <c r="W651" s="816"/>
      <c r="X651" s="775" t="str">
        <f t="shared" si="64"/>
        <v/>
      </c>
      <c r="Y651" s="764"/>
      <c r="Z651" s="764"/>
      <c r="AA651" s="764"/>
      <c r="AB651" s="764"/>
      <c r="AC651" s="764"/>
      <c r="AD651" s="764"/>
      <c r="AE651" s="764"/>
      <c r="AF651" s="764"/>
      <c r="AG651" s="764"/>
      <c r="AH651" s="764"/>
      <c r="AI651" s="764"/>
      <c r="AJ651" s="764"/>
      <c r="AK651" s="764"/>
      <c r="AL651" s="764"/>
      <c r="AM651" s="764"/>
      <c r="AN651" s="764"/>
      <c r="AO651" s="764"/>
      <c r="AP651" s="764"/>
      <c r="AQ651" s="764"/>
      <c r="AR651" s="764"/>
      <c r="AS651" s="764"/>
      <c r="AT651" s="764"/>
      <c r="AU651" s="764"/>
      <c r="AV651" s="764"/>
      <c r="AW651" s="764"/>
      <c r="AX651" s="764"/>
      <c r="AY651" s="764"/>
      <c r="AZ651" s="764"/>
      <c r="BA651" s="764"/>
      <c r="BB651" s="764"/>
      <c r="BC651" s="764"/>
      <c r="BD651" s="764"/>
      <c r="BE651" s="764"/>
      <c r="BF651" s="764"/>
      <c r="BG651" s="764"/>
      <c r="BH651" s="764"/>
      <c r="BI651" s="764"/>
      <c r="BJ651" s="764"/>
      <c r="BK651" s="764"/>
      <c r="BL651" s="764"/>
      <c r="BM651" s="764"/>
      <c r="BN651" s="764"/>
      <c r="BO651" s="764"/>
      <c r="BP651" s="764"/>
      <c r="BQ651" s="764"/>
      <c r="BR651" s="764"/>
      <c r="BS651" s="764"/>
      <c r="BT651" s="764"/>
    </row>
    <row r="652" spans="1:72" s="799" customFormat="1" hidden="1" x14ac:dyDescent="0.3">
      <c r="A652" s="765">
        <f t="shared" si="67"/>
        <v>0</v>
      </c>
      <c r="B652" s="764">
        <v>2016</v>
      </c>
      <c r="C652" s="764">
        <v>0</v>
      </c>
      <c r="D652" s="766" t="s">
        <v>435</v>
      </c>
      <c r="E652" s="767"/>
      <c r="F652" s="827"/>
      <c r="G652" s="828">
        <v>8</v>
      </c>
      <c r="H652" s="813" t="s">
        <v>980</v>
      </c>
      <c r="I652" s="813" t="s">
        <v>981</v>
      </c>
      <c r="J652" s="813" t="s">
        <v>982</v>
      </c>
      <c r="K652" s="813" t="s">
        <v>324</v>
      </c>
      <c r="L652" s="813">
        <v>43232</v>
      </c>
      <c r="M652" s="839"/>
      <c r="N652" s="813"/>
      <c r="O652" s="843" t="s">
        <v>374</v>
      </c>
      <c r="P652" s="817">
        <f t="shared" si="68"/>
        <v>0</v>
      </c>
      <c r="Q652" s="818">
        <v>38</v>
      </c>
      <c r="R652" s="817" t="str">
        <f t="shared" si="63"/>
        <v/>
      </c>
      <c r="S652" s="819">
        <v>5070</v>
      </c>
      <c r="T652" s="816" t="s">
        <v>374</v>
      </c>
      <c r="U652" s="816" t="s">
        <v>330</v>
      </c>
      <c r="V652" s="816" t="s">
        <v>374</v>
      </c>
      <c r="W652" s="816"/>
      <c r="X652" s="775" t="str">
        <f t="shared" si="64"/>
        <v/>
      </c>
      <c r="Y652" s="764"/>
      <c r="Z652" s="764"/>
      <c r="AA652" s="764"/>
      <c r="AB652" s="764"/>
      <c r="AC652" s="764"/>
      <c r="AD652" s="764"/>
      <c r="AE652" s="764"/>
      <c r="AF652" s="764"/>
      <c r="AG652" s="764"/>
      <c r="AH652" s="764"/>
      <c r="AI652" s="764"/>
      <c r="AJ652" s="764"/>
      <c r="AK652" s="764"/>
      <c r="AL652" s="764"/>
      <c r="AM652" s="764"/>
      <c r="AN652" s="764"/>
      <c r="AO652" s="764"/>
      <c r="AP652" s="764"/>
      <c r="AQ652" s="764"/>
      <c r="AR652" s="764"/>
      <c r="AS652" s="764"/>
      <c r="AT652" s="764"/>
      <c r="AU652" s="764"/>
      <c r="AV652" s="764"/>
      <c r="AW652" s="764"/>
      <c r="AX652" s="764"/>
      <c r="AY652" s="764"/>
      <c r="AZ652" s="764"/>
      <c r="BA652" s="764"/>
      <c r="BB652" s="764"/>
      <c r="BC652" s="764"/>
      <c r="BD652" s="764"/>
      <c r="BE652" s="764"/>
      <c r="BF652" s="764"/>
      <c r="BG652" s="764"/>
      <c r="BH652" s="764"/>
      <c r="BI652" s="764"/>
      <c r="BJ652" s="764"/>
      <c r="BK652" s="764"/>
      <c r="BL652" s="764"/>
      <c r="BM652" s="764"/>
      <c r="BN652" s="764"/>
      <c r="BO652" s="764"/>
      <c r="BP652" s="764"/>
      <c r="BQ652" s="764"/>
      <c r="BR652" s="764"/>
      <c r="BS652" s="764"/>
      <c r="BT652" s="764"/>
    </row>
    <row r="653" spans="1:72" s="811" customFormat="1" hidden="1" x14ac:dyDescent="0.3">
      <c r="A653" s="765">
        <f t="shared" si="67"/>
        <v>0</v>
      </c>
      <c r="B653" s="764">
        <v>2016</v>
      </c>
      <c r="C653" s="764">
        <v>0</v>
      </c>
      <c r="D653" s="766" t="s">
        <v>220</v>
      </c>
      <c r="E653" s="767"/>
      <c r="F653" s="827">
        <v>15</v>
      </c>
      <c r="G653" s="828">
        <v>4</v>
      </c>
      <c r="H653" s="813" t="s">
        <v>762</v>
      </c>
      <c r="I653" s="813" t="s">
        <v>214</v>
      </c>
      <c r="J653" s="813" t="s">
        <v>420</v>
      </c>
      <c r="K653" s="813" t="s">
        <v>324</v>
      </c>
      <c r="L653" s="813">
        <v>43204</v>
      </c>
      <c r="M653" s="839"/>
      <c r="N653" s="813" t="s">
        <v>763</v>
      </c>
      <c r="O653" s="843" t="s">
        <v>346</v>
      </c>
      <c r="P653" s="817">
        <f t="shared" si="68"/>
        <v>0</v>
      </c>
      <c r="Q653" s="818">
        <v>85.5</v>
      </c>
      <c r="R653" s="817" t="str">
        <f t="shared" si="63"/>
        <v/>
      </c>
      <c r="S653" s="819">
        <v>5512</v>
      </c>
      <c r="T653" s="816" t="s">
        <v>300</v>
      </c>
      <c r="U653" s="816" t="s">
        <v>391</v>
      </c>
      <c r="V653" s="816" t="s">
        <v>327</v>
      </c>
      <c r="W653" s="816" t="s">
        <v>510</v>
      </c>
      <c r="X653" s="775" t="str">
        <f t="shared" si="64"/>
        <v/>
      </c>
      <c r="Y653" s="764"/>
      <c r="Z653" s="764"/>
      <c r="AA653" s="764"/>
      <c r="AB653" s="764"/>
      <c r="AC653" s="764"/>
      <c r="AD653" s="764"/>
      <c r="AE653" s="764"/>
      <c r="AF653" s="764"/>
      <c r="AG653" s="764"/>
      <c r="AH653" s="764"/>
      <c r="AI653" s="764"/>
      <c r="AJ653" s="764"/>
      <c r="AK653" s="764"/>
      <c r="AL653" s="764"/>
      <c r="AM653" s="764"/>
      <c r="AN653" s="764"/>
      <c r="AO653" s="764"/>
      <c r="AP653" s="764"/>
      <c r="AQ653" s="764"/>
      <c r="AR653" s="764"/>
      <c r="AS653" s="764"/>
      <c r="AT653" s="764"/>
      <c r="AU653" s="764"/>
      <c r="AV653" s="764"/>
      <c r="AW653" s="764"/>
      <c r="AX653" s="764"/>
      <c r="AY653" s="764"/>
      <c r="AZ653" s="764"/>
      <c r="BA653" s="764"/>
      <c r="BB653" s="764"/>
      <c r="BC653" s="764"/>
      <c r="BD653" s="764"/>
      <c r="BE653" s="764"/>
      <c r="BF653" s="764"/>
      <c r="BG653" s="764"/>
      <c r="BH653" s="764"/>
      <c r="BI653" s="764"/>
      <c r="BJ653" s="764"/>
      <c r="BK653" s="764"/>
      <c r="BL653" s="764"/>
      <c r="BM653" s="764"/>
      <c r="BN653" s="764"/>
      <c r="BO653" s="764"/>
      <c r="BP653" s="764"/>
      <c r="BQ653" s="764"/>
      <c r="BR653" s="764"/>
      <c r="BS653" s="764"/>
      <c r="BT653" s="764"/>
    </row>
    <row r="654" spans="1:72" s="799" customFormat="1" hidden="1" x14ac:dyDescent="0.3">
      <c r="A654" s="765">
        <f t="shared" si="67"/>
        <v>0</v>
      </c>
      <c r="B654" s="764">
        <v>2016</v>
      </c>
      <c r="C654" s="764">
        <v>0</v>
      </c>
      <c r="D654" s="766" t="s">
        <v>58</v>
      </c>
      <c r="E654" s="767"/>
      <c r="F654" s="827">
        <v>8</v>
      </c>
      <c r="G654" s="828"/>
      <c r="H654" s="813" t="s">
        <v>613</v>
      </c>
      <c r="I654" s="813" t="s">
        <v>614</v>
      </c>
      <c r="J654" s="813" t="s">
        <v>390</v>
      </c>
      <c r="K654" s="813" t="s">
        <v>357</v>
      </c>
      <c r="L654" s="813">
        <v>43119</v>
      </c>
      <c r="M654" s="839"/>
      <c r="N654" s="813" t="s">
        <v>615</v>
      </c>
      <c r="O654" s="843" t="s">
        <v>926</v>
      </c>
      <c r="P654" s="817">
        <f t="shared" si="68"/>
        <v>0</v>
      </c>
      <c r="Q654" s="818">
        <v>36</v>
      </c>
      <c r="R654" s="817" t="str">
        <f t="shared" si="63"/>
        <v/>
      </c>
      <c r="S654" s="819">
        <v>1125</v>
      </c>
      <c r="T654" s="816" t="s">
        <v>20</v>
      </c>
      <c r="U654" s="816" t="s">
        <v>345</v>
      </c>
      <c r="V654" s="816" t="s">
        <v>20</v>
      </c>
      <c r="W654" s="816"/>
      <c r="X654" s="775" t="str">
        <f t="shared" si="64"/>
        <v/>
      </c>
      <c r="Y654" s="764"/>
      <c r="Z654" s="764"/>
      <c r="AA654" s="764"/>
      <c r="AB654" s="764"/>
      <c r="AC654" s="764"/>
      <c r="AD654" s="764"/>
      <c r="AE654" s="764"/>
      <c r="AF654" s="764"/>
      <c r="AG654" s="764"/>
      <c r="AH654" s="764"/>
      <c r="AI654" s="764"/>
      <c r="AJ654" s="764"/>
      <c r="AK654" s="764"/>
      <c r="AL654" s="764"/>
      <c r="AM654" s="764"/>
      <c r="AN654" s="764"/>
      <c r="AO654" s="764"/>
      <c r="AP654" s="764"/>
      <c r="AQ654" s="764"/>
      <c r="AR654" s="764"/>
      <c r="AS654" s="764"/>
      <c r="AT654" s="764"/>
      <c r="AU654" s="764"/>
      <c r="AV654" s="764"/>
      <c r="AW654" s="764"/>
      <c r="AX654" s="764"/>
      <c r="AY654" s="764"/>
      <c r="AZ654" s="764"/>
      <c r="BA654" s="764"/>
      <c r="BB654" s="764"/>
      <c r="BC654" s="764"/>
      <c r="BD654" s="764"/>
      <c r="BE654" s="764"/>
      <c r="BF654" s="764"/>
      <c r="BG654" s="764"/>
      <c r="BH654" s="764"/>
      <c r="BI654" s="764"/>
      <c r="BJ654" s="764"/>
      <c r="BK654" s="764"/>
      <c r="BL654" s="764"/>
      <c r="BM654" s="764"/>
      <c r="BN654" s="764"/>
      <c r="BO654" s="764"/>
      <c r="BP654" s="764"/>
      <c r="BQ654" s="764"/>
      <c r="BR654" s="764"/>
      <c r="BS654" s="764"/>
      <c r="BT654" s="764"/>
    </row>
    <row r="655" spans="1:72" s="811" customFormat="1" hidden="1" x14ac:dyDescent="0.3">
      <c r="A655" s="765">
        <f t="shared" si="67"/>
        <v>0</v>
      </c>
      <c r="B655" s="764">
        <v>2016</v>
      </c>
      <c r="C655" s="764">
        <v>0</v>
      </c>
      <c r="D655" s="766" t="s">
        <v>220</v>
      </c>
      <c r="E655" s="767"/>
      <c r="F655" s="827"/>
      <c r="G655" s="828">
        <v>10</v>
      </c>
      <c r="H655" s="813" t="s">
        <v>992</v>
      </c>
      <c r="I655" s="813" t="s">
        <v>993</v>
      </c>
      <c r="J655" s="813" t="s">
        <v>401</v>
      </c>
      <c r="K655" s="813" t="s">
        <v>324</v>
      </c>
      <c r="L655" s="813">
        <v>43204</v>
      </c>
      <c r="M655" s="839"/>
      <c r="N655" s="813"/>
      <c r="O655" s="843"/>
      <c r="P655" s="817">
        <f t="shared" si="68"/>
        <v>0</v>
      </c>
      <c r="Q655" s="818">
        <v>45</v>
      </c>
      <c r="R655" s="817" t="str">
        <f t="shared" si="63"/>
        <v/>
      </c>
      <c r="S655" s="819">
        <v>1663</v>
      </c>
      <c r="T655" s="816" t="s">
        <v>300</v>
      </c>
      <c r="U655" s="816" t="s">
        <v>398</v>
      </c>
      <c r="V655" s="816" t="s">
        <v>327</v>
      </c>
      <c r="W655" s="816"/>
      <c r="X655" s="775" t="str">
        <f t="shared" si="64"/>
        <v/>
      </c>
      <c r="Y655" s="764"/>
      <c r="Z655" s="764"/>
      <c r="AA655" s="764"/>
      <c r="AB655" s="764"/>
      <c r="AC655" s="764"/>
      <c r="AD655" s="764"/>
      <c r="AE655" s="764"/>
      <c r="AF655" s="764"/>
      <c r="AG655" s="764"/>
      <c r="AH655" s="764"/>
      <c r="AI655" s="764"/>
      <c r="AJ655" s="764"/>
      <c r="AK655" s="764"/>
      <c r="AL655" s="764"/>
      <c r="AM655" s="764"/>
      <c r="AN655" s="764"/>
      <c r="AO655" s="764"/>
      <c r="AP655" s="764"/>
      <c r="AQ655" s="764"/>
      <c r="AR655" s="764"/>
      <c r="AS655" s="764"/>
      <c r="AT655" s="764"/>
      <c r="AU655" s="764"/>
      <c r="AV655" s="764"/>
      <c r="AW655" s="764"/>
      <c r="AX655" s="764"/>
      <c r="AY655" s="764"/>
      <c r="AZ655" s="764"/>
      <c r="BA655" s="764"/>
      <c r="BB655" s="764"/>
      <c r="BC655" s="764"/>
      <c r="BD655" s="764"/>
      <c r="BE655" s="764"/>
      <c r="BF655" s="764"/>
      <c r="BG655" s="764"/>
      <c r="BH655" s="764"/>
      <c r="BI655" s="764"/>
      <c r="BJ655" s="764"/>
      <c r="BK655" s="764"/>
      <c r="BL655" s="764"/>
      <c r="BM655" s="764"/>
      <c r="BN655" s="764"/>
      <c r="BO655" s="764"/>
      <c r="BP655" s="764"/>
      <c r="BQ655" s="764"/>
      <c r="BR655" s="764"/>
      <c r="BS655" s="764"/>
      <c r="BT655" s="764"/>
    </row>
    <row r="656" spans="1:72" s="811" customFormat="1" hidden="1" x14ac:dyDescent="0.3">
      <c r="A656" s="765">
        <f t="shared" si="67"/>
        <v>0</v>
      </c>
      <c r="B656" s="764">
        <v>2016</v>
      </c>
      <c r="C656" s="764">
        <v>0</v>
      </c>
      <c r="D656" s="766" t="s">
        <v>736</v>
      </c>
      <c r="E656" s="767"/>
      <c r="F656" s="768">
        <v>8</v>
      </c>
      <c r="G656" s="802"/>
      <c r="H656" s="803" t="s">
        <v>826</v>
      </c>
      <c r="I656" s="803" t="s">
        <v>827</v>
      </c>
      <c r="J656" s="804" t="s">
        <v>15</v>
      </c>
      <c r="K656" s="805" t="s">
        <v>324</v>
      </c>
      <c r="L656" s="805">
        <v>43204</v>
      </c>
      <c r="M656" s="806"/>
      <c r="N656" s="803"/>
      <c r="O656" s="807"/>
      <c r="P656" s="808">
        <f t="shared" si="68"/>
        <v>0</v>
      </c>
      <c r="Q656" s="818">
        <v>36</v>
      </c>
      <c r="R656" s="817" t="str">
        <f t="shared" si="63"/>
        <v/>
      </c>
      <c r="S656" s="819">
        <v>1061.2</v>
      </c>
      <c r="T656" s="816" t="s">
        <v>300</v>
      </c>
      <c r="U656" s="816" t="s">
        <v>338</v>
      </c>
      <c r="V656" s="816" t="s">
        <v>327</v>
      </c>
      <c r="W656" s="816"/>
      <c r="X656" s="775" t="str">
        <f t="shared" si="64"/>
        <v/>
      </c>
      <c r="Y656" s="764"/>
      <c r="Z656" s="764"/>
      <c r="AA656" s="764"/>
      <c r="AB656" s="764"/>
      <c r="AC656" s="764"/>
      <c r="AD656" s="764"/>
      <c r="AE656" s="764"/>
      <c r="AF656" s="764"/>
      <c r="AG656" s="764"/>
      <c r="AH656" s="764"/>
      <c r="AI656" s="764"/>
      <c r="AJ656" s="764"/>
      <c r="AK656" s="764"/>
      <c r="AL656" s="764"/>
      <c r="AM656" s="764"/>
      <c r="AN656" s="764"/>
      <c r="AO656" s="764"/>
      <c r="AP656" s="764"/>
      <c r="AQ656" s="764"/>
      <c r="AR656" s="764"/>
      <c r="AS656" s="764"/>
      <c r="AT656" s="764"/>
      <c r="AU656" s="764"/>
      <c r="AV656" s="764"/>
      <c r="AW656" s="764"/>
      <c r="AX656" s="764"/>
      <c r="AY656" s="764"/>
      <c r="AZ656" s="764"/>
      <c r="BA656" s="764"/>
      <c r="BB656" s="764"/>
      <c r="BC656" s="764"/>
      <c r="BD656" s="764"/>
      <c r="BE656" s="764"/>
      <c r="BF656" s="764"/>
      <c r="BG656" s="764"/>
      <c r="BH656" s="764"/>
      <c r="BI656" s="764"/>
      <c r="BJ656" s="764"/>
      <c r="BK656" s="764"/>
      <c r="BL656" s="764"/>
      <c r="BM656" s="764"/>
      <c r="BN656" s="764"/>
      <c r="BO656" s="764"/>
      <c r="BP656" s="764"/>
      <c r="BQ656" s="764"/>
      <c r="BR656" s="764"/>
      <c r="BS656" s="764"/>
      <c r="BT656" s="764"/>
    </row>
    <row r="657" spans="1:72" s="799" customFormat="1" hidden="1" x14ac:dyDescent="0.3">
      <c r="A657" s="765">
        <f t="shared" si="67"/>
        <v>0</v>
      </c>
      <c r="B657" s="764">
        <v>2016</v>
      </c>
      <c r="C657" s="764">
        <v>0</v>
      </c>
      <c r="D657" s="766" t="s">
        <v>779</v>
      </c>
      <c r="E657" s="767"/>
      <c r="F657" s="768">
        <v>24</v>
      </c>
      <c r="G657" s="769"/>
      <c r="H657" s="805" t="s">
        <v>427</v>
      </c>
      <c r="I657" s="805" t="s">
        <v>533</v>
      </c>
      <c r="J657" s="766" t="s">
        <v>403</v>
      </c>
      <c r="K657" s="766" t="s">
        <v>324</v>
      </c>
      <c r="L657" s="766">
        <v>43204</v>
      </c>
      <c r="M657" s="770"/>
      <c r="N657" s="805" t="s">
        <v>428</v>
      </c>
      <c r="O657" s="821" t="s">
        <v>346</v>
      </c>
      <c r="P657" s="822">
        <f t="shared" si="68"/>
        <v>0</v>
      </c>
      <c r="Q657" s="823">
        <v>108</v>
      </c>
      <c r="R657" s="822" t="str">
        <f t="shared" si="63"/>
        <v/>
      </c>
      <c r="S657" s="824">
        <v>13290</v>
      </c>
      <c r="T657" s="821" t="s">
        <v>24</v>
      </c>
      <c r="U657" s="821" t="s">
        <v>326</v>
      </c>
      <c r="V657" s="821" t="s">
        <v>24</v>
      </c>
      <c r="W657" s="821" t="s">
        <v>780</v>
      </c>
      <c r="X657" s="775" t="str">
        <f t="shared" si="64"/>
        <v/>
      </c>
      <c r="Y657" s="764"/>
      <c r="Z657" s="764"/>
      <c r="AA657" s="764"/>
      <c r="AB657" s="764"/>
      <c r="AC657" s="764"/>
      <c r="AD657" s="764"/>
      <c r="AE657" s="764"/>
      <c r="AF657" s="764"/>
      <c r="AG657" s="764"/>
      <c r="AH657" s="764"/>
      <c r="AI657" s="764"/>
      <c r="AJ657" s="764"/>
      <c r="AK657" s="764"/>
      <c r="AL657" s="764"/>
      <c r="AM657" s="764"/>
      <c r="AN657" s="764"/>
      <c r="AO657" s="764"/>
      <c r="AP657" s="764"/>
      <c r="AQ657" s="764"/>
      <c r="AR657" s="764"/>
      <c r="AS657" s="764"/>
      <c r="AT657" s="764"/>
      <c r="AU657" s="764"/>
      <c r="AV657" s="764"/>
      <c r="AW657" s="764"/>
      <c r="AX657" s="764"/>
      <c r="AY657" s="764"/>
      <c r="AZ657" s="764"/>
      <c r="BA657" s="764"/>
      <c r="BB657" s="764"/>
      <c r="BC657" s="764"/>
      <c r="BD657" s="764"/>
      <c r="BE657" s="764"/>
      <c r="BF657" s="764"/>
      <c r="BG657" s="764"/>
      <c r="BH657" s="764"/>
      <c r="BI657" s="764"/>
      <c r="BJ657" s="764"/>
      <c r="BK657" s="764"/>
      <c r="BL657" s="764"/>
      <c r="BM657" s="764"/>
      <c r="BN657" s="764"/>
      <c r="BO657" s="764"/>
      <c r="BP657" s="764"/>
      <c r="BQ657" s="764"/>
      <c r="BR657" s="764"/>
      <c r="BS657" s="764"/>
      <c r="BT657" s="764"/>
    </row>
    <row r="658" spans="1:72" s="799" customFormat="1" hidden="1" x14ac:dyDescent="0.3">
      <c r="A658" s="765">
        <f t="shared" si="67"/>
        <v>0</v>
      </c>
      <c r="B658" s="764">
        <v>2016</v>
      </c>
      <c r="C658" s="764">
        <v>0</v>
      </c>
      <c r="D658" s="766" t="s">
        <v>843</v>
      </c>
      <c r="E658" s="767"/>
      <c r="F658" s="827"/>
      <c r="G658" s="828">
        <v>8</v>
      </c>
      <c r="H658" s="813" t="s">
        <v>191</v>
      </c>
      <c r="I658" s="813" t="s">
        <v>844</v>
      </c>
      <c r="J658" s="813" t="s">
        <v>845</v>
      </c>
      <c r="K658" s="813" t="s">
        <v>324</v>
      </c>
      <c r="L658" s="813">
        <v>43204</v>
      </c>
      <c r="M658" s="839"/>
      <c r="N658" s="813" t="s">
        <v>846</v>
      </c>
      <c r="O658" s="843" t="s">
        <v>346</v>
      </c>
      <c r="P658" s="817">
        <f t="shared" si="68"/>
        <v>0</v>
      </c>
      <c r="Q658" s="818">
        <v>36</v>
      </c>
      <c r="R658" s="817" t="str">
        <f t="shared" si="63"/>
        <v/>
      </c>
      <c r="S658" s="819">
        <v>1744</v>
      </c>
      <c r="T658" s="821" t="s">
        <v>25</v>
      </c>
      <c r="U658" s="821" t="s">
        <v>345</v>
      </c>
      <c r="V658" s="830" t="s">
        <v>1010</v>
      </c>
      <c r="W658" s="816" t="s">
        <v>847</v>
      </c>
      <c r="X658" s="775" t="str">
        <f t="shared" si="64"/>
        <v/>
      </c>
      <c r="Y658" s="764"/>
      <c r="Z658" s="764"/>
      <c r="AA658" s="764"/>
      <c r="AB658" s="764"/>
      <c r="AC658" s="764"/>
      <c r="AD658" s="764"/>
      <c r="AE658" s="764"/>
      <c r="AF658" s="764"/>
      <c r="AG658" s="764"/>
      <c r="AH658" s="764"/>
      <c r="AI658" s="764"/>
      <c r="AJ658" s="764"/>
      <c r="AK658" s="764"/>
      <c r="AL658" s="764"/>
      <c r="AM658" s="764"/>
      <c r="AN658" s="764"/>
      <c r="AO658" s="764"/>
      <c r="AP658" s="764"/>
      <c r="AQ658" s="764"/>
      <c r="AR658" s="764"/>
      <c r="AS658" s="764"/>
      <c r="AT658" s="764"/>
      <c r="AU658" s="764"/>
      <c r="AV658" s="764"/>
      <c r="AW658" s="764"/>
      <c r="AX658" s="764"/>
      <c r="AY658" s="764"/>
      <c r="AZ658" s="764"/>
      <c r="BA658" s="764"/>
      <c r="BB658" s="764"/>
      <c r="BC658" s="764"/>
      <c r="BD658" s="764"/>
      <c r="BE658" s="764"/>
      <c r="BF658" s="764"/>
      <c r="BG658" s="764"/>
      <c r="BH658" s="764"/>
      <c r="BI658" s="764"/>
      <c r="BJ658" s="764"/>
      <c r="BK658" s="764"/>
      <c r="BL658" s="764"/>
      <c r="BM658" s="764"/>
      <c r="BN658" s="764"/>
      <c r="BO658" s="764"/>
      <c r="BP658" s="764"/>
      <c r="BQ658" s="764"/>
      <c r="BR658" s="764"/>
      <c r="BS658" s="764"/>
      <c r="BT658" s="764"/>
    </row>
    <row r="659" spans="1:72" s="811" customFormat="1" hidden="1" x14ac:dyDescent="0.3">
      <c r="A659" s="765">
        <f t="shared" si="67"/>
        <v>0</v>
      </c>
      <c r="B659" s="764">
        <v>2016</v>
      </c>
      <c r="C659" s="764">
        <v>0</v>
      </c>
      <c r="D659" s="766" t="s">
        <v>736</v>
      </c>
      <c r="E659" s="767"/>
      <c r="F659" s="827"/>
      <c r="G659" s="828">
        <v>32</v>
      </c>
      <c r="H659" s="813" t="s">
        <v>384</v>
      </c>
      <c r="I659" s="813" t="s">
        <v>662</v>
      </c>
      <c r="J659" s="813" t="s">
        <v>371</v>
      </c>
      <c r="K659" s="813" t="s">
        <v>324</v>
      </c>
      <c r="L659" s="813">
        <v>43204</v>
      </c>
      <c r="M659" s="839"/>
      <c r="N659" s="813" t="s">
        <v>820</v>
      </c>
      <c r="O659" s="843" t="s">
        <v>346</v>
      </c>
      <c r="P659" s="817">
        <f t="shared" si="68"/>
        <v>0</v>
      </c>
      <c r="Q659" s="818">
        <v>144</v>
      </c>
      <c r="R659" s="817" t="str">
        <f t="shared" si="63"/>
        <v/>
      </c>
      <c r="S659" s="819">
        <v>8691</v>
      </c>
      <c r="T659" s="816" t="s">
        <v>301</v>
      </c>
      <c r="U659" s="816" t="s">
        <v>405</v>
      </c>
      <c r="V659" s="816" t="s">
        <v>327</v>
      </c>
      <c r="W659" s="816" t="s">
        <v>821</v>
      </c>
      <c r="X659" s="775" t="str">
        <f t="shared" si="64"/>
        <v/>
      </c>
      <c r="Y659" s="764"/>
      <c r="Z659" s="764"/>
      <c r="AA659" s="764"/>
      <c r="AB659" s="764"/>
      <c r="AC659" s="764"/>
      <c r="AD659" s="764"/>
      <c r="AE659" s="764"/>
      <c r="AF659" s="764"/>
      <c r="AG659" s="764"/>
      <c r="AH659" s="764"/>
      <c r="AI659" s="764"/>
      <c r="AJ659" s="764"/>
      <c r="AK659" s="764"/>
      <c r="AL659" s="764"/>
      <c r="AM659" s="764"/>
      <c r="AN659" s="764"/>
      <c r="AO659" s="764"/>
      <c r="AP659" s="764"/>
      <c r="AQ659" s="764"/>
      <c r="AR659" s="764"/>
      <c r="AS659" s="764"/>
      <c r="AT659" s="764"/>
      <c r="AU659" s="764"/>
      <c r="AV659" s="764"/>
      <c r="AW659" s="764"/>
      <c r="AX659" s="764"/>
      <c r="AY659" s="764"/>
      <c r="AZ659" s="764"/>
      <c r="BA659" s="764"/>
      <c r="BB659" s="764"/>
      <c r="BC659" s="764"/>
      <c r="BD659" s="764"/>
      <c r="BE659" s="764"/>
      <c r="BF659" s="764"/>
      <c r="BG659" s="764"/>
      <c r="BH659" s="764"/>
      <c r="BI659" s="764"/>
      <c r="BJ659" s="764"/>
      <c r="BK659" s="764"/>
      <c r="BL659" s="764"/>
      <c r="BM659" s="764"/>
      <c r="BN659" s="764"/>
      <c r="BO659" s="764"/>
      <c r="BP659" s="764"/>
      <c r="BQ659" s="764"/>
      <c r="BR659" s="764"/>
      <c r="BS659" s="764"/>
      <c r="BT659" s="764"/>
    </row>
    <row r="660" spans="1:72" s="811" customFormat="1" hidden="1" x14ac:dyDescent="0.3">
      <c r="A660" s="765">
        <f t="shared" si="67"/>
        <v>0</v>
      </c>
      <c r="B660" s="764">
        <v>2016</v>
      </c>
      <c r="C660" s="764">
        <v>0</v>
      </c>
      <c r="D660" s="766" t="s">
        <v>736</v>
      </c>
      <c r="E660" s="767">
        <v>2</v>
      </c>
      <c r="F660" s="827"/>
      <c r="G660" s="828"/>
      <c r="H660" s="813" t="s">
        <v>828</v>
      </c>
      <c r="I660" s="813" t="s">
        <v>829</v>
      </c>
      <c r="J660" s="813" t="s">
        <v>373</v>
      </c>
      <c r="K660" s="813" t="s">
        <v>324</v>
      </c>
      <c r="L660" s="813">
        <v>43204</v>
      </c>
      <c r="M660" s="839"/>
      <c r="N660" s="813" t="s">
        <v>830</v>
      </c>
      <c r="O660" s="843" t="s">
        <v>463</v>
      </c>
      <c r="P660" s="817">
        <f t="shared" si="68"/>
        <v>0</v>
      </c>
      <c r="Q660" s="818">
        <v>8.5</v>
      </c>
      <c r="R660" s="817" t="str">
        <f t="shared" si="63"/>
        <v/>
      </c>
      <c r="S660" s="819">
        <v>1061.4000000000001</v>
      </c>
      <c r="T660" s="816" t="s">
        <v>300</v>
      </c>
      <c r="U660" s="816" t="s">
        <v>348</v>
      </c>
      <c r="V660" s="816" t="s">
        <v>327</v>
      </c>
      <c r="W660" s="816"/>
      <c r="X660" s="775" t="str">
        <f t="shared" si="64"/>
        <v/>
      </c>
      <c r="Y660" s="764"/>
      <c r="Z660" s="764"/>
      <c r="AA660" s="764"/>
      <c r="AB660" s="764"/>
      <c r="AC660" s="764"/>
      <c r="AD660" s="764"/>
      <c r="AE660" s="764"/>
      <c r="AF660" s="764"/>
      <c r="AG660" s="764"/>
      <c r="AH660" s="764"/>
      <c r="AI660" s="764"/>
      <c r="AJ660" s="764"/>
      <c r="AK660" s="764"/>
      <c r="AL660" s="764"/>
      <c r="AM660" s="764"/>
      <c r="AN660" s="764"/>
      <c r="AO660" s="764"/>
      <c r="AP660" s="764"/>
      <c r="AQ660" s="764"/>
      <c r="AR660" s="764"/>
      <c r="AS660" s="764"/>
      <c r="AT660" s="764"/>
      <c r="AU660" s="764"/>
      <c r="AV660" s="764"/>
      <c r="AW660" s="764"/>
      <c r="AX660" s="764"/>
      <c r="AY660" s="764"/>
      <c r="AZ660" s="764"/>
      <c r="BA660" s="764"/>
      <c r="BB660" s="764"/>
      <c r="BC660" s="764"/>
      <c r="BD660" s="764"/>
      <c r="BE660" s="764"/>
      <c r="BF660" s="764"/>
      <c r="BG660" s="764"/>
      <c r="BH660" s="764"/>
      <c r="BI660" s="764"/>
      <c r="BJ660" s="764"/>
      <c r="BK660" s="764"/>
      <c r="BL660" s="764"/>
      <c r="BM660" s="764"/>
      <c r="BN660" s="764"/>
      <c r="BO660" s="764"/>
      <c r="BP660" s="764"/>
      <c r="BQ660" s="764"/>
      <c r="BR660" s="764"/>
      <c r="BS660" s="764"/>
      <c r="BT660" s="764"/>
    </row>
    <row r="661" spans="1:72" s="799" customFormat="1" hidden="1" x14ac:dyDescent="0.3">
      <c r="A661" s="765">
        <f t="shared" si="67"/>
        <v>0</v>
      </c>
      <c r="B661" s="764">
        <v>2016</v>
      </c>
      <c r="C661" s="764">
        <v>0</v>
      </c>
      <c r="D661" s="766" t="s">
        <v>220</v>
      </c>
      <c r="E661" s="767"/>
      <c r="F661" s="827"/>
      <c r="G661" s="828">
        <v>24</v>
      </c>
      <c r="H661" s="813" t="s">
        <v>700</v>
      </c>
      <c r="I661" s="813" t="s">
        <v>701</v>
      </c>
      <c r="J661" s="813" t="s">
        <v>702</v>
      </c>
      <c r="K661" s="813" t="s">
        <v>324</v>
      </c>
      <c r="L661" s="813">
        <v>43204</v>
      </c>
      <c r="M661" s="839"/>
      <c r="N661" s="813" t="s">
        <v>703</v>
      </c>
      <c r="O661" s="843" t="s">
        <v>222</v>
      </c>
      <c r="P661" s="817">
        <f t="shared" si="68"/>
        <v>0</v>
      </c>
      <c r="Q661" s="818">
        <v>108</v>
      </c>
      <c r="R661" s="817" t="str">
        <f t="shared" si="63"/>
        <v/>
      </c>
      <c r="S661" s="819">
        <v>9441</v>
      </c>
      <c r="T661" s="816" t="s">
        <v>24</v>
      </c>
      <c r="U661" s="816" t="s">
        <v>330</v>
      </c>
      <c r="V661" s="816" t="s">
        <v>24</v>
      </c>
      <c r="W661" s="816" t="s">
        <v>704</v>
      </c>
      <c r="X661" s="775" t="str">
        <f t="shared" si="64"/>
        <v/>
      </c>
      <c r="Y661" s="764"/>
      <c r="Z661" s="764"/>
      <c r="AA661" s="764"/>
      <c r="AB661" s="764"/>
      <c r="AC661" s="764"/>
      <c r="AD661" s="764"/>
      <c r="AE661" s="764"/>
      <c r="AF661" s="764"/>
      <c r="AG661" s="764"/>
      <c r="AH661" s="764"/>
      <c r="AI661" s="764"/>
      <c r="AJ661" s="764"/>
      <c r="AK661" s="764"/>
      <c r="AL661" s="764"/>
      <c r="AM661" s="764"/>
      <c r="AN661" s="764"/>
      <c r="AO661" s="764"/>
      <c r="AP661" s="764"/>
      <c r="AQ661" s="764"/>
      <c r="AR661" s="764"/>
      <c r="AS661" s="764"/>
      <c r="AT661" s="764"/>
      <c r="AU661" s="764"/>
      <c r="AV661" s="764"/>
      <c r="AW661" s="764"/>
      <c r="AX661" s="764"/>
      <c r="AY661" s="764"/>
      <c r="AZ661" s="764"/>
      <c r="BA661" s="764"/>
      <c r="BB661" s="764"/>
      <c r="BC661" s="764"/>
      <c r="BD661" s="764"/>
      <c r="BE661" s="764"/>
      <c r="BF661" s="764"/>
      <c r="BG661" s="764"/>
      <c r="BH661" s="764"/>
      <c r="BI661" s="764"/>
      <c r="BJ661" s="764"/>
      <c r="BK661" s="764"/>
      <c r="BL661" s="764"/>
      <c r="BM661" s="764"/>
      <c r="BN661" s="764"/>
      <c r="BO661" s="764"/>
      <c r="BP661" s="764"/>
      <c r="BQ661" s="764"/>
      <c r="BR661" s="764"/>
      <c r="BS661" s="764"/>
      <c r="BT661" s="764"/>
    </row>
    <row r="662" spans="1:72" s="811" customFormat="1" hidden="1" x14ac:dyDescent="0.3">
      <c r="A662" s="765">
        <f t="shared" si="67"/>
        <v>0</v>
      </c>
      <c r="B662" s="764">
        <v>2016</v>
      </c>
      <c r="C662" s="764">
        <v>0</v>
      </c>
      <c r="D662" s="766" t="s">
        <v>220</v>
      </c>
      <c r="E662" s="767"/>
      <c r="F662" s="827">
        <v>8</v>
      </c>
      <c r="G662" s="828"/>
      <c r="H662" s="813" t="s">
        <v>44</v>
      </c>
      <c r="I662" s="813" t="s">
        <v>45</v>
      </c>
      <c r="J662" s="813" t="s">
        <v>360</v>
      </c>
      <c r="K662" s="813" t="s">
        <v>324</v>
      </c>
      <c r="L662" s="813">
        <v>43204</v>
      </c>
      <c r="M662" s="839"/>
      <c r="N662" s="813" t="s">
        <v>46</v>
      </c>
      <c r="O662" s="843"/>
      <c r="P662" s="817">
        <f t="shared" si="68"/>
        <v>0</v>
      </c>
      <c r="Q662" s="818">
        <v>36</v>
      </c>
      <c r="R662" s="817" t="str">
        <f t="shared" si="63"/>
        <v/>
      </c>
      <c r="S662" s="819">
        <v>7568</v>
      </c>
      <c r="T662" s="816" t="s">
        <v>301</v>
      </c>
      <c r="U662" s="816" t="s">
        <v>165</v>
      </c>
      <c r="V662" s="820" t="s">
        <v>1010</v>
      </c>
      <c r="W662" s="816"/>
      <c r="X662" s="775" t="str">
        <f t="shared" si="64"/>
        <v/>
      </c>
      <c r="Y662" s="764"/>
      <c r="Z662" s="764"/>
      <c r="AA662" s="764"/>
      <c r="AB662" s="764"/>
      <c r="AC662" s="764"/>
      <c r="AD662" s="764"/>
      <c r="AE662" s="764"/>
      <c r="AF662" s="764"/>
      <c r="AG662" s="764"/>
      <c r="AH662" s="764"/>
      <c r="AI662" s="764"/>
      <c r="AJ662" s="764"/>
      <c r="AK662" s="764"/>
      <c r="AL662" s="764"/>
      <c r="AM662" s="764"/>
      <c r="AN662" s="764"/>
      <c r="AO662" s="764"/>
      <c r="AP662" s="764"/>
      <c r="AQ662" s="764"/>
      <c r="AR662" s="764"/>
      <c r="AS662" s="764"/>
      <c r="AT662" s="764"/>
      <c r="AU662" s="764"/>
      <c r="AV662" s="764"/>
      <c r="AW662" s="764"/>
      <c r="AX662" s="764"/>
      <c r="AY662" s="764"/>
      <c r="AZ662" s="764"/>
      <c r="BA662" s="764"/>
      <c r="BB662" s="764"/>
      <c r="BC662" s="764"/>
      <c r="BD662" s="764"/>
      <c r="BE662" s="764"/>
      <c r="BF662" s="764"/>
      <c r="BG662" s="764"/>
      <c r="BH662" s="764"/>
      <c r="BI662" s="764"/>
      <c r="BJ662" s="764"/>
      <c r="BK662" s="764"/>
      <c r="BL662" s="764"/>
      <c r="BM662" s="764"/>
      <c r="BN662" s="764"/>
      <c r="BO662" s="764"/>
      <c r="BP662" s="764"/>
      <c r="BQ662" s="764"/>
      <c r="BR662" s="764"/>
      <c r="BS662" s="764"/>
      <c r="BT662" s="764"/>
    </row>
    <row r="663" spans="1:72" s="799" customFormat="1" hidden="1" x14ac:dyDescent="0.3">
      <c r="A663" s="765">
        <f t="shared" si="67"/>
        <v>0</v>
      </c>
      <c r="B663" s="764">
        <v>2016</v>
      </c>
      <c r="C663" s="764">
        <v>0</v>
      </c>
      <c r="D663" s="766" t="s">
        <v>804</v>
      </c>
      <c r="E663" s="767"/>
      <c r="F663" s="827">
        <v>8</v>
      </c>
      <c r="G663" s="828"/>
      <c r="H663" s="813" t="s">
        <v>816</v>
      </c>
      <c r="I663" s="813" t="s">
        <v>817</v>
      </c>
      <c r="J663" s="813" t="s">
        <v>183</v>
      </c>
      <c r="K663" s="813" t="s">
        <v>324</v>
      </c>
      <c r="L663" s="813">
        <v>43204</v>
      </c>
      <c r="M663" s="839"/>
      <c r="N663" s="813" t="s">
        <v>818</v>
      </c>
      <c r="O663" s="843" t="s">
        <v>819</v>
      </c>
      <c r="P663" s="817">
        <f t="shared" si="68"/>
        <v>0</v>
      </c>
      <c r="Q663" s="818">
        <v>36</v>
      </c>
      <c r="R663" s="817" t="str">
        <f t="shared" si="63"/>
        <v/>
      </c>
      <c r="S663" s="819">
        <v>1694</v>
      </c>
      <c r="T663" s="816" t="s">
        <v>300</v>
      </c>
      <c r="U663" s="816" t="s">
        <v>345</v>
      </c>
      <c r="V663" s="816" t="s">
        <v>327</v>
      </c>
      <c r="W663" s="816"/>
      <c r="X663" s="775" t="str">
        <f t="shared" si="64"/>
        <v/>
      </c>
      <c r="Y663" s="764"/>
      <c r="Z663" s="764"/>
      <c r="AA663" s="764"/>
      <c r="AB663" s="764"/>
      <c r="AC663" s="764"/>
      <c r="AD663" s="764"/>
      <c r="AE663" s="764"/>
      <c r="AF663" s="764"/>
      <c r="AG663" s="764"/>
      <c r="AH663" s="764"/>
      <c r="AI663" s="764"/>
      <c r="AJ663" s="764"/>
      <c r="AK663" s="764"/>
      <c r="AL663" s="764"/>
      <c r="AM663" s="764"/>
      <c r="AN663" s="764"/>
      <c r="AO663" s="764"/>
      <c r="AP663" s="764"/>
      <c r="AQ663" s="764"/>
      <c r="AR663" s="764"/>
      <c r="AS663" s="764"/>
      <c r="AT663" s="764"/>
      <c r="AU663" s="764"/>
      <c r="AV663" s="764"/>
      <c r="AW663" s="764"/>
      <c r="AX663" s="764"/>
      <c r="AY663" s="764"/>
      <c r="AZ663" s="764"/>
      <c r="BA663" s="764"/>
      <c r="BB663" s="764"/>
      <c r="BC663" s="764"/>
      <c r="BD663" s="764"/>
      <c r="BE663" s="764"/>
      <c r="BF663" s="764"/>
      <c r="BG663" s="764"/>
      <c r="BH663" s="764"/>
      <c r="BI663" s="764"/>
      <c r="BJ663" s="764"/>
      <c r="BK663" s="764"/>
      <c r="BL663" s="764"/>
      <c r="BM663" s="764"/>
      <c r="BN663" s="764"/>
      <c r="BO663" s="764"/>
      <c r="BP663" s="764"/>
      <c r="BQ663" s="764"/>
      <c r="BR663" s="764"/>
      <c r="BS663" s="764"/>
      <c r="BT663" s="764"/>
    </row>
    <row r="664" spans="1:72" s="811" customFormat="1" hidden="1" x14ac:dyDescent="0.3">
      <c r="A664" s="765">
        <f t="shared" si="67"/>
        <v>0</v>
      </c>
      <c r="B664" s="764">
        <v>2016</v>
      </c>
      <c r="C664" s="764">
        <v>0</v>
      </c>
      <c r="D664" s="766" t="s">
        <v>388</v>
      </c>
      <c r="E664" s="767"/>
      <c r="F664" s="827"/>
      <c r="G664" s="828">
        <v>7</v>
      </c>
      <c r="H664" s="813" t="s">
        <v>895</v>
      </c>
      <c r="I664" s="813" t="s">
        <v>896</v>
      </c>
      <c r="J664" s="813" t="s">
        <v>352</v>
      </c>
      <c r="K664" s="813" t="s">
        <v>324</v>
      </c>
      <c r="L664" s="813">
        <v>43204</v>
      </c>
      <c r="M664" s="839"/>
      <c r="N664" s="813" t="s">
        <v>897</v>
      </c>
      <c r="O664" s="843" t="s">
        <v>222</v>
      </c>
      <c r="P664" s="817">
        <f t="shared" si="68"/>
        <v>0</v>
      </c>
      <c r="Q664" s="818">
        <v>31.5</v>
      </c>
      <c r="R664" s="817" t="str">
        <f t="shared" si="63"/>
        <v/>
      </c>
      <c r="S664" s="819">
        <v>8304</v>
      </c>
      <c r="T664" s="816" t="s">
        <v>301</v>
      </c>
      <c r="U664" s="816" t="s">
        <v>13</v>
      </c>
      <c r="V664" s="820" t="s">
        <v>1010</v>
      </c>
      <c r="W664" s="816" t="s">
        <v>898</v>
      </c>
      <c r="X664" s="775" t="str">
        <f t="shared" si="64"/>
        <v/>
      </c>
      <c r="Y664" s="764"/>
      <c r="Z664" s="764"/>
      <c r="AA664" s="764"/>
      <c r="AB664" s="764"/>
      <c r="AC664" s="764"/>
      <c r="AD664" s="764"/>
      <c r="AE664" s="764"/>
      <c r="AF664" s="764"/>
      <c r="AG664" s="764"/>
      <c r="AH664" s="764"/>
      <c r="AI664" s="764"/>
      <c r="AJ664" s="764"/>
      <c r="AK664" s="764"/>
      <c r="AL664" s="764"/>
      <c r="AM664" s="764"/>
      <c r="AN664" s="764"/>
      <c r="AO664" s="764"/>
      <c r="AP664" s="764"/>
      <c r="AQ664" s="764"/>
      <c r="AR664" s="764"/>
      <c r="AS664" s="764"/>
      <c r="AT664" s="764"/>
      <c r="AU664" s="764"/>
      <c r="AV664" s="764"/>
      <c r="AW664" s="764"/>
      <c r="AX664" s="764"/>
      <c r="AY664" s="764"/>
      <c r="AZ664" s="764"/>
      <c r="BA664" s="764"/>
      <c r="BB664" s="764"/>
      <c r="BC664" s="764"/>
      <c r="BD664" s="764"/>
      <c r="BE664" s="764"/>
      <c r="BF664" s="764"/>
      <c r="BG664" s="764"/>
      <c r="BH664" s="764"/>
      <c r="BI664" s="764"/>
      <c r="BJ664" s="764"/>
      <c r="BK664" s="764"/>
      <c r="BL664" s="764"/>
      <c r="BM664" s="764"/>
      <c r="BN664" s="764"/>
      <c r="BO664" s="764"/>
      <c r="BP664" s="764"/>
      <c r="BQ664" s="764"/>
      <c r="BR664" s="764"/>
      <c r="BS664" s="764"/>
      <c r="BT664" s="764"/>
    </row>
    <row r="665" spans="1:72" s="811" customFormat="1" hidden="1" x14ac:dyDescent="0.3">
      <c r="A665" s="765">
        <f t="shared" si="67"/>
        <v>0</v>
      </c>
      <c r="B665" s="764">
        <v>2016</v>
      </c>
      <c r="C665" s="764">
        <v>0</v>
      </c>
      <c r="D665" s="766" t="s">
        <v>58</v>
      </c>
      <c r="E665" s="767"/>
      <c r="F665" s="768"/>
      <c r="G665" s="802">
        <v>8</v>
      </c>
      <c r="H665" s="803" t="s">
        <v>759</v>
      </c>
      <c r="I665" s="803" t="s">
        <v>760</v>
      </c>
      <c r="J665" s="804" t="s">
        <v>652</v>
      </c>
      <c r="K665" s="805" t="s">
        <v>357</v>
      </c>
      <c r="L665" s="805">
        <v>43119</v>
      </c>
      <c r="M665" s="806"/>
      <c r="N665" s="803" t="s">
        <v>761</v>
      </c>
      <c r="O665" s="807" t="s">
        <v>712</v>
      </c>
      <c r="P665" s="808">
        <f t="shared" si="68"/>
        <v>0</v>
      </c>
      <c r="Q665" s="818">
        <v>36</v>
      </c>
      <c r="R665" s="817" t="str">
        <f t="shared" si="63"/>
        <v/>
      </c>
      <c r="S665" s="819">
        <v>4147</v>
      </c>
      <c r="T665" s="816" t="s">
        <v>20</v>
      </c>
      <c r="U665" s="816" t="s">
        <v>398</v>
      </c>
      <c r="V665" s="816" t="s">
        <v>20</v>
      </c>
      <c r="W665" s="816"/>
      <c r="X665" s="775" t="str">
        <f t="shared" si="64"/>
        <v/>
      </c>
      <c r="Y665" s="764"/>
      <c r="Z665" s="764"/>
      <c r="AA665" s="764"/>
      <c r="AB665" s="764"/>
      <c r="AC665" s="764"/>
      <c r="AD665" s="764"/>
      <c r="AE665" s="764"/>
      <c r="AF665" s="764"/>
      <c r="AG665" s="764"/>
      <c r="AH665" s="764"/>
      <c r="AI665" s="764"/>
      <c r="AJ665" s="764"/>
      <c r="AK665" s="764"/>
      <c r="AL665" s="764"/>
      <c r="AM665" s="764"/>
      <c r="AN665" s="764"/>
      <c r="AO665" s="764"/>
      <c r="AP665" s="764"/>
      <c r="AQ665" s="764"/>
      <c r="AR665" s="764"/>
      <c r="AS665" s="764"/>
      <c r="AT665" s="764"/>
      <c r="AU665" s="764"/>
      <c r="AV665" s="764"/>
      <c r="AW665" s="764"/>
      <c r="AX665" s="764"/>
      <c r="AY665" s="764"/>
      <c r="AZ665" s="764"/>
      <c r="BA665" s="764"/>
      <c r="BB665" s="764"/>
      <c r="BC665" s="764"/>
      <c r="BD665" s="764"/>
      <c r="BE665" s="764"/>
      <c r="BF665" s="764"/>
      <c r="BG665" s="764"/>
      <c r="BH665" s="764"/>
      <c r="BI665" s="764"/>
      <c r="BJ665" s="764"/>
      <c r="BK665" s="764"/>
      <c r="BL665" s="764"/>
      <c r="BM665" s="764"/>
      <c r="BN665" s="764"/>
      <c r="BO665" s="764"/>
      <c r="BP665" s="764"/>
      <c r="BQ665" s="764"/>
      <c r="BR665" s="764"/>
      <c r="BS665" s="764"/>
      <c r="BT665" s="764"/>
    </row>
    <row r="666" spans="1:72" s="799" customFormat="1" hidden="1" x14ac:dyDescent="0.3">
      <c r="A666" s="765">
        <f t="shared" si="67"/>
        <v>0</v>
      </c>
      <c r="B666" s="764">
        <v>2016</v>
      </c>
      <c r="C666" s="764">
        <v>0</v>
      </c>
      <c r="D666" s="766" t="s">
        <v>843</v>
      </c>
      <c r="E666" s="767"/>
      <c r="F666" s="768"/>
      <c r="G666" s="769">
        <v>10</v>
      </c>
      <c r="H666" s="805" t="s">
        <v>848</v>
      </c>
      <c r="I666" s="805" t="s">
        <v>849</v>
      </c>
      <c r="J666" s="766" t="s">
        <v>688</v>
      </c>
      <c r="K666" s="766" t="s">
        <v>324</v>
      </c>
      <c r="L666" s="766">
        <v>43204</v>
      </c>
      <c r="M666" s="770"/>
      <c r="N666" s="805" t="s">
        <v>850</v>
      </c>
      <c r="O666" s="821" t="s">
        <v>346</v>
      </c>
      <c r="P666" s="822">
        <f t="shared" si="68"/>
        <v>0</v>
      </c>
      <c r="Q666" s="823">
        <v>45</v>
      </c>
      <c r="R666" s="822" t="str">
        <f t="shared" si="63"/>
        <v/>
      </c>
      <c r="S666" s="824">
        <v>2690</v>
      </c>
      <c r="T666" s="816" t="s">
        <v>301</v>
      </c>
      <c r="U666" s="816" t="s">
        <v>387</v>
      </c>
      <c r="V666" s="816" t="s">
        <v>327</v>
      </c>
      <c r="W666" s="821" t="s">
        <v>851</v>
      </c>
      <c r="X666" s="775" t="str">
        <f t="shared" si="64"/>
        <v/>
      </c>
      <c r="Y666" s="764"/>
      <c r="Z666" s="764"/>
      <c r="AA666" s="764"/>
      <c r="AB666" s="764"/>
      <c r="AC666" s="764"/>
      <c r="AD666" s="764"/>
      <c r="AE666" s="764"/>
      <c r="AF666" s="764"/>
      <c r="AG666" s="764"/>
      <c r="AH666" s="764"/>
      <c r="AI666" s="764"/>
      <c r="AJ666" s="764"/>
      <c r="AK666" s="764"/>
      <c r="AL666" s="764"/>
      <c r="AM666" s="764"/>
      <c r="AN666" s="764"/>
      <c r="AO666" s="764"/>
      <c r="AP666" s="764"/>
      <c r="AQ666" s="764"/>
      <c r="AR666" s="764"/>
      <c r="AS666" s="764"/>
      <c r="AT666" s="764"/>
      <c r="AU666" s="764"/>
      <c r="AV666" s="764"/>
      <c r="AW666" s="764"/>
      <c r="AX666" s="764"/>
      <c r="AY666" s="764"/>
      <c r="AZ666" s="764"/>
      <c r="BA666" s="764"/>
      <c r="BB666" s="764"/>
      <c r="BC666" s="764"/>
      <c r="BD666" s="764"/>
      <c r="BE666" s="764"/>
      <c r="BF666" s="764"/>
      <c r="BG666" s="764"/>
      <c r="BH666" s="764"/>
      <c r="BI666" s="764"/>
      <c r="BJ666" s="764"/>
      <c r="BK666" s="764"/>
      <c r="BL666" s="764"/>
      <c r="BM666" s="764"/>
      <c r="BN666" s="764"/>
      <c r="BO666" s="764"/>
      <c r="BP666" s="764"/>
      <c r="BQ666" s="764"/>
      <c r="BR666" s="764"/>
      <c r="BS666" s="764"/>
      <c r="BT666" s="764"/>
    </row>
    <row r="667" spans="1:72" s="799" customFormat="1" hidden="1" x14ac:dyDescent="0.3">
      <c r="A667" s="765">
        <v>0</v>
      </c>
      <c r="B667" s="764">
        <v>2016</v>
      </c>
      <c r="C667" s="764">
        <v>0</v>
      </c>
      <c r="D667" s="766" t="s">
        <v>220</v>
      </c>
      <c r="E667" s="767"/>
      <c r="F667" s="827"/>
      <c r="G667" s="828">
        <v>12</v>
      </c>
      <c r="H667" s="813" t="s">
        <v>718</v>
      </c>
      <c r="I667" s="813" t="s">
        <v>719</v>
      </c>
      <c r="J667" s="813" t="s">
        <v>115</v>
      </c>
      <c r="K667" s="813" t="s">
        <v>324</v>
      </c>
      <c r="L667" s="813">
        <v>43204</v>
      </c>
      <c r="M667" s="839"/>
      <c r="N667" s="813"/>
      <c r="O667" s="843" t="s">
        <v>346</v>
      </c>
      <c r="P667" s="817">
        <f t="shared" si="68"/>
        <v>0</v>
      </c>
      <c r="Q667" s="818">
        <v>54</v>
      </c>
      <c r="R667" s="817" t="str">
        <f t="shared" si="63"/>
        <v/>
      </c>
      <c r="S667" s="819">
        <v>3186</v>
      </c>
      <c r="T667" s="816" t="s">
        <v>301</v>
      </c>
      <c r="U667" s="816" t="s">
        <v>391</v>
      </c>
      <c r="V667" s="816" t="s">
        <v>327</v>
      </c>
      <c r="W667" s="816" t="s">
        <v>720</v>
      </c>
      <c r="X667" s="775" t="str">
        <f t="shared" si="64"/>
        <v/>
      </c>
      <c r="Y667" s="764"/>
      <c r="Z667" s="764"/>
      <c r="AA667" s="764"/>
      <c r="AB667" s="764"/>
      <c r="AC667" s="764"/>
      <c r="AD667" s="764"/>
      <c r="AE667" s="764"/>
      <c r="AF667" s="764"/>
      <c r="AG667" s="764"/>
      <c r="AH667" s="764"/>
      <c r="AI667" s="764"/>
      <c r="AJ667" s="764"/>
      <c r="AK667" s="764"/>
      <c r="AL667" s="764"/>
      <c r="AM667" s="764"/>
      <c r="AN667" s="764"/>
      <c r="AO667" s="764"/>
      <c r="AP667" s="764"/>
      <c r="AQ667" s="764"/>
      <c r="AR667" s="764"/>
      <c r="AS667" s="764"/>
      <c r="AT667" s="764"/>
      <c r="AU667" s="764"/>
      <c r="AV667" s="764"/>
      <c r="AW667" s="764"/>
      <c r="AX667" s="764"/>
      <c r="AY667" s="764"/>
      <c r="AZ667" s="764"/>
      <c r="BA667" s="764"/>
      <c r="BB667" s="764"/>
      <c r="BC667" s="764"/>
      <c r="BD667" s="764"/>
      <c r="BE667" s="764"/>
      <c r="BF667" s="764"/>
      <c r="BG667" s="764"/>
      <c r="BH667" s="764"/>
      <c r="BI667" s="764"/>
      <c r="BJ667" s="764"/>
      <c r="BK667" s="764"/>
      <c r="BL667" s="764"/>
      <c r="BM667" s="764"/>
      <c r="BN667" s="764"/>
      <c r="BO667" s="764"/>
      <c r="BP667" s="764"/>
      <c r="BQ667" s="764"/>
      <c r="BR667" s="764"/>
      <c r="BS667" s="764"/>
      <c r="BT667" s="764"/>
    </row>
    <row r="668" spans="1:72" s="811" customFormat="1" hidden="1" x14ac:dyDescent="0.3">
      <c r="A668" s="765">
        <f>IF(R668 = "", 0,1)</f>
        <v>0</v>
      </c>
      <c r="B668" s="764">
        <v>2016</v>
      </c>
      <c r="C668" s="764">
        <v>0</v>
      </c>
      <c r="D668" s="766" t="s">
        <v>843</v>
      </c>
      <c r="E668" s="767"/>
      <c r="F668" s="827"/>
      <c r="G668" s="828">
        <v>3</v>
      </c>
      <c r="H668" s="813" t="s">
        <v>995</v>
      </c>
      <c r="I668" s="813" t="s">
        <v>1017</v>
      </c>
      <c r="J668" s="813" t="s">
        <v>360</v>
      </c>
      <c r="K668" s="813" t="s">
        <v>324</v>
      </c>
      <c r="L668" s="813">
        <v>43204</v>
      </c>
      <c r="M668" s="839"/>
      <c r="N668" s="813" t="s">
        <v>996</v>
      </c>
      <c r="O668" s="843"/>
      <c r="P668" s="817">
        <f t="shared" si="68"/>
        <v>0</v>
      </c>
      <c r="Q668" s="818"/>
      <c r="R668" s="817" t="str">
        <f t="shared" si="63"/>
        <v/>
      </c>
      <c r="S668" s="819"/>
      <c r="T668" s="816" t="s">
        <v>301</v>
      </c>
      <c r="U668" s="816" t="s">
        <v>647</v>
      </c>
      <c r="V668" s="820" t="s">
        <v>1010</v>
      </c>
      <c r="W668" s="816"/>
      <c r="X668" s="775" t="str">
        <f t="shared" si="64"/>
        <v/>
      </c>
      <c r="Y668" s="764"/>
      <c r="Z668" s="764"/>
      <c r="AA668" s="764"/>
      <c r="AB668" s="764"/>
      <c r="AC668" s="764"/>
      <c r="AD668" s="764"/>
      <c r="AE668" s="764"/>
      <c r="AF668" s="764"/>
      <c r="AG668" s="764"/>
      <c r="AH668" s="764"/>
      <c r="AI668" s="764"/>
      <c r="AJ668" s="764"/>
      <c r="AK668" s="764"/>
      <c r="AL668" s="764"/>
      <c r="AM668" s="764"/>
      <c r="AN668" s="764"/>
      <c r="AO668" s="764"/>
      <c r="AP668" s="764"/>
      <c r="AQ668" s="764"/>
      <c r="AR668" s="764"/>
      <c r="AS668" s="764"/>
      <c r="AT668" s="764"/>
      <c r="AU668" s="764"/>
      <c r="AV668" s="764"/>
      <c r="AW668" s="764"/>
      <c r="AX668" s="764"/>
      <c r="AY668" s="764"/>
      <c r="AZ668" s="764"/>
      <c r="BA668" s="764"/>
      <c r="BB668" s="764"/>
      <c r="BC668" s="764"/>
      <c r="BD668" s="764"/>
      <c r="BE668" s="764"/>
      <c r="BF668" s="764"/>
      <c r="BG668" s="764"/>
      <c r="BH668" s="764"/>
      <c r="BI668" s="764"/>
      <c r="BJ668" s="764"/>
      <c r="BK668" s="764"/>
      <c r="BL668" s="764"/>
      <c r="BM668" s="764"/>
      <c r="BN668" s="764"/>
      <c r="BO668" s="764"/>
      <c r="BP668" s="764"/>
      <c r="BQ668" s="764"/>
      <c r="BR668" s="764"/>
      <c r="BS668" s="764"/>
      <c r="BT668" s="764"/>
    </row>
    <row r="669" spans="1:72" s="811" customFormat="1" ht="12.75" hidden="1" customHeight="1" x14ac:dyDescent="0.3">
      <c r="A669" s="765">
        <f t="shared" ref="A669:A699" si="69">IF(R669="",0,1)</f>
        <v>0</v>
      </c>
      <c r="B669" s="764">
        <v>2016</v>
      </c>
      <c r="C669" s="764">
        <v>0</v>
      </c>
      <c r="D669" s="766" t="s">
        <v>388</v>
      </c>
      <c r="E669" s="767"/>
      <c r="F669" s="768"/>
      <c r="G669" s="802">
        <v>15</v>
      </c>
      <c r="H669" s="803" t="s">
        <v>136</v>
      </c>
      <c r="I669" s="803" t="s">
        <v>433</v>
      </c>
      <c r="J669" s="804" t="s">
        <v>371</v>
      </c>
      <c r="K669" s="805" t="s">
        <v>324</v>
      </c>
      <c r="L669" s="805">
        <v>43204</v>
      </c>
      <c r="M669" s="806"/>
      <c r="N669" s="803" t="s">
        <v>901</v>
      </c>
      <c r="O669" s="807" t="s">
        <v>222</v>
      </c>
      <c r="P669" s="808">
        <f t="shared" si="68"/>
        <v>0</v>
      </c>
      <c r="Q669" s="818">
        <v>67.5</v>
      </c>
      <c r="R669" s="817" t="str">
        <f t="shared" si="63"/>
        <v/>
      </c>
      <c r="S669" s="819">
        <v>1860</v>
      </c>
      <c r="T669" s="816" t="s">
        <v>25</v>
      </c>
      <c r="U669" s="816" t="s">
        <v>340</v>
      </c>
      <c r="V669" s="820" t="s">
        <v>1010</v>
      </c>
      <c r="W669" s="816" t="s">
        <v>902</v>
      </c>
      <c r="X669" s="775" t="str">
        <f t="shared" si="64"/>
        <v/>
      </c>
      <c r="Y669" s="764"/>
      <c r="Z669" s="764"/>
      <c r="AA669" s="764"/>
      <c r="AB669" s="764"/>
      <c r="AC669" s="764"/>
      <c r="AD669" s="764"/>
      <c r="AE669" s="764"/>
      <c r="AF669" s="764"/>
      <c r="AG669" s="764"/>
      <c r="AH669" s="764"/>
      <c r="AI669" s="764"/>
      <c r="AJ669" s="764"/>
      <c r="AK669" s="764"/>
      <c r="AL669" s="764"/>
      <c r="AM669" s="764"/>
      <c r="AN669" s="764"/>
      <c r="AO669" s="764"/>
      <c r="AP669" s="764"/>
      <c r="AQ669" s="764"/>
      <c r="AR669" s="764"/>
      <c r="AS669" s="764"/>
      <c r="AT669" s="764"/>
      <c r="AU669" s="764"/>
      <c r="AV669" s="764"/>
      <c r="AW669" s="764"/>
      <c r="AX669" s="764"/>
      <c r="AY669" s="764"/>
      <c r="AZ669" s="764"/>
      <c r="BA669" s="764"/>
      <c r="BB669" s="764"/>
      <c r="BC669" s="764"/>
      <c r="BD669" s="764"/>
      <c r="BE669" s="764"/>
      <c r="BF669" s="764"/>
      <c r="BG669" s="764"/>
      <c r="BH669" s="764"/>
      <c r="BI669" s="764"/>
      <c r="BJ669" s="764"/>
      <c r="BK669" s="764"/>
      <c r="BL669" s="764"/>
      <c r="BM669" s="764"/>
      <c r="BN669" s="764"/>
      <c r="BO669" s="764"/>
      <c r="BP669" s="764"/>
      <c r="BQ669" s="764"/>
      <c r="BR669" s="764"/>
      <c r="BS669" s="764"/>
      <c r="BT669" s="764"/>
    </row>
    <row r="670" spans="1:72" s="799" customFormat="1" hidden="1" x14ac:dyDescent="0.3">
      <c r="A670" s="765">
        <f t="shared" si="69"/>
        <v>0</v>
      </c>
      <c r="B670" s="764">
        <v>2016</v>
      </c>
      <c r="C670" s="764">
        <v>0</v>
      </c>
      <c r="D670" s="766" t="s">
        <v>58</v>
      </c>
      <c r="E670" s="767"/>
      <c r="F670" s="768">
        <v>8</v>
      </c>
      <c r="G670" s="769"/>
      <c r="H670" s="832" t="s">
        <v>963</v>
      </c>
      <c r="I670" s="832" t="s">
        <v>964</v>
      </c>
      <c r="J670" s="766" t="s">
        <v>965</v>
      </c>
      <c r="K670" s="766" t="s">
        <v>357</v>
      </c>
      <c r="L670" s="766">
        <v>43119</v>
      </c>
      <c r="M670" s="770"/>
      <c r="N670" s="832" t="s">
        <v>966</v>
      </c>
      <c r="O670" s="835"/>
      <c r="P670" s="836">
        <f t="shared" si="68"/>
        <v>0</v>
      </c>
      <c r="Q670" s="837">
        <v>36</v>
      </c>
      <c r="R670" s="836" t="str">
        <f t="shared" si="63"/>
        <v/>
      </c>
      <c r="S670" s="838" t="s">
        <v>216</v>
      </c>
      <c r="T670" s="835" t="s">
        <v>20</v>
      </c>
      <c r="U670" s="835" t="s">
        <v>348</v>
      </c>
      <c r="V670" s="835" t="s">
        <v>20</v>
      </c>
      <c r="W670" s="835"/>
      <c r="X670" s="775" t="str">
        <f t="shared" si="64"/>
        <v/>
      </c>
      <c r="Y670" s="764"/>
      <c r="Z670" s="764"/>
      <c r="AA670" s="764"/>
      <c r="AB670" s="764"/>
      <c r="AC670" s="764"/>
      <c r="AD670" s="764"/>
      <c r="AE670" s="764"/>
      <c r="AF670" s="764"/>
      <c r="AG670" s="764"/>
      <c r="AH670" s="764"/>
      <c r="AI670" s="764"/>
      <c r="AJ670" s="764"/>
      <c r="AK670" s="764"/>
      <c r="AL670" s="764"/>
      <c r="AM670" s="764"/>
      <c r="AN670" s="764"/>
      <c r="AO670" s="764"/>
      <c r="AP670" s="764"/>
      <c r="AQ670" s="764"/>
      <c r="AR670" s="764"/>
      <c r="AS670" s="764"/>
      <c r="AT670" s="764"/>
      <c r="AU670" s="764"/>
      <c r="AV670" s="764"/>
      <c r="AW670" s="764"/>
      <c r="AX670" s="764"/>
      <c r="AY670" s="764"/>
      <c r="AZ670" s="764"/>
      <c r="BA670" s="764"/>
      <c r="BB670" s="764"/>
      <c r="BC670" s="764"/>
      <c r="BD670" s="764"/>
      <c r="BE670" s="764"/>
      <c r="BF670" s="764"/>
      <c r="BG670" s="764"/>
      <c r="BH670" s="764"/>
      <c r="BI670" s="764"/>
      <c r="BJ670" s="764"/>
      <c r="BK670" s="764"/>
      <c r="BL670" s="764"/>
      <c r="BM670" s="764"/>
      <c r="BN670" s="764"/>
      <c r="BO670" s="764"/>
      <c r="BP670" s="764"/>
      <c r="BQ670" s="764"/>
      <c r="BR670" s="764"/>
      <c r="BS670" s="764"/>
      <c r="BT670" s="764"/>
    </row>
    <row r="671" spans="1:72" s="811" customFormat="1" hidden="1" x14ac:dyDescent="0.3">
      <c r="A671" s="765">
        <f t="shared" si="69"/>
        <v>0</v>
      </c>
      <c r="B671" s="764">
        <v>2016</v>
      </c>
      <c r="C671" s="764">
        <v>0</v>
      </c>
      <c r="D671" s="766" t="s">
        <v>58</v>
      </c>
      <c r="E671" s="767"/>
      <c r="F671" s="768">
        <v>10</v>
      </c>
      <c r="G671" s="812"/>
      <c r="H671" s="847" t="s">
        <v>959</v>
      </c>
      <c r="I671" s="847" t="s">
        <v>960</v>
      </c>
      <c r="J671" s="814" t="s">
        <v>961</v>
      </c>
      <c r="K671" s="766" t="s">
        <v>357</v>
      </c>
      <c r="L671" s="766">
        <v>43119</v>
      </c>
      <c r="M671" s="815"/>
      <c r="N671" s="813" t="s">
        <v>962</v>
      </c>
      <c r="O671" s="816"/>
      <c r="P671" s="817">
        <f t="shared" si="68"/>
        <v>0</v>
      </c>
      <c r="Q671" s="818">
        <v>45</v>
      </c>
      <c r="R671" s="817" t="str">
        <f t="shared" si="63"/>
        <v/>
      </c>
      <c r="S671" s="819" t="s">
        <v>216</v>
      </c>
      <c r="T671" s="816" t="s">
        <v>20</v>
      </c>
      <c r="U671" s="816" t="s">
        <v>326</v>
      </c>
      <c r="V671" s="816" t="s">
        <v>20</v>
      </c>
      <c r="W671" s="816"/>
      <c r="X671" s="775" t="str">
        <f t="shared" si="64"/>
        <v/>
      </c>
      <c r="Y671" s="764"/>
      <c r="Z671" s="764"/>
      <c r="AA671" s="764"/>
      <c r="AB671" s="764"/>
      <c r="AC671" s="764"/>
      <c r="AD671" s="764"/>
      <c r="AE671" s="764"/>
      <c r="AF671" s="764"/>
      <c r="AG671" s="764"/>
      <c r="AH671" s="764"/>
      <c r="AI671" s="764"/>
      <c r="AJ671" s="764"/>
      <c r="AK671" s="764"/>
      <c r="AL671" s="764"/>
      <c r="AM671" s="764"/>
      <c r="AN671" s="764"/>
      <c r="AO671" s="764"/>
      <c r="AP671" s="764"/>
      <c r="AQ671" s="764"/>
      <c r="AR671" s="764"/>
      <c r="AS671" s="764"/>
      <c r="AT671" s="764"/>
      <c r="AU671" s="764"/>
      <c r="AV671" s="764"/>
      <c r="AW671" s="764"/>
      <c r="AX671" s="764"/>
      <c r="AY671" s="764"/>
      <c r="AZ671" s="764"/>
      <c r="BA671" s="764"/>
      <c r="BB671" s="764"/>
      <c r="BC671" s="764"/>
      <c r="BD671" s="764"/>
      <c r="BE671" s="764"/>
      <c r="BF671" s="764"/>
      <c r="BG671" s="764"/>
      <c r="BH671" s="764"/>
      <c r="BI671" s="764"/>
      <c r="BJ671" s="764"/>
      <c r="BK671" s="764"/>
      <c r="BL671" s="764"/>
      <c r="BM671" s="764"/>
      <c r="BN671" s="764"/>
      <c r="BO671" s="764"/>
      <c r="BP671" s="764"/>
      <c r="BQ671" s="764"/>
      <c r="BR671" s="764"/>
      <c r="BS671" s="764"/>
      <c r="BT671" s="764"/>
    </row>
    <row r="672" spans="1:72" s="811" customFormat="1" hidden="1" x14ac:dyDescent="0.3">
      <c r="A672" s="765">
        <f t="shared" si="69"/>
        <v>0</v>
      </c>
      <c r="B672" s="764">
        <v>2016</v>
      </c>
      <c r="C672" s="764">
        <v>0</v>
      </c>
      <c r="D672" s="766" t="s">
        <v>736</v>
      </c>
      <c r="E672" s="767"/>
      <c r="F672" s="768"/>
      <c r="G672" s="812">
        <v>15</v>
      </c>
      <c r="H672" s="847" t="s">
        <v>835</v>
      </c>
      <c r="I672" s="847" t="s">
        <v>836</v>
      </c>
      <c r="J672" s="814" t="s">
        <v>837</v>
      </c>
      <c r="K672" s="766" t="s">
        <v>361</v>
      </c>
      <c r="L672" s="848">
        <v>43026</v>
      </c>
      <c r="M672" s="849"/>
      <c r="N672" s="847" t="s">
        <v>838</v>
      </c>
      <c r="O672" s="850"/>
      <c r="P672" s="851">
        <f t="shared" si="68"/>
        <v>0</v>
      </c>
      <c r="Q672" s="852">
        <v>67.5</v>
      </c>
      <c r="R672" s="851" t="str">
        <f t="shared" si="63"/>
        <v/>
      </c>
      <c r="S672" s="853">
        <v>1061.8</v>
      </c>
      <c r="T672" s="850" t="s">
        <v>997</v>
      </c>
      <c r="U672" s="850" t="s">
        <v>330</v>
      </c>
      <c r="V672" s="850" t="s">
        <v>997</v>
      </c>
      <c r="W672" s="850"/>
      <c r="X672" s="775" t="str">
        <f t="shared" si="64"/>
        <v/>
      </c>
      <c r="Y672" s="764"/>
      <c r="Z672" s="764"/>
      <c r="AA672" s="764"/>
      <c r="AB672" s="764"/>
      <c r="AC672" s="764"/>
      <c r="AD672" s="764"/>
      <c r="AE672" s="764"/>
      <c r="AF672" s="764"/>
      <c r="AG672" s="764"/>
      <c r="AH672" s="764"/>
      <c r="AI672" s="764"/>
      <c r="AJ672" s="764"/>
      <c r="AK672" s="764"/>
      <c r="AL672" s="764"/>
      <c r="AM672" s="764"/>
      <c r="AN672" s="764"/>
      <c r="AO672" s="764"/>
      <c r="AP672" s="764"/>
      <c r="AQ672" s="764"/>
      <c r="AR672" s="764"/>
      <c r="AS672" s="764"/>
      <c r="AT672" s="764"/>
      <c r="AU672" s="764"/>
      <c r="AV672" s="764"/>
      <c r="AW672" s="764"/>
      <c r="AX672" s="764"/>
      <c r="AY672" s="764"/>
      <c r="AZ672" s="764"/>
      <c r="BA672" s="764"/>
      <c r="BB672" s="764"/>
      <c r="BC672" s="764"/>
      <c r="BD672" s="764"/>
      <c r="BE672" s="764"/>
      <c r="BF672" s="764"/>
      <c r="BG672" s="764"/>
      <c r="BH672" s="764"/>
      <c r="BI672" s="764"/>
      <c r="BJ672" s="764"/>
      <c r="BK672" s="764"/>
      <c r="BL672" s="764"/>
      <c r="BM672" s="764"/>
      <c r="BN672" s="764"/>
      <c r="BO672" s="764"/>
      <c r="BP672" s="764"/>
      <c r="BQ672" s="764"/>
      <c r="BR672" s="764"/>
      <c r="BS672" s="764"/>
      <c r="BT672" s="764"/>
    </row>
    <row r="673" spans="1:72" s="799" customFormat="1" hidden="1" x14ac:dyDescent="0.3">
      <c r="A673" s="765">
        <f t="shared" si="69"/>
        <v>0</v>
      </c>
      <c r="B673" s="764">
        <v>2016</v>
      </c>
      <c r="C673" s="764">
        <v>0</v>
      </c>
      <c r="D673" s="766" t="s">
        <v>435</v>
      </c>
      <c r="E673" s="767">
        <v>10</v>
      </c>
      <c r="F673" s="768"/>
      <c r="G673" s="812"/>
      <c r="H673" s="847" t="s">
        <v>1014</v>
      </c>
      <c r="I673" s="847" t="s">
        <v>1015</v>
      </c>
      <c r="J673" s="814" t="s">
        <v>328</v>
      </c>
      <c r="K673" s="766" t="s">
        <v>324</v>
      </c>
      <c r="L673" s="848">
        <v>43204</v>
      </c>
      <c r="M673" s="849"/>
      <c r="N673" s="847" t="s">
        <v>1016</v>
      </c>
      <c r="O673" s="850"/>
      <c r="P673" s="851">
        <f t="shared" si="68"/>
        <v>0</v>
      </c>
      <c r="Q673" s="852">
        <v>60</v>
      </c>
      <c r="R673" s="851" t="str">
        <f t="shared" si="63"/>
        <v/>
      </c>
      <c r="S673" s="853" t="s">
        <v>1018</v>
      </c>
      <c r="T673" s="850"/>
      <c r="U673" s="850"/>
      <c r="V673" s="850" t="s">
        <v>374</v>
      </c>
      <c r="W673" s="850" t="s">
        <v>1024</v>
      </c>
      <c r="X673" s="775" t="str">
        <f t="shared" si="64"/>
        <v/>
      </c>
      <c r="Y673" s="764"/>
      <c r="Z673" s="764"/>
      <c r="AA673" s="764"/>
      <c r="AB673" s="764"/>
      <c r="AC673" s="764"/>
      <c r="AD673" s="764"/>
      <c r="AE673" s="764"/>
      <c r="AF673" s="764"/>
      <c r="AG673" s="764"/>
      <c r="AH673" s="764"/>
      <c r="AI673" s="764"/>
      <c r="AJ673" s="764"/>
      <c r="AK673" s="764"/>
      <c r="AL673" s="764"/>
      <c r="AM673" s="764"/>
      <c r="AN673" s="764"/>
      <c r="AO673" s="764"/>
      <c r="AP673" s="764"/>
      <c r="AQ673" s="764"/>
      <c r="AR673" s="764"/>
      <c r="AS673" s="764"/>
      <c r="AT673" s="764"/>
      <c r="AU673" s="764"/>
      <c r="AV673" s="764"/>
      <c r="AW673" s="764"/>
      <c r="AX673" s="764"/>
      <c r="AY673" s="764"/>
      <c r="AZ673" s="764"/>
      <c r="BA673" s="764"/>
      <c r="BB673" s="764"/>
      <c r="BC673" s="764"/>
      <c r="BD673" s="764"/>
      <c r="BE673" s="764"/>
      <c r="BF673" s="764"/>
      <c r="BG673" s="764"/>
      <c r="BH673" s="764"/>
      <c r="BI673" s="764"/>
      <c r="BJ673" s="764"/>
      <c r="BK673" s="764"/>
      <c r="BL673" s="764"/>
      <c r="BM673" s="764"/>
      <c r="BN673" s="764"/>
      <c r="BO673" s="764"/>
      <c r="BP673" s="764"/>
      <c r="BQ673" s="764"/>
      <c r="BR673" s="764"/>
      <c r="BS673" s="764"/>
      <c r="BT673" s="764"/>
    </row>
    <row r="674" spans="1:72" s="811" customFormat="1" hidden="1" x14ac:dyDescent="0.3">
      <c r="A674" s="765">
        <f t="shared" si="69"/>
        <v>0</v>
      </c>
      <c r="B674" s="764">
        <v>2016</v>
      </c>
      <c r="C674" s="764">
        <v>0</v>
      </c>
      <c r="D674" s="766" t="s">
        <v>220</v>
      </c>
      <c r="E674" s="767"/>
      <c r="F674" s="768"/>
      <c r="G674" s="812">
        <v>12</v>
      </c>
      <c r="H674" s="847" t="s">
        <v>163</v>
      </c>
      <c r="I674" s="766" t="s">
        <v>214</v>
      </c>
      <c r="J674" s="766" t="s">
        <v>420</v>
      </c>
      <c r="K674" s="766" t="s">
        <v>324</v>
      </c>
      <c r="L674" s="766">
        <v>43204</v>
      </c>
      <c r="M674" s="770"/>
      <c r="N674" s="847"/>
      <c r="O674" s="850" t="s">
        <v>222</v>
      </c>
      <c r="P674" s="851">
        <f t="shared" si="68"/>
        <v>0</v>
      </c>
      <c r="Q674" s="852">
        <v>54</v>
      </c>
      <c r="R674" s="851" t="str">
        <f t="shared" si="63"/>
        <v/>
      </c>
      <c r="S674" s="853">
        <v>4904.3333333333303</v>
      </c>
      <c r="T674" s="850" t="s">
        <v>300</v>
      </c>
      <c r="U674" s="850" t="s">
        <v>391</v>
      </c>
      <c r="V674" s="850" t="s">
        <v>327</v>
      </c>
      <c r="W674" s="850" t="s">
        <v>991</v>
      </c>
      <c r="X674" s="775" t="str">
        <f t="shared" si="64"/>
        <v/>
      </c>
      <c r="Y674" s="764"/>
      <c r="Z674" s="764"/>
      <c r="AA674" s="764"/>
      <c r="AB674" s="764"/>
      <c r="AC674" s="764"/>
      <c r="AD674" s="764"/>
      <c r="AE674" s="764"/>
      <c r="AF674" s="764"/>
      <c r="AG674" s="764"/>
      <c r="AH674" s="764"/>
      <c r="AI674" s="764"/>
      <c r="AJ674" s="764"/>
      <c r="AK674" s="764"/>
      <c r="AL674" s="764"/>
      <c r="AM674" s="764"/>
      <c r="AN674" s="764"/>
      <c r="AO674" s="764"/>
      <c r="AP674" s="764"/>
      <c r="AQ674" s="764"/>
      <c r="AR674" s="764"/>
      <c r="AS674" s="764"/>
      <c r="AT674" s="764"/>
      <c r="AU674" s="764"/>
      <c r="AV674" s="764"/>
      <c r="AW674" s="764"/>
      <c r="AX674" s="764"/>
      <c r="AY674" s="764"/>
      <c r="AZ674" s="764"/>
      <c r="BA674" s="764"/>
      <c r="BB674" s="764"/>
      <c r="BC674" s="764"/>
      <c r="BD674" s="764"/>
      <c r="BE674" s="764"/>
      <c r="BF674" s="764"/>
      <c r="BG674" s="764"/>
      <c r="BH674" s="764"/>
      <c r="BI674" s="764"/>
      <c r="BJ674" s="764"/>
      <c r="BK674" s="764"/>
      <c r="BL674" s="764"/>
      <c r="BM674" s="764"/>
      <c r="BN674" s="764"/>
      <c r="BO674" s="764"/>
      <c r="BP674" s="764"/>
      <c r="BQ674" s="764"/>
      <c r="BR674" s="764"/>
      <c r="BS674" s="764"/>
      <c r="BT674" s="764"/>
    </row>
    <row r="675" spans="1:72" s="811" customFormat="1" hidden="1" x14ac:dyDescent="0.3">
      <c r="A675" s="765">
        <f t="shared" si="69"/>
        <v>0</v>
      </c>
      <c r="B675" s="764">
        <v>2016</v>
      </c>
      <c r="C675" s="764">
        <v>0</v>
      </c>
      <c r="D675" s="766" t="s">
        <v>220</v>
      </c>
      <c r="E675" s="767"/>
      <c r="F675" s="768"/>
      <c r="G675" s="812">
        <v>18</v>
      </c>
      <c r="H675" s="847" t="s">
        <v>215</v>
      </c>
      <c r="I675" s="847" t="s">
        <v>214</v>
      </c>
      <c r="J675" s="814" t="s">
        <v>420</v>
      </c>
      <c r="K675" s="766" t="s">
        <v>324</v>
      </c>
      <c r="L675" s="766">
        <v>43204</v>
      </c>
      <c r="M675" s="806"/>
      <c r="N675" s="847"/>
      <c r="O675" s="850" t="s">
        <v>346</v>
      </c>
      <c r="P675" s="851">
        <f t="shared" si="68"/>
        <v>0</v>
      </c>
      <c r="Q675" s="852">
        <v>81</v>
      </c>
      <c r="R675" s="851" t="str">
        <f t="shared" si="63"/>
        <v/>
      </c>
      <c r="S675" s="853">
        <v>4904.6666666666697</v>
      </c>
      <c r="T675" s="850" t="s">
        <v>300</v>
      </c>
      <c r="U675" s="850" t="s">
        <v>391</v>
      </c>
      <c r="V675" s="850" t="s">
        <v>327</v>
      </c>
      <c r="W675" s="850" t="s">
        <v>991</v>
      </c>
      <c r="X675" s="775" t="str">
        <f t="shared" si="64"/>
        <v/>
      </c>
      <c r="Y675" s="764"/>
      <c r="Z675" s="764"/>
      <c r="AA675" s="764"/>
      <c r="AB675" s="764"/>
      <c r="AC675" s="764"/>
      <c r="AD675" s="764"/>
      <c r="AE675" s="764"/>
      <c r="AF675" s="764"/>
      <c r="AG675" s="764"/>
      <c r="AH675" s="764"/>
      <c r="AI675" s="764"/>
      <c r="AJ675" s="764"/>
      <c r="AK675" s="764"/>
      <c r="AL675" s="764"/>
      <c r="AM675" s="764"/>
      <c r="AN675" s="764"/>
      <c r="AO675" s="764"/>
      <c r="AP675" s="764"/>
      <c r="AQ675" s="764"/>
      <c r="AR675" s="764"/>
      <c r="AS675" s="764"/>
      <c r="AT675" s="764"/>
      <c r="AU675" s="764"/>
      <c r="AV675" s="764"/>
      <c r="AW675" s="764"/>
      <c r="AX675" s="764"/>
      <c r="AY675" s="764"/>
      <c r="AZ675" s="764"/>
      <c r="BA675" s="764"/>
      <c r="BB675" s="764"/>
      <c r="BC675" s="764"/>
      <c r="BD675" s="764"/>
      <c r="BE675" s="764"/>
      <c r="BF675" s="764"/>
      <c r="BG675" s="764"/>
      <c r="BH675" s="764"/>
      <c r="BI675" s="764"/>
      <c r="BJ675" s="764"/>
      <c r="BK675" s="764"/>
      <c r="BL675" s="764"/>
      <c r="BM675" s="764"/>
      <c r="BN675" s="764"/>
      <c r="BO675" s="764"/>
      <c r="BP675" s="764"/>
      <c r="BQ675" s="764"/>
      <c r="BR675" s="764"/>
      <c r="BS675" s="764"/>
      <c r="BT675" s="764"/>
    </row>
    <row r="676" spans="1:72" s="811" customFormat="1" hidden="1" x14ac:dyDescent="0.3">
      <c r="A676" s="765">
        <f t="shared" si="69"/>
        <v>0</v>
      </c>
      <c r="B676" s="764">
        <v>2016</v>
      </c>
      <c r="C676" s="764">
        <v>0</v>
      </c>
      <c r="D676" s="766" t="s">
        <v>435</v>
      </c>
      <c r="E676" s="767"/>
      <c r="F676" s="768"/>
      <c r="G676" s="812">
        <v>30</v>
      </c>
      <c r="H676" s="847" t="s">
        <v>376</v>
      </c>
      <c r="I676" s="847" t="s">
        <v>377</v>
      </c>
      <c r="J676" s="814" t="s">
        <v>412</v>
      </c>
      <c r="K676" s="766" t="s">
        <v>324</v>
      </c>
      <c r="L676" s="766">
        <v>43204</v>
      </c>
      <c r="M676" s="806"/>
      <c r="N676" s="847" t="s">
        <v>379</v>
      </c>
      <c r="O676" s="850" t="s">
        <v>346</v>
      </c>
      <c r="P676" s="851">
        <f t="shared" si="68"/>
        <v>0</v>
      </c>
      <c r="Q676" s="852">
        <v>135</v>
      </c>
      <c r="R676" s="851" t="str">
        <f t="shared" si="63"/>
        <v/>
      </c>
      <c r="S676" s="853">
        <v>1369</v>
      </c>
      <c r="T676" s="850" t="s">
        <v>300</v>
      </c>
      <c r="U676" s="850" t="s">
        <v>419</v>
      </c>
      <c r="V676" s="850" t="s">
        <v>327</v>
      </c>
      <c r="W676" s="850"/>
      <c r="X676" s="775" t="str">
        <f t="shared" si="64"/>
        <v/>
      </c>
      <c r="Y676" s="764"/>
      <c r="Z676" s="764"/>
      <c r="AA676" s="764"/>
      <c r="AB676" s="764"/>
      <c r="AC676" s="764"/>
      <c r="AD676" s="764"/>
      <c r="AE676" s="764"/>
      <c r="AF676" s="764"/>
      <c r="AG676" s="764"/>
      <c r="AH676" s="764"/>
      <c r="AI676" s="764"/>
      <c r="AJ676" s="764"/>
      <c r="AK676" s="764"/>
      <c r="AL676" s="764"/>
      <c r="AM676" s="764"/>
      <c r="AN676" s="764"/>
      <c r="AO676" s="764"/>
      <c r="AP676" s="764"/>
      <c r="AQ676" s="764"/>
      <c r="AR676" s="764"/>
      <c r="AS676" s="764"/>
      <c r="AT676" s="764"/>
      <c r="AU676" s="764"/>
      <c r="AV676" s="764"/>
      <c r="AW676" s="764"/>
      <c r="AX676" s="764"/>
      <c r="AY676" s="764"/>
      <c r="AZ676" s="764"/>
      <c r="BA676" s="764"/>
      <c r="BB676" s="764"/>
      <c r="BC676" s="764"/>
      <c r="BD676" s="764"/>
      <c r="BE676" s="764"/>
      <c r="BF676" s="764"/>
      <c r="BG676" s="764"/>
      <c r="BH676" s="764"/>
      <c r="BI676" s="764"/>
      <c r="BJ676" s="764"/>
      <c r="BK676" s="764"/>
      <c r="BL676" s="764"/>
      <c r="BM676" s="764"/>
      <c r="BN676" s="764"/>
      <c r="BO676" s="764"/>
      <c r="BP676" s="764"/>
      <c r="BQ676" s="764"/>
      <c r="BR676" s="764"/>
      <c r="BS676" s="764"/>
      <c r="BT676" s="764"/>
    </row>
    <row r="677" spans="1:72" s="811" customFormat="1" hidden="1" x14ac:dyDescent="0.3">
      <c r="A677" s="752">
        <f t="shared" si="69"/>
        <v>0</v>
      </c>
      <c r="B677" s="682">
        <v>2015</v>
      </c>
      <c r="C677" s="682">
        <v>0</v>
      </c>
      <c r="D677" s="753" t="s">
        <v>435</v>
      </c>
      <c r="E677" s="754"/>
      <c r="F677" s="755"/>
      <c r="G677" s="854">
        <v>8</v>
      </c>
      <c r="H677" s="855" t="s">
        <v>680</v>
      </c>
      <c r="I677" s="855" t="s">
        <v>134</v>
      </c>
      <c r="J677" s="856" t="s">
        <v>328</v>
      </c>
      <c r="K677" s="753" t="s">
        <v>324</v>
      </c>
      <c r="L677" s="753">
        <v>43204</v>
      </c>
      <c r="M677" s="857"/>
      <c r="N677" s="855" t="s">
        <v>135</v>
      </c>
      <c r="O677" s="858" t="s">
        <v>446</v>
      </c>
      <c r="P677" s="859">
        <f>IF($C677 &gt; 0,4*E677+4*F677+4.5*G677,0)</f>
        <v>0</v>
      </c>
      <c r="Q677" s="860">
        <v>36</v>
      </c>
      <c r="R677" s="859" t="str">
        <f t="shared" si="63"/>
        <v/>
      </c>
      <c r="S677" s="861">
        <v>1175</v>
      </c>
      <c r="T677" s="858" t="s">
        <v>301</v>
      </c>
      <c r="U677" s="858" t="s">
        <v>698</v>
      </c>
      <c r="V677" s="858"/>
      <c r="W677" s="858"/>
      <c r="X677" s="762" t="str">
        <f t="shared" si="64"/>
        <v/>
      </c>
      <c r="Y677" s="682"/>
      <c r="Z677" s="682"/>
      <c r="AA677" s="682"/>
      <c r="AB677" s="682"/>
      <c r="AC677" s="682"/>
      <c r="AD677" s="682"/>
      <c r="AE677" s="682"/>
      <c r="AF677" s="682"/>
      <c r="AG677" s="682"/>
      <c r="AH677" s="682"/>
      <c r="AI677" s="682"/>
      <c r="AJ677" s="682"/>
      <c r="AK677" s="682"/>
      <c r="AL677" s="682"/>
      <c r="AM677" s="682"/>
      <c r="AN677" s="682"/>
      <c r="AO677" s="682"/>
      <c r="AP677" s="682"/>
      <c r="AQ677" s="682"/>
      <c r="AR677" s="682"/>
      <c r="AS677" s="682"/>
      <c r="AT677" s="682"/>
      <c r="AU677" s="682"/>
      <c r="AV677" s="682"/>
      <c r="AW677" s="682"/>
      <c r="AX677" s="682"/>
      <c r="AY677" s="682"/>
      <c r="AZ677" s="682"/>
      <c r="BA677" s="682"/>
      <c r="BB677" s="682"/>
      <c r="BC677" s="682"/>
      <c r="BD677" s="682"/>
      <c r="BE677" s="682"/>
      <c r="BF677" s="682"/>
      <c r="BG677" s="682"/>
      <c r="BH677" s="682"/>
      <c r="BI677" s="682"/>
      <c r="BJ677" s="682"/>
      <c r="BK677" s="682"/>
      <c r="BL677" s="682"/>
      <c r="BM677" s="682"/>
      <c r="BN677" s="682"/>
      <c r="BO677" s="682"/>
      <c r="BP677" s="682"/>
      <c r="BQ677" s="682"/>
      <c r="BR677" s="682"/>
      <c r="BS677" s="682"/>
      <c r="BT677" s="682"/>
    </row>
    <row r="678" spans="1:72" s="811" customFormat="1" hidden="1" x14ac:dyDescent="0.3">
      <c r="A678" s="765">
        <f t="shared" si="69"/>
        <v>0</v>
      </c>
      <c r="B678" s="764">
        <v>2015</v>
      </c>
      <c r="C678" s="764">
        <v>0</v>
      </c>
      <c r="D678" s="766" t="s">
        <v>388</v>
      </c>
      <c r="E678" s="767">
        <v>5</v>
      </c>
      <c r="F678" s="768"/>
      <c r="G678" s="812"/>
      <c r="H678" s="847" t="s">
        <v>145</v>
      </c>
      <c r="I678" s="847" t="s">
        <v>146</v>
      </c>
      <c r="J678" s="814" t="s">
        <v>371</v>
      </c>
      <c r="K678" s="766" t="s">
        <v>324</v>
      </c>
      <c r="L678" s="766">
        <v>43204</v>
      </c>
      <c r="M678" s="806"/>
      <c r="N678" s="847" t="s">
        <v>147</v>
      </c>
      <c r="O678" s="850" t="s">
        <v>222</v>
      </c>
      <c r="P678" s="851">
        <f t="shared" ref="P678:P708" si="70">IF($C678&gt;0,4*E678+4*F678+4.5*G678,0)</f>
        <v>0</v>
      </c>
      <c r="Q678" s="852">
        <v>20</v>
      </c>
      <c r="R678" s="851" t="str">
        <f t="shared" si="63"/>
        <v/>
      </c>
      <c r="S678" s="853" t="s">
        <v>141</v>
      </c>
      <c r="T678" s="850" t="s">
        <v>300</v>
      </c>
      <c r="U678" s="850" t="s">
        <v>340</v>
      </c>
      <c r="V678" s="850"/>
      <c r="W678" s="850" t="s">
        <v>148</v>
      </c>
      <c r="X678" s="775" t="str">
        <f t="shared" si="64"/>
        <v/>
      </c>
      <c r="Y678" s="764"/>
      <c r="Z678" s="764"/>
      <c r="AA678" s="764"/>
      <c r="AB678" s="764"/>
      <c r="AC678" s="764"/>
      <c r="AD678" s="764"/>
      <c r="AE678" s="764"/>
      <c r="AF678" s="764"/>
      <c r="AG678" s="764"/>
      <c r="AH678" s="764"/>
      <c r="AI678" s="764"/>
      <c r="AJ678" s="764"/>
      <c r="AK678" s="764"/>
      <c r="AL678" s="764"/>
      <c r="AM678" s="764"/>
      <c r="AN678" s="764"/>
      <c r="AO678" s="764"/>
      <c r="AP678" s="764"/>
      <c r="AQ678" s="764"/>
      <c r="AR678" s="764"/>
      <c r="AS678" s="764"/>
      <c r="AT678" s="764"/>
      <c r="AU678" s="764"/>
      <c r="AV678" s="764"/>
      <c r="AW678" s="764"/>
      <c r="AX678" s="764"/>
      <c r="AY678" s="764"/>
      <c r="AZ678" s="764"/>
      <c r="BA678" s="764"/>
      <c r="BB678" s="764"/>
      <c r="BC678" s="764"/>
      <c r="BD678" s="764"/>
      <c r="BE678" s="764"/>
      <c r="BF678" s="764"/>
      <c r="BG678" s="764"/>
      <c r="BH678" s="764"/>
      <c r="BI678" s="764"/>
      <c r="BJ678" s="764"/>
      <c r="BK678" s="764"/>
      <c r="BL678" s="764"/>
      <c r="BM678" s="764"/>
      <c r="BN678" s="764"/>
      <c r="BO678" s="764"/>
      <c r="BP678" s="764"/>
      <c r="BQ678" s="764"/>
      <c r="BR678" s="764"/>
      <c r="BS678" s="764"/>
      <c r="BT678" s="764"/>
    </row>
    <row r="679" spans="1:72" s="811" customFormat="1" hidden="1" x14ac:dyDescent="0.3">
      <c r="A679" s="765">
        <f t="shared" si="69"/>
        <v>0</v>
      </c>
      <c r="B679" s="764">
        <v>2015</v>
      </c>
      <c r="C679" s="764">
        <v>0</v>
      </c>
      <c r="D679" s="766" t="s">
        <v>475</v>
      </c>
      <c r="E679" s="767"/>
      <c r="F679" s="768">
        <v>15</v>
      </c>
      <c r="G679" s="812"/>
      <c r="H679" s="847" t="s">
        <v>479</v>
      </c>
      <c r="I679" s="847" t="s">
        <v>480</v>
      </c>
      <c r="J679" s="814" t="s">
        <v>481</v>
      </c>
      <c r="K679" s="766" t="s">
        <v>324</v>
      </c>
      <c r="L679" s="766">
        <v>43221</v>
      </c>
      <c r="M679" s="806"/>
      <c r="N679" s="847" t="s">
        <v>482</v>
      </c>
      <c r="O679" s="850" t="s">
        <v>372</v>
      </c>
      <c r="P679" s="851">
        <f t="shared" si="70"/>
        <v>0</v>
      </c>
      <c r="Q679" s="852">
        <v>60</v>
      </c>
      <c r="R679" s="851" t="str">
        <f t="shared" si="63"/>
        <v/>
      </c>
      <c r="S679" s="853">
        <v>2143</v>
      </c>
      <c r="T679" s="847" t="s">
        <v>22</v>
      </c>
      <c r="U679" s="850" t="s">
        <v>347</v>
      </c>
      <c r="V679" s="850"/>
      <c r="W679" s="850"/>
      <c r="X679" s="775" t="str">
        <f t="shared" si="64"/>
        <v/>
      </c>
      <c r="Y679" s="764"/>
      <c r="Z679" s="764"/>
      <c r="AA679" s="764"/>
      <c r="AB679" s="764"/>
      <c r="AC679" s="764"/>
      <c r="AD679" s="764"/>
      <c r="AE679" s="764"/>
      <c r="AF679" s="764"/>
      <c r="AG679" s="764"/>
      <c r="AH679" s="764"/>
      <c r="AI679" s="764"/>
      <c r="AJ679" s="764"/>
      <c r="AK679" s="764"/>
      <c r="AL679" s="764"/>
      <c r="AM679" s="764"/>
      <c r="AN679" s="764"/>
      <c r="AO679" s="764"/>
      <c r="AP679" s="764"/>
      <c r="AQ679" s="764"/>
      <c r="AR679" s="764"/>
      <c r="AS679" s="764"/>
      <c r="AT679" s="764"/>
      <c r="AU679" s="764"/>
      <c r="AV679" s="764"/>
      <c r="AW679" s="764"/>
      <c r="AX679" s="764"/>
      <c r="AY679" s="764"/>
      <c r="AZ679" s="764"/>
      <c r="BA679" s="764"/>
      <c r="BB679" s="764"/>
      <c r="BC679" s="764"/>
      <c r="BD679" s="764"/>
      <c r="BE679" s="764"/>
      <c r="BF679" s="764"/>
      <c r="BG679" s="764"/>
      <c r="BH679" s="764"/>
      <c r="BI679" s="764"/>
      <c r="BJ679" s="764"/>
      <c r="BK679" s="764"/>
      <c r="BL679" s="764"/>
      <c r="BM679" s="764"/>
      <c r="BN679" s="764"/>
      <c r="BO679" s="764"/>
      <c r="BP679" s="764"/>
      <c r="BQ679" s="764"/>
      <c r="BR679" s="764"/>
      <c r="BS679" s="764"/>
      <c r="BT679" s="764"/>
    </row>
    <row r="680" spans="1:72" s="811" customFormat="1" hidden="1" x14ac:dyDescent="0.3">
      <c r="A680" s="765">
        <f t="shared" si="69"/>
        <v>0</v>
      </c>
      <c r="B680" s="764">
        <v>2015</v>
      </c>
      <c r="C680" s="764">
        <v>0</v>
      </c>
      <c r="D680" s="766" t="s">
        <v>180</v>
      </c>
      <c r="E680" s="767"/>
      <c r="F680" s="768">
        <v>8</v>
      </c>
      <c r="G680" s="812"/>
      <c r="H680" s="847" t="s">
        <v>659</v>
      </c>
      <c r="I680" s="847" t="s">
        <v>661</v>
      </c>
      <c r="J680" s="814" t="s">
        <v>182</v>
      </c>
      <c r="K680" s="766" t="s">
        <v>324</v>
      </c>
      <c r="L680" s="766">
        <v>43228</v>
      </c>
      <c r="M680" s="806"/>
      <c r="N680" s="847"/>
      <c r="O680" s="850" t="s">
        <v>372</v>
      </c>
      <c r="P680" s="851">
        <f t="shared" si="70"/>
        <v>0</v>
      </c>
      <c r="Q680" s="852">
        <v>32</v>
      </c>
      <c r="R680" s="851" t="str">
        <f t="shared" si="63"/>
        <v/>
      </c>
      <c r="S680" s="853" t="s">
        <v>325</v>
      </c>
      <c r="T680" s="850" t="s">
        <v>31</v>
      </c>
      <c r="U680" s="850" t="s">
        <v>330</v>
      </c>
      <c r="V680" s="850"/>
      <c r="W680" s="850"/>
      <c r="X680" s="775" t="str">
        <f t="shared" si="64"/>
        <v/>
      </c>
      <c r="Y680" s="764"/>
      <c r="Z680" s="764"/>
      <c r="AA680" s="764"/>
      <c r="AB680" s="764"/>
      <c r="AC680" s="764"/>
      <c r="AD680" s="764"/>
      <c r="AE680" s="764"/>
      <c r="AF680" s="764"/>
      <c r="AG680" s="764"/>
      <c r="AH680" s="764"/>
      <c r="AI680" s="764"/>
      <c r="AJ680" s="764"/>
      <c r="AK680" s="764"/>
      <c r="AL680" s="764"/>
      <c r="AM680" s="764"/>
      <c r="AN680" s="764"/>
      <c r="AO680" s="764"/>
      <c r="AP680" s="764"/>
      <c r="AQ680" s="764"/>
      <c r="AR680" s="764"/>
      <c r="AS680" s="764"/>
      <c r="AT680" s="764"/>
      <c r="AU680" s="764"/>
      <c r="AV680" s="764"/>
      <c r="AW680" s="764"/>
      <c r="AX680" s="764"/>
      <c r="AY680" s="764"/>
      <c r="AZ680" s="764"/>
      <c r="BA680" s="764"/>
      <c r="BB680" s="764"/>
      <c r="BC680" s="764"/>
      <c r="BD680" s="764"/>
      <c r="BE680" s="764"/>
      <c r="BF680" s="764"/>
      <c r="BG680" s="764"/>
      <c r="BH680" s="764"/>
      <c r="BI680" s="764"/>
      <c r="BJ680" s="764"/>
      <c r="BK680" s="764"/>
      <c r="BL680" s="764"/>
      <c r="BM680" s="764"/>
      <c r="BN680" s="764"/>
      <c r="BO680" s="764"/>
      <c r="BP680" s="764"/>
      <c r="BQ680" s="764"/>
      <c r="BR680" s="764"/>
      <c r="BS680" s="764"/>
      <c r="BT680" s="764"/>
    </row>
    <row r="681" spans="1:72" s="811" customFormat="1" hidden="1" x14ac:dyDescent="0.3">
      <c r="A681" s="765">
        <f t="shared" si="69"/>
        <v>0</v>
      </c>
      <c r="B681" s="764">
        <v>2015</v>
      </c>
      <c r="C681" s="764">
        <v>0</v>
      </c>
      <c r="D681" s="766" t="s">
        <v>220</v>
      </c>
      <c r="E681" s="767"/>
      <c r="F681" s="768"/>
      <c r="G681" s="812">
        <v>8</v>
      </c>
      <c r="H681" s="847" t="s">
        <v>505</v>
      </c>
      <c r="I681" s="847" t="s">
        <v>506</v>
      </c>
      <c r="J681" s="814" t="s">
        <v>328</v>
      </c>
      <c r="K681" s="766" t="s">
        <v>324</v>
      </c>
      <c r="L681" s="766">
        <v>43204</v>
      </c>
      <c r="M681" s="806"/>
      <c r="N681" s="847" t="s">
        <v>507</v>
      </c>
      <c r="O681" s="850" t="s">
        <v>346</v>
      </c>
      <c r="P681" s="851">
        <f t="shared" si="70"/>
        <v>0</v>
      </c>
      <c r="Q681" s="852">
        <v>36</v>
      </c>
      <c r="R681" s="851" t="str">
        <f t="shared" si="63"/>
        <v/>
      </c>
      <c r="S681" s="853" t="s">
        <v>508</v>
      </c>
      <c r="T681" s="850" t="s">
        <v>301</v>
      </c>
      <c r="U681" s="850" t="s">
        <v>689</v>
      </c>
      <c r="V681" s="850"/>
      <c r="W681" s="850" t="s">
        <v>509</v>
      </c>
      <c r="X681" s="775" t="str">
        <f t="shared" si="64"/>
        <v/>
      </c>
      <c r="Y681" s="764"/>
      <c r="Z681" s="764"/>
      <c r="AA681" s="764"/>
      <c r="AB681" s="764"/>
      <c r="AC681" s="764"/>
      <c r="AD681" s="764"/>
      <c r="AE681" s="764"/>
      <c r="AF681" s="764"/>
      <c r="AG681" s="764"/>
      <c r="AH681" s="764"/>
      <c r="AI681" s="764"/>
      <c r="AJ681" s="764"/>
      <c r="AK681" s="764"/>
      <c r="AL681" s="764"/>
      <c r="AM681" s="764"/>
      <c r="AN681" s="764"/>
      <c r="AO681" s="764"/>
      <c r="AP681" s="764"/>
      <c r="AQ681" s="764"/>
      <c r="AR681" s="764"/>
      <c r="AS681" s="764"/>
      <c r="AT681" s="764"/>
      <c r="AU681" s="764"/>
      <c r="AV681" s="764"/>
      <c r="AW681" s="764"/>
      <c r="AX681" s="764"/>
      <c r="AY681" s="764"/>
      <c r="AZ681" s="764"/>
      <c r="BA681" s="764"/>
      <c r="BB681" s="764"/>
      <c r="BC681" s="764"/>
      <c r="BD681" s="764"/>
      <c r="BE681" s="764"/>
      <c r="BF681" s="764"/>
      <c r="BG681" s="764"/>
      <c r="BH681" s="764"/>
      <c r="BI681" s="764"/>
      <c r="BJ681" s="764"/>
      <c r="BK681" s="764"/>
      <c r="BL681" s="764"/>
      <c r="BM681" s="764"/>
      <c r="BN681" s="764"/>
      <c r="BO681" s="764"/>
      <c r="BP681" s="764"/>
      <c r="BQ681" s="764"/>
      <c r="BR681" s="764"/>
      <c r="BS681" s="764"/>
      <c r="BT681" s="764"/>
    </row>
    <row r="682" spans="1:72" s="811" customFormat="1" hidden="1" x14ac:dyDescent="0.3">
      <c r="A682" s="765">
        <f t="shared" si="69"/>
        <v>0</v>
      </c>
      <c r="B682" s="764">
        <v>2015</v>
      </c>
      <c r="C682" s="764">
        <v>0</v>
      </c>
      <c r="D682" s="766" t="s">
        <v>388</v>
      </c>
      <c r="E682" s="767">
        <v>20</v>
      </c>
      <c r="F682" s="768"/>
      <c r="G682" s="812"/>
      <c r="H682" s="847" t="s">
        <v>138</v>
      </c>
      <c r="I682" s="847" t="s">
        <v>139</v>
      </c>
      <c r="J682" s="814" t="s">
        <v>115</v>
      </c>
      <c r="K682" s="766" t="s">
        <v>324</v>
      </c>
      <c r="L682" s="766">
        <v>43204</v>
      </c>
      <c r="M682" s="806"/>
      <c r="N682" s="847" t="s">
        <v>140</v>
      </c>
      <c r="O682" s="850" t="s">
        <v>346</v>
      </c>
      <c r="P682" s="851">
        <f t="shared" si="70"/>
        <v>0</v>
      </c>
      <c r="Q682" s="852">
        <v>80</v>
      </c>
      <c r="R682" s="851" t="str">
        <f t="shared" ref="R682:R745" si="71">IF(C682&gt;0,IF((P682-Q682)&gt;0,MAX(0,P682-Q682),""),"")</f>
        <v/>
      </c>
      <c r="S682" s="853" t="s">
        <v>141</v>
      </c>
      <c r="T682" s="850" t="s">
        <v>300</v>
      </c>
      <c r="U682" s="850" t="s">
        <v>345</v>
      </c>
      <c r="V682" s="850"/>
      <c r="W682" s="850" t="s">
        <v>142</v>
      </c>
      <c r="X682" s="775" t="str">
        <f t="shared" ref="X682:X745" si="72">IF(C682&gt;0,IF((P682-Q682)&lt;0,MAX(Q682-P682,0),""),"")</f>
        <v/>
      </c>
      <c r="Y682" s="764"/>
      <c r="Z682" s="764"/>
      <c r="AA682" s="764"/>
      <c r="AB682" s="764"/>
      <c r="AC682" s="764"/>
      <c r="AD682" s="764"/>
      <c r="AE682" s="764"/>
      <c r="AF682" s="764"/>
      <c r="AG682" s="764"/>
      <c r="AH682" s="764"/>
      <c r="AI682" s="764"/>
      <c r="AJ682" s="764"/>
      <c r="AK682" s="764"/>
      <c r="AL682" s="764"/>
      <c r="AM682" s="764"/>
      <c r="AN682" s="764"/>
      <c r="AO682" s="764"/>
      <c r="AP682" s="764"/>
      <c r="AQ682" s="764"/>
      <c r="AR682" s="764"/>
      <c r="AS682" s="764"/>
      <c r="AT682" s="764"/>
      <c r="AU682" s="764"/>
      <c r="AV682" s="764"/>
      <c r="AW682" s="764"/>
      <c r="AX682" s="764"/>
      <c r="AY682" s="764"/>
      <c r="AZ682" s="764"/>
      <c r="BA682" s="764"/>
      <c r="BB682" s="764"/>
      <c r="BC682" s="764"/>
      <c r="BD682" s="764"/>
      <c r="BE682" s="764"/>
      <c r="BF682" s="764"/>
      <c r="BG682" s="764"/>
      <c r="BH682" s="764"/>
      <c r="BI682" s="764"/>
      <c r="BJ682" s="764"/>
      <c r="BK682" s="764"/>
      <c r="BL682" s="764"/>
      <c r="BM682" s="764"/>
      <c r="BN682" s="764"/>
      <c r="BO682" s="764"/>
      <c r="BP682" s="764"/>
      <c r="BQ682" s="764"/>
      <c r="BR682" s="764"/>
      <c r="BS682" s="764"/>
      <c r="BT682" s="764"/>
    </row>
    <row r="683" spans="1:72" s="811" customFormat="1" hidden="1" x14ac:dyDescent="0.3">
      <c r="A683" s="765">
        <f t="shared" si="69"/>
        <v>0</v>
      </c>
      <c r="B683" s="764">
        <v>2015</v>
      </c>
      <c r="C683" s="764">
        <v>0</v>
      </c>
      <c r="D683" s="766" t="s">
        <v>58</v>
      </c>
      <c r="E683" s="767"/>
      <c r="F683" s="768">
        <v>8</v>
      </c>
      <c r="G683" s="812"/>
      <c r="H683" s="847" t="s">
        <v>617</v>
      </c>
      <c r="I683" s="847" t="s">
        <v>618</v>
      </c>
      <c r="J683" s="814" t="s">
        <v>619</v>
      </c>
      <c r="K683" s="766" t="s">
        <v>357</v>
      </c>
      <c r="L683" s="766">
        <v>43119</v>
      </c>
      <c r="M683" s="806"/>
      <c r="N683" s="847" t="s">
        <v>620</v>
      </c>
      <c r="O683" s="850" t="s">
        <v>446</v>
      </c>
      <c r="P683" s="851">
        <f t="shared" si="70"/>
        <v>0</v>
      </c>
      <c r="Q683" s="852">
        <v>32</v>
      </c>
      <c r="R683" s="851" t="str">
        <f t="shared" si="71"/>
        <v/>
      </c>
      <c r="S683" s="853">
        <v>1510</v>
      </c>
      <c r="T683" s="850" t="s">
        <v>20</v>
      </c>
      <c r="U683" s="850" t="s">
        <v>398</v>
      </c>
      <c r="V683" s="850"/>
      <c r="W683" s="850"/>
      <c r="X683" s="775" t="str">
        <f t="shared" si="72"/>
        <v/>
      </c>
      <c r="Y683" s="764"/>
      <c r="Z683" s="764"/>
      <c r="AA683" s="764"/>
      <c r="AB683" s="764"/>
      <c r="AC683" s="764"/>
      <c r="AD683" s="764"/>
      <c r="AE683" s="764"/>
      <c r="AF683" s="764"/>
      <c r="AG683" s="764"/>
      <c r="AH683" s="764"/>
      <c r="AI683" s="764"/>
      <c r="AJ683" s="764"/>
      <c r="AK683" s="764"/>
      <c r="AL683" s="764"/>
      <c r="AM683" s="764"/>
      <c r="AN683" s="764"/>
      <c r="AO683" s="764"/>
      <c r="AP683" s="764"/>
      <c r="AQ683" s="764"/>
      <c r="AR683" s="764"/>
      <c r="AS683" s="764"/>
      <c r="AT683" s="764"/>
      <c r="AU683" s="764"/>
      <c r="AV683" s="764"/>
      <c r="AW683" s="764"/>
      <c r="AX683" s="764"/>
      <c r="AY683" s="764"/>
      <c r="AZ683" s="764"/>
      <c r="BA683" s="764"/>
      <c r="BB683" s="764"/>
      <c r="BC683" s="764"/>
      <c r="BD683" s="764"/>
      <c r="BE683" s="764"/>
      <c r="BF683" s="764"/>
      <c r="BG683" s="764"/>
      <c r="BH683" s="764"/>
      <c r="BI683" s="764"/>
      <c r="BJ683" s="764"/>
      <c r="BK683" s="764"/>
      <c r="BL683" s="764"/>
      <c r="BM683" s="764"/>
      <c r="BN683" s="764"/>
      <c r="BO683" s="764"/>
      <c r="BP683" s="764"/>
      <c r="BQ683" s="764"/>
      <c r="BR683" s="764"/>
      <c r="BS683" s="764"/>
      <c r="BT683" s="764"/>
    </row>
    <row r="684" spans="1:72" s="811" customFormat="1" ht="12.75" hidden="1" customHeight="1" x14ac:dyDescent="0.3">
      <c r="A684" s="765">
        <f t="shared" si="69"/>
        <v>0</v>
      </c>
      <c r="B684" s="764">
        <v>2015</v>
      </c>
      <c r="C684" s="764">
        <v>0</v>
      </c>
      <c r="D684" s="766" t="s">
        <v>435</v>
      </c>
      <c r="E684" s="767"/>
      <c r="F684" s="768"/>
      <c r="G684" s="812">
        <v>45</v>
      </c>
      <c r="H684" s="847" t="s">
        <v>673</v>
      </c>
      <c r="I684" s="847" t="s">
        <v>672</v>
      </c>
      <c r="J684" s="814" t="s">
        <v>401</v>
      </c>
      <c r="K684" s="766" t="s">
        <v>324</v>
      </c>
      <c r="L684" s="766">
        <v>43204</v>
      </c>
      <c r="M684" s="806"/>
      <c r="N684" s="847" t="s">
        <v>674</v>
      </c>
      <c r="O684" s="850" t="s">
        <v>222</v>
      </c>
      <c r="P684" s="851">
        <f t="shared" si="70"/>
        <v>0</v>
      </c>
      <c r="Q684" s="852">
        <v>202.5</v>
      </c>
      <c r="R684" s="851" t="str">
        <f t="shared" si="71"/>
        <v/>
      </c>
      <c r="S684" s="853">
        <v>1084</v>
      </c>
      <c r="T684" s="850" t="s">
        <v>301</v>
      </c>
      <c r="U684" s="850" t="s">
        <v>391</v>
      </c>
      <c r="V684" s="850"/>
      <c r="W684" s="850" t="s">
        <v>675</v>
      </c>
      <c r="X684" s="775" t="str">
        <f t="shared" si="72"/>
        <v/>
      </c>
      <c r="Y684" s="764"/>
      <c r="Z684" s="764"/>
      <c r="AA684" s="764"/>
      <c r="AB684" s="764"/>
      <c r="AC684" s="764"/>
      <c r="AD684" s="764"/>
      <c r="AE684" s="764"/>
      <c r="AF684" s="764"/>
      <c r="AG684" s="764"/>
      <c r="AH684" s="764"/>
      <c r="AI684" s="764"/>
      <c r="AJ684" s="764"/>
      <c r="AK684" s="764"/>
      <c r="AL684" s="764"/>
      <c r="AM684" s="764"/>
      <c r="AN684" s="764"/>
      <c r="AO684" s="764"/>
      <c r="AP684" s="764"/>
      <c r="AQ684" s="764"/>
      <c r="AR684" s="764"/>
      <c r="AS684" s="764"/>
      <c r="AT684" s="764"/>
      <c r="AU684" s="764"/>
      <c r="AV684" s="764"/>
      <c r="AW684" s="764"/>
      <c r="AX684" s="764"/>
      <c r="AY684" s="764"/>
      <c r="AZ684" s="764"/>
      <c r="BA684" s="764"/>
      <c r="BB684" s="764"/>
      <c r="BC684" s="764"/>
      <c r="BD684" s="764"/>
      <c r="BE684" s="764"/>
      <c r="BF684" s="764"/>
      <c r="BG684" s="764"/>
      <c r="BH684" s="764"/>
      <c r="BI684" s="764"/>
      <c r="BJ684" s="764"/>
      <c r="BK684" s="764"/>
      <c r="BL684" s="764"/>
      <c r="BM684" s="764"/>
      <c r="BN684" s="764"/>
      <c r="BO684" s="764"/>
      <c r="BP684" s="764"/>
      <c r="BQ684" s="764"/>
      <c r="BR684" s="764"/>
      <c r="BS684" s="764"/>
      <c r="BT684" s="764"/>
    </row>
    <row r="685" spans="1:72" s="811" customFormat="1" hidden="1" x14ac:dyDescent="0.3">
      <c r="A685" s="765">
        <f t="shared" si="69"/>
        <v>0</v>
      </c>
      <c r="B685" s="764">
        <v>2015</v>
      </c>
      <c r="C685" s="764">
        <v>0</v>
      </c>
      <c r="D685" s="766" t="s">
        <v>118</v>
      </c>
      <c r="E685" s="767">
        <v>18</v>
      </c>
      <c r="F685" s="768"/>
      <c r="G685" s="812"/>
      <c r="H685" s="847" t="s">
        <v>341</v>
      </c>
      <c r="I685" s="847" t="s">
        <v>342</v>
      </c>
      <c r="J685" s="814" t="s">
        <v>343</v>
      </c>
      <c r="K685" s="766" t="s">
        <v>324</v>
      </c>
      <c r="L685" s="766">
        <v>43228</v>
      </c>
      <c r="M685" s="806"/>
      <c r="N685" s="847" t="s">
        <v>344</v>
      </c>
      <c r="O685" s="850"/>
      <c r="P685" s="851">
        <f t="shared" si="70"/>
        <v>0</v>
      </c>
      <c r="Q685" s="852">
        <v>72</v>
      </c>
      <c r="R685" s="851" t="str">
        <f t="shared" si="71"/>
        <v/>
      </c>
      <c r="S685" s="853">
        <v>1633</v>
      </c>
      <c r="T685" s="850" t="s">
        <v>24</v>
      </c>
      <c r="U685" s="850" t="s">
        <v>347</v>
      </c>
      <c r="V685" s="850"/>
      <c r="W685" s="850"/>
      <c r="X685" s="775" t="str">
        <f t="shared" si="72"/>
        <v/>
      </c>
      <c r="Y685" s="764"/>
      <c r="Z685" s="764"/>
      <c r="AA685" s="764"/>
      <c r="AB685" s="764"/>
      <c r="AC685" s="764"/>
      <c r="AD685" s="764"/>
      <c r="AE685" s="764"/>
      <c r="AF685" s="764"/>
      <c r="AG685" s="764"/>
      <c r="AH685" s="764"/>
      <c r="AI685" s="764"/>
      <c r="AJ685" s="764"/>
      <c r="AK685" s="764"/>
      <c r="AL685" s="764"/>
      <c r="AM685" s="764"/>
      <c r="AN685" s="764"/>
      <c r="AO685" s="764"/>
      <c r="AP685" s="764"/>
      <c r="AQ685" s="764"/>
      <c r="AR685" s="764"/>
      <c r="AS685" s="764"/>
      <c r="AT685" s="764"/>
      <c r="AU685" s="764"/>
      <c r="AV685" s="764"/>
      <c r="AW685" s="764"/>
      <c r="AX685" s="764"/>
      <c r="AY685" s="764"/>
      <c r="AZ685" s="764"/>
      <c r="BA685" s="764"/>
      <c r="BB685" s="764"/>
      <c r="BC685" s="764"/>
      <c r="BD685" s="764"/>
      <c r="BE685" s="764"/>
      <c r="BF685" s="764"/>
      <c r="BG685" s="764"/>
      <c r="BH685" s="764"/>
      <c r="BI685" s="764"/>
      <c r="BJ685" s="764"/>
      <c r="BK685" s="764"/>
      <c r="BL685" s="764"/>
      <c r="BM685" s="764"/>
      <c r="BN685" s="764"/>
      <c r="BO685" s="764"/>
      <c r="BP685" s="764"/>
      <c r="BQ685" s="764"/>
      <c r="BR685" s="764"/>
      <c r="BS685" s="764"/>
      <c r="BT685" s="764"/>
    </row>
    <row r="686" spans="1:72" s="811" customFormat="1" hidden="1" x14ac:dyDescent="0.3">
      <c r="A686" s="765">
        <f t="shared" si="69"/>
        <v>0</v>
      </c>
      <c r="B686" s="764">
        <v>2015</v>
      </c>
      <c r="C686" s="764">
        <v>0</v>
      </c>
      <c r="D686" s="766" t="s">
        <v>536</v>
      </c>
      <c r="E686" s="767"/>
      <c r="F686" s="768"/>
      <c r="G686" s="812">
        <v>8</v>
      </c>
      <c r="H686" s="847" t="s">
        <v>542</v>
      </c>
      <c r="I686" s="847" t="s">
        <v>543</v>
      </c>
      <c r="J686" s="814" t="s">
        <v>544</v>
      </c>
      <c r="K686" s="766" t="s">
        <v>324</v>
      </c>
      <c r="L686" s="766">
        <v>43207</v>
      </c>
      <c r="M686" s="806"/>
      <c r="N686" s="847" t="s">
        <v>545</v>
      </c>
      <c r="O686" s="850"/>
      <c r="P686" s="851">
        <f t="shared" si="70"/>
        <v>0</v>
      </c>
      <c r="Q686" s="852">
        <v>36</v>
      </c>
      <c r="R686" s="851" t="str">
        <f t="shared" si="71"/>
        <v/>
      </c>
      <c r="S686" s="853">
        <v>1358</v>
      </c>
      <c r="T686" s="850" t="s">
        <v>39</v>
      </c>
      <c r="U686" s="850" t="s">
        <v>330</v>
      </c>
      <c r="V686" s="850"/>
      <c r="W686" s="850"/>
      <c r="X686" s="775" t="str">
        <f t="shared" si="72"/>
        <v/>
      </c>
      <c r="Y686" s="764"/>
      <c r="Z686" s="764"/>
      <c r="AA686" s="764"/>
      <c r="AB686" s="764"/>
      <c r="AC686" s="764"/>
      <c r="AD686" s="764"/>
      <c r="AE686" s="764"/>
      <c r="AF686" s="764"/>
      <c r="AG686" s="764"/>
      <c r="AH686" s="764"/>
      <c r="AI686" s="764"/>
      <c r="AJ686" s="764"/>
      <c r="AK686" s="764"/>
      <c r="AL686" s="764"/>
      <c r="AM686" s="764"/>
      <c r="AN686" s="764"/>
      <c r="AO686" s="764"/>
      <c r="AP686" s="764"/>
      <c r="AQ686" s="764"/>
      <c r="AR686" s="764"/>
      <c r="AS686" s="764"/>
      <c r="AT686" s="764"/>
      <c r="AU686" s="764"/>
      <c r="AV686" s="764"/>
      <c r="AW686" s="764"/>
      <c r="AX686" s="764"/>
      <c r="AY686" s="764"/>
      <c r="AZ686" s="764"/>
      <c r="BA686" s="764"/>
      <c r="BB686" s="764"/>
      <c r="BC686" s="764"/>
      <c r="BD686" s="764"/>
      <c r="BE686" s="764"/>
      <c r="BF686" s="764"/>
      <c r="BG686" s="764"/>
      <c r="BH686" s="764"/>
      <c r="BI686" s="764"/>
      <c r="BJ686" s="764"/>
      <c r="BK686" s="764"/>
      <c r="BL686" s="764"/>
      <c r="BM686" s="764"/>
      <c r="BN686" s="764"/>
      <c r="BO686" s="764"/>
      <c r="BP686" s="764"/>
      <c r="BQ686" s="764"/>
      <c r="BR686" s="764"/>
      <c r="BS686" s="764"/>
      <c r="BT686" s="764"/>
    </row>
    <row r="687" spans="1:72" s="811" customFormat="1" hidden="1" x14ac:dyDescent="0.3">
      <c r="A687" s="765">
        <f t="shared" si="69"/>
        <v>0</v>
      </c>
      <c r="B687" s="764">
        <v>2015</v>
      </c>
      <c r="C687" s="764">
        <v>0</v>
      </c>
      <c r="D687" s="766" t="s">
        <v>220</v>
      </c>
      <c r="E687" s="767"/>
      <c r="F687" s="768"/>
      <c r="G687" s="812">
        <v>5</v>
      </c>
      <c r="H687" s="847" t="s">
        <v>667</v>
      </c>
      <c r="I687" s="847" t="s">
        <v>214</v>
      </c>
      <c r="J687" s="814" t="s">
        <v>420</v>
      </c>
      <c r="K687" s="766" t="s">
        <v>324</v>
      </c>
      <c r="L687" s="766">
        <v>43204</v>
      </c>
      <c r="M687" s="806"/>
      <c r="N687" s="847"/>
      <c r="O687" s="850" t="s">
        <v>222</v>
      </c>
      <c r="P687" s="851">
        <f t="shared" si="70"/>
        <v>0</v>
      </c>
      <c r="Q687" s="852">
        <v>22.5</v>
      </c>
      <c r="R687" s="851" t="str">
        <f t="shared" si="71"/>
        <v/>
      </c>
      <c r="S687" s="853">
        <v>2432</v>
      </c>
      <c r="T687" s="850" t="s">
        <v>301</v>
      </c>
      <c r="U687" s="850" t="s">
        <v>367</v>
      </c>
      <c r="V687" s="850"/>
      <c r="W687" s="850" t="s">
        <v>510</v>
      </c>
      <c r="X687" s="775" t="str">
        <f t="shared" si="72"/>
        <v/>
      </c>
      <c r="Y687" s="764"/>
      <c r="Z687" s="764"/>
      <c r="AA687" s="764"/>
      <c r="AB687" s="764"/>
      <c r="AC687" s="764"/>
      <c r="AD687" s="764"/>
      <c r="AE687" s="764"/>
      <c r="AF687" s="764"/>
      <c r="AG687" s="764"/>
      <c r="AH687" s="764"/>
      <c r="AI687" s="764"/>
      <c r="AJ687" s="764"/>
      <c r="AK687" s="764"/>
      <c r="AL687" s="764"/>
      <c r="AM687" s="764"/>
      <c r="AN687" s="764"/>
      <c r="AO687" s="764"/>
      <c r="AP687" s="764"/>
      <c r="AQ687" s="764"/>
      <c r="AR687" s="764"/>
      <c r="AS687" s="764"/>
      <c r="AT687" s="764"/>
      <c r="AU687" s="764"/>
      <c r="AV687" s="764"/>
      <c r="AW687" s="764"/>
      <c r="AX687" s="764"/>
      <c r="AY687" s="764"/>
      <c r="AZ687" s="764"/>
      <c r="BA687" s="764"/>
      <c r="BB687" s="764"/>
      <c r="BC687" s="764"/>
      <c r="BD687" s="764"/>
      <c r="BE687" s="764"/>
      <c r="BF687" s="764"/>
      <c r="BG687" s="764"/>
      <c r="BH687" s="764"/>
      <c r="BI687" s="764"/>
      <c r="BJ687" s="764"/>
      <c r="BK687" s="764"/>
      <c r="BL687" s="764"/>
      <c r="BM687" s="764"/>
      <c r="BN687" s="764"/>
      <c r="BO687" s="764"/>
      <c r="BP687" s="764"/>
      <c r="BQ687" s="764"/>
      <c r="BR687" s="764"/>
      <c r="BS687" s="764"/>
      <c r="BT687" s="764"/>
    </row>
    <row r="688" spans="1:72" s="811" customFormat="1" hidden="1" x14ac:dyDescent="0.3">
      <c r="A688" s="765">
        <f t="shared" si="69"/>
        <v>0</v>
      </c>
      <c r="B688" s="764">
        <v>2015</v>
      </c>
      <c r="C688" s="764">
        <v>0</v>
      </c>
      <c r="D688" s="766" t="s">
        <v>220</v>
      </c>
      <c r="E688" s="767">
        <v>8</v>
      </c>
      <c r="F688" s="768"/>
      <c r="G688" s="812"/>
      <c r="H688" s="847" t="s">
        <v>511</v>
      </c>
      <c r="I688" s="847" t="s">
        <v>512</v>
      </c>
      <c r="J688" s="814" t="s">
        <v>47</v>
      </c>
      <c r="K688" s="766" t="s">
        <v>324</v>
      </c>
      <c r="L688" s="766">
        <v>43204</v>
      </c>
      <c r="M688" s="806"/>
      <c r="N688" s="766" t="s">
        <v>513</v>
      </c>
      <c r="O688" s="850"/>
      <c r="P688" s="851">
        <f t="shared" si="70"/>
        <v>0</v>
      </c>
      <c r="Q688" s="852">
        <v>32</v>
      </c>
      <c r="R688" s="851" t="str">
        <f t="shared" si="71"/>
        <v/>
      </c>
      <c r="S688" s="853" t="s">
        <v>325</v>
      </c>
      <c r="T688" s="850" t="s">
        <v>300</v>
      </c>
      <c r="U688" s="850" t="s">
        <v>391</v>
      </c>
      <c r="V688" s="850"/>
      <c r="W688" s="850" t="s">
        <v>514</v>
      </c>
      <c r="X688" s="775" t="str">
        <f t="shared" si="72"/>
        <v/>
      </c>
      <c r="Y688" s="764"/>
      <c r="Z688" s="764"/>
      <c r="AA688" s="764"/>
      <c r="AB688" s="764"/>
      <c r="AC688" s="764"/>
      <c r="AD688" s="764"/>
      <c r="AE688" s="764"/>
      <c r="AF688" s="764"/>
      <c r="AG688" s="764"/>
      <c r="AH688" s="764"/>
      <c r="AI688" s="764"/>
      <c r="AJ688" s="764"/>
      <c r="AK688" s="764"/>
      <c r="AL688" s="764"/>
      <c r="AM688" s="764"/>
      <c r="AN688" s="764"/>
      <c r="AO688" s="764"/>
      <c r="AP688" s="764"/>
      <c r="AQ688" s="764"/>
      <c r="AR688" s="764"/>
      <c r="AS688" s="764"/>
      <c r="AT688" s="764"/>
      <c r="AU688" s="764"/>
      <c r="AV688" s="764"/>
      <c r="AW688" s="764"/>
      <c r="AX688" s="764"/>
      <c r="AY688" s="764"/>
      <c r="AZ688" s="764"/>
      <c r="BA688" s="764"/>
      <c r="BB688" s="764"/>
      <c r="BC688" s="764"/>
      <c r="BD688" s="764"/>
      <c r="BE688" s="764"/>
      <c r="BF688" s="764"/>
      <c r="BG688" s="764"/>
      <c r="BH688" s="764"/>
      <c r="BI688" s="764"/>
      <c r="BJ688" s="764"/>
      <c r="BK688" s="764"/>
      <c r="BL688" s="764"/>
      <c r="BM688" s="764"/>
      <c r="BN688" s="764"/>
      <c r="BO688" s="764"/>
      <c r="BP688" s="764"/>
      <c r="BQ688" s="764"/>
      <c r="BR688" s="764"/>
      <c r="BS688" s="764"/>
      <c r="BT688" s="764"/>
    </row>
    <row r="689" spans="1:72" s="811" customFormat="1" hidden="1" x14ac:dyDescent="0.3">
      <c r="A689" s="765">
        <f t="shared" si="69"/>
        <v>0</v>
      </c>
      <c r="B689" s="764">
        <v>2015</v>
      </c>
      <c r="C689" s="764">
        <v>0</v>
      </c>
      <c r="D689" s="766" t="s">
        <v>435</v>
      </c>
      <c r="E689" s="767"/>
      <c r="F689" s="768">
        <v>12</v>
      </c>
      <c r="G689" s="812"/>
      <c r="H689" s="847" t="s">
        <v>350</v>
      </c>
      <c r="I689" s="847" t="s">
        <v>351</v>
      </c>
      <c r="J689" s="814" t="s">
        <v>352</v>
      </c>
      <c r="K689" s="766" t="s">
        <v>324</v>
      </c>
      <c r="L689" s="766">
        <v>43204</v>
      </c>
      <c r="M689" s="806"/>
      <c r="N689" s="847" t="s">
        <v>353</v>
      </c>
      <c r="O689" s="850" t="s">
        <v>222</v>
      </c>
      <c r="P689" s="851">
        <f t="shared" si="70"/>
        <v>0</v>
      </c>
      <c r="Q689" s="852">
        <v>48</v>
      </c>
      <c r="R689" s="851" t="str">
        <f t="shared" si="71"/>
        <v/>
      </c>
      <c r="S689" s="853">
        <v>6231</v>
      </c>
      <c r="T689" s="850" t="s">
        <v>300</v>
      </c>
      <c r="U689" s="850" t="s">
        <v>326</v>
      </c>
      <c r="V689" s="850"/>
      <c r="W689" s="850" t="s">
        <v>532</v>
      </c>
      <c r="X689" s="775" t="str">
        <f t="shared" si="72"/>
        <v/>
      </c>
      <c r="Y689" s="764"/>
      <c r="Z689" s="764"/>
      <c r="AA689" s="764"/>
      <c r="AB689" s="764"/>
      <c r="AC689" s="764"/>
      <c r="AD689" s="764"/>
      <c r="AE689" s="764"/>
      <c r="AF689" s="764"/>
      <c r="AG689" s="764"/>
      <c r="AH689" s="764"/>
      <c r="AI689" s="764"/>
      <c r="AJ689" s="764"/>
      <c r="AK689" s="764"/>
      <c r="AL689" s="764"/>
      <c r="AM689" s="764"/>
      <c r="AN689" s="764"/>
      <c r="AO689" s="764"/>
      <c r="AP689" s="764"/>
      <c r="AQ689" s="764"/>
      <c r="AR689" s="764"/>
      <c r="AS689" s="764"/>
      <c r="AT689" s="764"/>
      <c r="AU689" s="764"/>
      <c r="AV689" s="764"/>
      <c r="AW689" s="764"/>
      <c r="AX689" s="764"/>
      <c r="AY689" s="764"/>
      <c r="AZ689" s="764"/>
      <c r="BA689" s="764"/>
      <c r="BB689" s="764"/>
      <c r="BC689" s="764"/>
      <c r="BD689" s="764"/>
      <c r="BE689" s="764"/>
      <c r="BF689" s="764"/>
      <c r="BG689" s="764"/>
      <c r="BH689" s="764"/>
      <c r="BI689" s="764"/>
      <c r="BJ689" s="764"/>
      <c r="BK689" s="764"/>
      <c r="BL689" s="764"/>
      <c r="BM689" s="764"/>
      <c r="BN689" s="764"/>
      <c r="BO689" s="764"/>
      <c r="BP689" s="764"/>
      <c r="BQ689" s="764"/>
      <c r="BR689" s="764"/>
      <c r="BS689" s="764"/>
      <c r="BT689" s="764"/>
    </row>
    <row r="690" spans="1:72" s="811" customFormat="1" hidden="1" x14ac:dyDescent="0.3">
      <c r="A690" s="765">
        <f t="shared" si="69"/>
        <v>0</v>
      </c>
      <c r="B690" s="764">
        <v>2015</v>
      </c>
      <c r="C690" s="764">
        <v>0</v>
      </c>
      <c r="D690" s="766" t="s">
        <v>435</v>
      </c>
      <c r="E690" s="767">
        <v>16</v>
      </c>
      <c r="F690" s="768"/>
      <c r="G690" s="812"/>
      <c r="H690" s="847" t="s">
        <v>669</v>
      </c>
      <c r="I690" s="847" t="s">
        <v>670</v>
      </c>
      <c r="J690" s="814" t="s">
        <v>420</v>
      </c>
      <c r="K690" s="766" t="s">
        <v>324</v>
      </c>
      <c r="L690" s="766">
        <v>43204</v>
      </c>
      <c r="M690" s="806"/>
      <c r="N690" s="847" t="s">
        <v>671</v>
      </c>
      <c r="O690" s="850" t="s">
        <v>446</v>
      </c>
      <c r="P690" s="851">
        <f t="shared" si="70"/>
        <v>0</v>
      </c>
      <c r="Q690" s="852">
        <v>64</v>
      </c>
      <c r="R690" s="851" t="str">
        <f t="shared" si="71"/>
        <v/>
      </c>
      <c r="S690" s="853">
        <v>1052</v>
      </c>
      <c r="T690" s="850" t="s">
        <v>301</v>
      </c>
      <c r="U690" s="850" t="s">
        <v>387</v>
      </c>
      <c r="V690" s="850"/>
      <c r="W690" s="850"/>
      <c r="X690" s="775" t="str">
        <f t="shared" si="72"/>
        <v/>
      </c>
      <c r="Y690" s="764"/>
      <c r="Z690" s="764"/>
      <c r="AA690" s="764"/>
      <c r="AB690" s="764"/>
      <c r="AC690" s="764"/>
      <c r="AD690" s="764"/>
      <c r="AE690" s="764"/>
      <c r="AF690" s="764"/>
      <c r="AG690" s="764"/>
      <c r="AH690" s="764"/>
      <c r="AI690" s="764"/>
      <c r="AJ690" s="764"/>
      <c r="AK690" s="764"/>
      <c r="AL690" s="764"/>
      <c r="AM690" s="764"/>
      <c r="AN690" s="764"/>
      <c r="AO690" s="764"/>
      <c r="AP690" s="764"/>
      <c r="AQ690" s="764"/>
      <c r="AR690" s="764"/>
      <c r="AS690" s="764"/>
      <c r="AT690" s="764"/>
      <c r="AU690" s="764"/>
      <c r="AV690" s="764"/>
      <c r="AW690" s="764"/>
      <c r="AX690" s="764"/>
      <c r="AY690" s="764"/>
      <c r="AZ690" s="764"/>
      <c r="BA690" s="764"/>
      <c r="BB690" s="764"/>
      <c r="BC690" s="764"/>
      <c r="BD690" s="764"/>
      <c r="BE690" s="764"/>
      <c r="BF690" s="764"/>
      <c r="BG690" s="764"/>
      <c r="BH690" s="764"/>
      <c r="BI690" s="764"/>
      <c r="BJ690" s="764"/>
      <c r="BK690" s="764"/>
      <c r="BL690" s="764"/>
      <c r="BM690" s="764"/>
      <c r="BN690" s="764"/>
      <c r="BO690" s="764"/>
      <c r="BP690" s="764"/>
      <c r="BQ690" s="764"/>
      <c r="BR690" s="764"/>
      <c r="BS690" s="764"/>
      <c r="BT690" s="764"/>
    </row>
    <row r="691" spans="1:72" s="811" customFormat="1" hidden="1" x14ac:dyDescent="0.3">
      <c r="A691" s="765">
        <f t="shared" si="69"/>
        <v>0</v>
      </c>
      <c r="B691" s="764">
        <v>2015</v>
      </c>
      <c r="C691" s="764">
        <v>0</v>
      </c>
      <c r="D691" s="766" t="s">
        <v>435</v>
      </c>
      <c r="E691" s="767"/>
      <c r="F691" s="768"/>
      <c r="G691" s="812">
        <v>30</v>
      </c>
      <c r="H691" s="847" t="s">
        <v>354</v>
      </c>
      <c r="I691" s="847" t="s">
        <v>355</v>
      </c>
      <c r="J691" s="814" t="s">
        <v>328</v>
      </c>
      <c r="K691" s="766" t="s">
        <v>324</v>
      </c>
      <c r="L691" s="766">
        <v>43204</v>
      </c>
      <c r="M691" s="806"/>
      <c r="N691" s="847" t="s">
        <v>356</v>
      </c>
      <c r="O691" s="850" t="s">
        <v>346</v>
      </c>
      <c r="P691" s="851">
        <f t="shared" si="70"/>
        <v>0</v>
      </c>
      <c r="Q691" s="852">
        <v>135</v>
      </c>
      <c r="R691" s="851" t="str">
        <f t="shared" si="71"/>
        <v/>
      </c>
      <c r="S691" s="853">
        <v>1711</v>
      </c>
      <c r="T691" s="850" t="s">
        <v>301</v>
      </c>
      <c r="U691" s="850" t="s">
        <v>165</v>
      </c>
      <c r="V691" s="850"/>
      <c r="W691" s="850" t="s">
        <v>472</v>
      </c>
      <c r="X691" s="775" t="str">
        <f t="shared" si="72"/>
        <v/>
      </c>
      <c r="Y691" s="764"/>
      <c r="Z691" s="764"/>
      <c r="AA691" s="764"/>
      <c r="AB691" s="764"/>
      <c r="AC691" s="764"/>
      <c r="AD691" s="764"/>
      <c r="AE691" s="764"/>
      <c r="AF691" s="764"/>
      <c r="AG691" s="764"/>
      <c r="AH691" s="764"/>
      <c r="AI691" s="764"/>
      <c r="AJ691" s="764"/>
      <c r="AK691" s="764"/>
      <c r="AL691" s="764"/>
      <c r="AM691" s="764"/>
      <c r="AN691" s="764"/>
      <c r="AO691" s="764"/>
      <c r="AP691" s="764"/>
      <c r="AQ691" s="764"/>
      <c r="AR691" s="764"/>
      <c r="AS691" s="764"/>
      <c r="AT691" s="764"/>
      <c r="AU691" s="764"/>
      <c r="AV691" s="764"/>
      <c r="AW691" s="764"/>
      <c r="AX691" s="764"/>
      <c r="AY691" s="764"/>
      <c r="AZ691" s="764"/>
      <c r="BA691" s="764"/>
      <c r="BB691" s="764"/>
      <c r="BC691" s="764"/>
      <c r="BD691" s="764"/>
      <c r="BE691" s="764"/>
      <c r="BF691" s="764"/>
      <c r="BG691" s="764"/>
      <c r="BH691" s="764"/>
      <c r="BI691" s="764"/>
      <c r="BJ691" s="764"/>
      <c r="BK691" s="764"/>
      <c r="BL691" s="764"/>
      <c r="BM691" s="764"/>
      <c r="BN691" s="764"/>
      <c r="BO691" s="764"/>
      <c r="BP691" s="764"/>
      <c r="BQ691" s="764"/>
      <c r="BR691" s="764"/>
      <c r="BS691" s="764"/>
      <c r="BT691" s="764"/>
    </row>
    <row r="692" spans="1:72" s="811" customFormat="1" hidden="1" x14ac:dyDescent="0.3">
      <c r="A692" s="765">
        <f t="shared" si="69"/>
        <v>0</v>
      </c>
      <c r="B692" s="764">
        <v>2015</v>
      </c>
      <c r="C692" s="764">
        <v>0</v>
      </c>
      <c r="D692" s="766" t="s">
        <v>180</v>
      </c>
      <c r="E692" s="767"/>
      <c r="F692" s="768"/>
      <c r="G692" s="812">
        <v>8</v>
      </c>
      <c r="H692" s="847" t="s">
        <v>579</v>
      </c>
      <c r="I692" s="847" t="s">
        <v>580</v>
      </c>
      <c r="J692" s="814" t="s">
        <v>581</v>
      </c>
      <c r="K692" s="766" t="s">
        <v>324</v>
      </c>
      <c r="L692" s="766">
        <v>43204</v>
      </c>
      <c r="M692" s="806"/>
      <c r="N692" s="847" t="s">
        <v>582</v>
      </c>
      <c r="O692" s="850" t="s">
        <v>346</v>
      </c>
      <c r="P692" s="851">
        <f t="shared" si="70"/>
        <v>0</v>
      </c>
      <c r="Q692" s="852">
        <v>36</v>
      </c>
      <c r="R692" s="851" t="str">
        <f t="shared" si="71"/>
        <v/>
      </c>
      <c r="S692" s="853">
        <v>1962</v>
      </c>
      <c r="T692" s="847" t="s">
        <v>37</v>
      </c>
      <c r="U692" s="850" t="s">
        <v>330</v>
      </c>
      <c r="V692" s="850"/>
      <c r="W692" s="850" t="s">
        <v>583</v>
      </c>
      <c r="X692" s="775" t="str">
        <f t="shared" si="72"/>
        <v/>
      </c>
      <c r="Y692" s="764"/>
      <c r="Z692" s="764"/>
      <c r="AA692" s="764"/>
      <c r="AB692" s="764"/>
      <c r="AC692" s="764"/>
      <c r="AD692" s="764"/>
      <c r="AE692" s="764"/>
      <c r="AF692" s="764"/>
      <c r="AG692" s="764"/>
      <c r="AH692" s="764"/>
      <c r="AI692" s="764"/>
      <c r="AJ692" s="764"/>
      <c r="AK692" s="764"/>
      <c r="AL692" s="764"/>
      <c r="AM692" s="764"/>
      <c r="AN692" s="764"/>
      <c r="AO692" s="764"/>
      <c r="AP692" s="764"/>
      <c r="AQ692" s="764"/>
      <c r="AR692" s="764"/>
      <c r="AS692" s="764"/>
      <c r="AT692" s="764"/>
      <c r="AU692" s="764"/>
      <c r="AV692" s="764"/>
      <c r="AW692" s="764"/>
      <c r="AX692" s="764"/>
      <c r="AY692" s="764"/>
      <c r="AZ692" s="764"/>
      <c r="BA692" s="764"/>
      <c r="BB692" s="764"/>
      <c r="BC692" s="764"/>
      <c r="BD692" s="764"/>
      <c r="BE692" s="764"/>
      <c r="BF692" s="764"/>
      <c r="BG692" s="764"/>
      <c r="BH692" s="764"/>
      <c r="BI692" s="764"/>
      <c r="BJ692" s="764"/>
      <c r="BK692" s="764"/>
      <c r="BL692" s="764"/>
      <c r="BM692" s="764"/>
      <c r="BN692" s="764"/>
      <c r="BO692" s="764"/>
      <c r="BP692" s="764"/>
      <c r="BQ692" s="764"/>
      <c r="BR692" s="764"/>
      <c r="BS692" s="764"/>
      <c r="BT692" s="764"/>
    </row>
    <row r="693" spans="1:72" s="811" customFormat="1" hidden="1" x14ac:dyDescent="0.3">
      <c r="A693" s="765">
        <f t="shared" si="69"/>
        <v>0</v>
      </c>
      <c r="B693" s="764">
        <v>2015</v>
      </c>
      <c r="C693" s="764">
        <v>0</v>
      </c>
      <c r="D693" s="766" t="s">
        <v>189</v>
      </c>
      <c r="E693" s="767"/>
      <c r="F693" s="768"/>
      <c r="G693" s="812">
        <v>16</v>
      </c>
      <c r="H693" s="847" t="s">
        <v>358</v>
      </c>
      <c r="I693" s="847" t="s">
        <v>359</v>
      </c>
      <c r="J693" s="814" t="s">
        <v>360</v>
      </c>
      <c r="K693" s="766" t="s">
        <v>324</v>
      </c>
      <c r="L693" s="766">
        <v>43204</v>
      </c>
      <c r="M693" s="806"/>
      <c r="N693" s="847" t="s">
        <v>422</v>
      </c>
      <c r="O693" s="850" t="s">
        <v>346</v>
      </c>
      <c r="P693" s="851">
        <f t="shared" si="70"/>
        <v>0</v>
      </c>
      <c r="Q693" s="852">
        <v>72</v>
      </c>
      <c r="R693" s="851" t="str">
        <f t="shared" si="71"/>
        <v/>
      </c>
      <c r="S693" s="853">
        <v>1072</v>
      </c>
      <c r="T693" s="850" t="s">
        <v>300</v>
      </c>
      <c r="U693" s="850" t="s">
        <v>398</v>
      </c>
      <c r="V693" s="850"/>
      <c r="W693" s="850" t="s">
        <v>574</v>
      </c>
      <c r="X693" s="775" t="str">
        <f t="shared" si="72"/>
        <v/>
      </c>
      <c r="Y693" s="764"/>
      <c r="Z693" s="764"/>
      <c r="AA693" s="764"/>
      <c r="AB693" s="764"/>
      <c r="AC693" s="764"/>
      <c r="AD693" s="764"/>
      <c r="AE693" s="764"/>
      <c r="AF693" s="764"/>
      <c r="AG693" s="764"/>
      <c r="AH693" s="764"/>
      <c r="AI693" s="764"/>
      <c r="AJ693" s="764"/>
      <c r="AK693" s="764"/>
      <c r="AL693" s="764"/>
      <c r="AM693" s="764"/>
      <c r="AN693" s="764"/>
      <c r="AO693" s="764"/>
      <c r="AP693" s="764"/>
      <c r="AQ693" s="764"/>
      <c r="AR693" s="764"/>
      <c r="AS693" s="764"/>
      <c r="AT693" s="764"/>
      <c r="AU693" s="764"/>
      <c r="AV693" s="764"/>
      <c r="AW693" s="764"/>
      <c r="AX693" s="764"/>
      <c r="AY693" s="764"/>
      <c r="AZ693" s="764"/>
      <c r="BA693" s="764"/>
      <c r="BB693" s="764"/>
      <c r="BC693" s="764"/>
      <c r="BD693" s="764"/>
      <c r="BE693" s="764"/>
      <c r="BF693" s="764"/>
      <c r="BG693" s="764"/>
      <c r="BH693" s="764"/>
      <c r="BI693" s="764"/>
      <c r="BJ693" s="764"/>
      <c r="BK693" s="764"/>
      <c r="BL693" s="764"/>
      <c r="BM693" s="764"/>
      <c r="BN693" s="764"/>
      <c r="BO693" s="764"/>
      <c r="BP693" s="764"/>
      <c r="BQ693" s="764"/>
      <c r="BR693" s="764"/>
      <c r="BS693" s="764"/>
      <c r="BT693" s="764"/>
    </row>
    <row r="694" spans="1:72" s="811" customFormat="1" hidden="1" x14ac:dyDescent="0.3">
      <c r="A694" s="765">
        <f t="shared" si="69"/>
        <v>0</v>
      </c>
      <c r="B694" s="764">
        <v>2015</v>
      </c>
      <c r="C694" s="764">
        <v>0</v>
      </c>
      <c r="D694" s="766" t="s">
        <v>380</v>
      </c>
      <c r="E694" s="767"/>
      <c r="F694" s="768"/>
      <c r="G694" s="812">
        <v>12</v>
      </c>
      <c r="H694" s="847" t="s">
        <v>211</v>
      </c>
      <c r="I694" s="847" t="s">
        <v>212</v>
      </c>
      <c r="J694" s="814" t="s">
        <v>160</v>
      </c>
      <c r="K694" s="766" t="s">
        <v>324</v>
      </c>
      <c r="L694" s="766">
        <v>43201</v>
      </c>
      <c r="M694" s="806"/>
      <c r="N694" s="847" t="s">
        <v>213</v>
      </c>
      <c r="O694" s="850" t="s">
        <v>222</v>
      </c>
      <c r="P694" s="851">
        <f t="shared" si="70"/>
        <v>0</v>
      </c>
      <c r="Q694" s="852">
        <v>54</v>
      </c>
      <c r="R694" s="851" t="str">
        <f t="shared" si="71"/>
        <v/>
      </c>
      <c r="S694" s="853">
        <v>2790</v>
      </c>
      <c r="T694" s="850" t="s">
        <v>23</v>
      </c>
      <c r="U694" s="850" t="s">
        <v>330</v>
      </c>
      <c r="V694" s="850"/>
      <c r="W694" s="850" t="s">
        <v>161</v>
      </c>
      <c r="X694" s="775" t="str">
        <f t="shared" si="72"/>
        <v/>
      </c>
      <c r="Y694" s="764"/>
      <c r="Z694" s="764"/>
      <c r="AA694" s="764"/>
      <c r="AB694" s="764"/>
      <c r="AC694" s="764"/>
      <c r="AD694" s="764"/>
      <c r="AE694" s="764"/>
      <c r="AF694" s="764"/>
      <c r="AG694" s="764"/>
      <c r="AH694" s="764"/>
      <c r="AI694" s="764"/>
      <c r="AJ694" s="764"/>
      <c r="AK694" s="764"/>
      <c r="AL694" s="764"/>
      <c r="AM694" s="764"/>
      <c r="AN694" s="764"/>
      <c r="AO694" s="764"/>
      <c r="AP694" s="764"/>
      <c r="AQ694" s="764"/>
      <c r="AR694" s="764"/>
      <c r="AS694" s="764"/>
      <c r="AT694" s="764"/>
      <c r="AU694" s="764"/>
      <c r="AV694" s="764"/>
      <c r="AW694" s="764"/>
      <c r="AX694" s="764"/>
      <c r="AY694" s="764"/>
      <c r="AZ694" s="764"/>
      <c r="BA694" s="764"/>
      <c r="BB694" s="764"/>
      <c r="BC694" s="764"/>
      <c r="BD694" s="764"/>
      <c r="BE694" s="764"/>
      <c r="BF694" s="764"/>
      <c r="BG694" s="764"/>
      <c r="BH694" s="764"/>
      <c r="BI694" s="764"/>
      <c r="BJ694" s="764"/>
      <c r="BK694" s="764"/>
      <c r="BL694" s="764"/>
      <c r="BM694" s="764"/>
      <c r="BN694" s="764"/>
      <c r="BO694" s="764"/>
      <c r="BP694" s="764"/>
      <c r="BQ694" s="764"/>
      <c r="BR694" s="764"/>
      <c r="BS694" s="764"/>
      <c r="BT694" s="764"/>
    </row>
    <row r="695" spans="1:72" s="811" customFormat="1" hidden="1" x14ac:dyDescent="0.3">
      <c r="A695" s="765">
        <f t="shared" si="69"/>
        <v>0</v>
      </c>
      <c r="B695" s="764">
        <v>2015</v>
      </c>
      <c r="C695" s="764">
        <v>0</v>
      </c>
      <c r="D695" s="766" t="s">
        <v>388</v>
      </c>
      <c r="E695" s="767"/>
      <c r="F695" s="768"/>
      <c r="G695" s="812">
        <v>20</v>
      </c>
      <c r="H695" s="847" t="s">
        <v>297</v>
      </c>
      <c r="I695" s="847" t="s">
        <v>389</v>
      </c>
      <c r="J695" s="814" t="s">
        <v>373</v>
      </c>
      <c r="K695" s="766" t="s">
        <v>324</v>
      </c>
      <c r="L695" s="766">
        <v>43204</v>
      </c>
      <c r="M695" s="806"/>
      <c r="N695" s="813"/>
      <c r="O695" s="850" t="s">
        <v>346</v>
      </c>
      <c r="P695" s="851">
        <f t="shared" si="70"/>
        <v>0</v>
      </c>
      <c r="Q695" s="852">
        <v>90</v>
      </c>
      <c r="R695" s="851" t="str">
        <f t="shared" si="71"/>
        <v/>
      </c>
      <c r="S695" s="853" t="s">
        <v>141</v>
      </c>
      <c r="T695" s="850" t="s">
        <v>300</v>
      </c>
      <c r="U695" s="850" t="s">
        <v>338</v>
      </c>
      <c r="V695" s="850"/>
      <c r="W695" s="850" t="s">
        <v>2</v>
      </c>
      <c r="X695" s="775" t="str">
        <f t="shared" si="72"/>
        <v/>
      </c>
      <c r="Y695" s="764"/>
      <c r="Z695" s="764"/>
      <c r="AA695" s="764"/>
      <c r="AB695" s="764"/>
      <c r="AC695" s="764"/>
      <c r="AD695" s="764"/>
      <c r="AE695" s="764"/>
      <c r="AF695" s="764"/>
      <c r="AG695" s="764"/>
      <c r="AH695" s="764"/>
      <c r="AI695" s="764"/>
      <c r="AJ695" s="764"/>
      <c r="AK695" s="764"/>
      <c r="AL695" s="764"/>
      <c r="AM695" s="764"/>
      <c r="AN695" s="764"/>
      <c r="AO695" s="764"/>
      <c r="AP695" s="764"/>
      <c r="AQ695" s="764"/>
      <c r="AR695" s="764"/>
      <c r="AS695" s="764"/>
      <c r="AT695" s="764"/>
      <c r="AU695" s="764"/>
      <c r="AV695" s="764"/>
      <c r="AW695" s="764"/>
      <c r="AX695" s="764"/>
      <c r="AY695" s="764"/>
      <c r="AZ695" s="764"/>
      <c r="BA695" s="764"/>
      <c r="BB695" s="764"/>
      <c r="BC695" s="764"/>
      <c r="BD695" s="764"/>
      <c r="BE695" s="764"/>
      <c r="BF695" s="764"/>
      <c r="BG695" s="764"/>
      <c r="BH695" s="764"/>
      <c r="BI695" s="764"/>
      <c r="BJ695" s="764"/>
      <c r="BK695" s="764"/>
      <c r="BL695" s="764"/>
      <c r="BM695" s="764"/>
      <c r="BN695" s="764"/>
      <c r="BO695" s="764"/>
      <c r="BP695" s="764"/>
      <c r="BQ695" s="764"/>
      <c r="BR695" s="764"/>
      <c r="BS695" s="764"/>
      <c r="BT695" s="764"/>
    </row>
    <row r="696" spans="1:72" s="811" customFormat="1" hidden="1" x14ac:dyDescent="0.3">
      <c r="A696" s="765">
        <f t="shared" si="69"/>
        <v>0</v>
      </c>
      <c r="B696" s="764">
        <v>2015</v>
      </c>
      <c r="C696" s="764">
        <v>0</v>
      </c>
      <c r="D696" s="766" t="s">
        <v>184</v>
      </c>
      <c r="E696" s="767">
        <v>10</v>
      </c>
      <c r="F696" s="768"/>
      <c r="G696" s="812"/>
      <c r="H696" s="847" t="s">
        <v>589</v>
      </c>
      <c r="I696" s="847" t="s">
        <v>362</v>
      </c>
      <c r="J696" s="814" t="s">
        <v>363</v>
      </c>
      <c r="K696" s="766" t="s">
        <v>324</v>
      </c>
      <c r="L696" s="766">
        <v>43204</v>
      </c>
      <c r="M696" s="806"/>
      <c r="N696" s="847" t="s">
        <v>364</v>
      </c>
      <c r="O696" s="850" t="s">
        <v>346</v>
      </c>
      <c r="P696" s="851">
        <f t="shared" si="70"/>
        <v>0</v>
      </c>
      <c r="Q696" s="852">
        <v>40</v>
      </c>
      <c r="R696" s="851" t="str">
        <f t="shared" si="71"/>
        <v/>
      </c>
      <c r="S696" s="853">
        <v>5761</v>
      </c>
      <c r="T696" s="850" t="s">
        <v>25</v>
      </c>
      <c r="U696" s="850" t="s">
        <v>345</v>
      </c>
      <c r="V696" s="850"/>
      <c r="W696" s="850" t="s">
        <v>332</v>
      </c>
      <c r="X696" s="775" t="str">
        <f t="shared" si="72"/>
        <v/>
      </c>
      <c r="Y696" s="764"/>
      <c r="Z696" s="764"/>
      <c r="AA696" s="764"/>
      <c r="AB696" s="764"/>
      <c r="AC696" s="764"/>
      <c r="AD696" s="764"/>
      <c r="AE696" s="764"/>
      <c r="AF696" s="764"/>
      <c r="AG696" s="764"/>
      <c r="AH696" s="764"/>
      <c r="AI696" s="764"/>
      <c r="AJ696" s="764"/>
      <c r="AK696" s="764"/>
      <c r="AL696" s="764"/>
      <c r="AM696" s="764"/>
      <c r="AN696" s="764"/>
      <c r="AO696" s="764"/>
      <c r="AP696" s="764"/>
      <c r="AQ696" s="764"/>
      <c r="AR696" s="764"/>
      <c r="AS696" s="764"/>
      <c r="AT696" s="764"/>
      <c r="AU696" s="764"/>
      <c r="AV696" s="764"/>
      <c r="AW696" s="764"/>
      <c r="AX696" s="764"/>
      <c r="AY696" s="764"/>
      <c r="AZ696" s="764"/>
      <c r="BA696" s="764"/>
      <c r="BB696" s="764"/>
      <c r="BC696" s="764"/>
      <c r="BD696" s="764"/>
      <c r="BE696" s="764"/>
      <c r="BF696" s="764"/>
      <c r="BG696" s="764"/>
      <c r="BH696" s="764"/>
      <c r="BI696" s="764"/>
      <c r="BJ696" s="764"/>
      <c r="BK696" s="764"/>
      <c r="BL696" s="764"/>
      <c r="BM696" s="764"/>
      <c r="BN696" s="764"/>
      <c r="BO696" s="764"/>
      <c r="BP696" s="764"/>
      <c r="BQ696" s="764"/>
      <c r="BR696" s="764"/>
      <c r="BS696" s="764"/>
      <c r="BT696" s="764"/>
    </row>
    <row r="697" spans="1:72" s="811" customFormat="1" hidden="1" x14ac:dyDescent="0.3">
      <c r="A697" s="765">
        <f t="shared" si="69"/>
        <v>0</v>
      </c>
      <c r="B697" s="764">
        <v>2015</v>
      </c>
      <c r="C697" s="764">
        <v>0</v>
      </c>
      <c r="D697" s="766" t="s">
        <v>435</v>
      </c>
      <c r="E697" s="767">
        <v>80</v>
      </c>
      <c r="F697" s="768"/>
      <c r="G697" s="812"/>
      <c r="H697" s="847" t="s">
        <v>365</v>
      </c>
      <c r="I697" s="847" t="s">
        <v>664</v>
      </c>
      <c r="J697" s="814" t="s">
        <v>366</v>
      </c>
      <c r="K697" s="766" t="s">
        <v>324</v>
      </c>
      <c r="L697" s="766">
        <v>43221</v>
      </c>
      <c r="M697" s="806"/>
      <c r="N697" s="847" t="s">
        <v>648</v>
      </c>
      <c r="O697" s="850" t="s">
        <v>346</v>
      </c>
      <c r="P697" s="851">
        <f t="shared" si="70"/>
        <v>0</v>
      </c>
      <c r="Q697" s="852">
        <v>320</v>
      </c>
      <c r="R697" s="851" t="str">
        <f t="shared" si="71"/>
        <v/>
      </c>
      <c r="S697" s="853">
        <v>2272</v>
      </c>
      <c r="T697" s="847" t="s">
        <v>22</v>
      </c>
      <c r="U697" s="850" t="s">
        <v>326</v>
      </c>
      <c r="V697" s="850"/>
      <c r="W697" s="850" t="s">
        <v>474</v>
      </c>
      <c r="X697" s="775" t="str">
        <f t="shared" si="72"/>
        <v/>
      </c>
      <c r="Y697" s="764"/>
      <c r="Z697" s="764"/>
      <c r="AA697" s="764"/>
      <c r="AB697" s="764"/>
      <c r="AC697" s="764"/>
      <c r="AD697" s="764"/>
      <c r="AE697" s="764"/>
      <c r="AF697" s="764"/>
      <c r="AG697" s="764"/>
      <c r="AH697" s="764"/>
      <c r="AI697" s="764"/>
      <c r="AJ697" s="764"/>
      <c r="AK697" s="764"/>
      <c r="AL697" s="764"/>
      <c r="AM697" s="764"/>
      <c r="AN697" s="764"/>
      <c r="AO697" s="764"/>
      <c r="AP697" s="764"/>
      <c r="AQ697" s="764"/>
      <c r="AR697" s="764"/>
      <c r="AS697" s="764"/>
      <c r="AT697" s="764"/>
      <c r="AU697" s="764"/>
      <c r="AV697" s="764"/>
      <c r="AW697" s="764"/>
      <c r="AX697" s="764"/>
      <c r="AY697" s="764"/>
      <c r="AZ697" s="764"/>
      <c r="BA697" s="764"/>
      <c r="BB697" s="764"/>
      <c r="BC697" s="764"/>
      <c r="BD697" s="764"/>
      <c r="BE697" s="764"/>
      <c r="BF697" s="764"/>
      <c r="BG697" s="764"/>
      <c r="BH697" s="764"/>
      <c r="BI697" s="764"/>
      <c r="BJ697" s="764"/>
      <c r="BK697" s="764"/>
      <c r="BL697" s="764"/>
      <c r="BM697" s="764"/>
      <c r="BN697" s="764"/>
      <c r="BO697" s="764"/>
      <c r="BP697" s="764"/>
      <c r="BQ697" s="764"/>
      <c r="BR697" s="764"/>
      <c r="BS697" s="764"/>
      <c r="BT697" s="764"/>
    </row>
    <row r="698" spans="1:72" s="811" customFormat="1" hidden="1" x14ac:dyDescent="0.3">
      <c r="A698" s="765">
        <f t="shared" si="69"/>
        <v>0</v>
      </c>
      <c r="B698" s="764">
        <v>2015</v>
      </c>
      <c r="C698" s="764">
        <v>0</v>
      </c>
      <c r="D698" s="766" t="s">
        <v>435</v>
      </c>
      <c r="E698" s="767"/>
      <c r="F698" s="768"/>
      <c r="G698" s="812">
        <v>25</v>
      </c>
      <c r="H698" s="847" t="s">
        <v>368</v>
      </c>
      <c r="I698" s="847" t="s">
        <v>369</v>
      </c>
      <c r="J698" s="814" t="s">
        <v>370</v>
      </c>
      <c r="K698" s="766" t="s">
        <v>324</v>
      </c>
      <c r="L698" s="766">
        <v>43204</v>
      </c>
      <c r="M698" s="806"/>
      <c r="N698" s="847" t="s">
        <v>3</v>
      </c>
      <c r="O698" s="850" t="s">
        <v>372</v>
      </c>
      <c r="P698" s="851">
        <f t="shared" si="70"/>
        <v>0</v>
      </c>
      <c r="Q698" s="852">
        <v>112.5</v>
      </c>
      <c r="R698" s="851" t="str">
        <f t="shared" si="71"/>
        <v/>
      </c>
      <c r="S698" s="853">
        <v>5245</v>
      </c>
      <c r="T698" s="850" t="s">
        <v>301</v>
      </c>
      <c r="U698" s="850" t="s">
        <v>345</v>
      </c>
      <c r="V698" s="850"/>
      <c r="W698" s="850"/>
      <c r="X698" s="775" t="str">
        <f t="shared" si="72"/>
        <v/>
      </c>
      <c r="Y698" s="764"/>
      <c r="Z698" s="764"/>
      <c r="AA698" s="764"/>
      <c r="AB698" s="764"/>
      <c r="AC698" s="764"/>
      <c r="AD698" s="764"/>
      <c r="AE698" s="764"/>
      <c r="AF698" s="764"/>
      <c r="AG698" s="764"/>
      <c r="AH698" s="764"/>
      <c r="AI698" s="764"/>
      <c r="AJ698" s="764"/>
      <c r="AK698" s="764"/>
      <c r="AL698" s="764"/>
      <c r="AM698" s="764"/>
      <c r="AN698" s="764"/>
      <c r="AO698" s="764"/>
      <c r="AP698" s="764"/>
      <c r="AQ698" s="764"/>
      <c r="AR698" s="764"/>
      <c r="AS698" s="764"/>
      <c r="AT698" s="764"/>
      <c r="AU698" s="764"/>
      <c r="AV698" s="764"/>
      <c r="AW698" s="764"/>
      <c r="AX698" s="764"/>
      <c r="AY698" s="764"/>
      <c r="AZ698" s="764"/>
      <c r="BA698" s="764"/>
      <c r="BB698" s="764"/>
      <c r="BC698" s="764"/>
      <c r="BD698" s="764"/>
      <c r="BE698" s="764"/>
      <c r="BF698" s="764"/>
      <c r="BG698" s="764"/>
      <c r="BH698" s="764"/>
      <c r="BI698" s="764"/>
      <c r="BJ698" s="764"/>
      <c r="BK698" s="764"/>
      <c r="BL698" s="764"/>
      <c r="BM698" s="764"/>
      <c r="BN698" s="764"/>
      <c r="BO698" s="764"/>
      <c r="BP698" s="764"/>
      <c r="BQ698" s="764"/>
      <c r="BR698" s="764"/>
      <c r="BS698" s="764"/>
      <c r="BT698" s="764"/>
    </row>
    <row r="699" spans="1:72" s="811" customFormat="1" hidden="1" x14ac:dyDescent="0.3">
      <c r="A699" s="765">
        <f t="shared" si="69"/>
        <v>0</v>
      </c>
      <c r="B699" s="764">
        <v>2015</v>
      </c>
      <c r="C699" s="764">
        <v>0</v>
      </c>
      <c r="D699" s="766" t="s">
        <v>500</v>
      </c>
      <c r="E699" s="767"/>
      <c r="F699" s="768">
        <v>5</v>
      </c>
      <c r="G699" s="812"/>
      <c r="H699" s="847" t="s">
        <v>125</v>
      </c>
      <c r="I699" s="847" t="s">
        <v>502</v>
      </c>
      <c r="J699" s="814" t="s">
        <v>337</v>
      </c>
      <c r="K699" s="766" t="s">
        <v>324</v>
      </c>
      <c r="L699" s="766">
        <v>43204</v>
      </c>
      <c r="M699" s="806"/>
      <c r="N699" s="847" t="s">
        <v>126</v>
      </c>
      <c r="O699" s="850"/>
      <c r="P699" s="851">
        <f t="shared" si="70"/>
        <v>0</v>
      </c>
      <c r="Q699" s="852">
        <v>20</v>
      </c>
      <c r="R699" s="851" t="str">
        <f t="shared" si="71"/>
        <v/>
      </c>
      <c r="S699" s="853" t="s">
        <v>325</v>
      </c>
      <c r="T699" s="850" t="s">
        <v>29</v>
      </c>
      <c r="U699" s="850" t="s">
        <v>330</v>
      </c>
      <c r="V699" s="850"/>
      <c r="W699" s="850" t="s">
        <v>209</v>
      </c>
      <c r="X699" s="775" t="str">
        <f t="shared" si="72"/>
        <v/>
      </c>
      <c r="Y699" s="764"/>
      <c r="Z699" s="764"/>
      <c r="AA699" s="764"/>
      <c r="AB699" s="764"/>
      <c r="AC699" s="764"/>
      <c r="AD699" s="764"/>
      <c r="AE699" s="764"/>
      <c r="AF699" s="764"/>
      <c r="AG699" s="764"/>
      <c r="AH699" s="764"/>
      <c r="AI699" s="764"/>
      <c r="AJ699" s="764"/>
      <c r="AK699" s="764"/>
      <c r="AL699" s="764"/>
      <c r="AM699" s="764"/>
      <c r="AN699" s="764"/>
      <c r="AO699" s="764"/>
      <c r="AP699" s="764"/>
      <c r="AQ699" s="764"/>
      <c r="AR699" s="764"/>
      <c r="AS699" s="764"/>
      <c r="AT699" s="764"/>
      <c r="AU699" s="764"/>
      <c r="AV699" s="764"/>
      <c r="AW699" s="764"/>
      <c r="AX699" s="764"/>
      <c r="AY699" s="764"/>
      <c r="AZ699" s="764"/>
      <c r="BA699" s="764"/>
      <c r="BB699" s="764"/>
      <c r="BC699" s="764"/>
      <c r="BD699" s="764"/>
      <c r="BE699" s="764"/>
      <c r="BF699" s="764"/>
      <c r="BG699" s="764"/>
      <c r="BH699" s="764"/>
      <c r="BI699" s="764"/>
      <c r="BJ699" s="764"/>
      <c r="BK699" s="764"/>
      <c r="BL699" s="764"/>
      <c r="BM699" s="764"/>
      <c r="BN699" s="764"/>
      <c r="BO699" s="764"/>
      <c r="BP699" s="764"/>
      <c r="BQ699" s="764"/>
      <c r="BR699" s="764"/>
      <c r="BS699" s="764"/>
      <c r="BT699" s="764"/>
    </row>
    <row r="700" spans="1:72" s="811" customFormat="1" hidden="1" x14ac:dyDescent="0.3">
      <c r="A700" s="765">
        <f>IF(R700 = "", 0,1)</f>
        <v>0</v>
      </c>
      <c r="B700" s="764">
        <v>2015</v>
      </c>
      <c r="C700" s="764">
        <v>0</v>
      </c>
      <c r="D700" s="766" t="s">
        <v>500</v>
      </c>
      <c r="E700" s="767"/>
      <c r="F700" s="768">
        <v>6</v>
      </c>
      <c r="G700" s="812"/>
      <c r="H700" s="847" t="s">
        <v>501</v>
      </c>
      <c r="I700" s="847" t="s">
        <v>502</v>
      </c>
      <c r="J700" s="814" t="s">
        <v>337</v>
      </c>
      <c r="K700" s="766" t="s">
        <v>324</v>
      </c>
      <c r="L700" s="766">
        <v>43204</v>
      </c>
      <c r="M700" s="806"/>
      <c r="N700" s="847" t="s">
        <v>503</v>
      </c>
      <c r="O700" s="850"/>
      <c r="P700" s="851">
        <f t="shared" si="70"/>
        <v>0</v>
      </c>
      <c r="Q700" s="852">
        <v>24</v>
      </c>
      <c r="R700" s="851" t="str">
        <f t="shared" si="71"/>
        <v/>
      </c>
      <c r="S700" s="853" t="s">
        <v>325</v>
      </c>
      <c r="T700" s="850" t="s">
        <v>29</v>
      </c>
      <c r="U700" s="850" t="s">
        <v>330</v>
      </c>
      <c r="V700" s="850"/>
      <c r="W700" s="850"/>
      <c r="X700" s="775" t="str">
        <f t="shared" si="72"/>
        <v/>
      </c>
      <c r="Y700" s="764"/>
      <c r="Z700" s="764"/>
      <c r="AA700" s="764"/>
      <c r="AB700" s="764"/>
      <c r="AC700" s="764"/>
      <c r="AD700" s="764"/>
      <c r="AE700" s="764"/>
      <c r="AF700" s="764"/>
      <c r="AG700" s="764"/>
      <c r="AH700" s="764"/>
      <c r="AI700" s="764"/>
      <c r="AJ700" s="764"/>
      <c r="AK700" s="764"/>
      <c r="AL700" s="764"/>
      <c r="AM700" s="764"/>
      <c r="AN700" s="764"/>
      <c r="AO700" s="764"/>
      <c r="AP700" s="764"/>
      <c r="AQ700" s="764"/>
      <c r="AR700" s="764"/>
      <c r="AS700" s="764"/>
      <c r="AT700" s="764"/>
      <c r="AU700" s="764"/>
      <c r="AV700" s="764"/>
      <c r="AW700" s="764"/>
      <c r="AX700" s="764"/>
      <c r="AY700" s="764"/>
      <c r="AZ700" s="764"/>
      <c r="BA700" s="764"/>
      <c r="BB700" s="764"/>
      <c r="BC700" s="764"/>
      <c r="BD700" s="764"/>
      <c r="BE700" s="764"/>
      <c r="BF700" s="764"/>
      <c r="BG700" s="764"/>
      <c r="BH700" s="764"/>
      <c r="BI700" s="764"/>
      <c r="BJ700" s="764"/>
      <c r="BK700" s="764"/>
      <c r="BL700" s="764"/>
      <c r="BM700" s="764"/>
      <c r="BN700" s="764"/>
      <c r="BO700" s="764"/>
      <c r="BP700" s="764"/>
      <c r="BQ700" s="764"/>
      <c r="BR700" s="764"/>
      <c r="BS700" s="764"/>
      <c r="BT700" s="764"/>
    </row>
    <row r="701" spans="1:72" s="811" customFormat="1" hidden="1" x14ac:dyDescent="0.3">
      <c r="A701" s="765">
        <f t="shared" ref="A701:A731" si="73">IF(R701="",0,1)</f>
        <v>0</v>
      </c>
      <c r="B701" s="764">
        <v>2015</v>
      </c>
      <c r="C701" s="764">
        <v>0</v>
      </c>
      <c r="D701" s="766" t="s">
        <v>475</v>
      </c>
      <c r="E701" s="767"/>
      <c r="F701" s="768">
        <v>10</v>
      </c>
      <c r="G701" s="812"/>
      <c r="H701" s="847" t="s">
        <v>207</v>
      </c>
      <c r="I701" s="847" t="s">
        <v>167</v>
      </c>
      <c r="J701" s="814" t="s">
        <v>683</v>
      </c>
      <c r="K701" s="766" t="s">
        <v>324</v>
      </c>
      <c r="L701" s="766">
        <v>43228</v>
      </c>
      <c r="M701" s="806"/>
      <c r="N701" s="847" t="s">
        <v>682</v>
      </c>
      <c r="O701" s="850"/>
      <c r="P701" s="851">
        <f t="shared" si="70"/>
        <v>0</v>
      </c>
      <c r="Q701" s="852">
        <v>40</v>
      </c>
      <c r="R701" s="851" t="str">
        <f t="shared" si="71"/>
        <v/>
      </c>
      <c r="S701" s="853"/>
      <c r="T701" s="850" t="s">
        <v>329</v>
      </c>
      <c r="U701" s="850" t="s">
        <v>326</v>
      </c>
      <c r="V701" s="850"/>
      <c r="W701" s="850" t="s">
        <v>221</v>
      </c>
      <c r="X701" s="775" t="str">
        <f t="shared" si="72"/>
        <v/>
      </c>
      <c r="Y701" s="764"/>
      <c r="Z701" s="764"/>
      <c r="AA701" s="764"/>
      <c r="AB701" s="764"/>
      <c r="AC701" s="764"/>
      <c r="AD701" s="764"/>
      <c r="AE701" s="764"/>
      <c r="AF701" s="764"/>
      <c r="AG701" s="764"/>
      <c r="AH701" s="764"/>
      <c r="AI701" s="764"/>
      <c r="AJ701" s="764"/>
      <c r="AK701" s="764"/>
      <c r="AL701" s="764"/>
      <c r="AM701" s="764"/>
      <c r="AN701" s="764"/>
      <c r="AO701" s="764"/>
      <c r="AP701" s="764"/>
      <c r="AQ701" s="764"/>
      <c r="AR701" s="764"/>
      <c r="AS701" s="764"/>
      <c r="AT701" s="764"/>
      <c r="AU701" s="764"/>
      <c r="AV701" s="764"/>
      <c r="AW701" s="764"/>
      <c r="AX701" s="764"/>
      <c r="AY701" s="764"/>
      <c r="AZ701" s="764"/>
      <c r="BA701" s="764"/>
      <c r="BB701" s="764"/>
      <c r="BC701" s="764"/>
      <c r="BD701" s="764"/>
      <c r="BE701" s="764"/>
      <c r="BF701" s="764"/>
      <c r="BG701" s="764"/>
      <c r="BH701" s="764"/>
      <c r="BI701" s="764"/>
      <c r="BJ701" s="764"/>
      <c r="BK701" s="764"/>
      <c r="BL701" s="764"/>
      <c r="BM701" s="764"/>
      <c r="BN701" s="764"/>
      <c r="BO701" s="764"/>
      <c r="BP701" s="764"/>
      <c r="BQ701" s="764"/>
      <c r="BR701" s="764"/>
      <c r="BS701" s="764"/>
      <c r="BT701" s="764"/>
    </row>
    <row r="702" spans="1:72" s="811" customFormat="1" hidden="1" x14ac:dyDescent="0.3">
      <c r="A702" s="765">
        <f t="shared" si="73"/>
        <v>0</v>
      </c>
      <c r="B702" s="764">
        <v>2015</v>
      </c>
      <c r="C702" s="764">
        <v>0</v>
      </c>
      <c r="D702" s="766" t="s">
        <v>58</v>
      </c>
      <c r="E702" s="767"/>
      <c r="F702" s="768">
        <v>8</v>
      </c>
      <c r="G702" s="812"/>
      <c r="H702" s="847" t="s">
        <v>621</v>
      </c>
      <c r="I702" s="847" t="s">
        <v>622</v>
      </c>
      <c r="J702" s="814" t="s">
        <v>15</v>
      </c>
      <c r="K702" s="766" t="s">
        <v>324</v>
      </c>
      <c r="L702" s="766">
        <v>43204</v>
      </c>
      <c r="M702" s="806"/>
      <c r="N702" s="847" t="s">
        <v>623</v>
      </c>
      <c r="O702" s="850" t="s">
        <v>346</v>
      </c>
      <c r="P702" s="851">
        <f t="shared" si="70"/>
        <v>0</v>
      </c>
      <c r="Q702" s="852">
        <v>32</v>
      </c>
      <c r="R702" s="851" t="str">
        <f t="shared" si="71"/>
        <v/>
      </c>
      <c r="S702" s="853">
        <v>2358</v>
      </c>
      <c r="T702" s="850" t="s">
        <v>301</v>
      </c>
      <c r="U702" s="850" t="s">
        <v>13</v>
      </c>
      <c r="V702" s="850"/>
      <c r="W702" s="850" t="s">
        <v>4</v>
      </c>
      <c r="X702" s="775" t="str">
        <f t="shared" si="72"/>
        <v/>
      </c>
      <c r="Y702" s="764"/>
      <c r="Z702" s="764"/>
      <c r="AA702" s="764"/>
      <c r="AB702" s="764"/>
      <c r="AC702" s="764"/>
      <c r="AD702" s="764"/>
      <c r="AE702" s="764"/>
      <c r="AF702" s="764"/>
      <c r="AG702" s="764"/>
      <c r="AH702" s="764"/>
      <c r="AI702" s="764"/>
      <c r="AJ702" s="764"/>
      <c r="AK702" s="764"/>
      <c r="AL702" s="764"/>
      <c r="AM702" s="764"/>
      <c r="AN702" s="764"/>
      <c r="AO702" s="764"/>
      <c r="AP702" s="764"/>
      <c r="AQ702" s="764"/>
      <c r="AR702" s="764"/>
      <c r="AS702" s="764"/>
      <c r="AT702" s="764"/>
      <c r="AU702" s="764"/>
      <c r="AV702" s="764"/>
      <c r="AW702" s="764"/>
      <c r="AX702" s="764"/>
      <c r="AY702" s="764"/>
      <c r="AZ702" s="764"/>
      <c r="BA702" s="764"/>
      <c r="BB702" s="764"/>
      <c r="BC702" s="764"/>
      <c r="BD702" s="764"/>
      <c r="BE702" s="764"/>
      <c r="BF702" s="764"/>
      <c r="BG702" s="764"/>
      <c r="BH702" s="764"/>
      <c r="BI702" s="764"/>
      <c r="BJ702" s="764"/>
      <c r="BK702" s="764"/>
      <c r="BL702" s="764"/>
      <c r="BM702" s="764"/>
      <c r="BN702" s="764"/>
      <c r="BO702" s="764"/>
      <c r="BP702" s="764"/>
      <c r="BQ702" s="764"/>
      <c r="BR702" s="764"/>
      <c r="BS702" s="764"/>
      <c r="BT702" s="764"/>
    </row>
    <row r="703" spans="1:72" s="811" customFormat="1" hidden="1" x14ac:dyDescent="0.3">
      <c r="A703" s="765">
        <f t="shared" si="73"/>
        <v>0</v>
      </c>
      <c r="B703" s="764">
        <v>2015</v>
      </c>
      <c r="C703" s="764">
        <v>0</v>
      </c>
      <c r="D703" s="766" t="s">
        <v>58</v>
      </c>
      <c r="E703" s="767"/>
      <c r="F703" s="768">
        <v>4</v>
      </c>
      <c r="G703" s="812"/>
      <c r="H703" s="847" t="s">
        <v>156</v>
      </c>
      <c r="I703" s="847" t="s">
        <v>157</v>
      </c>
      <c r="J703" s="814" t="s">
        <v>374</v>
      </c>
      <c r="K703" s="766" t="s">
        <v>324</v>
      </c>
      <c r="L703" s="766">
        <v>43204</v>
      </c>
      <c r="M703" s="806"/>
      <c r="N703" s="847" t="s">
        <v>158</v>
      </c>
      <c r="O703" s="850" t="s">
        <v>374</v>
      </c>
      <c r="P703" s="851">
        <f t="shared" si="70"/>
        <v>0</v>
      </c>
      <c r="Q703" s="852">
        <v>16</v>
      </c>
      <c r="R703" s="851" t="str">
        <f t="shared" si="71"/>
        <v/>
      </c>
      <c r="S703" s="853"/>
      <c r="T703" s="850" t="s">
        <v>374</v>
      </c>
      <c r="U703" s="850"/>
      <c r="V703" s="850"/>
      <c r="W703" s="850"/>
      <c r="X703" s="775" t="str">
        <f t="shared" si="72"/>
        <v/>
      </c>
      <c r="Y703" s="764"/>
      <c r="Z703" s="764"/>
      <c r="AA703" s="764"/>
      <c r="AB703" s="764"/>
      <c r="AC703" s="764"/>
      <c r="AD703" s="764"/>
      <c r="AE703" s="764"/>
      <c r="AF703" s="764"/>
      <c r="AG703" s="764"/>
      <c r="AH703" s="764"/>
      <c r="AI703" s="764"/>
      <c r="AJ703" s="764"/>
      <c r="AK703" s="764"/>
      <c r="AL703" s="764"/>
      <c r="AM703" s="764"/>
      <c r="AN703" s="764"/>
      <c r="AO703" s="764"/>
      <c r="AP703" s="764"/>
      <c r="AQ703" s="764"/>
      <c r="AR703" s="764"/>
      <c r="AS703" s="764"/>
      <c r="AT703" s="764"/>
      <c r="AU703" s="764"/>
      <c r="AV703" s="764"/>
      <c r="AW703" s="764"/>
      <c r="AX703" s="764"/>
      <c r="AY703" s="764"/>
      <c r="AZ703" s="764"/>
      <c r="BA703" s="764"/>
      <c r="BB703" s="764"/>
      <c r="BC703" s="764"/>
      <c r="BD703" s="764"/>
      <c r="BE703" s="764"/>
      <c r="BF703" s="764"/>
      <c r="BG703" s="764"/>
      <c r="BH703" s="764"/>
      <c r="BI703" s="764"/>
      <c r="BJ703" s="764"/>
      <c r="BK703" s="764"/>
      <c r="BL703" s="764"/>
      <c r="BM703" s="764"/>
      <c r="BN703" s="764"/>
      <c r="BO703" s="764"/>
      <c r="BP703" s="764"/>
      <c r="BQ703" s="764"/>
      <c r="BR703" s="764"/>
      <c r="BS703" s="764"/>
      <c r="BT703" s="764"/>
    </row>
    <row r="704" spans="1:72" s="811" customFormat="1" hidden="1" x14ac:dyDescent="0.3">
      <c r="A704" s="765">
        <f t="shared" si="73"/>
        <v>0</v>
      </c>
      <c r="B704" s="764">
        <v>2015</v>
      </c>
      <c r="C704" s="764">
        <v>0</v>
      </c>
      <c r="D704" s="766" t="s">
        <v>536</v>
      </c>
      <c r="E704" s="767"/>
      <c r="F704" s="768"/>
      <c r="G704" s="812">
        <v>8</v>
      </c>
      <c r="H704" s="847" t="s">
        <v>558</v>
      </c>
      <c r="I704" s="847" t="s">
        <v>559</v>
      </c>
      <c r="J704" s="814" t="s">
        <v>560</v>
      </c>
      <c r="K704" s="766" t="s">
        <v>324</v>
      </c>
      <c r="L704" s="766">
        <v>43207</v>
      </c>
      <c r="M704" s="806"/>
      <c r="N704" s="847" t="s">
        <v>561</v>
      </c>
      <c r="O704" s="850"/>
      <c r="P704" s="851">
        <f t="shared" si="70"/>
        <v>0</v>
      </c>
      <c r="Q704" s="852">
        <v>36</v>
      </c>
      <c r="R704" s="851" t="str">
        <f t="shared" si="71"/>
        <v/>
      </c>
      <c r="S704" s="853" t="s">
        <v>325</v>
      </c>
      <c r="T704" s="850" t="s">
        <v>39</v>
      </c>
      <c r="U704" s="850" t="s">
        <v>326</v>
      </c>
      <c r="V704" s="850"/>
      <c r="W704" s="850"/>
      <c r="X704" s="775" t="str">
        <f t="shared" si="72"/>
        <v/>
      </c>
      <c r="Y704" s="764"/>
      <c r="Z704" s="764"/>
      <c r="AA704" s="764"/>
      <c r="AB704" s="764"/>
      <c r="AC704" s="764"/>
      <c r="AD704" s="764"/>
      <c r="AE704" s="764"/>
      <c r="AF704" s="764"/>
      <c r="AG704" s="764"/>
      <c r="AH704" s="764"/>
      <c r="AI704" s="764"/>
      <c r="AJ704" s="764"/>
      <c r="AK704" s="764"/>
      <c r="AL704" s="764"/>
      <c r="AM704" s="764"/>
      <c r="AN704" s="764"/>
      <c r="AO704" s="764"/>
      <c r="AP704" s="764"/>
      <c r="AQ704" s="764"/>
      <c r="AR704" s="764"/>
      <c r="AS704" s="764"/>
      <c r="AT704" s="764"/>
      <c r="AU704" s="764"/>
      <c r="AV704" s="764"/>
      <c r="AW704" s="764"/>
      <c r="AX704" s="764"/>
      <c r="AY704" s="764"/>
      <c r="AZ704" s="764"/>
      <c r="BA704" s="764"/>
      <c r="BB704" s="764"/>
      <c r="BC704" s="764"/>
      <c r="BD704" s="764"/>
      <c r="BE704" s="764"/>
      <c r="BF704" s="764"/>
      <c r="BG704" s="764"/>
      <c r="BH704" s="764"/>
      <c r="BI704" s="764"/>
      <c r="BJ704" s="764"/>
      <c r="BK704" s="764"/>
      <c r="BL704" s="764"/>
      <c r="BM704" s="764"/>
      <c r="BN704" s="764"/>
      <c r="BO704" s="764"/>
      <c r="BP704" s="764"/>
      <c r="BQ704" s="764"/>
      <c r="BR704" s="764"/>
      <c r="BS704" s="764"/>
      <c r="BT704" s="764"/>
    </row>
    <row r="705" spans="1:72" s="811" customFormat="1" hidden="1" x14ac:dyDescent="0.3">
      <c r="A705" s="765">
        <f t="shared" si="73"/>
        <v>0</v>
      </c>
      <c r="B705" s="764">
        <v>2015</v>
      </c>
      <c r="C705" s="764">
        <v>0</v>
      </c>
      <c r="D705" s="766" t="s">
        <v>500</v>
      </c>
      <c r="E705" s="767"/>
      <c r="F705" s="768"/>
      <c r="G705" s="812">
        <v>8</v>
      </c>
      <c r="H705" s="847" t="s">
        <v>129</v>
      </c>
      <c r="I705" s="847" t="s">
        <v>130</v>
      </c>
      <c r="J705" s="814" t="s">
        <v>131</v>
      </c>
      <c r="K705" s="766" t="s">
        <v>132</v>
      </c>
      <c r="L705" s="766">
        <v>43209</v>
      </c>
      <c r="M705" s="806"/>
      <c r="N705" s="847" t="s">
        <v>133</v>
      </c>
      <c r="O705" s="850" t="s">
        <v>374</v>
      </c>
      <c r="P705" s="851">
        <f t="shared" si="70"/>
        <v>0</v>
      </c>
      <c r="Q705" s="852">
        <v>36</v>
      </c>
      <c r="R705" s="851" t="str">
        <f t="shared" si="71"/>
        <v/>
      </c>
      <c r="S705" s="853">
        <v>2149</v>
      </c>
      <c r="T705" s="850" t="s">
        <v>28</v>
      </c>
      <c r="U705" s="850" t="s">
        <v>330</v>
      </c>
      <c r="V705" s="850"/>
      <c r="W705" s="850" t="s">
        <v>210</v>
      </c>
      <c r="X705" s="775" t="str">
        <f t="shared" si="72"/>
        <v/>
      </c>
      <c r="Y705" s="764"/>
      <c r="Z705" s="764"/>
      <c r="AA705" s="764"/>
      <c r="AB705" s="764"/>
      <c r="AC705" s="764"/>
      <c r="AD705" s="764"/>
      <c r="AE705" s="764"/>
      <c r="AF705" s="764"/>
      <c r="AG705" s="764"/>
      <c r="AH705" s="764"/>
      <c r="AI705" s="764"/>
      <c r="AJ705" s="764"/>
      <c r="AK705" s="764"/>
      <c r="AL705" s="764"/>
      <c r="AM705" s="764"/>
      <c r="AN705" s="764"/>
      <c r="AO705" s="764"/>
      <c r="AP705" s="764"/>
      <c r="AQ705" s="764"/>
      <c r="AR705" s="764"/>
      <c r="AS705" s="764"/>
      <c r="AT705" s="764"/>
      <c r="AU705" s="764"/>
      <c r="AV705" s="764"/>
      <c r="AW705" s="764"/>
      <c r="AX705" s="764"/>
      <c r="AY705" s="764"/>
      <c r="AZ705" s="764"/>
      <c r="BA705" s="764"/>
      <c r="BB705" s="764"/>
      <c r="BC705" s="764"/>
      <c r="BD705" s="764"/>
      <c r="BE705" s="764"/>
      <c r="BF705" s="764"/>
      <c r="BG705" s="764"/>
      <c r="BH705" s="764"/>
      <c r="BI705" s="764"/>
      <c r="BJ705" s="764"/>
      <c r="BK705" s="764"/>
      <c r="BL705" s="764"/>
      <c r="BM705" s="764"/>
      <c r="BN705" s="764"/>
      <c r="BO705" s="764"/>
      <c r="BP705" s="764"/>
      <c r="BQ705" s="764"/>
      <c r="BR705" s="764"/>
      <c r="BS705" s="764"/>
      <c r="BT705" s="764"/>
    </row>
    <row r="706" spans="1:72" s="811" customFormat="1" hidden="1" x14ac:dyDescent="0.3">
      <c r="A706" s="765">
        <f t="shared" si="73"/>
        <v>0</v>
      </c>
      <c r="B706" s="764">
        <v>2015</v>
      </c>
      <c r="C706" s="764">
        <v>0</v>
      </c>
      <c r="D706" s="766" t="s">
        <v>58</v>
      </c>
      <c r="E706" s="767"/>
      <c r="F706" s="768">
        <v>10</v>
      </c>
      <c r="G706" s="812"/>
      <c r="H706" s="847" t="s">
        <v>171</v>
      </c>
      <c r="I706" s="847" t="s">
        <v>172</v>
      </c>
      <c r="J706" s="814" t="s">
        <v>652</v>
      </c>
      <c r="K706" s="766" t="s">
        <v>357</v>
      </c>
      <c r="L706" s="766">
        <v>43119</v>
      </c>
      <c r="M706" s="806"/>
      <c r="N706" s="847" t="s">
        <v>173</v>
      </c>
      <c r="O706" s="850" t="s">
        <v>446</v>
      </c>
      <c r="P706" s="851">
        <f t="shared" si="70"/>
        <v>0</v>
      </c>
      <c r="Q706" s="852">
        <v>40</v>
      </c>
      <c r="R706" s="851" t="str">
        <f t="shared" si="71"/>
        <v/>
      </c>
      <c r="S706" s="853">
        <v>1792</v>
      </c>
      <c r="T706" s="850" t="s">
        <v>20</v>
      </c>
      <c r="U706" s="850" t="s">
        <v>347</v>
      </c>
      <c r="V706" s="850"/>
      <c r="W706" s="850"/>
      <c r="X706" s="775" t="str">
        <f t="shared" si="72"/>
        <v/>
      </c>
      <c r="Y706" s="764"/>
      <c r="Z706" s="764"/>
      <c r="AA706" s="764"/>
      <c r="AB706" s="764"/>
      <c r="AC706" s="764"/>
      <c r="AD706" s="764"/>
      <c r="AE706" s="764"/>
      <c r="AF706" s="764"/>
      <c r="AG706" s="764"/>
      <c r="AH706" s="764"/>
      <c r="AI706" s="764"/>
      <c r="AJ706" s="764"/>
      <c r="AK706" s="764"/>
      <c r="AL706" s="764"/>
      <c r="AM706" s="764"/>
      <c r="AN706" s="764"/>
      <c r="AO706" s="764"/>
      <c r="AP706" s="764"/>
      <c r="AQ706" s="764"/>
      <c r="AR706" s="764"/>
      <c r="AS706" s="764"/>
      <c r="AT706" s="764"/>
      <c r="AU706" s="764"/>
      <c r="AV706" s="764"/>
      <c r="AW706" s="764"/>
      <c r="AX706" s="764"/>
      <c r="AY706" s="764"/>
      <c r="AZ706" s="764"/>
      <c r="BA706" s="764"/>
      <c r="BB706" s="764"/>
      <c r="BC706" s="764"/>
      <c r="BD706" s="764"/>
      <c r="BE706" s="764"/>
      <c r="BF706" s="764"/>
      <c r="BG706" s="764"/>
      <c r="BH706" s="764"/>
      <c r="BI706" s="764"/>
      <c r="BJ706" s="764"/>
      <c r="BK706" s="764"/>
      <c r="BL706" s="764"/>
      <c r="BM706" s="764"/>
      <c r="BN706" s="764"/>
      <c r="BO706" s="764"/>
      <c r="BP706" s="764"/>
      <c r="BQ706" s="764"/>
      <c r="BR706" s="764"/>
      <c r="BS706" s="764"/>
      <c r="BT706" s="764"/>
    </row>
    <row r="707" spans="1:72" s="811" customFormat="1" hidden="1" x14ac:dyDescent="0.3">
      <c r="A707" s="765">
        <f t="shared" si="73"/>
        <v>0</v>
      </c>
      <c r="B707" s="764">
        <v>2015</v>
      </c>
      <c r="C707" s="764">
        <v>0</v>
      </c>
      <c r="D707" s="766" t="s">
        <v>118</v>
      </c>
      <c r="E707" s="767">
        <v>32</v>
      </c>
      <c r="F707" s="768"/>
      <c r="G707" s="812"/>
      <c r="H707" s="847" t="s">
        <v>691</v>
      </c>
      <c r="I707" s="847" t="s">
        <v>665</v>
      </c>
      <c r="J707" s="814" t="s">
        <v>692</v>
      </c>
      <c r="K707" s="766" t="s">
        <v>324</v>
      </c>
      <c r="L707" s="766">
        <v>43228</v>
      </c>
      <c r="M707" s="806"/>
      <c r="N707" s="847" t="s">
        <v>693</v>
      </c>
      <c r="O707" s="850" t="s">
        <v>372</v>
      </c>
      <c r="P707" s="851">
        <f t="shared" si="70"/>
        <v>0</v>
      </c>
      <c r="Q707" s="852">
        <v>128</v>
      </c>
      <c r="R707" s="851" t="str">
        <f t="shared" si="71"/>
        <v/>
      </c>
      <c r="S707" s="853">
        <v>2111</v>
      </c>
      <c r="T707" s="850" t="s">
        <v>24</v>
      </c>
      <c r="U707" s="850" t="s">
        <v>348</v>
      </c>
      <c r="V707" s="850"/>
      <c r="W707" s="850"/>
      <c r="X707" s="775" t="str">
        <f t="shared" si="72"/>
        <v/>
      </c>
      <c r="Y707" s="764"/>
      <c r="Z707" s="764"/>
      <c r="AA707" s="764"/>
      <c r="AB707" s="764"/>
      <c r="AC707" s="764"/>
      <c r="AD707" s="764"/>
      <c r="AE707" s="764"/>
      <c r="AF707" s="764"/>
      <c r="AG707" s="764"/>
      <c r="AH707" s="764"/>
      <c r="AI707" s="764"/>
      <c r="AJ707" s="764"/>
      <c r="AK707" s="764"/>
      <c r="AL707" s="764"/>
      <c r="AM707" s="764"/>
      <c r="AN707" s="764"/>
      <c r="AO707" s="764"/>
      <c r="AP707" s="764"/>
      <c r="AQ707" s="764"/>
      <c r="AR707" s="764"/>
      <c r="AS707" s="764"/>
      <c r="AT707" s="764"/>
      <c r="AU707" s="764"/>
      <c r="AV707" s="764"/>
      <c r="AW707" s="764"/>
      <c r="AX707" s="764"/>
      <c r="AY707" s="764"/>
      <c r="AZ707" s="764"/>
      <c r="BA707" s="764"/>
      <c r="BB707" s="764"/>
      <c r="BC707" s="764"/>
      <c r="BD707" s="764"/>
      <c r="BE707" s="764"/>
      <c r="BF707" s="764"/>
      <c r="BG707" s="764"/>
      <c r="BH707" s="764"/>
      <c r="BI707" s="764"/>
      <c r="BJ707" s="764"/>
      <c r="BK707" s="764"/>
      <c r="BL707" s="764"/>
      <c r="BM707" s="764"/>
      <c r="BN707" s="764"/>
      <c r="BO707" s="764"/>
      <c r="BP707" s="764"/>
      <c r="BQ707" s="764"/>
      <c r="BR707" s="764"/>
      <c r="BS707" s="764"/>
      <c r="BT707" s="764"/>
    </row>
    <row r="708" spans="1:72" s="811" customFormat="1" hidden="1" x14ac:dyDescent="0.3">
      <c r="A708" s="765">
        <f t="shared" si="73"/>
        <v>0</v>
      </c>
      <c r="B708" s="764">
        <v>2015</v>
      </c>
      <c r="C708" s="764">
        <v>0</v>
      </c>
      <c r="D708" s="766" t="s">
        <v>475</v>
      </c>
      <c r="E708" s="767"/>
      <c r="F708" s="768">
        <v>15</v>
      </c>
      <c r="G708" s="812"/>
      <c r="H708" s="847" t="s">
        <v>476</v>
      </c>
      <c r="I708" s="847" t="s">
        <v>167</v>
      </c>
      <c r="J708" s="814" t="s">
        <v>683</v>
      </c>
      <c r="K708" s="766" t="s">
        <v>324</v>
      </c>
      <c r="L708" s="766">
        <v>43228</v>
      </c>
      <c r="M708" s="806"/>
      <c r="N708" s="847" t="s">
        <v>202</v>
      </c>
      <c r="O708" s="850" t="s">
        <v>372</v>
      </c>
      <c r="P708" s="851">
        <f t="shared" si="70"/>
        <v>0</v>
      </c>
      <c r="Q708" s="852">
        <v>60</v>
      </c>
      <c r="R708" s="851" t="str">
        <f t="shared" si="71"/>
        <v/>
      </c>
      <c r="S708" s="853">
        <v>4655</v>
      </c>
      <c r="T708" s="850" t="s">
        <v>329</v>
      </c>
      <c r="U708" s="850" t="s">
        <v>326</v>
      </c>
      <c r="V708" s="850"/>
      <c r="W708" s="850"/>
      <c r="X708" s="775" t="str">
        <f t="shared" si="72"/>
        <v/>
      </c>
      <c r="Y708" s="764"/>
      <c r="Z708" s="764"/>
      <c r="AA708" s="764"/>
      <c r="AB708" s="764"/>
      <c r="AC708" s="764"/>
      <c r="AD708" s="764"/>
      <c r="AE708" s="764"/>
      <c r="AF708" s="764"/>
      <c r="AG708" s="764"/>
      <c r="AH708" s="764"/>
      <c r="AI708" s="764"/>
      <c r="AJ708" s="764"/>
      <c r="AK708" s="764"/>
      <c r="AL708" s="764"/>
      <c r="AM708" s="764"/>
      <c r="AN708" s="764"/>
      <c r="AO708" s="764"/>
      <c r="AP708" s="764"/>
      <c r="AQ708" s="764"/>
      <c r="AR708" s="764"/>
      <c r="AS708" s="764"/>
      <c r="AT708" s="764"/>
      <c r="AU708" s="764"/>
      <c r="AV708" s="764"/>
      <c r="AW708" s="764"/>
      <c r="AX708" s="764"/>
      <c r="AY708" s="764"/>
      <c r="AZ708" s="764"/>
      <c r="BA708" s="764"/>
      <c r="BB708" s="764"/>
      <c r="BC708" s="764"/>
      <c r="BD708" s="764"/>
      <c r="BE708" s="764"/>
      <c r="BF708" s="764"/>
      <c r="BG708" s="764"/>
      <c r="BH708" s="764"/>
      <c r="BI708" s="764"/>
      <c r="BJ708" s="764"/>
      <c r="BK708" s="764"/>
      <c r="BL708" s="764"/>
      <c r="BM708" s="764"/>
      <c r="BN708" s="764"/>
      <c r="BO708" s="764"/>
      <c r="BP708" s="764"/>
      <c r="BQ708" s="764"/>
      <c r="BR708" s="764"/>
      <c r="BS708" s="764"/>
      <c r="BT708" s="764"/>
    </row>
    <row r="709" spans="1:72" s="811" customFormat="1" hidden="1" x14ac:dyDescent="0.3">
      <c r="A709" s="765">
        <f t="shared" si="73"/>
        <v>0</v>
      </c>
      <c r="B709" s="764">
        <v>2015</v>
      </c>
      <c r="C709" s="764">
        <v>0</v>
      </c>
      <c r="D709" s="766" t="s">
        <v>388</v>
      </c>
      <c r="E709" s="767"/>
      <c r="F709" s="768"/>
      <c r="G709" s="812">
        <v>20</v>
      </c>
      <c r="H709" s="847" t="s">
        <v>388</v>
      </c>
      <c r="I709" s="847" t="s">
        <v>389</v>
      </c>
      <c r="J709" s="814" t="s">
        <v>373</v>
      </c>
      <c r="K709" s="766" t="s">
        <v>324</v>
      </c>
      <c r="L709" s="766">
        <v>43204</v>
      </c>
      <c r="M709" s="806"/>
      <c r="N709" s="847"/>
      <c r="O709" s="850" t="s">
        <v>346</v>
      </c>
      <c r="P709" s="851">
        <f>IF($C709 &gt; 0,4*E709+4*F709+4.5*G709,0)</f>
        <v>0</v>
      </c>
      <c r="Q709" s="852">
        <v>90</v>
      </c>
      <c r="R709" s="851" t="str">
        <f t="shared" si="71"/>
        <v/>
      </c>
      <c r="S709" s="853" t="s">
        <v>141</v>
      </c>
      <c r="T709" s="850" t="s">
        <v>300</v>
      </c>
      <c r="U709" s="850" t="s">
        <v>338</v>
      </c>
      <c r="V709" s="850"/>
      <c r="W709" s="850" t="s">
        <v>137</v>
      </c>
      <c r="X709" s="775" t="str">
        <f t="shared" si="72"/>
        <v/>
      </c>
      <c r="Y709" s="764"/>
      <c r="Z709" s="764"/>
      <c r="AA709" s="764"/>
      <c r="AB709" s="764"/>
      <c r="AC709" s="764"/>
      <c r="AD709" s="764"/>
      <c r="AE709" s="764"/>
      <c r="AF709" s="764"/>
      <c r="AG709" s="764"/>
      <c r="AH709" s="764"/>
      <c r="AI709" s="764"/>
      <c r="AJ709" s="764"/>
      <c r="AK709" s="764"/>
      <c r="AL709" s="764"/>
      <c r="AM709" s="764"/>
      <c r="AN709" s="764"/>
      <c r="AO709" s="764"/>
      <c r="AP709" s="764"/>
      <c r="AQ709" s="764"/>
      <c r="AR709" s="764"/>
      <c r="AS709" s="764"/>
      <c r="AT709" s="764"/>
      <c r="AU709" s="764"/>
      <c r="AV709" s="764"/>
      <c r="AW709" s="764"/>
      <c r="AX709" s="764"/>
      <c r="AY709" s="764"/>
      <c r="AZ709" s="764"/>
      <c r="BA709" s="764"/>
      <c r="BB709" s="764"/>
      <c r="BC709" s="764"/>
      <c r="BD709" s="764"/>
      <c r="BE709" s="764"/>
      <c r="BF709" s="764"/>
      <c r="BG709" s="764"/>
      <c r="BH709" s="764"/>
      <c r="BI709" s="764"/>
      <c r="BJ709" s="764"/>
      <c r="BK709" s="764"/>
      <c r="BL709" s="764"/>
      <c r="BM709" s="764"/>
      <c r="BN709" s="764"/>
      <c r="BO709" s="764"/>
      <c r="BP709" s="764"/>
      <c r="BQ709" s="764"/>
      <c r="BR709" s="764"/>
      <c r="BS709" s="764"/>
      <c r="BT709" s="764"/>
    </row>
    <row r="710" spans="1:72" s="811" customFormat="1" hidden="1" x14ac:dyDescent="0.3">
      <c r="A710" s="765">
        <f t="shared" si="73"/>
        <v>0</v>
      </c>
      <c r="B710" s="764">
        <v>2015</v>
      </c>
      <c r="C710" s="764">
        <v>0</v>
      </c>
      <c r="D710" s="766" t="s">
        <v>388</v>
      </c>
      <c r="E710" s="767">
        <v>4</v>
      </c>
      <c r="F710" s="768"/>
      <c r="G710" s="812"/>
      <c r="H710" s="847" t="s">
        <v>143</v>
      </c>
      <c r="I710" s="847" t="s">
        <v>695</v>
      </c>
      <c r="J710" s="814" t="s">
        <v>183</v>
      </c>
      <c r="K710" s="766" t="s">
        <v>324</v>
      </c>
      <c r="L710" s="766">
        <v>43204</v>
      </c>
      <c r="M710" s="806"/>
      <c r="N710" s="847" t="s">
        <v>696</v>
      </c>
      <c r="O710" s="850" t="s">
        <v>346</v>
      </c>
      <c r="P710" s="851">
        <f t="shared" ref="P710:P740" si="74">IF($C710&gt;0,4*E710+4*F710+4.5*G710,0)</f>
        <v>0</v>
      </c>
      <c r="Q710" s="852">
        <v>16</v>
      </c>
      <c r="R710" s="851" t="str">
        <f t="shared" si="71"/>
        <v/>
      </c>
      <c r="S710" s="853" t="s">
        <v>141</v>
      </c>
      <c r="T710" s="850" t="s">
        <v>301</v>
      </c>
      <c r="U710" s="850" t="s">
        <v>21</v>
      </c>
      <c r="V710" s="850"/>
      <c r="W710" s="850" t="s">
        <v>144</v>
      </c>
      <c r="X710" s="775" t="str">
        <f t="shared" si="72"/>
        <v/>
      </c>
      <c r="Y710" s="764"/>
      <c r="Z710" s="764"/>
      <c r="AA710" s="764"/>
      <c r="AB710" s="764"/>
      <c r="AC710" s="764"/>
      <c r="AD710" s="764"/>
      <c r="AE710" s="764"/>
      <c r="AF710" s="764"/>
      <c r="AG710" s="764"/>
      <c r="AH710" s="764"/>
      <c r="AI710" s="764"/>
      <c r="AJ710" s="764"/>
      <c r="AK710" s="764"/>
      <c r="AL710" s="764"/>
      <c r="AM710" s="764"/>
      <c r="AN710" s="764"/>
      <c r="AO710" s="764"/>
      <c r="AP710" s="764"/>
      <c r="AQ710" s="764"/>
      <c r="AR710" s="764"/>
      <c r="AS710" s="764"/>
      <c r="AT710" s="764"/>
      <c r="AU710" s="764"/>
      <c r="AV710" s="764"/>
      <c r="AW710" s="764"/>
      <c r="AX710" s="764"/>
      <c r="AY710" s="764"/>
      <c r="AZ710" s="764"/>
      <c r="BA710" s="764"/>
      <c r="BB710" s="764"/>
      <c r="BC710" s="764"/>
      <c r="BD710" s="764"/>
      <c r="BE710" s="764"/>
      <c r="BF710" s="764"/>
      <c r="BG710" s="764"/>
      <c r="BH710" s="764"/>
      <c r="BI710" s="764"/>
      <c r="BJ710" s="764"/>
      <c r="BK710" s="764"/>
      <c r="BL710" s="764"/>
      <c r="BM710" s="764"/>
      <c r="BN710" s="764"/>
      <c r="BO710" s="764"/>
      <c r="BP710" s="764"/>
      <c r="BQ710" s="764"/>
      <c r="BR710" s="764"/>
      <c r="BS710" s="764"/>
      <c r="BT710" s="764"/>
    </row>
    <row r="711" spans="1:72" s="811" customFormat="1" hidden="1" x14ac:dyDescent="0.3">
      <c r="A711" s="765">
        <f t="shared" si="73"/>
        <v>0</v>
      </c>
      <c r="B711" s="764">
        <v>2015</v>
      </c>
      <c r="C711" s="764">
        <v>0</v>
      </c>
      <c r="D711" s="766" t="s">
        <v>388</v>
      </c>
      <c r="E711" s="767">
        <v>134</v>
      </c>
      <c r="F711" s="768"/>
      <c r="G711" s="812"/>
      <c r="H711" s="847" t="s">
        <v>153</v>
      </c>
      <c r="I711" s="847" t="s">
        <v>26</v>
      </c>
      <c r="J711" s="814" t="s">
        <v>27</v>
      </c>
      <c r="K711" s="766" t="s">
        <v>324</v>
      </c>
      <c r="L711" s="766">
        <v>43213</v>
      </c>
      <c r="M711" s="806"/>
      <c r="N711" s="847" t="s">
        <v>154</v>
      </c>
      <c r="O711" s="850" t="s">
        <v>222</v>
      </c>
      <c r="P711" s="851">
        <f t="shared" si="74"/>
        <v>0</v>
      </c>
      <c r="Q711" s="852">
        <v>536</v>
      </c>
      <c r="R711" s="851" t="str">
        <f t="shared" si="71"/>
        <v/>
      </c>
      <c r="S711" s="853">
        <v>1421</v>
      </c>
      <c r="T711" s="850" t="s">
        <v>28</v>
      </c>
      <c r="U711" s="850" t="s">
        <v>326</v>
      </c>
      <c r="V711" s="850"/>
      <c r="W711" s="850" t="s">
        <v>155</v>
      </c>
      <c r="X711" s="775" t="str">
        <f t="shared" si="72"/>
        <v/>
      </c>
      <c r="Y711" s="764"/>
      <c r="Z711" s="764"/>
      <c r="AA711" s="764"/>
      <c r="AB711" s="764"/>
      <c r="AC711" s="764"/>
      <c r="AD711" s="764"/>
      <c r="AE711" s="764"/>
      <c r="AF711" s="764"/>
      <c r="AG711" s="764"/>
      <c r="AH711" s="764"/>
      <c r="AI711" s="764"/>
      <c r="AJ711" s="764"/>
      <c r="AK711" s="764"/>
      <c r="AL711" s="764"/>
      <c r="AM711" s="764"/>
      <c r="AN711" s="764"/>
      <c r="AO711" s="764"/>
      <c r="AP711" s="764"/>
      <c r="AQ711" s="764"/>
      <c r="AR711" s="764"/>
      <c r="AS711" s="764"/>
      <c r="AT711" s="764"/>
      <c r="AU711" s="764"/>
      <c r="AV711" s="764"/>
      <c r="AW711" s="764"/>
      <c r="AX711" s="764"/>
      <c r="AY711" s="764"/>
      <c r="AZ711" s="764"/>
      <c r="BA711" s="764"/>
      <c r="BB711" s="764"/>
      <c r="BC711" s="764"/>
      <c r="BD711" s="764"/>
      <c r="BE711" s="764"/>
      <c r="BF711" s="764"/>
      <c r="BG711" s="764"/>
      <c r="BH711" s="764"/>
      <c r="BI711" s="764"/>
      <c r="BJ711" s="764"/>
      <c r="BK711" s="764"/>
      <c r="BL711" s="764"/>
      <c r="BM711" s="764"/>
      <c r="BN711" s="764"/>
      <c r="BO711" s="764"/>
      <c r="BP711" s="764"/>
      <c r="BQ711" s="764"/>
      <c r="BR711" s="764"/>
      <c r="BS711" s="764"/>
      <c r="BT711" s="764"/>
    </row>
    <row r="712" spans="1:72" s="811" customFormat="1" hidden="1" x14ac:dyDescent="0.3">
      <c r="A712" s="765">
        <f t="shared" si="73"/>
        <v>0</v>
      </c>
      <c r="B712" s="764">
        <v>2015</v>
      </c>
      <c r="C712" s="764">
        <v>0</v>
      </c>
      <c r="D712" s="766" t="s">
        <v>179</v>
      </c>
      <c r="E712" s="767"/>
      <c r="F712" s="768"/>
      <c r="G712" s="812">
        <v>40</v>
      </c>
      <c r="H712" s="847" t="s">
        <v>436</v>
      </c>
      <c r="I712" s="847" t="s">
        <v>437</v>
      </c>
      <c r="J712" s="814" t="s">
        <v>660</v>
      </c>
      <c r="K712" s="766" t="s">
        <v>324</v>
      </c>
      <c r="L712" s="766">
        <v>43204</v>
      </c>
      <c r="M712" s="806"/>
      <c r="N712" s="847"/>
      <c r="O712" s="850" t="s">
        <v>346</v>
      </c>
      <c r="P712" s="851">
        <f t="shared" si="74"/>
        <v>0</v>
      </c>
      <c r="Q712" s="852">
        <v>180</v>
      </c>
      <c r="R712" s="851" t="str">
        <f t="shared" si="71"/>
        <v/>
      </c>
      <c r="S712" s="853">
        <v>7342</v>
      </c>
      <c r="T712" s="850" t="s">
        <v>24</v>
      </c>
      <c r="U712" s="850" t="s">
        <v>330</v>
      </c>
      <c r="V712" s="850"/>
      <c r="W712" s="850" t="s">
        <v>438</v>
      </c>
      <c r="X712" s="775" t="str">
        <f t="shared" si="72"/>
        <v/>
      </c>
      <c r="Y712" s="764"/>
      <c r="Z712" s="764"/>
      <c r="AA712" s="764"/>
      <c r="AB712" s="764"/>
      <c r="AC712" s="764"/>
      <c r="AD712" s="764"/>
      <c r="AE712" s="764"/>
      <c r="AF712" s="764"/>
      <c r="AG712" s="764"/>
      <c r="AH712" s="764"/>
      <c r="AI712" s="764"/>
      <c r="AJ712" s="764"/>
      <c r="AK712" s="764"/>
      <c r="AL712" s="764"/>
      <c r="AM712" s="764"/>
      <c r="AN712" s="764"/>
      <c r="AO712" s="764"/>
      <c r="AP712" s="764"/>
      <c r="AQ712" s="764"/>
      <c r="AR712" s="764"/>
      <c r="AS712" s="764"/>
      <c r="AT712" s="764"/>
      <c r="AU712" s="764"/>
      <c r="AV712" s="764"/>
      <c r="AW712" s="764"/>
      <c r="AX712" s="764"/>
      <c r="AY712" s="764"/>
      <c r="AZ712" s="764"/>
      <c r="BA712" s="764"/>
      <c r="BB712" s="764"/>
      <c r="BC712" s="764"/>
      <c r="BD712" s="764"/>
      <c r="BE712" s="764"/>
      <c r="BF712" s="764"/>
      <c r="BG712" s="764"/>
      <c r="BH712" s="764"/>
      <c r="BI712" s="764"/>
      <c r="BJ712" s="764"/>
      <c r="BK712" s="764"/>
      <c r="BL712" s="764"/>
      <c r="BM712" s="764"/>
      <c r="BN712" s="764"/>
      <c r="BO712" s="764"/>
      <c r="BP712" s="764"/>
      <c r="BQ712" s="764"/>
      <c r="BR712" s="764"/>
      <c r="BS712" s="764"/>
      <c r="BT712" s="764"/>
    </row>
    <row r="713" spans="1:72" s="811" customFormat="1" hidden="1" x14ac:dyDescent="0.3">
      <c r="A713" s="765">
        <f t="shared" si="73"/>
        <v>0</v>
      </c>
      <c r="B713" s="764">
        <v>2015</v>
      </c>
      <c r="C713" s="764">
        <v>0</v>
      </c>
      <c r="D713" s="766" t="s">
        <v>435</v>
      </c>
      <c r="E713" s="767"/>
      <c r="F713" s="768"/>
      <c r="G713" s="812">
        <v>12</v>
      </c>
      <c r="H713" s="847" t="s">
        <v>585</v>
      </c>
      <c r="I713" s="847" t="s">
        <v>586</v>
      </c>
      <c r="J713" s="814" t="s">
        <v>690</v>
      </c>
      <c r="K713" s="766" t="s">
        <v>324</v>
      </c>
      <c r="L713" s="766">
        <v>43204</v>
      </c>
      <c r="M713" s="806"/>
      <c r="N713" s="847" t="s">
        <v>587</v>
      </c>
      <c r="O713" s="850" t="s">
        <v>346</v>
      </c>
      <c r="P713" s="851">
        <f t="shared" si="74"/>
        <v>0</v>
      </c>
      <c r="Q713" s="852">
        <v>54</v>
      </c>
      <c r="R713" s="851" t="str">
        <f t="shared" si="71"/>
        <v/>
      </c>
      <c r="S713" s="853">
        <v>1153</v>
      </c>
      <c r="T713" s="850" t="s">
        <v>300</v>
      </c>
      <c r="U713" s="850" t="s">
        <v>405</v>
      </c>
      <c r="V713" s="850"/>
      <c r="W713" s="850" t="s">
        <v>588</v>
      </c>
      <c r="X713" s="775" t="str">
        <f t="shared" si="72"/>
        <v/>
      </c>
      <c r="Y713" s="764"/>
      <c r="Z713" s="764"/>
      <c r="AA713" s="764"/>
      <c r="AB713" s="764"/>
      <c r="AC713" s="764"/>
      <c r="AD713" s="764"/>
      <c r="AE713" s="764"/>
      <c r="AF713" s="764"/>
      <c r="AG713" s="764"/>
      <c r="AH713" s="764"/>
      <c r="AI713" s="764"/>
      <c r="AJ713" s="764"/>
      <c r="AK713" s="764"/>
      <c r="AL713" s="764"/>
      <c r="AM713" s="764"/>
      <c r="AN713" s="764"/>
      <c r="AO713" s="764"/>
      <c r="AP713" s="764"/>
      <c r="AQ713" s="764"/>
      <c r="AR713" s="764"/>
      <c r="AS713" s="764"/>
      <c r="AT713" s="764"/>
      <c r="AU713" s="764"/>
      <c r="AV713" s="764"/>
      <c r="AW713" s="764"/>
      <c r="AX713" s="764"/>
      <c r="AY713" s="764"/>
      <c r="AZ713" s="764"/>
      <c r="BA713" s="764"/>
      <c r="BB713" s="764"/>
      <c r="BC713" s="764"/>
      <c r="BD713" s="764"/>
      <c r="BE713" s="764"/>
      <c r="BF713" s="764"/>
      <c r="BG713" s="764"/>
      <c r="BH713" s="764"/>
      <c r="BI713" s="764"/>
      <c r="BJ713" s="764"/>
      <c r="BK713" s="764"/>
      <c r="BL713" s="764"/>
      <c r="BM713" s="764"/>
      <c r="BN713" s="764"/>
      <c r="BO713" s="764"/>
      <c r="BP713" s="764"/>
      <c r="BQ713" s="764"/>
      <c r="BR713" s="764"/>
      <c r="BS713" s="764"/>
      <c r="BT713" s="764"/>
    </row>
    <row r="714" spans="1:72" s="811" customFormat="1" hidden="1" x14ac:dyDescent="0.3">
      <c r="A714" s="765">
        <f t="shared" si="73"/>
        <v>0</v>
      </c>
      <c r="B714" s="764">
        <v>2015</v>
      </c>
      <c r="C714" s="764">
        <v>0</v>
      </c>
      <c r="D714" s="766" t="s">
        <v>536</v>
      </c>
      <c r="E714" s="767"/>
      <c r="F714" s="768">
        <v>8</v>
      </c>
      <c r="G714" s="812"/>
      <c r="H714" s="847" t="s">
        <v>554</v>
      </c>
      <c r="I714" s="847" t="s">
        <v>555</v>
      </c>
      <c r="J714" s="814" t="s">
        <v>556</v>
      </c>
      <c r="K714" s="766" t="s">
        <v>324</v>
      </c>
      <c r="L714" s="766">
        <v>43207</v>
      </c>
      <c r="M714" s="806"/>
      <c r="N714" s="847" t="s">
        <v>557</v>
      </c>
      <c r="O714" s="850" t="s">
        <v>372</v>
      </c>
      <c r="P714" s="851">
        <f t="shared" si="74"/>
        <v>0</v>
      </c>
      <c r="Q714" s="852">
        <v>32</v>
      </c>
      <c r="R714" s="851" t="str">
        <f t="shared" si="71"/>
        <v/>
      </c>
      <c r="S714" s="853">
        <v>1451</v>
      </c>
      <c r="T714" s="850" t="s">
        <v>38</v>
      </c>
      <c r="U714" s="850" t="s">
        <v>326</v>
      </c>
      <c r="V714" s="850"/>
      <c r="W714" s="850"/>
      <c r="X714" s="775" t="str">
        <f t="shared" si="72"/>
        <v/>
      </c>
      <c r="Y714" s="764"/>
      <c r="Z714" s="764"/>
      <c r="AA714" s="764"/>
      <c r="AB714" s="764"/>
      <c r="AC714" s="764"/>
      <c r="AD714" s="764"/>
      <c r="AE714" s="764"/>
      <c r="AF714" s="764"/>
      <c r="AG714" s="764"/>
      <c r="AH714" s="764"/>
      <c r="AI714" s="764"/>
      <c r="AJ714" s="764"/>
      <c r="AK714" s="764"/>
      <c r="AL714" s="764"/>
      <c r="AM714" s="764"/>
      <c r="AN714" s="764"/>
      <c r="AO714" s="764"/>
      <c r="AP714" s="764"/>
      <c r="AQ714" s="764"/>
      <c r="AR714" s="764"/>
      <c r="AS714" s="764"/>
      <c r="AT714" s="764"/>
      <c r="AU714" s="764"/>
      <c r="AV714" s="764"/>
      <c r="AW714" s="764"/>
      <c r="AX714" s="764"/>
      <c r="AY714" s="764"/>
      <c r="AZ714" s="764"/>
      <c r="BA714" s="764"/>
      <c r="BB714" s="764"/>
      <c r="BC714" s="764"/>
      <c r="BD714" s="764"/>
      <c r="BE714" s="764"/>
      <c r="BF714" s="764"/>
      <c r="BG714" s="764"/>
      <c r="BH714" s="764"/>
      <c r="BI714" s="764"/>
      <c r="BJ714" s="764"/>
      <c r="BK714" s="764"/>
      <c r="BL714" s="764"/>
      <c r="BM714" s="764"/>
      <c r="BN714" s="764"/>
      <c r="BO714" s="764"/>
      <c r="BP714" s="764"/>
      <c r="BQ714" s="764"/>
      <c r="BR714" s="764"/>
      <c r="BS714" s="764"/>
      <c r="BT714" s="764"/>
    </row>
    <row r="715" spans="1:72" s="811" customFormat="1" hidden="1" x14ac:dyDescent="0.3">
      <c r="A715" s="765">
        <f t="shared" si="73"/>
        <v>0</v>
      </c>
      <c r="B715" s="764">
        <v>2015</v>
      </c>
      <c r="C715" s="764">
        <v>0</v>
      </c>
      <c r="D715" s="766" t="s">
        <v>220</v>
      </c>
      <c r="E715" s="767">
        <v>33</v>
      </c>
      <c r="F715" s="768"/>
      <c r="G715" s="812"/>
      <c r="H715" s="847" t="s">
        <v>518</v>
      </c>
      <c r="I715" s="847" t="s">
        <v>519</v>
      </c>
      <c r="J715" s="814" t="s">
        <v>378</v>
      </c>
      <c r="K715" s="766" t="s">
        <v>324</v>
      </c>
      <c r="L715" s="766">
        <v>43204</v>
      </c>
      <c r="M715" s="806"/>
      <c r="N715" s="847" t="s">
        <v>520</v>
      </c>
      <c r="O715" s="850"/>
      <c r="P715" s="851">
        <f t="shared" si="74"/>
        <v>0</v>
      </c>
      <c r="Q715" s="852">
        <v>132</v>
      </c>
      <c r="R715" s="851" t="str">
        <f t="shared" si="71"/>
        <v/>
      </c>
      <c r="S715" s="853">
        <v>127</v>
      </c>
      <c r="T715" s="850" t="s">
        <v>301</v>
      </c>
      <c r="U715" s="850" t="s">
        <v>116</v>
      </c>
      <c r="V715" s="850"/>
      <c r="W715" s="850"/>
      <c r="X715" s="775" t="str">
        <f t="shared" si="72"/>
        <v/>
      </c>
      <c r="Y715" s="764"/>
      <c r="Z715" s="764"/>
      <c r="AA715" s="764"/>
      <c r="AB715" s="764"/>
      <c r="AC715" s="764"/>
      <c r="AD715" s="764"/>
      <c r="AE715" s="764"/>
      <c r="AF715" s="764"/>
      <c r="AG715" s="764"/>
      <c r="AH715" s="764"/>
      <c r="AI715" s="764"/>
      <c r="AJ715" s="764"/>
      <c r="AK715" s="764"/>
      <c r="AL715" s="764"/>
      <c r="AM715" s="764"/>
      <c r="AN715" s="764"/>
      <c r="AO715" s="764"/>
      <c r="AP715" s="764"/>
      <c r="AQ715" s="764"/>
      <c r="AR715" s="764"/>
      <c r="AS715" s="764"/>
      <c r="AT715" s="764"/>
      <c r="AU715" s="764"/>
      <c r="AV715" s="764"/>
      <c r="AW715" s="764"/>
      <c r="AX715" s="764"/>
      <c r="AY715" s="764"/>
      <c r="AZ715" s="764"/>
      <c r="BA715" s="764"/>
      <c r="BB715" s="764"/>
      <c r="BC715" s="764"/>
      <c r="BD715" s="764"/>
      <c r="BE715" s="764"/>
      <c r="BF715" s="764"/>
      <c r="BG715" s="764"/>
      <c r="BH715" s="764"/>
      <c r="BI715" s="764"/>
      <c r="BJ715" s="764"/>
      <c r="BK715" s="764"/>
      <c r="BL715" s="764"/>
      <c r="BM715" s="764"/>
      <c r="BN715" s="764"/>
      <c r="BO715" s="764"/>
      <c r="BP715" s="764"/>
      <c r="BQ715" s="764"/>
      <c r="BR715" s="764"/>
      <c r="BS715" s="764"/>
      <c r="BT715" s="764"/>
    </row>
    <row r="716" spans="1:72" s="811" customFormat="1" hidden="1" x14ac:dyDescent="0.3">
      <c r="A716" s="765">
        <f t="shared" si="73"/>
        <v>0</v>
      </c>
      <c r="B716" s="764">
        <v>2015</v>
      </c>
      <c r="C716" s="764">
        <v>0</v>
      </c>
      <c r="D716" s="766" t="s">
        <v>454</v>
      </c>
      <c r="E716" s="767"/>
      <c r="F716" s="768"/>
      <c r="G716" s="812">
        <v>8</v>
      </c>
      <c r="H716" s="847" t="s">
        <v>459</v>
      </c>
      <c r="I716" s="847" t="s">
        <v>460</v>
      </c>
      <c r="J716" s="814" t="s">
        <v>461</v>
      </c>
      <c r="K716" s="766" t="s">
        <v>324</v>
      </c>
      <c r="L716" s="766">
        <v>43223</v>
      </c>
      <c r="M716" s="806"/>
      <c r="N716" s="847" t="s">
        <v>462</v>
      </c>
      <c r="O716" s="850" t="s">
        <v>463</v>
      </c>
      <c r="P716" s="851">
        <f t="shared" si="74"/>
        <v>0</v>
      </c>
      <c r="Q716" s="852">
        <v>36</v>
      </c>
      <c r="R716" s="851" t="str">
        <f t="shared" si="71"/>
        <v/>
      </c>
      <c r="S716" s="853">
        <v>3398</v>
      </c>
      <c r="T716" s="847" t="s">
        <v>34</v>
      </c>
      <c r="U716" s="850" t="s">
        <v>347</v>
      </c>
      <c r="V716" s="850"/>
      <c r="W716" s="850"/>
      <c r="X716" s="775" t="str">
        <f t="shared" si="72"/>
        <v/>
      </c>
      <c r="Y716" s="764"/>
      <c r="Z716" s="764"/>
      <c r="AA716" s="764"/>
      <c r="AB716" s="764"/>
      <c r="AC716" s="764"/>
      <c r="AD716" s="764"/>
      <c r="AE716" s="764"/>
      <c r="AF716" s="764"/>
      <c r="AG716" s="764"/>
      <c r="AH716" s="764"/>
      <c r="AI716" s="764"/>
      <c r="AJ716" s="764"/>
      <c r="AK716" s="764"/>
      <c r="AL716" s="764"/>
      <c r="AM716" s="764"/>
      <c r="AN716" s="764"/>
      <c r="AO716" s="764"/>
      <c r="AP716" s="764"/>
      <c r="AQ716" s="764"/>
      <c r="AR716" s="764"/>
      <c r="AS716" s="764"/>
      <c r="AT716" s="764"/>
      <c r="AU716" s="764"/>
      <c r="AV716" s="764"/>
      <c r="AW716" s="764"/>
      <c r="AX716" s="764"/>
      <c r="AY716" s="764"/>
      <c r="AZ716" s="764"/>
      <c r="BA716" s="764"/>
      <c r="BB716" s="764"/>
      <c r="BC716" s="764"/>
      <c r="BD716" s="764"/>
      <c r="BE716" s="764"/>
      <c r="BF716" s="764"/>
      <c r="BG716" s="764"/>
      <c r="BH716" s="764"/>
      <c r="BI716" s="764"/>
      <c r="BJ716" s="764"/>
      <c r="BK716" s="764"/>
      <c r="BL716" s="764"/>
      <c r="BM716" s="764"/>
      <c r="BN716" s="764"/>
      <c r="BO716" s="764"/>
      <c r="BP716" s="764"/>
      <c r="BQ716" s="764"/>
      <c r="BR716" s="764"/>
      <c r="BS716" s="764"/>
      <c r="BT716" s="764"/>
    </row>
    <row r="717" spans="1:72" s="811" customFormat="1" hidden="1" x14ac:dyDescent="0.3">
      <c r="A717" s="765">
        <f t="shared" si="73"/>
        <v>0</v>
      </c>
      <c r="B717" s="764">
        <v>2015</v>
      </c>
      <c r="C717" s="764">
        <v>0</v>
      </c>
      <c r="D717" s="766" t="s">
        <v>435</v>
      </c>
      <c r="E717" s="767"/>
      <c r="F717" s="768"/>
      <c r="G717" s="812">
        <v>30</v>
      </c>
      <c r="H717" s="847" t="s">
        <v>0</v>
      </c>
      <c r="I717" s="847" t="s">
        <v>1</v>
      </c>
      <c r="J717" s="814" t="s">
        <v>404</v>
      </c>
      <c r="K717" s="766" t="s">
        <v>324</v>
      </c>
      <c r="L717" s="766">
        <v>43204</v>
      </c>
      <c r="M717" s="806"/>
      <c r="N717" s="847" t="s">
        <v>375</v>
      </c>
      <c r="O717" s="850"/>
      <c r="P717" s="851">
        <f t="shared" si="74"/>
        <v>0</v>
      </c>
      <c r="Q717" s="852">
        <v>135</v>
      </c>
      <c r="R717" s="851" t="str">
        <f t="shared" si="71"/>
        <v/>
      </c>
      <c r="S717" s="853"/>
      <c r="T717" s="850" t="s">
        <v>300</v>
      </c>
      <c r="U717" s="850" t="s">
        <v>419</v>
      </c>
      <c r="V717" s="850"/>
      <c r="W717" s="850"/>
      <c r="X717" s="775" t="str">
        <f t="shared" si="72"/>
        <v/>
      </c>
      <c r="Y717" s="764"/>
      <c r="Z717" s="764"/>
      <c r="AA717" s="764"/>
      <c r="AB717" s="764"/>
      <c r="AC717" s="764"/>
      <c r="AD717" s="764"/>
      <c r="AE717" s="764"/>
      <c r="AF717" s="764"/>
      <c r="AG717" s="764"/>
      <c r="AH717" s="764"/>
      <c r="AI717" s="764"/>
      <c r="AJ717" s="764"/>
      <c r="AK717" s="764"/>
      <c r="AL717" s="764"/>
      <c r="AM717" s="764"/>
      <c r="AN717" s="764"/>
      <c r="AO717" s="764"/>
      <c r="AP717" s="764"/>
      <c r="AQ717" s="764"/>
      <c r="AR717" s="764"/>
      <c r="AS717" s="764"/>
      <c r="AT717" s="764"/>
      <c r="AU717" s="764"/>
      <c r="AV717" s="764"/>
      <c r="AW717" s="764"/>
      <c r="AX717" s="764"/>
      <c r="AY717" s="764"/>
      <c r="AZ717" s="764"/>
      <c r="BA717" s="764"/>
      <c r="BB717" s="764"/>
      <c r="BC717" s="764"/>
      <c r="BD717" s="764"/>
      <c r="BE717" s="764"/>
      <c r="BF717" s="764"/>
      <c r="BG717" s="764"/>
      <c r="BH717" s="764"/>
      <c r="BI717" s="764"/>
      <c r="BJ717" s="764"/>
      <c r="BK717" s="764"/>
      <c r="BL717" s="764"/>
      <c r="BM717" s="764"/>
      <c r="BN717" s="764"/>
      <c r="BO717" s="764"/>
      <c r="BP717" s="764"/>
      <c r="BQ717" s="764"/>
      <c r="BR717" s="764"/>
      <c r="BS717" s="764"/>
      <c r="BT717" s="764"/>
    </row>
    <row r="718" spans="1:72" s="811" customFormat="1" hidden="1" x14ac:dyDescent="0.3">
      <c r="A718" s="765">
        <f t="shared" si="73"/>
        <v>0</v>
      </c>
      <c r="B718" s="764">
        <v>2015</v>
      </c>
      <c r="C718" s="764">
        <v>0</v>
      </c>
      <c r="D718" s="766" t="s">
        <v>58</v>
      </c>
      <c r="E718" s="767"/>
      <c r="F718" s="768">
        <v>1</v>
      </c>
      <c r="G718" s="812"/>
      <c r="H718" s="847" t="s">
        <v>599</v>
      </c>
      <c r="I718" s="847" t="s">
        <v>600</v>
      </c>
      <c r="J718" s="814" t="s">
        <v>596</v>
      </c>
      <c r="K718" s="766" t="s">
        <v>357</v>
      </c>
      <c r="L718" s="766">
        <v>43119</v>
      </c>
      <c r="M718" s="806"/>
      <c r="N718" s="847" t="s">
        <v>601</v>
      </c>
      <c r="O718" s="850"/>
      <c r="P718" s="851">
        <f t="shared" si="74"/>
        <v>0</v>
      </c>
      <c r="Q718" s="852">
        <v>8</v>
      </c>
      <c r="R718" s="851" t="str">
        <f t="shared" si="71"/>
        <v/>
      </c>
      <c r="S718" s="853"/>
      <c r="T718" s="850" t="s">
        <v>20</v>
      </c>
      <c r="U718" s="850" t="s">
        <v>405</v>
      </c>
      <c r="V718" s="850"/>
      <c r="W718" s="850"/>
      <c r="X718" s="775" t="str">
        <f t="shared" si="72"/>
        <v/>
      </c>
      <c r="Y718" s="764"/>
      <c r="Z718" s="764"/>
      <c r="AA718" s="764"/>
      <c r="AB718" s="764"/>
      <c r="AC718" s="764"/>
      <c r="AD718" s="764"/>
      <c r="AE718" s="764"/>
      <c r="AF718" s="764"/>
      <c r="AG718" s="764"/>
      <c r="AH718" s="764"/>
      <c r="AI718" s="764"/>
      <c r="AJ718" s="764"/>
      <c r="AK718" s="764"/>
      <c r="AL718" s="764"/>
      <c r="AM718" s="764"/>
      <c r="AN718" s="764"/>
      <c r="AO718" s="764"/>
      <c r="AP718" s="764"/>
      <c r="AQ718" s="764"/>
      <c r="AR718" s="764"/>
      <c r="AS718" s="764"/>
      <c r="AT718" s="764"/>
      <c r="AU718" s="764"/>
      <c r="AV718" s="764"/>
      <c r="AW718" s="764"/>
      <c r="AX718" s="764"/>
      <c r="AY718" s="764"/>
      <c r="AZ718" s="764"/>
      <c r="BA718" s="764"/>
      <c r="BB718" s="764"/>
      <c r="BC718" s="764"/>
      <c r="BD718" s="764"/>
      <c r="BE718" s="764"/>
      <c r="BF718" s="764"/>
      <c r="BG718" s="764"/>
      <c r="BH718" s="764"/>
      <c r="BI718" s="764"/>
      <c r="BJ718" s="764"/>
      <c r="BK718" s="764"/>
      <c r="BL718" s="764"/>
      <c r="BM718" s="764"/>
      <c r="BN718" s="764"/>
      <c r="BO718" s="764"/>
      <c r="BP718" s="764"/>
      <c r="BQ718" s="764"/>
      <c r="BR718" s="764"/>
      <c r="BS718" s="764"/>
      <c r="BT718" s="764"/>
    </row>
    <row r="719" spans="1:72" s="811" customFormat="1" hidden="1" x14ac:dyDescent="0.3">
      <c r="A719" s="765">
        <f t="shared" si="73"/>
        <v>0</v>
      </c>
      <c r="B719" s="764">
        <v>2015</v>
      </c>
      <c r="C719" s="764">
        <v>0</v>
      </c>
      <c r="D719" s="766" t="s">
        <v>475</v>
      </c>
      <c r="E719" s="767"/>
      <c r="F719" s="768"/>
      <c r="G719" s="812">
        <v>27</v>
      </c>
      <c r="H719" s="847" t="s">
        <v>484</v>
      </c>
      <c r="I719" s="847" t="s">
        <v>485</v>
      </c>
      <c r="J719" s="814" t="s">
        <v>486</v>
      </c>
      <c r="K719" s="766" t="s">
        <v>324</v>
      </c>
      <c r="L719" s="766">
        <v>43221</v>
      </c>
      <c r="M719" s="806"/>
      <c r="N719" s="847" t="s">
        <v>487</v>
      </c>
      <c r="O719" s="850"/>
      <c r="P719" s="851">
        <f t="shared" si="74"/>
        <v>0</v>
      </c>
      <c r="Q719" s="852">
        <v>121.5</v>
      </c>
      <c r="R719" s="851" t="str">
        <f t="shared" si="71"/>
        <v/>
      </c>
      <c r="S719" s="853"/>
      <c r="T719" s="847" t="s">
        <v>22</v>
      </c>
      <c r="U719" s="850" t="s">
        <v>348</v>
      </c>
      <c r="V719" s="850"/>
      <c r="W719" s="850"/>
      <c r="X719" s="775" t="str">
        <f t="shared" si="72"/>
        <v/>
      </c>
      <c r="Y719" s="764"/>
      <c r="Z719" s="764"/>
      <c r="AA719" s="764"/>
      <c r="AB719" s="764"/>
      <c r="AC719" s="764"/>
      <c r="AD719" s="764"/>
      <c r="AE719" s="764"/>
      <c r="AF719" s="764"/>
      <c r="AG719" s="764"/>
      <c r="AH719" s="764"/>
      <c r="AI719" s="764"/>
      <c r="AJ719" s="764"/>
      <c r="AK719" s="764"/>
      <c r="AL719" s="764"/>
      <c r="AM719" s="764"/>
      <c r="AN719" s="764"/>
      <c r="AO719" s="764"/>
      <c r="AP719" s="764"/>
      <c r="AQ719" s="764"/>
      <c r="AR719" s="764"/>
      <c r="AS719" s="764"/>
      <c r="AT719" s="764"/>
      <c r="AU719" s="764"/>
      <c r="AV719" s="764"/>
      <c r="AW719" s="764"/>
      <c r="AX719" s="764"/>
      <c r="AY719" s="764"/>
      <c r="AZ719" s="764"/>
      <c r="BA719" s="764"/>
      <c r="BB719" s="764"/>
      <c r="BC719" s="764"/>
      <c r="BD719" s="764"/>
      <c r="BE719" s="764"/>
      <c r="BF719" s="764"/>
      <c r="BG719" s="764"/>
      <c r="BH719" s="764"/>
      <c r="BI719" s="764"/>
      <c r="BJ719" s="764"/>
      <c r="BK719" s="764"/>
      <c r="BL719" s="764"/>
      <c r="BM719" s="764"/>
      <c r="BN719" s="764"/>
      <c r="BO719" s="764"/>
      <c r="BP719" s="764"/>
      <c r="BQ719" s="764"/>
      <c r="BR719" s="764"/>
      <c r="BS719" s="764"/>
      <c r="BT719" s="764"/>
    </row>
    <row r="720" spans="1:72" s="811" customFormat="1" hidden="1" x14ac:dyDescent="0.3">
      <c r="A720" s="765">
        <f t="shared" si="73"/>
        <v>0</v>
      </c>
      <c r="B720" s="764">
        <v>2015</v>
      </c>
      <c r="C720" s="764">
        <v>0</v>
      </c>
      <c r="D720" s="766" t="s">
        <v>220</v>
      </c>
      <c r="E720" s="767">
        <v>14</v>
      </c>
      <c r="F720" s="768"/>
      <c r="G720" s="812"/>
      <c r="H720" s="847" t="s">
        <v>504</v>
      </c>
      <c r="I720" s="847" t="s">
        <v>14</v>
      </c>
      <c r="J720" s="814" t="s">
        <v>370</v>
      </c>
      <c r="K720" s="766" t="s">
        <v>324</v>
      </c>
      <c r="L720" s="766">
        <v>43204</v>
      </c>
      <c r="M720" s="806"/>
      <c r="N720" s="847" t="s">
        <v>117</v>
      </c>
      <c r="O720" s="850"/>
      <c r="P720" s="851">
        <f t="shared" si="74"/>
        <v>0</v>
      </c>
      <c r="Q720" s="852">
        <v>56</v>
      </c>
      <c r="R720" s="851" t="str">
        <f t="shared" si="71"/>
        <v/>
      </c>
      <c r="S720" s="853">
        <v>1697</v>
      </c>
      <c r="T720" s="850" t="s">
        <v>301</v>
      </c>
      <c r="U720" s="850" t="s">
        <v>340</v>
      </c>
      <c r="V720" s="850"/>
      <c r="W720" s="850"/>
      <c r="X720" s="775" t="str">
        <f t="shared" si="72"/>
        <v/>
      </c>
      <c r="Y720" s="764"/>
      <c r="Z720" s="764"/>
      <c r="AA720" s="764"/>
      <c r="AB720" s="764"/>
      <c r="AC720" s="764"/>
      <c r="AD720" s="764"/>
      <c r="AE720" s="764"/>
      <c r="AF720" s="764"/>
      <c r="AG720" s="764"/>
      <c r="AH720" s="764"/>
      <c r="AI720" s="764"/>
      <c r="AJ720" s="764"/>
      <c r="AK720" s="764"/>
      <c r="AL720" s="764"/>
      <c r="AM720" s="764"/>
      <c r="AN720" s="764"/>
      <c r="AO720" s="764"/>
      <c r="AP720" s="764"/>
      <c r="AQ720" s="764"/>
      <c r="AR720" s="764"/>
      <c r="AS720" s="764"/>
      <c r="AT720" s="764"/>
      <c r="AU720" s="764"/>
      <c r="AV720" s="764"/>
      <c r="AW720" s="764"/>
      <c r="AX720" s="764"/>
      <c r="AY720" s="764"/>
      <c r="AZ720" s="764"/>
      <c r="BA720" s="764"/>
      <c r="BB720" s="764"/>
      <c r="BC720" s="764"/>
      <c r="BD720" s="764"/>
      <c r="BE720" s="764"/>
      <c r="BF720" s="764"/>
      <c r="BG720" s="764"/>
      <c r="BH720" s="764"/>
      <c r="BI720" s="764"/>
      <c r="BJ720" s="764"/>
      <c r="BK720" s="764"/>
      <c r="BL720" s="764"/>
      <c r="BM720" s="764"/>
      <c r="BN720" s="764"/>
      <c r="BO720" s="764"/>
      <c r="BP720" s="764"/>
      <c r="BQ720" s="764"/>
      <c r="BR720" s="764"/>
      <c r="BS720" s="764"/>
      <c r="BT720" s="764"/>
    </row>
    <row r="721" spans="1:72" s="811" customFormat="1" hidden="1" x14ac:dyDescent="0.3">
      <c r="A721" s="765">
        <f t="shared" si="73"/>
        <v>0</v>
      </c>
      <c r="B721" s="764">
        <v>2015</v>
      </c>
      <c r="C721" s="764">
        <v>0</v>
      </c>
      <c r="D721" s="766" t="s">
        <v>180</v>
      </c>
      <c r="E721" s="767"/>
      <c r="F721" s="768"/>
      <c r="G721" s="812">
        <v>14</v>
      </c>
      <c r="H721" s="847" t="s">
        <v>575</v>
      </c>
      <c r="I721" s="847" t="s">
        <v>576</v>
      </c>
      <c r="J721" s="814" t="s">
        <v>498</v>
      </c>
      <c r="K721" s="766" t="s">
        <v>324</v>
      </c>
      <c r="L721" s="766">
        <v>43223</v>
      </c>
      <c r="M721" s="806"/>
      <c r="N721" s="847" t="s">
        <v>577</v>
      </c>
      <c r="O721" s="850" t="s">
        <v>346</v>
      </c>
      <c r="P721" s="851">
        <f t="shared" si="74"/>
        <v>0</v>
      </c>
      <c r="Q721" s="852">
        <v>63</v>
      </c>
      <c r="R721" s="851" t="str">
        <f t="shared" si="71"/>
        <v/>
      </c>
      <c r="S721" s="853">
        <v>6459</v>
      </c>
      <c r="T721" s="847" t="s">
        <v>34</v>
      </c>
      <c r="U721" s="850" t="s">
        <v>330</v>
      </c>
      <c r="V721" s="850"/>
      <c r="W721" s="850" t="s">
        <v>578</v>
      </c>
      <c r="X721" s="775" t="str">
        <f t="shared" si="72"/>
        <v/>
      </c>
      <c r="Y721" s="764"/>
      <c r="Z721" s="764"/>
      <c r="AA721" s="764"/>
      <c r="AB721" s="764"/>
      <c r="AC721" s="764"/>
      <c r="AD721" s="764"/>
      <c r="AE721" s="764"/>
      <c r="AF721" s="764"/>
      <c r="AG721" s="764"/>
      <c r="AH721" s="764"/>
      <c r="AI721" s="764"/>
      <c r="AJ721" s="764"/>
      <c r="AK721" s="764"/>
      <c r="AL721" s="764"/>
      <c r="AM721" s="764"/>
      <c r="AN721" s="764"/>
      <c r="AO721" s="764"/>
      <c r="AP721" s="764"/>
      <c r="AQ721" s="764"/>
      <c r="AR721" s="764"/>
      <c r="AS721" s="764"/>
      <c r="AT721" s="764"/>
      <c r="AU721" s="764"/>
      <c r="AV721" s="764"/>
      <c r="AW721" s="764"/>
      <c r="AX721" s="764"/>
      <c r="AY721" s="764"/>
      <c r="AZ721" s="764"/>
      <c r="BA721" s="764"/>
      <c r="BB721" s="764"/>
      <c r="BC721" s="764"/>
      <c r="BD721" s="764"/>
      <c r="BE721" s="764"/>
      <c r="BF721" s="764"/>
      <c r="BG721" s="764"/>
      <c r="BH721" s="764"/>
      <c r="BI721" s="764"/>
      <c r="BJ721" s="764"/>
      <c r="BK721" s="764"/>
      <c r="BL721" s="764"/>
      <c r="BM721" s="764"/>
      <c r="BN721" s="764"/>
      <c r="BO721" s="764"/>
      <c r="BP721" s="764"/>
      <c r="BQ721" s="764"/>
      <c r="BR721" s="764"/>
      <c r="BS721" s="764"/>
      <c r="BT721" s="764"/>
    </row>
    <row r="722" spans="1:72" s="811" customFormat="1" hidden="1" x14ac:dyDescent="0.3">
      <c r="A722" s="765">
        <f t="shared" si="73"/>
        <v>0</v>
      </c>
      <c r="B722" s="764">
        <v>2015</v>
      </c>
      <c r="C722" s="764">
        <v>0</v>
      </c>
      <c r="D722" s="766" t="s">
        <v>189</v>
      </c>
      <c r="E722" s="767"/>
      <c r="F722" s="768"/>
      <c r="G722" s="812">
        <v>12</v>
      </c>
      <c r="H722" s="847" t="s">
        <v>392</v>
      </c>
      <c r="I722" s="847" t="s">
        <v>393</v>
      </c>
      <c r="J722" s="814" t="s">
        <v>394</v>
      </c>
      <c r="K722" s="766" t="s">
        <v>339</v>
      </c>
      <c r="L722" s="766">
        <v>43123</v>
      </c>
      <c r="M722" s="806"/>
      <c r="N722" s="847" t="s">
        <v>395</v>
      </c>
      <c r="O722" s="850" t="s">
        <v>372</v>
      </c>
      <c r="P722" s="851">
        <f t="shared" si="74"/>
        <v>0</v>
      </c>
      <c r="Q722" s="852">
        <v>54</v>
      </c>
      <c r="R722" s="851" t="str">
        <f t="shared" si="71"/>
        <v/>
      </c>
      <c r="S722" s="853">
        <v>1069</v>
      </c>
      <c r="T722" s="850" t="s">
        <v>32</v>
      </c>
      <c r="U722" s="850" t="s">
        <v>330</v>
      </c>
      <c r="V722" s="850"/>
      <c r="W722" s="850"/>
      <c r="X722" s="775" t="str">
        <f t="shared" si="72"/>
        <v/>
      </c>
      <c r="Y722" s="764"/>
      <c r="Z722" s="764"/>
      <c r="AA722" s="764"/>
      <c r="AB722" s="764"/>
      <c r="AC722" s="764"/>
      <c r="AD722" s="764"/>
      <c r="AE722" s="764"/>
      <c r="AF722" s="764"/>
      <c r="AG722" s="764"/>
      <c r="AH722" s="764"/>
      <c r="AI722" s="764"/>
      <c r="AJ722" s="764"/>
      <c r="AK722" s="764"/>
      <c r="AL722" s="764"/>
      <c r="AM722" s="764"/>
      <c r="AN722" s="764"/>
      <c r="AO722" s="764"/>
      <c r="AP722" s="764"/>
      <c r="AQ722" s="764"/>
      <c r="AR722" s="764"/>
      <c r="AS722" s="764"/>
      <c r="AT722" s="764"/>
      <c r="AU722" s="764"/>
      <c r="AV722" s="764"/>
      <c r="AW722" s="764"/>
      <c r="AX722" s="764"/>
      <c r="AY722" s="764"/>
      <c r="AZ722" s="764"/>
      <c r="BA722" s="764"/>
      <c r="BB722" s="764"/>
      <c r="BC722" s="764"/>
      <c r="BD722" s="764"/>
      <c r="BE722" s="764"/>
      <c r="BF722" s="764"/>
      <c r="BG722" s="764"/>
      <c r="BH722" s="764"/>
      <c r="BI722" s="764"/>
      <c r="BJ722" s="764"/>
      <c r="BK722" s="764"/>
      <c r="BL722" s="764"/>
      <c r="BM722" s="764"/>
      <c r="BN722" s="764"/>
      <c r="BO722" s="764"/>
      <c r="BP722" s="764"/>
      <c r="BQ722" s="764"/>
      <c r="BR722" s="764"/>
      <c r="BS722" s="764"/>
      <c r="BT722" s="764"/>
    </row>
    <row r="723" spans="1:72" s="811" customFormat="1" hidden="1" x14ac:dyDescent="0.3">
      <c r="A723" s="765">
        <f t="shared" si="73"/>
        <v>0</v>
      </c>
      <c r="B723" s="764">
        <v>2015</v>
      </c>
      <c r="C723" s="764">
        <v>0</v>
      </c>
      <c r="D723" s="766" t="s">
        <v>58</v>
      </c>
      <c r="E723" s="767"/>
      <c r="F723" s="768">
        <v>4</v>
      </c>
      <c r="G723" s="812"/>
      <c r="H723" s="847" t="s">
        <v>624</v>
      </c>
      <c r="I723" s="847" t="s">
        <v>625</v>
      </c>
      <c r="J723" s="814" t="s">
        <v>619</v>
      </c>
      <c r="K723" s="766" t="s">
        <v>357</v>
      </c>
      <c r="L723" s="766">
        <v>43119</v>
      </c>
      <c r="M723" s="806"/>
      <c r="N723" s="847" t="s">
        <v>626</v>
      </c>
      <c r="O723" s="850"/>
      <c r="P723" s="851">
        <f t="shared" si="74"/>
        <v>0</v>
      </c>
      <c r="Q723" s="852">
        <v>16</v>
      </c>
      <c r="R723" s="851" t="str">
        <f t="shared" si="71"/>
        <v/>
      </c>
      <c r="S723" s="853">
        <v>330</v>
      </c>
      <c r="T723" s="850" t="s">
        <v>20</v>
      </c>
      <c r="U723" s="850" t="s">
        <v>349</v>
      </c>
      <c r="V723" s="850"/>
      <c r="W723" s="850"/>
      <c r="X723" s="775" t="str">
        <f t="shared" si="72"/>
        <v/>
      </c>
      <c r="Y723" s="764"/>
      <c r="Z723" s="764"/>
      <c r="AA723" s="764"/>
      <c r="AB723" s="764"/>
      <c r="AC723" s="764"/>
      <c r="AD723" s="764"/>
      <c r="AE723" s="764"/>
      <c r="AF723" s="764"/>
      <c r="AG723" s="764"/>
      <c r="AH723" s="764"/>
      <c r="AI723" s="764"/>
      <c r="AJ723" s="764"/>
      <c r="AK723" s="764"/>
      <c r="AL723" s="764"/>
      <c r="AM723" s="764"/>
      <c r="AN723" s="764"/>
      <c r="AO723" s="764"/>
      <c r="AP723" s="764"/>
      <c r="AQ723" s="764"/>
      <c r="AR723" s="764"/>
      <c r="AS723" s="764"/>
      <c r="AT723" s="764"/>
      <c r="AU723" s="764"/>
      <c r="AV723" s="764"/>
      <c r="AW723" s="764"/>
      <c r="AX723" s="764"/>
      <c r="AY723" s="764"/>
      <c r="AZ723" s="764"/>
      <c r="BA723" s="764"/>
      <c r="BB723" s="764"/>
      <c r="BC723" s="764"/>
      <c r="BD723" s="764"/>
      <c r="BE723" s="764"/>
      <c r="BF723" s="764"/>
      <c r="BG723" s="764"/>
      <c r="BH723" s="764"/>
      <c r="BI723" s="764"/>
      <c r="BJ723" s="764"/>
      <c r="BK723" s="764"/>
      <c r="BL723" s="764"/>
      <c r="BM723" s="764"/>
      <c r="BN723" s="764"/>
      <c r="BO723" s="764"/>
      <c r="BP723" s="764"/>
      <c r="BQ723" s="764"/>
      <c r="BR723" s="764"/>
      <c r="BS723" s="764"/>
      <c r="BT723" s="764"/>
    </row>
    <row r="724" spans="1:72" s="811" customFormat="1" hidden="1" x14ac:dyDescent="0.3">
      <c r="A724" s="765">
        <f t="shared" si="73"/>
        <v>0</v>
      </c>
      <c r="B724" s="764">
        <v>2015</v>
      </c>
      <c r="C724" s="764">
        <v>0</v>
      </c>
      <c r="D724" s="766" t="s">
        <v>58</v>
      </c>
      <c r="E724" s="767">
        <v>8</v>
      </c>
      <c r="F724" s="768"/>
      <c r="G724" s="812"/>
      <c r="H724" s="847" t="s">
        <v>656</v>
      </c>
      <c r="I724" s="847" t="s">
        <v>646</v>
      </c>
      <c r="J724" s="814" t="s">
        <v>390</v>
      </c>
      <c r="K724" s="766" t="s">
        <v>357</v>
      </c>
      <c r="L724" s="766">
        <v>43119</v>
      </c>
      <c r="M724" s="806"/>
      <c r="N724" s="847" t="s">
        <v>590</v>
      </c>
      <c r="O724" s="850"/>
      <c r="P724" s="851">
        <f t="shared" si="74"/>
        <v>0</v>
      </c>
      <c r="Q724" s="852">
        <v>32</v>
      </c>
      <c r="R724" s="851" t="str">
        <f t="shared" si="71"/>
        <v/>
      </c>
      <c r="S724" s="853">
        <v>5416</v>
      </c>
      <c r="T724" s="850" t="s">
        <v>20</v>
      </c>
      <c r="U724" s="850" t="s">
        <v>387</v>
      </c>
      <c r="V724" s="850"/>
      <c r="W724" s="850"/>
      <c r="X724" s="775" t="str">
        <f t="shared" si="72"/>
        <v/>
      </c>
      <c r="Y724" s="764"/>
      <c r="Z724" s="764"/>
      <c r="AA724" s="764"/>
      <c r="AB724" s="764"/>
      <c r="AC724" s="764"/>
      <c r="AD724" s="764"/>
      <c r="AE724" s="764"/>
      <c r="AF724" s="764"/>
      <c r="AG724" s="764"/>
      <c r="AH724" s="764"/>
      <c r="AI724" s="764"/>
      <c r="AJ724" s="764"/>
      <c r="AK724" s="764"/>
      <c r="AL724" s="764"/>
      <c r="AM724" s="764"/>
      <c r="AN724" s="764"/>
      <c r="AO724" s="764"/>
      <c r="AP724" s="764"/>
      <c r="AQ724" s="764"/>
      <c r="AR724" s="764"/>
      <c r="AS724" s="764"/>
      <c r="AT724" s="764"/>
      <c r="AU724" s="764"/>
      <c r="AV724" s="764"/>
      <c r="AW724" s="764"/>
      <c r="AX724" s="764"/>
      <c r="AY724" s="764"/>
      <c r="AZ724" s="764"/>
      <c r="BA724" s="764"/>
      <c r="BB724" s="764"/>
      <c r="BC724" s="764"/>
      <c r="BD724" s="764"/>
      <c r="BE724" s="764"/>
      <c r="BF724" s="764"/>
      <c r="BG724" s="764"/>
      <c r="BH724" s="764"/>
      <c r="BI724" s="764"/>
      <c r="BJ724" s="764"/>
      <c r="BK724" s="764"/>
      <c r="BL724" s="764"/>
      <c r="BM724" s="764"/>
      <c r="BN724" s="764"/>
      <c r="BO724" s="764"/>
      <c r="BP724" s="764"/>
      <c r="BQ724" s="764"/>
      <c r="BR724" s="764"/>
      <c r="BS724" s="764"/>
      <c r="BT724" s="764"/>
    </row>
    <row r="725" spans="1:72" s="811" customFormat="1" hidden="1" x14ac:dyDescent="0.3">
      <c r="A725" s="765">
        <f t="shared" si="73"/>
        <v>0</v>
      </c>
      <c r="B725" s="764">
        <v>2015</v>
      </c>
      <c r="C725" s="764">
        <v>0</v>
      </c>
      <c r="D725" s="766" t="s">
        <v>58</v>
      </c>
      <c r="E725" s="767"/>
      <c r="F725" s="768">
        <v>8</v>
      </c>
      <c r="G725" s="812"/>
      <c r="H725" s="847" t="s">
        <v>608</v>
      </c>
      <c r="I725" s="847" t="s">
        <v>609</v>
      </c>
      <c r="J725" s="814" t="s">
        <v>610</v>
      </c>
      <c r="K725" s="766" t="s">
        <v>357</v>
      </c>
      <c r="L725" s="766">
        <v>43119</v>
      </c>
      <c r="M725" s="806"/>
      <c r="N725" s="847" t="s">
        <v>611</v>
      </c>
      <c r="O725" s="850" t="s">
        <v>346</v>
      </c>
      <c r="P725" s="851">
        <f t="shared" si="74"/>
        <v>0</v>
      </c>
      <c r="Q725" s="852">
        <v>32</v>
      </c>
      <c r="R725" s="851" t="str">
        <f t="shared" si="71"/>
        <v/>
      </c>
      <c r="S725" s="853">
        <v>1737</v>
      </c>
      <c r="T725" s="850" t="s">
        <v>20</v>
      </c>
      <c r="U725" s="850" t="s">
        <v>658</v>
      </c>
      <c r="V725" s="850"/>
      <c r="W725" s="850" t="s">
        <v>612</v>
      </c>
      <c r="X725" s="775" t="str">
        <f t="shared" si="72"/>
        <v/>
      </c>
      <c r="Y725" s="764"/>
      <c r="Z725" s="764"/>
      <c r="AA725" s="764"/>
      <c r="AB725" s="764"/>
      <c r="AC725" s="764"/>
      <c r="AD725" s="764"/>
      <c r="AE725" s="764"/>
      <c r="AF725" s="764"/>
      <c r="AG725" s="764"/>
      <c r="AH725" s="764"/>
      <c r="AI725" s="764"/>
      <c r="AJ725" s="764"/>
      <c r="AK725" s="764"/>
      <c r="AL725" s="764"/>
      <c r="AM725" s="764"/>
      <c r="AN725" s="764"/>
      <c r="AO725" s="764"/>
      <c r="AP725" s="764"/>
      <c r="AQ725" s="764"/>
      <c r="AR725" s="764"/>
      <c r="AS725" s="764"/>
      <c r="AT725" s="764"/>
      <c r="AU725" s="764"/>
      <c r="AV725" s="764"/>
      <c r="AW725" s="764"/>
      <c r="AX725" s="764"/>
      <c r="AY725" s="764"/>
      <c r="AZ725" s="764"/>
      <c r="BA725" s="764"/>
      <c r="BB725" s="764"/>
      <c r="BC725" s="764"/>
      <c r="BD725" s="764"/>
      <c r="BE725" s="764"/>
      <c r="BF725" s="764"/>
      <c r="BG725" s="764"/>
      <c r="BH725" s="764"/>
      <c r="BI725" s="764"/>
      <c r="BJ725" s="764"/>
      <c r="BK725" s="764"/>
      <c r="BL725" s="764"/>
      <c r="BM725" s="764"/>
      <c r="BN725" s="764"/>
      <c r="BO725" s="764"/>
      <c r="BP725" s="764"/>
      <c r="BQ725" s="764"/>
      <c r="BR725" s="764"/>
      <c r="BS725" s="764"/>
      <c r="BT725" s="764"/>
    </row>
    <row r="726" spans="1:72" s="811" customFormat="1" hidden="1" x14ac:dyDescent="0.3">
      <c r="A726" s="765">
        <f t="shared" si="73"/>
        <v>0</v>
      </c>
      <c r="B726" s="764">
        <v>2015</v>
      </c>
      <c r="C726" s="764">
        <v>0</v>
      </c>
      <c r="D726" s="766" t="s">
        <v>58</v>
      </c>
      <c r="E726" s="767">
        <v>8</v>
      </c>
      <c r="F726" s="768"/>
      <c r="G726" s="812"/>
      <c r="H726" s="847" t="s">
        <v>591</v>
      </c>
      <c r="I726" s="847" t="s">
        <v>592</v>
      </c>
      <c r="J726" s="814" t="s">
        <v>390</v>
      </c>
      <c r="K726" s="766" t="s">
        <v>357</v>
      </c>
      <c r="L726" s="766">
        <v>43119</v>
      </c>
      <c r="M726" s="806"/>
      <c r="N726" s="847" t="s">
        <v>593</v>
      </c>
      <c r="O726" s="850" t="s">
        <v>372</v>
      </c>
      <c r="P726" s="851">
        <f t="shared" si="74"/>
        <v>0</v>
      </c>
      <c r="Q726" s="852">
        <v>32</v>
      </c>
      <c r="R726" s="851" t="str">
        <f t="shared" si="71"/>
        <v/>
      </c>
      <c r="S726" s="853">
        <v>5660</v>
      </c>
      <c r="T726" s="850" t="s">
        <v>20</v>
      </c>
      <c r="U726" s="850" t="s">
        <v>345</v>
      </c>
      <c r="V726" s="850"/>
      <c r="W726" s="850"/>
      <c r="X726" s="775" t="str">
        <f t="shared" si="72"/>
        <v/>
      </c>
      <c r="Y726" s="764"/>
      <c r="Z726" s="764"/>
      <c r="AA726" s="764"/>
      <c r="AB726" s="764"/>
      <c r="AC726" s="764"/>
      <c r="AD726" s="764"/>
      <c r="AE726" s="764"/>
      <c r="AF726" s="764"/>
      <c r="AG726" s="764"/>
      <c r="AH726" s="764"/>
      <c r="AI726" s="764"/>
      <c r="AJ726" s="764"/>
      <c r="AK726" s="764"/>
      <c r="AL726" s="764"/>
      <c r="AM726" s="764"/>
      <c r="AN726" s="764"/>
      <c r="AO726" s="764"/>
      <c r="AP726" s="764"/>
      <c r="AQ726" s="764"/>
      <c r="AR726" s="764"/>
      <c r="AS726" s="764"/>
      <c r="AT726" s="764"/>
      <c r="AU726" s="764"/>
      <c r="AV726" s="764"/>
      <c r="AW726" s="764"/>
      <c r="AX726" s="764"/>
      <c r="AY726" s="764"/>
      <c r="AZ726" s="764"/>
      <c r="BA726" s="764"/>
      <c r="BB726" s="764"/>
      <c r="BC726" s="764"/>
      <c r="BD726" s="764"/>
      <c r="BE726" s="764"/>
      <c r="BF726" s="764"/>
      <c r="BG726" s="764"/>
      <c r="BH726" s="764"/>
      <c r="BI726" s="764"/>
      <c r="BJ726" s="764"/>
      <c r="BK726" s="764"/>
      <c r="BL726" s="764"/>
      <c r="BM726" s="764"/>
      <c r="BN726" s="764"/>
      <c r="BO726" s="764"/>
      <c r="BP726" s="764"/>
      <c r="BQ726" s="764"/>
      <c r="BR726" s="764"/>
      <c r="BS726" s="764"/>
      <c r="BT726" s="764"/>
    </row>
    <row r="727" spans="1:72" s="811" customFormat="1" hidden="1" x14ac:dyDescent="0.3">
      <c r="A727" s="765">
        <f t="shared" si="73"/>
        <v>0</v>
      </c>
      <c r="B727" s="764">
        <v>2015</v>
      </c>
      <c r="C727" s="764">
        <v>0</v>
      </c>
      <c r="D727" s="766" t="s">
        <v>220</v>
      </c>
      <c r="E727" s="767"/>
      <c r="F727" s="768"/>
      <c r="G727" s="812">
        <v>20</v>
      </c>
      <c r="H727" s="847" t="s">
        <v>399</v>
      </c>
      <c r="I727" s="847" t="s">
        <v>400</v>
      </c>
      <c r="J727" s="814" t="s">
        <v>401</v>
      </c>
      <c r="K727" s="766" t="s">
        <v>324</v>
      </c>
      <c r="L727" s="766">
        <v>43204</v>
      </c>
      <c r="M727" s="806"/>
      <c r="N727" s="847" t="s">
        <v>402</v>
      </c>
      <c r="O727" s="850" t="s">
        <v>346</v>
      </c>
      <c r="P727" s="851">
        <f t="shared" si="74"/>
        <v>0</v>
      </c>
      <c r="Q727" s="852">
        <v>90</v>
      </c>
      <c r="R727" s="851" t="str">
        <f t="shared" si="71"/>
        <v/>
      </c>
      <c r="S727" s="853">
        <v>4025</v>
      </c>
      <c r="T727" s="850" t="s">
        <v>301</v>
      </c>
      <c r="U727" s="850" t="s">
        <v>398</v>
      </c>
      <c r="V727" s="850"/>
      <c r="W727" s="850" t="s">
        <v>473</v>
      </c>
      <c r="X727" s="775" t="str">
        <f t="shared" si="72"/>
        <v/>
      </c>
      <c r="Y727" s="764"/>
      <c r="Z727" s="764"/>
      <c r="AA727" s="764"/>
      <c r="AB727" s="764"/>
      <c r="AC727" s="764"/>
      <c r="AD727" s="764"/>
      <c r="AE727" s="764"/>
      <c r="AF727" s="764"/>
      <c r="AG727" s="764"/>
      <c r="AH727" s="764"/>
      <c r="AI727" s="764"/>
      <c r="AJ727" s="764"/>
      <c r="AK727" s="764"/>
      <c r="AL727" s="764"/>
      <c r="AM727" s="764"/>
      <c r="AN727" s="764"/>
      <c r="AO727" s="764"/>
      <c r="AP727" s="764"/>
      <c r="AQ727" s="764"/>
      <c r="AR727" s="764"/>
      <c r="AS727" s="764"/>
      <c r="AT727" s="764"/>
      <c r="AU727" s="764"/>
      <c r="AV727" s="764"/>
      <c r="AW727" s="764"/>
      <c r="AX727" s="764"/>
      <c r="AY727" s="764"/>
      <c r="AZ727" s="764"/>
      <c r="BA727" s="764"/>
      <c r="BB727" s="764"/>
      <c r="BC727" s="764"/>
      <c r="BD727" s="764"/>
      <c r="BE727" s="764"/>
      <c r="BF727" s="764"/>
      <c r="BG727" s="764"/>
      <c r="BH727" s="764"/>
      <c r="BI727" s="764"/>
      <c r="BJ727" s="764"/>
      <c r="BK727" s="764"/>
      <c r="BL727" s="764"/>
      <c r="BM727" s="764"/>
      <c r="BN727" s="764"/>
      <c r="BO727" s="764"/>
      <c r="BP727" s="764"/>
      <c r="BQ727" s="764"/>
      <c r="BR727" s="764"/>
      <c r="BS727" s="764"/>
      <c r="BT727" s="764"/>
    </row>
    <row r="728" spans="1:72" s="811" customFormat="1" hidden="1" x14ac:dyDescent="0.3">
      <c r="A728" s="765">
        <f t="shared" si="73"/>
        <v>0</v>
      </c>
      <c r="B728" s="764">
        <v>2015</v>
      </c>
      <c r="C728" s="764">
        <v>0</v>
      </c>
      <c r="D728" s="766" t="s">
        <v>534</v>
      </c>
      <c r="E728" s="767">
        <v>13</v>
      </c>
      <c r="F728" s="768"/>
      <c r="G728" s="812"/>
      <c r="H728" s="847" t="s">
        <v>164</v>
      </c>
      <c r="I728" s="847" t="s">
        <v>535</v>
      </c>
      <c r="J728" s="814" t="s">
        <v>431</v>
      </c>
      <c r="K728" s="766" t="s">
        <v>324</v>
      </c>
      <c r="L728" s="766">
        <v>43204</v>
      </c>
      <c r="M728" s="806"/>
      <c r="N728" s="847"/>
      <c r="O728" s="850" t="s">
        <v>446</v>
      </c>
      <c r="P728" s="851">
        <f t="shared" si="74"/>
        <v>0</v>
      </c>
      <c r="Q728" s="852">
        <v>52</v>
      </c>
      <c r="R728" s="851" t="str">
        <f t="shared" si="71"/>
        <v/>
      </c>
      <c r="S728" s="853">
        <v>5481950</v>
      </c>
      <c r="T728" s="850" t="s">
        <v>301</v>
      </c>
      <c r="U728" s="850" t="s">
        <v>326</v>
      </c>
      <c r="V728" s="850"/>
      <c r="W728" s="850"/>
      <c r="X728" s="775" t="str">
        <f t="shared" si="72"/>
        <v/>
      </c>
      <c r="Y728" s="764"/>
      <c r="Z728" s="764"/>
      <c r="AA728" s="764"/>
      <c r="AB728" s="764"/>
      <c r="AC728" s="764"/>
      <c r="AD728" s="764"/>
      <c r="AE728" s="764"/>
      <c r="AF728" s="764"/>
      <c r="AG728" s="764"/>
      <c r="AH728" s="764"/>
      <c r="AI728" s="764"/>
      <c r="AJ728" s="764"/>
      <c r="AK728" s="764"/>
      <c r="AL728" s="764"/>
      <c r="AM728" s="764"/>
      <c r="AN728" s="764"/>
      <c r="AO728" s="764"/>
      <c r="AP728" s="764"/>
      <c r="AQ728" s="764"/>
      <c r="AR728" s="764"/>
      <c r="AS728" s="764"/>
      <c r="AT728" s="764"/>
      <c r="AU728" s="764"/>
      <c r="AV728" s="764"/>
      <c r="AW728" s="764"/>
      <c r="AX728" s="764"/>
      <c r="AY728" s="764"/>
      <c r="AZ728" s="764"/>
      <c r="BA728" s="764"/>
      <c r="BB728" s="764"/>
      <c r="BC728" s="764"/>
      <c r="BD728" s="764"/>
      <c r="BE728" s="764"/>
      <c r="BF728" s="764"/>
      <c r="BG728" s="764"/>
      <c r="BH728" s="764"/>
      <c r="BI728" s="764"/>
      <c r="BJ728" s="764"/>
      <c r="BK728" s="764"/>
      <c r="BL728" s="764"/>
      <c r="BM728" s="764"/>
      <c r="BN728" s="764"/>
      <c r="BO728" s="764"/>
      <c r="BP728" s="764"/>
      <c r="BQ728" s="764"/>
      <c r="BR728" s="764"/>
      <c r="BS728" s="764"/>
      <c r="BT728" s="764"/>
    </row>
    <row r="729" spans="1:72" s="811" customFormat="1" hidden="1" x14ac:dyDescent="0.3">
      <c r="A729" s="765">
        <f t="shared" si="73"/>
        <v>0</v>
      </c>
      <c r="B729" s="764">
        <v>2015</v>
      </c>
      <c r="C729" s="764">
        <v>0</v>
      </c>
      <c r="D729" s="766" t="s">
        <v>58</v>
      </c>
      <c r="E729" s="767"/>
      <c r="F729" s="768"/>
      <c r="G729" s="812">
        <v>28</v>
      </c>
      <c r="H729" s="847" t="s">
        <v>653</v>
      </c>
      <c r="I729" s="847" t="s">
        <v>654</v>
      </c>
      <c r="J729" s="814" t="s">
        <v>655</v>
      </c>
      <c r="K729" s="766" t="s">
        <v>357</v>
      </c>
      <c r="L729" s="766">
        <v>43119</v>
      </c>
      <c r="M729" s="806"/>
      <c r="N729" s="847" t="s">
        <v>638</v>
      </c>
      <c r="O729" s="850" t="s">
        <v>446</v>
      </c>
      <c r="P729" s="851">
        <f t="shared" si="74"/>
        <v>0</v>
      </c>
      <c r="Q729" s="852">
        <v>126</v>
      </c>
      <c r="R729" s="851" t="str">
        <f t="shared" si="71"/>
        <v/>
      </c>
      <c r="S729" s="853">
        <v>2015</v>
      </c>
      <c r="T729" s="850" t="s">
        <v>20</v>
      </c>
      <c r="U729" s="850" t="s">
        <v>348</v>
      </c>
      <c r="V729" s="850"/>
      <c r="W729" s="850"/>
      <c r="X729" s="775" t="str">
        <f t="shared" si="72"/>
        <v/>
      </c>
      <c r="Y729" s="764"/>
      <c r="Z729" s="764"/>
      <c r="AA729" s="764"/>
      <c r="AB729" s="764"/>
      <c r="AC729" s="764"/>
      <c r="AD729" s="764"/>
      <c r="AE729" s="764"/>
      <c r="AF729" s="764"/>
      <c r="AG729" s="764"/>
      <c r="AH729" s="764"/>
      <c r="AI729" s="764"/>
      <c r="AJ729" s="764"/>
      <c r="AK729" s="764"/>
      <c r="AL729" s="764"/>
      <c r="AM729" s="764"/>
      <c r="AN729" s="764"/>
      <c r="AO729" s="764"/>
      <c r="AP729" s="764"/>
      <c r="AQ729" s="764"/>
      <c r="AR729" s="764"/>
      <c r="AS729" s="764"/>
      <c r="AT729" s="764"/>
      <c r="AU729" s="764"/>
      <c r="AV729" s="764"/>
      <c r="AW729" s="764"/>
      <c r="AX729" s="764"/>
      <c r="AY729" s="764"/>
      <c r="AZ729" s="764"/>
      <c r="BA729" s="764"/>
      <c r="BB729" s="764"/>
      <c r="BC729" s="764"/>
      <c r="BD729" s="764"/>
      <c r="BE729" s="764"/>
      <c r="BF729" s="764"/>
      <c r="BG729" s="764"/>
      <c r="BH729" s="764"/>
      <c r="BI729" s="764"/>
      <c r="BJ729" s="764"/>
      <c r="BK729" s="764"/>
      <c r="BL729" s="764"/>
      <c r="BM729" s="764"/>
      <c r="BN729" s="764"/>
      <c r="BO729" s="764"/>
      <c r="BP729" s="764"/>
      <c r="BQ729" s="764"/>
      <c r="BR729" s="764"/>
      <c r="BS729" s="764"/>
      <c r="BT729" s="764"/>
    </row>
    <row r="730" spans="1:72" s="811" customFormat="1" hidden="1" x14ac:dyDescent="0.3">
      <c r="A730" s="765">
        <f t="shared" si="73"/>
        <v>0</v>
      </c>
      <c r="B730" s="764">
        <v>2015</v>
      </c>
      <c r="C730" s="764">
        <v>0</v>
      </c>
      <c r="D730" s="766" t="s">
        <v>220</v>
      </c>
      <c r="E730" s="767"/>
      <c r="F730" s="768"/>
      <c r="G730" s="812">
        <v>10</v>
      </c>
      <c r="H730" s="847" t="s">
        <v>562</v>
      </c>
      <c r="I730" s="847" t="s">
        <v>563</v>
      </c>
      <c r="J730" s="814" t="s">
        <v>15</v>
      </c>
      <c r="K730" s="766" t="s">
        <v>324</v>
      </c>
      <c r="L730" s="766">
        <v>43204</v>
      </c>
      <c r="M730" s="806"/>
      <c r="N730" s="847" t="s">
        <v>564</v>
      </c>
      <c r="O730" s="850"/>
      <c r="P730" s="851">
        <f t="shared" si="74"/>
        <v>0</v>
      </c>
      <c r="Q730" s="852">
        <v>45</v>
      </c>
      <c r="R730" s="851" t="str">
        <f t="shared" si="71"/>
        <v/>
      </c>
      <c r="S730" s="853" t="s">
        <v>325</v>
      </c>
      <c r="T730" s="850" t="s">
        <v>301</v>
      </c>
      <c r="U730" s="850" t="s">
        <v>668</v>
      </c>
      <c r="V730" s="850"/>
      <c r="W730" s="850"/>
      <c r="X730" s="775" t="str">
        <f t="shared" si="72"/>
        <v/>
      </c>
      <c r="Y730" s="764"/>
      <c r="Z730" s="764"/>
      <c r="AA730" s="764"/>
      <c r="AB730" s="764"/>
      <c r="AC730" s="764"/>
      <c r="AD730" s="764"/>
      <c r="AE730" s="764"/>
      <c r="AF730" s="764"/>
      <c r="AG730" s="764"/>
      <c r="AH730" s="764"/>
      <c r="AI730" s="764"/>
      <c r="AJ730" s="764"/>
      <c r="AK730" s="764"/>
      <c r="AL730" s="764"/>
      <c r="AM730" s="764"/>
      <c r="AN730" s="764"/>
      <c r="AO730" s="764"/>
      <c r="AP730" s="764"/>
      <c r="AQ730" s="764"/>
      <c r="AR730" s="764"/>
      <c r="AS730" s="764"/>
      <c r="AT730" s="764"/>
      <c r="AU730" s="764"/>
      <c r="AV730" s="764"/>
      <c r="AW730" s="764"/>
      <c r="AX730" s="764"/>
      <c r="AY730" s="764"/>
      <c r="AZ730" s="764"/>
      <c r="BA730" s="764"/>
      <c r="BB730" s="764"/>
      <c r="BC730" s="764"/>
      <c r="BD730" s="764"/>
      <c r="BE730" s="764"/>
      <c r="BF730" s="764"/>
      <c r="BG730" s="764"/>
      <c r="BH730" s="764"/>
      <c r="BI730" s="764"/>
      <c r="BJ730" s="764"/>
      <c r="BK730" s="764"/>
      <c r="BL730" s="764"/>
      <c r="BM730" s="764"/>
      <c r="BN730" s="764"/>
      <c r="BO730" s="764"/>
      <c r="BP730" s="764"/>
      <c r="BQ730" s="764"/>
      <c r="BR730" s="764"/>
      <c r="BS730" s="764"/>
      <c r="BT730" s="764"/>
    </row>
    <row r="731" spans="1:72" s="811" customFormat="1" hidden="1" x14ac:dyDescent="0.3">
      <c r="A731" s="765">
        <f t="shared" si="73"/>
        <v>0</v>
      </c>
      <c r="B731" s="764">
        <v>2015</v>
      </c>
      <c r="C731" s="764">
        <v>0</v>
      </c>
      <c r="D731" s="766" t="s">
        <v>454</v>
      </c>
      <c r="E731" s="767"/>
      <c r="F731" s="768"/>
      <c r="G731" s="812">
        <v>16</v>
      </c>
      <c r="H731" s="847" t="s">
        <v>490</v>
      </c>
      <c r="I731" s="847" t="s">
        <v>491</v>
      </c>
      <c r="J731" s="814" t="s">
        <v>431</v>
      </c>
      <c r="K731" s="766" t="s">
        <v>324</v>
      </c>
      <c r="L731" s="766">
        <v>43204</v>
      </c>
      <c r="M731" s="806"/>
      <c r="N731" s="847" t="s">
        <v>492</v>
      </c>
      <c r="O731" s="850" t="s">
        <v>346</v>
      </c>
      <c r="P731" s="851">
        <f t="shared" si="74"/>
        <v>0</v>
      </c>
      <c r="Q731" s="852">
        <v>72</v>
      </c>
      <c r="R731" s="851" t="str">
        <f t="shared" si="71"/>
        <v/>
      </c>
      <c r="S731" s="853">
        <v>9154</v>
      </c>
      <c r="T731" s="850" t="s">
        <v>301</v>
      </c>
      <c r="U731" s="850" t="s">
        <v>330</v>
      </c>
      <c r="V731" s="850"/>
      <c r="W731" s="850" t="s">
        <v>493</v>
      </c>
      <c r="X731" s="775" t="str">
        <f t="shared" si="72"/>
        <v/>
      </c>
      <c r="Y731" s="764"/>
      <c r="Z731" s="764"/>
      <c r="AA731" s="764"/>
      <c r="AB731" s="764"/>
      <c r="AC731" s="764"/>
      <c r="AD731" s="764"/>
      <c r="AE731" s="764"/>
      <c r="AF731" s="764"/>
      <c r="AG731" s="764"/>
      <c r="AH731" s="764"/>
      <c r="AI731" s="764"/>
      <c r="AJ731" s="764"/>
      <c r="AK731" s="764"/>
      <c r="AL731" s="764"/>
      <c r="AM731" s="764"/>
      <c r="AN731" s="764"/>
      <c r="AO731" s="764"/>
      <c r="AP731" s="764"/>
      <c r="AQ731" s="764"/>
      <c r="AR731" s="764"/>
      <c r="AS731" s="764"/>
      <c r="AT731" s="764"/>
      <c r="AU731" s="764"/>
      <c r="AV731" s="764"/>
      <c r="AW731" s="764"/>
      <c r="AX731" s="764"/>
      <c r="AY731" s="764"/>
      <c r="AZ731" s="764"/>
      <c r="BA731" s="764"/>
      <c r="BB731" s="764"/>
      <c r="BC731" s="764"/>
      <c r="BD731" s="764"/>
      <c r="BE731" s="764"/>
      <c r="BF731" s="764"/>
      <c r="BG731" s="764"/>
      <c r="BH731" s="764"/>
      <c r="BI731" s="764"/>
      <c r="BJ731" s="764"/>
      <c r="BK731" s="764"/>
      <c r="BL731" s="764"/>
      <c r="BM731" s="764"/>
      <c r="BN731" s="764"/>
      <c r="BO731" s="764"/>
      <c r="BP731" s="764"/>
      <c r="BQ731" s="764"/>
      <c r="BR731" s="764"/>
      <c r="BS731" s="764"/>
      <c r="BT731" s="764"/>
    </row>
    <row r="732" spans="1:72" s="811" customFormat="1" hidden="1" x14ac:dyDescent="0.3">
      <c r="A732" s="765">
        <f>IF(R732 = "", 0,1)</f>
        <v>0</v>
      </c>
      <c r="B732" s="764">
        <v>2015</v>
      </c>
      <c r="C732" s="764">
        <v>0</v>
      </c>
      <c r="D732" s="766" t="s">
        <v>435</v>
      </c>
      <c r="E732" s="767"/>
      <c r="F732" s="768"/>
      <c r="G732" s="812">
        <v>16</v>
      </c>
      <c r="H732" s="847" t="s">
        <v>468</v>
      </c>
      <c r="I732" s="847" t="s">
        <v>469</v>
      </c>
      <c r="J732" s="814" t="s">
        <v>328</v>
      </c>
      <c r="K732" s="766" t="s">
        <v>324</v>
      </c>
      <c r="L732" s="766">
        <v>43204</v>
      </c>
      <c r="M732" s="806"/>
      <c r="N732" s="847" t="s">
        <v>470</v>
      </c>
      <c r="O732" s="850" t="s">
        <v>346</v>
      </c>
      <c r="P732" s="851">
        <f t="shared" si="74"/>
        <v>0</v>
      </c>
      <c r="Q732" s="852">
        <v>72</v>
      </c>
      <c r="R732" s="851" t="str">
        <f t="shared" si="71"/>
        <v/>
      </c>
      <c r="S732" s="853"/>
      <c r="T732" s="850" t="s">
        <v>301</v>
      </c>
      <c r="U732" s="850" t="s">
        <v>419</v>
      </c>
      <c r="V732" s="850"/>
      <c r="W732" s="850" t="s">
        <v>471</v>
      </c>
      <c r="X732" s="775" t="str">
        <f t="shared" si="72"/>
        <v/>
      </c>
      <c r="Y732" s="764"/>
      <c r="Z732" s="764"/>
      <c r="AA732" s="764"/>
      <c r="AB732" s="764"/>
      <c r="AC732" s="764"/>
      <c r="AD732" s="764"/>
      <c r="AE732" s="764"/>
      <c r="AF732" s="764"/>
      <c r="AG732" s="764"/>
      <c r="AH732" s="764"/>
      <c r="AI732" s="764"/>
      <c r="AJ732" s="764"/>
      <c r="AK732" s="764"/>
      <c r="AL732" s="764"/>
      <c r="AM732" s="764"/>
      <c r="AN732" s="764"/>
      <c r="AO732" s="764"/>
      <c r="AP732" s="764"/>
      <c r="AQ732" s="764"/>
      <c r="AR732" s="764"/>
      <c r="AS732" s="764"/>
      <c r="AT732" s="764"/>
      <c r="AU732" s="764"/>
      <c r="AV732" s="764"/>
      <c r="AW732" s="764"/>
      <c r="AX732" s="764"/>
      <c r="AY732" s="764"/>
      <c r="AZ732" s="764"/>
      <c r="BA732" s="764"/>
      <c r="BB732" s="764"/>
      <c r="BC732" s="764"/>
      <c r="BD732" s="764"/>
      <c r="BE732" s="764"/>
      <c r="BF732" s="764"/>
      <c r="BG732" s="764"/>
      <c r="BH732" s="764"/>
      <c r="BI732" s="764"/>
      <c r="BJ732" s="764"/>
      <c r="BK732" s="764"/>
      <c r="BL732" s="764"/>
      <c r="BM732" s="764"/>
      <c r="BN732" s="764"/>
      <c r="BO732" s="764"/>
      <c r="BP732" s="764"/>
      <c r="BQ732" s="764"/>
      <c r="BR732" s="764"/>
      <c r="BS732" s="764"/>
      <c r="BT732" s="764"/>
    </row>
    <row r="733" spans="1:72" s="811" customFormat="1" hidden="1" x14ac:dyDescent="0.3">
      <c r="A733" s="765">
        <f t="shared" ref="A733:A763" si="75">IF(R733="",0,1)</f>
        <v>0</v>
      </c>
      <c r="B733" s="764">
        <v>2015</v>
      </c>
      <c r="C733" s="764">
        <v>0</v>
      </c>
      <c r="D733" s="766" t="s">
        <v>220</v>
      </c>
      <c r="E733" s="767"/>
      <c r="F733" s="768"/>
      <c r="G733" s="812">
        <v>12</v>
      </c>
      <c r="H733" s="847" t="s">
        <v>524</v>
      </c>
      <c r="I733" s="847" t="s">
        <v>525</v>
      </c>
      <c r="J733" s="814" t="s">
        <v>328</v>
      </c>
      <c r="K733" s="766" t="s">
        <v>324</v>
      </c>
      <c r="L733" s="766">
        <v>43204</v>
      </c>
      <c r="M733" s="806"/>
      <c r="N733" s="847" t="s">
        <v>526</v>
      </c>
      <c r="O733" s="850" t="s">
        <v>222</v>
      </c>
      <c r="P733" s="851">
        <f t="shared" si="74"/>
        <v>0</v>
      </c>
      <c r="Q733" s="852">
        <v>54</v>
      </c>
      <c r="R733" s="851" t="str">
        <f t="shared" si="71"/>
        <v/>
      </c>
      <c r="S733" s="853">
        <v>2135</v>
      </c>
      <c r="T733" s="850" t="s">
        <v>301</v>
      </c>
      <c r="U733" s="850" t="s">
        <v>647</v>
      </c>
      <c r="V733" s="850"/>
      <c r="W733" s="850" t="s">
        <v>527</v>
      </c>
      <c r="X733" s="775" t="str">
        <f t="shared" si="72"/>
        <v/>
      </c>
      <c r="Y733" s="764"/>
      <c r="Z733" s="764"/>
      <c r="AA733" s="764"/>
      <c r="AB733" s="764"/>
      <c r="AC733" s="764"/>
      <c r="AD733" s="764"/>
      <c r="AE733" s="764"/>
      <c r="AF733" s="764"/>
      <c r="AG733" s="764"/>
      <c r="AH733" s="764"/>
      <c r="AI733" s="764"/>
      <c r="AJ733" s="764"/>
      <c r="AK733" s="764"/>
      <c r="AL733" s="764"/>
      <c r="AM733" s="764"/>
      <c r="AN733" s="764"/>
      <c r="AO733" s="764"/>
      <c r="AP733" s="764"/>
      <c r="AQ733" s="764"/>
      <c r="AR733" s="764"/>
      <c r="AS733" s="764"/>
      <c r="AT733" s="764"/>
      <c r="AU733" s="764"/>
      <c r="AV733" s="764"/>
      <c r="AW733" s="764"/>
      <c r="AX733" s="764"/>
      <c r="AY733" s="764"/>
      <c r="AZ733" s="764"/>
      <c r="BA733" s="764"/>
      <c r="BB733" s="764"/>
      <c r="BC733" s="764"/>
      <c r="BD733" s="764"/>
      <c r="BE733" s="764"/>
      <c r="BF733" s="764"/>
      <c r="BG733" s="764"/>
      <c r="BH733" s="764"/>
      <c r="BI733" s="764"/>
      <c r="BJ733" s="764"/>
      <c r="BK733" s="764"/>
      <c r="BL733" s="764"/>
      <c r="BM733" s="764"/>
      <c r="BN733" s="764"/>
      <c r="BO733" s="764"/>
      <c r="BP733" s="764"/>
      <c r="BQ733" s="764"/>
      <c r="BR733" s="764"/>
      <c r="BS733" s="764"/>
      <c r="BT733" s="764"/>
    </row>
    <row r="734" spans="1:72" s="811" customFormat="1" hidden="1" x14ac:dyDescent="0.3">
      <c r="A734" s="765">
        <f t="shared" si="75"/>
        <v>0</v>
      </c>
      <c r="B734" s="764">
        <v>2015</v>
      </c>
      <c r="C734" s="764">
        <v>0</v>
      </c>
      <c r="D734" s="766" t="s">
        <v>536</v>
      </c>
      <c r="E734" s="767">
        <v>8</v>
      </c>
      <c r="F734" s="768"/>
      <c r="G734" s="812"/>
      <c r="H734" s="847" t="s">
        <v>537</v>
      </c>
      <c r="I734" s="847" t="s">
        <v>538</v>
      </c>
      <c r="J734" s="814" t="s">
        <v>539</v>
      </c>
      <c r="K734" s="766" t="s">
        <v>540</v>
      </c>
      <c r="L734" s="766">
        <v>43125</v>
      </c>
      <c r="M734" s="806"/>
      <c r="N734" s="847" t="s">
        <v>541</v>
      </c>
      <c r="O734" s="850" t="s">
        <v>446</v>
      </c>
      <c r="P734" s="851">
        <f t="shared" si="74"/>
        <v>0</v>
      </c>
      <c r="Q734" s="852">
        <v>32</v>
      </c>
      <c r="R734" s="851" t="str">
        <f t="shared" si="71"/>
        <v/>
      </c>
      <c r="S734" s="853">
        <v>1123</v>
      </c>
      <c r="T734" s="850" t="s">
        <v>38</v>
      </c>
      <c r="U734" s="850" t="s">
        <v>347</v>
      </c>
      <c r="V734" s="850"/>
      <c r="W734" s="850"/>
      <c r="X734" s="775" t="str">
        <f t="shared" si="72"/>
        <v/>
      </c>
      <c r="Y734" s="764"/>
      <c r="Z734" s="764"/>
      <c r="AA734" s="764"/>
      <c r="AB734" s="764"/>
      <c r="AC734" s="764"/>
      <c r="AD734" s="764"/>
      <c r="AE734" s="764"/>
      <c r="AF734" s="764"/>
      <c r="AG734" s="764"/>
      <c r="AH734" s="764"/>
      <c r="AI734" s="764"/>
      <c r="AJ734" s="764"/>
      <c r="AK734" s="764"/>
      <c r="AL734" s="764"/>
      <c r="AM734" s="764"/>
      <c r="AN734" s="764"/>
      <c r="AO734" s="764"/>
      <c r="AP734" s="764"/>
      <c r="AQ734" s="764"/>
      <c r="AR734" s="764"/>
      <c r="AS734" s="764"/>
      <c r="AT734" s="764"/>
      <c r="AU734" s="764"/>
      <c r="AV734" s="764"/>
      <c r="AW734" s="764"/>
      <c r="AX734" s="764"/>
      <c r="AY734" s="764"/>
      <c r="AZ734" s="764"/>
      <c r="BA734" s="764"/>
      <c r="BB734" s="764"/>
      <c r="BC734" s="764"/>
      <c r="BD734" s="764"/>
      <c r="BE734" s="764"/>
      <c r="BF734" s="764"/>
      <c r="BG734" s="764"/>
      <c r="BH734" s="764"/>
      <c r="BI734" s="764"/>
      <c r="BJ734" s="764"/>
      <c r="BK734" s="764"/>
      <c r="BL734" s="764"/>
      <c r="BM734" s="764"/>
      <c r="BN734" s="764"/>
      <c r="BO734" s="764"/>
      <c r="BP734" s="764"/>
      <c r="BQ734" s="764"/>
      <c r="BR734" s="764"/>
      <c r="BS734" s="764"/>
      <c r="BT734" s="764"/>
    </row>
    <row r="735" spans="1:72" s="811" customFormat="1" hidden="1" x14ac:dyDescent="0.3">
      <c r="A735" s="765">
        <f t="shared" si="75"/>
        <v>0</v>
      </c>
      <c r="B735" s="764">
        <v>2015</v>
      </c>
      <c r="C735" s="764">
        <v>0</v>
      </c>
      <c r="D735" s="766" t="s">
        <v>180</v>
      </c>
      <c r="E735" s="767"/>
      <c r="F735" s="768">
        <v>5</v>
      </c>
      <c r="G735" s="812"/>
      <c r="H735" s="847" t="s">
        <v>496</v>
      </c>
      <c r="I735" s="847" t="s">
        <v>497</v>
      </c>
      <c r="J735" s="814" t="s">
        <v>498</v>
      </c>
      <c r="K735" s="766" t="s">
        <v>324</v>
      </c>
      <c r="L735" s="766">
        <v>43223</v>
      </c>
      <c r="M735" s="806"/>
      <c r="N735" s="847"/>
      <c r="O735" s="850" t="s">
        <v>446</v>
      </c>
      <c r="P735" s="851">
        <f t="shared" si="74"/>
        <v>0</v>
      </c>
      <c r="Q735" s="852">
        <v>20</v>
      </c>
      <c r="R735" s="851" t="str">
        <f t="shared" si="71"/>
        <v/>
      </c>
      <c r="S735" s="853">
        <v>5929</v>
      </c>
      <c r="T735" s="847" t="s">
        <v>34</v>
      </c>
      <c r="U735" s="850" t="s">
        <v>326</v>
      </c>
      <c r="V735" s="850"/>
      <c r="W735" s="850" t="s">
        <v>499</v>
      </c>
      <c r="X735" s="775" t="str">
        <f t="shared" si="72"/>
        <v/>
      </c>
      <c r="Y735" s="764"/>
      <c r="Z735" s="764"/>
      <c r="AA735" s="764"/>
      <c r="AB735" s="764"/>
      <c r="AC735" s="764"/>
      <c r="AD735" s="764"/>
      <c r="AE735" s="764"/>
      <c r="AF735" s="764"/>
      <c r="AG735" s="764"/>
      <c r="AH735" s="764"/>
      <c r="AI735" s="764"/>
      <c r="AJ735" s="764"/>
      <c r="AK735" s="764"/>
      <c r="AL735" s="764"/>
      <c r="AM735" s="764"/>
      <c r="AN735" s="764"/>
      <c r="AO735" s="764"/>
      <c r="AP735" s="764"/>
      <c r="AQ735" s="764"/>
      <c r="AR735" s="764"/>
      <c r="AS735" s="764"/>
      <c r="AT735" s="764"/>
      <c r="AU735" s="764"/>
      <c r="AV735" s="764"/>
      <c r="AW735" s="764"/>
      <c r="AX735" s="764"/>
      <c r="AY735" s="764"/>
      <c r="AZ735" s="764"/>
      <c r="BA735" s="764"/>
      <c r="BB735" s="764"/>
      <c r="BC735" s="764"/>
      <c r="BD735" s="764"/>
      <c r="BE735" s="764"/>
      <c r="BF735" s="764"/>
      <c r="BG735" s="764"/>
      <c r="BH735" s="764"/>
      <c r="BI735" s="764"/>
      <c r="BJ735" s="764"/>
      <c r="BK735" s="764"/>
      <c r="BL735" s="764"/>
      <c r="BM735" s="764"/>
      <c r="BN735" s="764"/>
      <c r="BO735" s="764"/>
      <c r="BP735" s="764"/>
      <c r="BQ735" s="764"/>
      <c r="BR735" s="764"/>
      <c r="BS735" s="764"/>
      <c r="BT735" s="764"/>
    </row>
    <row r="736" spans="1:72" s="811" customFormat="1" hidden="1" x14ac:dyDescent="0.3">
      <c r="A736" s="765">
        <f t="shared" si="75"/>
        <v>0</v>
      </c>
      <c r="B736" s="764">
        <v>2015</v>
      </c>
      <c r="C736" s="764">
        <v>0</v>
      </c>
      <c r="D736" s="766" t="s">
        <v>435</v>
      </c>
      <c r="E736" s="767">
        <v>8</v>
      </c>
      <c r="F736" s="768"/>
      <c r="G736" s="812"/>
      <c r="H736" s="847" t="s">
        <v>122</v>
      </c>
      <c r="I736" s="847" t="s">
        <v>123</v>
      </c>
      <c r="J736" s="814" t="s">
        <v>370</v>
      </c>
      <c r="K736" s="766" t="s">
        <v>324</v>
      </c>
      <c r="L736" s="766">
        <v>43204</v>
      </c>
      <c r="M736" s="806"/>
      <c r="N736" s="847" t="s">
        <v>124</v>
      </c>
      <c r="O736" s="850" t="s">
        <v>372</v>
      </c>
      <c r="P736" s="851">
        <f t="shared" si="74"/>
        <v>0</v>
      </c>
      <c r="Q736" s="852">
        <v>32</v>
      </c>
      <c r="R736" s="851" t="str">
        <f t="shared" si="71"/>
        <v/>
      </c>
      <c r="S736" s="853">
        <v>639</v>
      </c>
      <c r="T736" s="850" t="s">
        <v>301</v>
      </c>
      <c r="U736" s="850" t="s">
        <v>338</v>
      </c>
      <c r="V736" s="850"/>
      <c r="W736" s="850"/>
      <c r="X736" s="775" t="str">
        <f t="shared" si="72"/>
        <v/>
      </c>
      <c r="Y736" s="764"/>
      <c r="Z736" s="764"/>
      <c r="AA736" s="764"/>
      <c r="AB736" s="764"/>
      <c r="AC736" s="764"/>
      <c r="AD736" s="764"/>
      <c r="AE736" s="764"/>
      <c r="AF736" s="764"/>
      <c r="AG736" s="764"/>
      <c r="AH736" s="764"/>
      <c r="AI736" s="764"/>
      <c r="AJ736" s="764"/>
      <c r="AK736" s="764"/>
      <c r="AL736" s="764"/>
      <c r="AM736" s="764"/>
      <c r="AN736" s="764"/>
      <c r="AO736" s="764"/>
      <c r="AP736" s="764"/>
      <c r="AQ736" s="764"/>
      <c r="AR736" s="764"/>
      <c r="AS736" s="764"/>
      <c r="AT736" s="764"/>
      <c r="AU736" s="764"/>
      <c r="AV736" s="764"/>
      <c r="AW736" s="764"/>
      <c r="AX736" s="764"/>
      <c r="AY736" s="764"/>
      <c r="AZ736" s="764"/>
      <c r="BA736" s="764"/>
      <c r="BB736" s="764"/>
      <c r="BC736" s="764"/>
      <c r="BD736" s="764"/>
      <c r="BE736" s="764"/>
      <c r="BF736" s="764"/>
      <c r="BG736" s="764"/>
      <c r="BH736" s="764"/>
      <c r="BI736" s="764"/>
      <c r="BJ736" s="764"/>
      <c r="BK736" s="764"/>
      <c r="BL736" s="764"/>
      <c r="BM736" s="764"/>
      <c r="BN736" s="764"/>
      <c r="BO736" s="764"/>
      <c r="BP736" s="764"/>
      <c r="BQ736" s="764"/>
      <c r="BR736" s="764"/>
      <c r="BS736" s="764"/>
      <c r="BT736" s="764"/>
    </row>
    <row r="737" spans="1:72" s="811" customFormat="1" hidden="1" x14ac:dyDescent="0.3">
      <c r="A737" s="765">
        <f t="shared" si="75"/>
        <v>0</v>
      </c>
      <c r="B737" s="764">
        <v>2015</v>
      </c>
      <c r="C737" s="764">
        <v>0</v>
      </c>
      <c r="D737" s="766" t="s">
        <v>53</v>
      </c>
      <c r="E737" s="767">
        <v>10</v>
      </c>
      <c r="F737" s="768"/>
      <c r="G737" s="812"/>
      <c r="H737" s="847" t="s">
        <v>406</v>
      </c>
      <c r="I737" s="847" t="s">
        <v>663</v>
      </c>
      <c r="J737" s="814" t="s">
        <v>407</v>
      </c>
      <c r="K737" s="766" t="s">
        <v>324</v>
      </c>
      <c r="L737" s="766">
        <v>43228</v>
      </c>
      <c r="M737" s="806"/>
      <c r="N737" s="847" t="s">
        <v>408</v>
      </c>
      <c r="O737" s="850" t="s">
        <v>372</v>
      </c>
      <c r="P737" s="851">
        <f t="shared" si="74"/>
        <v>0</v>
      </c>
      <c r="Q737" s="852">
        <v>40</v>
      </c>
      <c r="R737" s="851" t="str">
        <f t="shared" si="71"/>
        <v/>
      </c>
      <c r="S737" s="853">
        <v>9878</v>
      </c>
      <c r="T737" s="850" t="s">
        <v>31</v>
      </c>
      <c r="U737" s="850" t="s">
        <v>326</v>
      </c>
      <c r="V737" s="850"/>
      <c r="W737" s="850"/>
      <c r="X737" s="775" t="str">
        <f t="shared" si="72"/>
        <v/>
      </c>
      <c r="Y737" s="764"/>
      <c r="Z737" s="764"/>
      <c r="AA737" s="764"/>
      <c r="AB737" s="764"/>
      <c r="AC737" s="764"/>
      <c r="AD737" s="764"/>
      <c r="AE737" s="764"/>
      <c r="AF737" s="764"/>
      <c r="AG737" s="764"/>
      <c r="AH737" s="764"/>
      <c r="AI737" s="764"/>
      <c r="AJ737" s="764"/>
      <c r="AK737" s="764"/>
      <c r="AL737" s="764"/>
      <c r="AM737" s="764"/>
      <c r="AN737" s="764"/>
      <c r="AO737" s="764"/>
      <c r="AP737" s="764"/>
      <c r="AQ737" s="764"/>
      <c r="AR737" s="764"/>
      <c r="AS737" s="764"/>
      <c r="AT737" s="764"/>
      <c r="AU737" s="764"/>
      <c r="AV737" s="764"/>
      <c r="AW737" s="764"/>
      <c r="AX737" s="764"/>
      <c r="AY737" s="764"/>
      <c r="AZ737" s="764"/>
      <c r="BA737" s="764"/>
      <c r="BB737" s="764"/>
      <c r="BC737" s="764"/>
      <c r="BD737" s="764"/>
      <c r="BE737" s="764"/>
      <c r="BF737" s="764"/>
      <c r="BG737" s="764"/>
      <c r="BH737" s="764"/>
      <c r="BI737" s="764"/>
      <c r="BJ737" s="764"/>
      <c r="BK737" s="764"/>
      <c r="BL737" s="764"/>
      <c r="BM737" s="764"/>
      <c r="BN737" s="764"/>
      <c r="BO737" s="764"/>
      <c r="BP737" s="764"/>
      <c r="BQ737" s="764"/>
      <c r="BR737" s="764"/>
      <c r="BS737" s="764"/>
      <c r="BT737" s="764"/>
    </row>
    <row r="738" spans="1:72" s="811" customFormat="1" hidden="1" x14ac:dyDescent="0.3">
      <c r="A738" s="765">
        <f t="shared" si="75"/>
        <v>0</v>
      </c>
      <c r="B738" s="764">
        <v>2015</v>
      </c>
      <c r="C738" s="764">
        <v>0</v>
      </c>
      <c r="D738" s="766" t="s">
        <v>53</v>
      </c>
      <c r="E738" s="767">
        <v>10</v>
      </c>
      <c r="F738" s="768"/>
      <c r="G738" s="812"/>
      <c r="H738" s="847" t="s">
        <v>644</v>
      </c>
      <c r="I738" s="847" t="s">
        <v>685</v>
      </c>
      <c r="J738" s="814" t="s">
        <v>410</v>
      </c>
      <c r="K738" s="766" t="s">
        <v>357</v>
      </c>
      <c r="L738" s="766">
        <v>43119</v>
      </c>
      <c r="M738" s="806"/>
      <c r="N738" s="847" t="s">
        <v>411</v>
      </c>
      <c r="O738" s="850"/>
      <c r="P738" s="851">
        <f t="shared" si="74"/>
        <v>0</v>
      </c>
      <c r="Q738" s="852">
        <v>40</v>
      </c>
      <c r="R738" s="851" t="str">
        <f t="shared" si="71"/>
        <v/>
      </c>
      <c r="S738" s="853" t="s">
        <v>325</v>
      </c>
      <c r="T738" s="850" t="s">
        <v>35</v>
      </c>
      <c r="U738" s="850" t="s">
        <v>330</v>
      </c>
      <c r="V738" s="850"/>
      <c r="W738" s="850" t="s">
        <v>645</v>
      </c>
      <c r="X738" s="775" t="str">
        <f t="shared" si="72"/>
        <v/>
      </c>
      <c r="Y738" s="764"/>
      <c r="Z738" s="764"/>
      <c r="AA738" s="764"/>
      <c r="AB738" s="764"/>
      <c r="AC738" s="764"/>
      <c r="AD738" s="764"/>
      <c r="AE738" s="764"/>
      <c r="AF738" s="764"/>
      <c r="AG738" s="764"/>
      <c r="AH738" s="764"/>
      <c r="AI738" s="764"/>
      <c r="AJ738" s="764"/>
      <c r="AK738" s="764"/>
      <c r="AL738" s="764"/>
      <c r="AM738" s="764"/>
      <c r="AN738" s="764"/>
      <c r="AO738" s="764"/>
      <c r="AP738" s="764"/>
      <c r="AQ738" s="764"/>
      <c r="AR738" s="764"/>
      <c r="AS738" s="764"/>
      <c r="AT738" s="764"/>
      <c r="AU738" s="764"/>
      <c r="AV738" s="764"/>
      <c r="AW738" s="764"/>
      <c r="AX738" s="764"/>
      <c r="AY738" s="764"/>
      <c r="AZ738" s="764"/>
      <c r="BA738" s="764"/>
      <c r="BB738" s="764"/>
      <c r="BC738" s="764"/>
      <c r="BD738" s="764"/>
      <c r="BE738" s="764"/>
      <c r="BF738" s="764"/>
      <c r="BG738" s="764"/>
      <c r="BH738" s="764"/>
      <c r="BI738" s="764"/>
      <c r="BJ738" s="764"/>
      <c r="BK738" s="764"/>
      <c r="BL738" s="764"/>
      <c r="BM738" s="764"/>
      <c r="BN738" s="764"/>
      <c r="BO738" s="764"/>
      <c r="BP738" s="764"/>
      <c r="BQ738" s="764"/>
      <c r="BR738" s="764"/>
      <c r="BS738" s="764"/>
      <c r="BT738" s="764"/>
    </row>
    <row r="739" spans="1:72" s="811" customFormat="1" hidden="1" x14ac:dyDescent="0.3">
      <c r="A739" s="765">
        <f t="shared" si="75"/>
        <v>0</v>
      </c>
      <c r="B739" s="764">
        <v>2015</v>
      </c>
      <c r="C739" s="764">
        <v>0</v>
      </c>
      <c r="D739" s="766" t="s">
        <v>53</v>
      </c>
      <c r="E739" s="767"/>
      <c r="F739" s="768"/>
      <c r="G739" s="812">
        <v>20</v>
      </c>
      <c r="H739" s="847" t="s">
        <v>409</v>
      </c>
      <c r="I739" s="847" t="s">
        <v>685</v>
      </c>
      <c r="J739" s="814" t="s">
        <v>410</v>
      </c>
      <c r="K739" s="766" t="s">
        <v>357</v>
      </c>
      <c r="L739" s="766">
        <v>43119</v>
      </c>
      <c r="M739" s="806"/>
      <c r="N739" s="847" t="s">
        <v>411</v>
      </c>
      <c r="O739" s="850" t="s">
        <v>372</v>
      </c>
      <c r="P739" s="851">
        <f t="shared" si="74"/>
        <v>0</v>
      </c>
      <c r="Q739" s="852">
        <v>90</v>
      </c>
      <c r="R739" s="851" t="str">
        <f t="shared" si="71"/>
        <v/>
      </c>
      <c r="S739" s="853">
        <v>114556</v>
      </c>
      <c r="T739" s="850" t="s">
        <v>35</v>
      </c>
      <c r="U739" s="850" t="s">
        <v>330</v>
      </c>
      <c r="V739" s="850"/>
      <c r="W739" s="850"/>
      <c r="X739" s="775" t="str">
        <f t="shared" si="72"/>
        <v/>
      </c>
      <c r="Y739" s="764"/>
      <c r="Z739" s="764"/>
      <c r="AA739" s="764"/>
      <c r="AB739" s="764"/>
      <c r="AC739" s="764"/>
      <c r="AD739" s="764"/>
      <c r="AE739" s="764"/>
      <c r="AF739" s="764"/>
      <c r="AG739" s="764"/>
      <c r="AH739" s="764"/>
      <c r="AI739" s="764"/>
      <c r="AJ739" s="764"/>
      <c r="AK739" s="764"/>
      <c r="AL739" s="764"/>
      <c r="AM739" s="764"/>
      <c r="AN739" s="764"/>
      <c r="AO739" s="764"/>
      <c r="AP739" s="764"/>
      <c r="AQ739" s="764"/>
      <c r="AR739" s="764"/>
      <c r="AS739" s="764"/>
      <c r="AT739" s="764"/>
      <c r="AU739" s="764"/>
      <c r="AV739" s="764"/>
      <c r="AW739" s="764"/>
      <c r="AX739" s="764"/>
      <c r="AY739" s="764"/>
      <c r="AZ739" s="764"/>
      <c r="BA739" s="764"/>
      <c r="BB739" s="764"/>
      <c r="BC739" s="764"/>
      <c r="BD739" s="764"/>
      <c r="BE739" s="764"/>
      <c r="BF739" s="764"/>
      <c r="BG739" s="764"/>
      <c r="BH739" s="764"/>
      <c r="BI739" s="764"/>
      <c r="BJ739" s="764"/>
      <c r="BK739" s="764"/>
      <c r="BL739" s="764"/>
      <c r="BM739" s="764"/>
      <c r="BN739" s="764"/>
      <c r="BO739" s="764"/>
      <c r="BP739" s="764"/>
      <c r="BQ739" s="764"/>
      <c r="BR739" s="764"/>
      <c r="BS739" s="764"/>
      <c r="BT739" s="764"/>
    </row>
    <row r="740" spans="1:72" s="811" customFormat="1" hidden="1" x14ac:dyDescent="0.3">
      <c r="A740" s="765">
        <f t="shared" si="75"/>
        <v>0</v>
      </c>
      <c r="B740" s="764">
        <v>2015</v>
      </c>
      <c r="C740" s="764">
        <v>0</v>
      </c>
      <c r="D740" s="766" t="s">
        <v>180</v>
      </c>
      <c r="E740" s="767"/>
      <c r="F740" s="768">
        <v>16</v>
      </c>
      <c r="G740" s="812"/>
      <c r="H740" s="847" t="s">
        <v>569</v>
      </c>
      <c r="I740" s="847" t="s">
        <v>570</v>
      </c>
      <c r="J740" s="814" t="s">
        <v>571</v>
      </c>
      <c r="K740" s="766" t="s">
        <v>324</v>
      </c>
      <c r="L740" s="766">
        <v>43204</v>
      </c>
      <c r="M740" s="806"/>
      <c r="N740" s="847" t="s">
        <v>572</v>
      </c>
      <c r="O740" s="850" t="s">
        <v>346</v>
      </c>
      <c r="P740" s="851">
        <f t="shared" si="74"/>
        <v>0</v>
      </c>
      <c r="Q740" s="852">
        <v>64</v>
      </c>
      <c r="R740" s="851" t="str">
        <f t="shared" si="71"/>
        <v/>
      </c>
      <c r="S740" s="853">
        <v>4963</v>
      </c>
      <c r="T740" s="850" t="s">
        <v>25</v>
      </c>
      <c r="U740" s="850" t="s">
        <v>340</v>
      </c>
      <c r="V740" s="850"/>
      <c r="W740" s="850" t="s">
        <v>573</v>
      </c>
      <c r="X740" s="775" t="str">
        <f t="shared" si="72"/>
        <v/>
      </c>
      <c r="Y740" s="764"/>
      <c r="Z740" s="764"/>
      <c r="AA740" s="764"/>
      <c r="AB740" s="764"/>
      <c r="AC740" s="764"/>
      <c r="AD740" s="764"/>
      <c r="AE740" s="764"/>
      <c r="AF740" s="764"/>
      <c r="AG740" s="764"/>
      <c r="AH740" s="764"/>
      <c r="AI740" s="764"/>
      <c r="AJ740" s="764"/>
      <c r="AK740" s="764"/>
      <c r="AL740" s="764"/>
      <c r="AM740" s="764"/>
      <c r="AN740" s="764"/>
      <c r="AO740" s="764"/>
      <c r="AP740" s="764"/>
      <c r="AQ740" s="764"/>
      <c r="AR740" s="764"/>
      <c r="AS740" s="764"/>
      <c r="AT740" s="764"/>
      <c r="AU740" s="764"/>
      <c r="AV740" s="764"/>
      <c r="AW740" s="764"/>
      <c r="AX740" s="764"/>
      <c r="AY740" s="764"/>
      <c r="AZ740" s="764"/>
      <c r="BA740" s="764"/>
      <c r="BB740" s="764"/>
      <c r="BC740" s="764"/>
      <c r="BD740" s="764"/>
      <c r="BE740" s="764"/>
      <c r="BF740" s="764"/>
      <c r="BG740" s="764"/>
      <c r="BH740" s="764"/>
      <c r="BI740" s="764"/>
      <c r="BJ740" s="764"/>
      <c r="BK740" s="764"/>
      <c r="BL740" s="764"/>
      <c r="BM740" s="764"/>
      <c r="BN740" s="764"/>
      <c r="BO740" s="764"/>
      <c r="BP740" s="764"/>
      <c r="BQ740" s="764"/>
      <c r="BR740" s="764"/>
      <c r="BS740" s="764"/>
      <c r="BT740" s="764"/>
    </row>
    <row r="741" spans="1:72" s="811" customFormat="1" hidden="1" x14ac:dyDescent="0.3">
      <c r="A741" s="765">
        <f t="shared" si="75"/>
        <v>0</v>
      </c>
      <c r="B741" s="764">
        <v>2015</v>
      </c>
      <c r="C741" s="764">
        <v>0</v>
      </c>
      <c r="D741" s="766" t="s">
        <v>58</v>
      </c>
      <c r="E741" s="767"/>
      <c r="F741" s="768"/>
      <c r="G741" s="812">
        <v>8</v>
      </c>
      <c r="H741" s="847" t="s">
        <v>629</v>
      </c>
      <c r="I741" s="847" t="s">
        <v>630</v>
      </c>
      <c r="J741" s="814" t="s">
        <v>631</v>
      </c>
      <c r="K741" s="766" t="s">
        <v>324</v>
      </c>
      <c r="L741" s="766">
        <v>43228</v>
      </c>
      <c r="M741" s="806"/>
      <c r="N741" s="847" t="s">
        <v>632</v>
      </c>
      <c r="O741" s="850" t="s">
        <v>446</v>
      </c>
      <c r="P741" s="851">
        <f>IF($C741 &gt; 0,4*E741+4*F741+4.5*G741,0)</f>
        <v>0</v>
      </c>
      <c r="Q741" s="852">
        <v>36</v>
      </c>
      <c r="R741" s="851" t="str">
        <f t="shared" si="71"/>
        <v/>
      </c>
      <c r="S741" s="853">
        <v>6734</v>
      </c>
      <c r="T741" s="850" t="s">
        <v>30</v>
      </c>
      <c r="U741" s="850" t="s">
        <v>330</v>
      </c>
      <c r="V741" s="850"/>
      <c r="W741" s="850"/>
      <c r="X741" s="775" t="str">
        <f t="shared" si="72"/>
        <v/>
      </c>
      <c r="Y741" s="764"/>
      <c r="Z741" s="764"/>
      <c r="AA741" s="764"/>
      <c r="AB741" s="764"/>
      <c r="AC741" s="764"/>
      <c r="AD741" s="764"/>
      <c r="AE741" s="764"/>
      <c r="AF741" s="764"/>
      <c r="AG741" s="764"/>
      <c r="AH741" s="764"/>
      <c r="AI741" s="764"/>
      <c r="AJ741" s="764"/>
      <c r="AK741" s="764"/>
      <c r="AL741" s="764"/>
      <c r="AM741" s="764"/>
      <c r="AN741" s="764"/>
      <c r="AO741" s="764"/>
      <c r="AP741" s="764"/>
      <c r="AQ741" s="764"/>
      <c r="AR741" s="764"/>
      <c r="AS741" s="764"/>
      <c r="AT741" s="764"/>
      <c r="AU741" s="764"/>
      <c r="AV741" s="764"/>
      <c r="AW741" s="764"/>
      <c r="AX741" s="764"/>
      <c r="AY741" s="764"/>
      <c r="AZ741" s="764"/>
      <c r="BA741" s="764"/>
      <c r="BB741" s="764"/>
      <c r="BC741" s="764"/>
      <c r="BD741" s="764"/>
      <c r="BE741" s="764"/>
      <c r="BF741" s="764"/>
      <c r="BG741" s="764"/>
      <c r="BH741" s="764"/>
      <c r="BI741" s="764"/>
      <c r="BJ741" s="764"/>
      <c r="BK741" s="764"/>
      <c r="BL741" s="764"/>
      <c r="BM741" s="764"/>
      <c r="BN741" s="764"/>
      <c r="BO741" s="764"/>
      <c r="BP741" s="764"/>
      <c r="BQ741" s="764"/>
      <c r="BR741" s="764"/>
      <c r="BS741" s="764"/>
      <c r="BT741" s="764"/>
    </row>
    <row r="742" spans="1:72" s="811" customFormat="1" hidden="1" x14ac:dyDescent="0.3">
      <c r="A742" s="765">
        <f t="shared" si="75"/>
        <v>0</v>
      </c>
      <c r="B742" s="764">
        <v>2015</v>
      </c>
      <c r="C742" s="764">
        <v>0</v>
      </c>
      <c r="D742" s="766" t="s">
        <v>184</v>
      </c>
      <c r="E742" s="767">
        <v>20</v>
      </c>
      <c r="F742" s="768"/>
      <c r="G742" s="812"/>
      <c r="H742" s="847" t="s">
        <v>1249</v>
      </c>
      <c r="I742" s="847" t="s">
        <v>414</v>
      </c>
      <c r="J742" s="814" t="s">
        <v>370</v>
      </c>
      <c r="K742" s="766" t="s">
        <v>324</v>
      </c>
      <c r="L742" s="766">
        <v>43204</v>
      </c>
      <c r="M742" s="806"/>
      <c r="N742" s="847" t="s">
        <v>415</v>
      </c>
      <c r="O742" s="850" t="s">
        <v>346</v>
      </c>
      <c r="P742" s="851">
        <f t="shared" ref="P742:P772" si="76">IF($C742&gt;0,4*E742+4*F742+4.5*G742,0)</f>
        <v>0</v>
      </c>
      <c r="Q742" s="852">
        <v>80</v>
      </c>
      <c r="R742" s="851" t="str">
        <f t="shared" si="71"/>
        <v/>
      </c>
      <c r="S742" s="853">
        <v>5761</v>
      </c>
      <c r="T742" s="850" t="s">
        <v>301</v>
      </c>
      <c r="U742" s="850" t="s">
        <v>348</v>
      </c>
      <c r="V742" s="850"/>
      <c r="W742" s="850" t="s">
        <v>334</v>
      </c>
      <c r="X742" s="775" t="str">
        <f t="shared" si="72"/>
        <v/>
      </c>
      <c r="Y742" s="764"/>
      <c r="Z742" s="764"/>
      <c r="AA742" s="764"/>
      <c r="AB742" s="764"/>
      <c r="AC742" s="764"/>
      <c r="AD742" s="764"/>
      <c r="AE742" s="764"/>
      <c r="AF742" s="764"/>
      <c r="AG742" s="764"/>
      <c r="AH742" s="764"/>
      <c r="AI742" s="764"/>
      <c r="AJ742" s="764"/>
      <c r="AK742" s="764"/>
      <c r="AL742" s="764"/>
      <c r="AM742" s="764"/>
      <c r="AN742" s="764"/>
      <c r="AO742" s="764"/>
      <c r="AP742" s="764"/>
      <c r="AQ742" s="764"/>
      <c r="AR742" s="764"/>
      <c r="AS742" s="764"/>
      <c r="AT742" s="764"/>
      <c r="AU742" s="764"/>
      <c r="AV742" s="764"/>
      <c r="AW742" s="764"/>
      <c r="AX742" s="764"/>
      <c r="AY742" s="764"/>
      <c r="AZ742" s="764"/>
      <c r="BA742" s="764"/>
      <c r="BB742" s="764"/>
      <c r="BC742" s="764"/>
      <c r="BD742" s="764"/>
      <c r="BE742" s="764"/>
      <c r="BF742" s="764"/>
      <c r="BG742" s="764"/>
      <c r="BH742" s="764"/>
      <c r="BI742" s="764"/>
      <c r="BJ742" s="764"/>
      <c r="BK742" s="764"/>
      <c r="BL742" s="764"/>
      <c r="BM742" s="764"/>
      <c r="BN742" s="764"/>
      <c r="BO742" s="764"/>
      <c r="BP742" s="764"/>
      <c r="BQ742" s="764"/>
      <c r="BR742" s="764"/>
      <c r="BS742" s="764"/>
      <c r="BT742" s="764"/>
    </row>
    <row r="743" spans="1:72" s="811" customFormat="1" hidden="1" x14ac:dyDescent="0.3">
      <c r="A743" s="765">
        <f t="shared" si="75"/>
        <v>0</v>
      </c>
      <c r="B743" s="764">
        <v>2015</v>
      </c>
      <c r="C743" s="764">
        <v>0</v>
      </c>
      <c r="D743" s="766" t="s">
        <v>58</v>
      </c>
      <c r="E743" s="767"/>
      <c r="F743" s="768"/>
      <c r="G743" s="812">
        <v>10</v>
      </c>
      <c r="H743" s="847" t="s">
        <v>639</v>
      </c>
      <c r="I743" s="847" t="s">
        <v>174</v>
      </c>
      <c r="J743" s="814" t="s">
        <v>652</v>
      </c>
      <c r="K743" s="766" t="s">
        <v>357</v>
      </c>
      <c r="L743" s="766">
        <v>43119</v>
      </c>
      <c r="M743" s="806"/>
      <c r="N743" s="847" t="s">
        <v>640</v>
      </c>
      <c r="O743" s="850" t="s">
        <v>346</v>
      </c>
      <c r="P743" s="851">
        <f t="shared" si="76"/>
        <v>0</v>
      </c>
      <c r="Q743" s="852">
        <v>45</v>
      </c>
      <c r="R743" s="851" t="str">
        <f t="shared" si="71"/>
        <v/>
      </c>
      <c r="S743" s="853">
        <v>2743</v>
      </c>
      <c r="T743" s="850" t="s">
        <v>20</v>
      </c>
      <c r="U743" s="850" t="s">
        <v>326</v>
      </c>
      <c r="V743" s="850"/>
      <c r="W743" s="850" t="s">
        <v>641</v>
      </c>
      <c r="X743" s="775" t="str">
        <f t="shared" si="72"/>
        <v/>
      </c>
      <c r="Y743" s="764"/>
      <c r="Z743" s="764"/>
      <c r="AA743" s="764"/>
      <c r="AB743" s="764"/>
      <c r="AC743" s="764"/>
      <c r="AD743" s="764"/>
      <c r="AE743" s="764"/>
      <c r="AF743" s="764"/>
      <c r="AG743" s="764"/>
      <c r="AH743" s="764"/>
      <c r="AI743" s="764"/>
      <c r="AJ743" s="764"/>
      <c r="AK743" s="764"/>
      <c r="AL743" s="764"/>
      <c r="AM743" s="764"/>
      <c r="AN743" s="764"/>
      <c r="AO743" s="764"/>
      <c r="AP743" s="764"/>
      <c r="AQ743" s="764"/>
      <c r="AR743" s="764"/>
      <c r="AS743" s="764"/>
      <c r="AT743" s="764"/>
      <c r="AU743" s="764"/>
      <c r="AV743" s="764"/>
      <c r="AW743" s="764"/>
      <c r="AX743" s="764"/>
      <c r="AY743" s="764"/>
      <c r="AZ743" s="764"/>
      <c r="BA743" s="764"/>
      <c r="BB743" s="764"/>
      <c r="BC743" s="764"/>
      <c r="BD743" s="764"/>
      <c r="BE743" s="764"/>
      <c r="BF743" s="764"/>
      <c r="BG743" s="764"/>
      <c r="BH743" s="764"/>
      <c r="BI743" s="764"/>
      <c r="BJ743" s="764"/>
      <c r="BK743" s="764"/>
      <c r="BL743" s="764"/>
      <c r="BM743" s="764"/>
      <c r="BN743" s="764"/>
      <c r="BO743" s="764"/>
      <c r="BP743" s="764"/>
      <c r="BQ743" s="764"/>
      <c r="BR743" s="764"/>
      <c r="BS743" s="764"/>
      <c r="BT743" s="764"/>
    </row>
    <row r="744" spans="1:72" s="811" customFormat="1" hidden="1" x14ac:dyDescent="0.3">
      <c r="A744" s="765">
        <f t="shared" si="75"/>
        <v>0</v>
      </c>
      <c r="B744" s="764">
        <v>2015</v>
      </c>
      <c r="C744" s="764">
        <v>0</v>
      </c>
      <c r="D744" s="766" t="s">
        <v>475</v>
      </c>
      <c r="E744" s="767"/>
      <c r="F744" s="768"/>
      <c r="G744" s="812">
        <v>8</v>
      </c>
      <c r="H744" s="847" t="s">
        <v>16</v>
      </c>
      <c r="I744" s="847" t="s">
        <v>166</v>
      </c>
      <c r="J744" s="814" t="s">
        <v>371</v>
      </c>
      <c r="K744" s="766" t="s">
        <v>324</v>
      </c>
      <c r="L744" s="766">
        <v>43204</v>
      </c>
      <c r="M744" s="806"/>
      <c r="N744" s="847" t="s">
        <v>478</v>
      </c>
      <c r="O744" s="850" t="s">
        <v>372</v>
      </c>
      <c r="P744" s="851">
        <f t="shared" si="76"/>
        <v>0</v>
      </c>
      <c r="Q744" s="852">
        <v>36</v>
      </c>
      <c r="R744" s="851" t="str">
        <f t="shared" si="71"/>
        <v/>
      </c>
      <c r="S744" s="853">
        <v>5460</v>
      </c>
      <c r="T744" s="850" t="s">
        <v>25</v>
      </c>
      <c r="U744" s="850" t="s">
        <v>347</v>
      </c>
      <c r="V744" s="850"/>
      <c r="W744" s="850"/>
      <c r="X744" s="775" t="str">
        <f t="shared" si="72"/>
        <v/>
      </c>
      <c r="Y744" s="764"/>
      <c r="Z744" s="764"/>
      <c r="AA744" s="764"/>
      <c r="AB744" s="764"/>
      <c r="AC744" s="764"/>
      <c r="AD744" s="764"/>
      <c r="AE744" s="764"/>
      <c r="AF744" s="764"/>
      <c r="AG744" s="764"/>
      <c r="AH744" s="764"/>
      <c r="AI744" s="764"/>
      <c r="AJ744" s="764"/>
      <c r="AK744" s="764"/>
      <c r="AL744" s="764"/>
      <c r="AM744" s="764"/>
      <c r="AN744" s="764"/>
      <c r="AO744" s="764"/>
      <c r="AP744" s="764"/>
      <c r="AQ744" s="764"/>
      <c r="AR744" s="764"/>
      <c r="AS744" s="764"/>
      <c r="AT744" s="764"/>
      <c r="AU744" s="764"/>
      <c r="AV744" s="764"/>
      <c r="AW744" s="764"/>
      <c r="AX744" s="764"/>
      <c r="AY744" s="764"/>
      <c r="AZ744" s="764"/>
      <c r="BA744" s="764"/>
      <c r="BB744" s="764"/>
      <c r="BC744" s="764"/>
      <c r="BD744" s="764"/>
      <c r="BE744" s="764"/>
      <c r="BF744" s="764"/>
      <c r="BG744" s="764"/>
      <c r="BH744" s="764"/>
      <c r="BI744" s="764"/>
      <c r="BJ744" s="764"/>
      <c r="BK744" s="764"/>
      <c r="BL744" s="764"/>
      <c r="BM744" s="764"/>
      <c r="BN744" s="764"/>
      <c r="BO744" s="764"/>
      <c r="BP744" s="764"/>
      <c r="BQ744" s="764"/>
      <c r="BR744" s="764"/>
      <c r="BS744" s="764"/>
      <c r="BT744" s="764"/>
    </row>
    <row r="745" spans="1:72" s="811" customFormat="1" hidden="1" x14ac:dyDescent="0.3">
      <c r="A745" s="765">
        <f t="shared" si="75"/>
        <v>0</v>
      </c>
      <c r="B745" s="764">
        <v>2015</v>
      </c>
      <c r="C745" s="764">
        <v>0</v>
      </c>
      <c r="D745" s="766" t="s">
        <v>51</v>
      </c>
      <c r="E745" s="767">
        <v>48</v>
      </c>
      <c r="F745" s="768"/>
      <c r="G745" s="812"/>
      <c r="H745" s="847" t="s">
        <v>417</v>
      </c>
      <c r="I745" s="847" t="s">
        <v>170</v>
      </c>
      <c r="J745" s="814" t="s">
        <v>416</v>
      </c>
      <c r="K745" s="766" t="s">
        <v>324</v>
      </c>
      <c r="L745" s="766">
        <v>43204</v>
      </c>
      <c r="M745" s="806"/>
      <c r="N745" s="847" t="s">
        <v>418</v>
      </c>
      <c r="O745" s="850" t="s">
        <v>372</v>
      </c>
      <c r="P745" s="851">
        <f t="shared" si="76"/>
        <v>0</v>
      </c>
      <c r="Q745" s="852">
        <v>192</v>
      </c>
      <c r="R745" s="851" t="str">
        <f t="shared" si="71"/>
        <v/>
      </c>
      <c r="S745" s="853"/>
      <c r="T745" s="850" t="s">
        <v>300</v>
      </c>
      <c r="U745" s="850" t="s">
        <v>330</v>
      </c>
      <c r="V745" s="850"/>
      <c r="W745" s="850" t="s">
        <v>36</v>
      </c>
      <c r="X745" s="775" t="str">
        <f t="shared" si="72"/>
        <v/>
      </c>
      <c r="Y745" s="764"/>
      <c r="Z745" s="764"/>
      <c r="AA745" s="764"/>
      <c r="AB745" s="764"/>
      <c r="AC745" s="764"/>
      <c r="AD745" s="764"/>
      <c r="AE745" s="764"/>
      <c r="AF745" s="764"/>
      <c r="AG745" s="764"/>
      <c r="AH745" s="764"/>
      <c r="AI745" s="764"/>
      <c r="AJ745" s="764"/>
      <c r="AK745" s="764"/>
      <c r="AL745" s="764"/>
      <c r="AM745" s="764"/>
      <c r="AN745" s="764"/>
      <c r="AO745" s="764"/>
      <c r="AP745" s="764"/>
      <c r="AQ745" s="764"/>
      <c r="AR745" s="764"/>
      <c r="AS745" s="764"/>
      <c r="AT745" s="764"/>
      <c r="AU745" s="764"/>
      <c r="AV745" s="764"/>
      <c r="AW745" s="764"/>
      <c r="AX745" s="764"/>
      <c r="AY745" s="764"/>
      <c r="AZ745" s="764"/>
      <c r="BA745" s="764"/>
      <c r="BB745" s="764"/>
      <c r="BC745" s="764"/>
      <c r="BD745" s="764"/>
      <c r="BE745" s="764"/>
      <c r="BF745" s="764"/>
      <c r="BG745" s="764"/>
      <c r="BH745" s="764"/>
      <c r="BI745" s="764"/>
      <c r="BJ745" s="764"/>
      <c r="BK745" s="764"/>
      <c r="BL745" s="764"/>
      <c r="BM745" s="764"/>
      <c r="BN745" s="764"/>
      <c r="BO745" s="764"/>
      <c r="BP745" s="764"/>
      <c r="BQ745" s="764"/>
      <c r="BR745" s="764"/>
      <c r="BS745" s="764"/>
      <c r="BT745" s="764"/>
    </row>
    <row r="746" spans="1:72" s="811" customFormat="1" hidden="1" x14ac:dyDescent="0.3">
      <c r="A746" s="765">
        <f t="shared" si="75"/>
        <v>0</v>
      </c>
      <c r="B746" s="764">
        <v>2015</v>
      </c>
      <c r="C746" s="764">
        <v>0</v>
      </c>
      <c r="D746" s="766" t="s">
        <v>220</v>
      </c>
      <c r="E746" s="767">
        <v>8</v>
      </c>
      <c r="F746" s="768"/>
      <c r="G746" s="812"/>
      <c r="H746" s="847" t="s">
        <v>521</v>
      </c>
      <c r="I746" s="847" t="s">
        <v>522</v>
      </c>
      <c r="J746" s="814" t="s">
        <v>352</v>
      </c>
      <c r="K746" s="766" t="s">
        <v>324</v>
      </c>
      <c r="L746" s="766">
        <v>43204</v>
      </c>
      <c r="M746" s="806"/>
      <c r="N746" s="847" t="s">
        <v>1329</v>
      </c>
      <c r="O746" s="850" t="s">
        <v>222</v>
      </c>
      <c r="P746" s="851">
        <f t="shared" si="76"/>
        <v>0</v>
      </c>
      <c r="Q746" s="852">
        <v>32</v>
      </c>
      <c r="R746" s="851" t="str">
        <f t="shared" ref="R746:R793" si="77">IF(C746&gt;0,IF((P746-Q746)&gt;0,MAX(0,P746-Q746),""),"")</f>
        <v/>
      </c>
      <c r="S746" s="853">
        <v>3149</v>
      </c>
      <c r="T746" s="850" t="s">
        <v>300</v>
      </c>
      <c r="U746" s="850" t="s">
        <v>116</v>
      </c>
      <c r="V746" s="850"/>
      <c r="W746" s="850" t="s">
        <v>5</v>
      </c>
      <c r="X746" s="775" t="str">
        <f t="shared" ref="X746:X793" si="78">IF(C746&gt;0,IF((P746-Q746)&lt;0,MAX(Q746-P746,0),""),"")</f>
        <v/>
      </c>
      <c r="Y746" s="764"/>
      <c r="Z746" s="764"/>
      <c r="AA746" s="764"/>
      <c r="AB746" s="764"/>
      <c r="AC746" s="764"/>
      <c r="AD746" s="764"/>
      <c r="AE746" s="764"/>
      <c r="AF746" s="764"/>
      <c r="AG746" s="764"/>
      <c r="AH746" s="764"/>
      <c r="AI746" s="764"/>
      <c r="AJ746" s="764"/>
      <c r="AK746" s="764"/>
      <c r="AL746" s="764"/>
      <c r="AM746" s="764"/>
      <c r="AN746" s="764"/>
      <c r="AO746" s="764"/>
      <c r="AP746" s="764"/>
      <c r="AQ746" s="764"/>
      <c r="AR746" s="764"/>
      <c r="AS746" s="764"/>
      <c r="AT746" s="764"/>
      <c r="AU746" s="764"/>
      <c r="AV746" s="764"/>
      <c r="AW746" s="764"/>
      <c r="AX746" s="764"/>
      <c r="AY746" s="764"/>
      <c r="AZ746" s="764"/>
      <c r="BA746" s="764"/>
      <c r="BB746" s="764"/>
      <c r="BC746" s="764"/>
      <c r="BD746" s="764"/>
      <c r="BE746" s="764"/>
      <c r="BF746" s="764"/>
      <c r="BG746" s="764"/>
      <c r="BH746" s="764"/>
      <c r="BI746" s="764"/>
      <c r="BJ746" s="764"/>
      <c r="BK746" s="764"/>
      <c r="BL746" s="764"/>
      <c r="BM746" s="764"/>
      <c r="BN746" s="764"/>
      <c r="BO746" s="764"/>
      <c r="BP746" s="764"/>
      <c r="BQ746" s="764"/>
      <c r="BR746" s="764"/>
      <c r="BS746" s="764"/>
      <c r="BT746" s="764"/>
    </row>
    <row r="747" spans="1:72" s="811" customFormat="1" hidden="1" x14ac:dyDescent="0.3">
      <c r="A747" s="765">
        <f t="shared" si="75"/>
        <v>0</v>
      </c>
      <c r="B747" s="764">
        <v>2015</v>
      </c>
      <c r="C747" s="764">
        <v>0</v>
      </c>
      <c r="D747" s="766" t="s">
        <v>536</v>
      </c>
      <c r="E747" s="767">
        <v>4</v>
      </c>
      <c r="F747" s="768"/>
      <c r="G747" s="812"/>
      <c r="H747" s="847" t="s">
        <v>546</v>
      </c>
      <c r="I747" s="847" t="s">
        <v>547</v>
      </c>
      <c r="J747" s="814" t="s">
        <v>548</v>
      </c>
      <c r="K747" s="766" t="s">
        <v>324</v>
      </c>
      <c r="L747" s="766">
        <v>43207</v>
      </c>
      <c r="M747" s="806"/>
      <c r="N747" s="847" t="s">
        <v>549</v>
      </c>
      <c r="O747" s="850"/>
      <c r="P747" s="851">
        <f t="shared" si="76"/>
        <v>0</v>
      </c>
      <c r="Q747" s="852">
        <v>16</v>
      </c>
      <c r="R747" s="851" t="str">
        <f t="shared" si="77"/>
        <v/>
      </c>
      <c r="S747" s="853" t="s">
        <v>325</v>
      </c>
      <c r="T747" s="850" t="s">
        <v>38</v>
      </c>
      <c r="U747" s="850" t="s">
        <v>330</v>
      </c>
      <c r="V747" s="850"/>
      <c r="W747" s="850"/>
      <c r="X747" s="775" t="str">
        <f t="shared" si="78"/>
        <v/>
      </c>
      <c r="Y747" s="764"/>
      <c r="Z747" s="764"/>
      <c r="AA747" s="764"/>
      <c r="AB747" s="764"/>
      <c r="AC747" s="764"/>
      <c r="AD747" s="764"/>
      <c r="AE747" s="764"/>
      <c r="AF747" s="764"/>
      <c r="AG747" s="764"/>
      <c r="AH747" s="764"/>
      <c r="AI747" s="764"/>
      <c r="AJ747" s="764"/>
      <c r="AK747" s="764"/>
      <c r="AL747" s="764"/>
      <c r="AM747" s="764"/>
      <c r="AN747" s="764"/>
      <c r="AO747" s="764"/>
      <c r="AP747" s="764"/>
      <c r="AQ747" s="764"/>
      <c r="AR747" s="764"/>
      <c r="AS747" s="764"/>
      <c r="AT747" s="764"/>
      <c r="AU747" s="764"/>
      <c r="AV747" s="764"/>
      <c r="AW747" s="764"/>
      <c r="AX747" s="764"/>
      <c r="AY747" s="764"/>
      <c r="AZ747" s="764"/>
      <c r="BA747" s="764"/>
      <c r="BB747" s="764"/>
      <c r="BC747" s="764"/>
      <c r="BD747" s="764"/>
      <c r="BE747" s="764"/>
      <c r="BF747" s="764"/>
      <c r="BG747" s="764"/>
      <c r="BH747" s="764"/>
      <c r="BI747" s="764"/>
      <c r="BJ747" s="764"/>
      <c r="BK747" s="764"/>
      <c r="BL747" s="764"/>
      <c r="BM747" s="764"/>
      <c r="BN747" s="764"/>
      <c r="BO747" s="764"/>
      <c r="BP747" s="764"/>
      <c r="BQ747" s="764"/>
      <c r="BR747" s="764"/>
      <c r="BS747" s="764"/>
      <c r="BT747" s="764"/>
    </row>
    <row r="748" spans="1:72" s="811" customFormat="1" hidden="1" x14ac:dyDescent="0.3">
      <c r="A748" s="765">
        <f t="shared" si="75"/>
        <v>0</v>
      </c>
      <c r="B748" s="764">
        <v>2015</v>
      </c>
      <c r="C748" s="764">
        <v>0</v>
      </c>
      <c r="D748" s="766" t="s">
        <v>220</v>
      </c>
      <c r="E748" s="767"/>
      <c r="F748" s="768"/>
      <c r="G748" s="812">
        <v>8</v>
      </c>
      <c r="H748" s="847" t="s">
        <v>203</v>
      </c>
      <c r="I748" s="847" t="s">
        <v>204</v>
      </c>
      <c r="J748" s="814" t="s">
        <v>688</v>
      </c>
      <c r="K748" s="766" t="s">
        <v>324</v>
      </c>
      <c r="L748" s="766">
        <v>43204</v>
      </c>
      <c r="M748" s="806"/>
      <c r="N748" s="847" t="s">
        <v>205</v>
      </c>
      <c r="O748" s="850" t="s">
        <v>222</v>
      </c>
      <c r="P748" s="851">
        <f t="shared" si="76"/>
        <v>0</v>
      </c>
      <c r="Q748" s="852">
        <v>36</v>
      </c>
      <c r="R748" s="851" t="str">
        <f t="shared" si="77"/>
        <v/>
      </c>
      <c r="S748" s="853">
        <v>4964</v>
      </c>
      <c r="T748" s="850" t="s">
        <v>25</v>
      </c>
      <c r="U748" s="850" t="s">
        <v>326</v>
      </c>
      <c r="V748" s="850"/>
      <c r="W748" s="850" t="s">
        <v>159</v>
      </c>
      <c r="X748" s="775" t="str">
        <f t="shared" si="78"/>
        <v/>
      </c>
      <c r="Y748" s="764"/>
      <c r="Z748" s="764"/>
      <c r="AA748" s="764"/>
      <c r="AB748" s="764"/>
      <c r="AC748" s="764"/>
      <c r="AD748" s="764"/>
      <c r="AE748" s="764"/>
      <c r="AF748" s="764"/>
      <c r="AG748" s="764"/>
      <c r="AH748" s="764"/>
      <c r="AI748" s="764"/>
      <c r="AJ748" s="764"/>
      <c r="AK748" s="764"/>
      <c r="AL748" s="764"/>
      <c r="AM748" s="764"/>
      <c r="AN748" s="764"/>
      <c r="AO748" s="764"/>
      <c r="AP748" s="764"/>
      <c r="AQ748" s="764"/>
      <c r="AR748" s="764"/>
      <c r="AS748" s="764"/>
      <c r="AT748" s="764"/>
      <c r="AU748" s="764"/>
      <c r="AV748" s="764"/>
      <c r="AW748" s="764"/>
      <c r="AX748" s="764"/>
      <c r="AY748" s="764"/>
      <c r="AZ748" s="764"/>
      <c r="BA748" s="764"/>
      <c r="BB748" s="764"/>
      <c r="BC748" s="764"/>
      <c r="BD748" s="764"/>
      <c r="BE748" s="764"/>
      <c r="BF748" s="764"/>
      <c r="BG748" s="764"/>
      <c r="BH748" s="764"/>
      <c r="BI748" s="764"/>
      <c r="BJ748" s="764"/>
      <c r="BK748" s="764"/>
      <c r="BL748" s="764"/>
      <c r="BM748" s="764"/>
      <c r="BN748" s="764"/>
      <c r="BO748" s="764"/>
      <c r="BP748" s="764"/>
      <c r="BQ748" s="764"/>
      <c r="BR748" s="764"/>
      <c r="BS748" s="764"/>
      <c r="BT748" s="764"/>
    </row>
    <row r="749" spans="1:72" s="811" customFormat="1" hidden="1" x14ac:dyDescent="0.3">
      <c r="A749" s="765">
        <f t="shared" si="75"/>
        <v>0</v>
      </c>
      <c r="B749" s="764">
        <v>2015</v>
      </c>
      <c r="C749" s="764">
        <v>0</v>
      </c>
      <c r="D749" s="766" t="s">
        <v>450</v>
      </c>
      <c r="E749" s="767"/>
      <c r="F749" s="768"/>
      <c r="G749" s="812">
        <v>20</v>
      </c>
      <c r="H749" s="847" t="s">
        <v>450</v>
      </c>
      <c r="I749" s="847" t="s">
        <v>451</v>
      </c>
      <c r="J749" s="814" t="s">
        <v>452</v>
      </c>
      <c r="K749" s="766" t="s">
        <v>324</v>
      </c>
      <c r="L749" s="766">
        <v>43221</v>
      </c>
      <c r="M749" s="806"/>
      <c r="N749" s="847" t="s">
        <v>453</v>
      </c>
      <c r="O749" s="850" t="s">
        <v>372</v>
      </c>
      <c r="P749" s="851">
        <f t="shared" si="76"/>
        <v>0</v>
      </c>
      <c r="Q749" s="852">
        <v>90</v>
      </c>
      <c r="R749" s="851" t="str">
        <f t="shared" si="77"/>
        <v/>
      </c>
      <c r="S749" s="853">
        <v>4193</v>
      </c>
      <c r="T749" s="847" t="s">
        <v>22</v>
      </c>
      <c r="U749" s="850" t="s">
        <v>330</v>
      </c>
      <c r="V749" s="850"/>
      <c r="W749" s="850"/>
      <c r="X749" s="775" t="str">
        <f t="shared" si="78"/>
        <v/>
      </c>
      <c r="Y749" s="764"/>
      <c r="Z749" s="764"/>
      <c r="AA749" s="764"/>
      <c r="AB749" s="764"/>
      <c r="AC749" s="764"/>
      <c r="AD749" s="764"/>
      <c r="AE749" s="764"/>
      <c r="AF749" s="764"/>
      <c r="AG749" s="764"/>
      <c r="AH749" s="764"/>
      <c r="AI749" s="764"/>
      <c r="AJ749" s="764"/>
      <c r="AK749" s="764"/>
      <c r="AL749" s="764"/>
      <c r="AM749" s="764"/>
      <c r="AN749" s="764"/>
      <c r="AO749" s="764"/>
      <c r="AP749" s="764"/>
      <c r="AQ749" s="764"/>
      <c r="AR749" s="764"/>
      <c r="AS749" s="764"/>
      <c r="AT749" s="764"/>
      <c r="AU749" s="764"/>
      <c r="AV749" s="764"/>
      <c r="AW749" s="764"/>
      <c r="AX749" s="764"/>
      <c r="AY749" s="764"/>
      <c r="AZ749" s="764"/>
      <c r="BA749" s="764"/>
      <c r="BB749" s="764"/>
      <c r="BC749" s="764"/>
      <c r="BD749" s="764"/>
      <c r="BE749" s="764"/>
      <c r="BF749" s="764"/>
      <c r="BG749" s="764"/>
      <c r="BH749" s="764"/>
      <c r="BI749" s="764"/>
      <c r="BJ749" s="764"/>
      <c r="BK749" s="764"/>
      <c r="BL749" s="764"/>
      <c r="BM749" s="764"/>
      <c r="BN749" s="764"/>
      <c r="BO749" s="764"/>
      <c r="BP749" s="764"/>
      <c r="BQ749" s="764"/>
      <c r="BR749" s="764"/>
      <c r="BS749" s="764"/>
      <c r="BT749" s="764"/>
    </row>
    <row r="750" spans="1:72" s="811" customFormat="1" hidden="1" x14ac:dyDescent="0.3">
      <c r="A750" s="765">
        <f t="shared" si="75"/>
        <v>0</v>
      </c>
      <c r="B750" s="764">
        <v>2015</v>
      </c>
      <c r="C750" s="764">
        <v>0</v>
      </c>
      <c r="D750" s="766" t="s">
        <v>454</v>
      </c>
      <c r="E750" s="767"/>
      <c r="F750" s="768"/>
      <c r="G750" s="812">
        <v>8</v>
      </c>
      <c r="H750" s="847" t="s">
        <v>464</v>
      </c>
      <c r="I750" s="847" t="s">
        <v>465</v>
      </c>
      <c r="J750" s="814" t="s">
        <v>466</v>
      </c>
      <c r="K750" s="766" t="s">
        <v>324</v>
      </c>
      <c r="L750" s="766">
        <v>43223</v>
      </c>
      <c r="M750" s="806"/>
      <c r="N750" s="847" t="s">
        <v>467</v>
      </c>
      <c r="O750" s="850"/>
      <c r="P750" s="851">
        <f t="shared" si="76"/>
        <v>0</v>
      </c>
      <c r="Q750" s="852">
        <v>36</v>
      </c>
      <c r="R750" s="851" t="str">
        <f t="shared" si="77"/>
        <v/>
      </c>
      <c r="S750" s="853" t="s">
        <v>216</v>
      </c>
      <c r="T750" s="847" t="s">
        <v>37</v>
      </c>
      <c r="U750" s="850" t="s">
        <v>326</v>
      </c>
      <c r="V750" s="850"/>
      <c r="W750" s="850"/>
      <c r="X750" s="775" t="str">
        <f t="shared" si="78"/>
        <v/>
      </c>
      <c r="Y750" s="764"/>
      <c r="Z750" s="764"/>
      <c r="AA750" s="764"/>
      <c r="AB750" s="764"/>
      <c r="AC750" s="764"/>
      <c r="AD750" s="764"/>
      <c r="AE750" s="764"/>
      <c r="AF750" s="764"/>
      <c r="AG750" s="764"/>
      <c r="AH750" s="764"/>
      <c r="AI750" s="764"/>
      <c r="AJ750" s="764"/>
      <c r="AK750" s="764"/>
      <c r="AL750" s="764"/>
      <c r="AM750" s="764"/>
      <c r="AN750" s="764"/>
      <c r="AO750" s="764"/>
      <c r="AP750" s="764"/>
      <c r="AQ750" s="764"/>
      <c r="AR750" s="764"/>
      <c r="AS750" s="764"/>
      <c r="AT750" s="764"/>
      <c r="AU750" s="764"/>
      <c r="AV750" s="764"/>
      <c r="AW750" s="764"/>
      <c r="AX750" s="764"/>
      <c r="AY750" s="764"/>
      <c r="AZ750" s="764"/>
      <c r="BA750" s="764"/>
      <c r="BB750" s="764"/>
      <c r="BC750" s="764"/>
      <c r="BD750" s="764"/>
      <c r="BE750" s="764"/>
      <c r="BF750" s="764"/>
      <c r="BG750" s="764"/>
      <c r="BH750" s="764"/>
      <c r="BI750" s="764"/>
      <c r="BJ750" s="764"/>
      <c r="BK750" s="764"/>
      <c r="BL750" s="764"/>
      <c r="BM750" s="764"/>
      <c r="BN750" s="764"/>
      <c r="BO750" s="764"/>
      <c r="BP750" s="764"/>
      <c r="BQ750" s="764"/>
      <c r="BR750" s="764"/>
      <c r="BS750" s="764"/>
      <c r="BT750" s="764"/>
    </row>
    <row r="751" spans="1:72" s="811" customFormat="1" hidden="1" x14ac:dyDescent="0.3">
      <c r="A751" s="765">
        <f t="shared" si="75"/>
        <v>0</v>
      </c>
      <c r="B751" s="764">
        <v>2015</v>
      </c>
      <c r="C751" s="764">
        <v>0</v>
      </c>
      <c r="D751" s="766" t="s">
        <v>388</v>
      </c>
      <c r="E751" s="767">
        <v>134</v>
      </c>
      <c r="F751" s="768"/>
      <c r="G751" s="812"/>
      <c r="H751" s="847" t="s">
        <v>149</v>
      </c>
      <c r="I751" s="847" t="s">
        <v>150</v>
      </c>
      <c r="J751" s="814" t="s">
        <v>619</v>
      </c>
      <c r="K751" s="766" t="s">
        <v>324</v>
      </c>
      <c r="L751" s="766">
        <v>43204</v>
      </c>
      <c r="M751" s="806"/>
      <c r="N751" s="847" t="s">
        <v>151</v>
      </c>
      <c r="O751" s="850" t="s">
        <v>222</v>
      </c>
      <c r="P751" s="851">
        <f t="shared" si="76"/>
        <v>0</v>
      </c>
      <c r="Q751" s="852">
        <v>536</v>
      </c>
      <c r="R751" s="851" t="str">
        <f t="shared" si="77"/>
        <v/>
      </c>
      <c r="S751" s="853">
        <v>2855</v>
      </c>
      <c r="T751" s="850" t="s">
        <v>300</v>
      </c>
      <c r="U751" s="850" t="s">
        <v>348</v>
      </c>
      <c r="V751" s="850"/>
      <c r="W751" s="850" t="s">
        <v>152</v>
      </c>
      <c r="X751" s="775" t="str">
        <f t="shared" si="78"/>
        <v/>
      </c>
      <c r="Y751" s="764"/>
      <c r="Z751" s="764"/>
      <c r="AA751" s="764"/>
      <c r="AB751" s="764"/>
      <c r="AC751" s="764"/>
      <c r="AD751" s="764"/>
      <c r="AE751" s="764"/>
      <c r="AF751" s="764"/>
      <c r="AG751" s="764"/>
      <c r="AH751" s="764"/>
      <c r="AI751" s="764"/>
      <c r="AJ751" s="764"/>
      <c r="AK751" s="764"/>
      <c r="AL751" s="764"/>
      <c r="AM751" s="764"/>
      <c r="AN751" s="764"/>
      <c r="AO751" s="764"/>
      <c r="AP751" s="764"/>
      <c r="AQ751" s="764"/>
      <c r="AR751" s="764"/>
      <c r="AS751" s="764"/>
      <c r="AT751" s="764"/>
      <c r="AU751" s="764"/>
      <c r="AV751" s="764"/>
      <c r="AW751" s="764"/>
      <c r="AX751" s="764"/>
      <c r="AY751" s="764"/>
      <c r="AZ751" s="764"/>
      <c r="BA751" s="764"/>
      <c r="BB751" s="764"/>
      <c r="BC751" s="764"/>
      <c r="BD751" s="764"/>
      <c r="BE751" s="764"/>
      <c r="BF751" s="764"/>
      <c r="BG751" s="764"/>
      <c r="BH751" s="764"/>
      <c r="BI751" s="764"/>
      <c r="BJ751" s="764"/>
      <c r="BK751" s="764"/>
      <c r="BL751" s="764"/>
      <c r="BM751" s="764"/>
      <c r="BN751" s="764"/>
      <c r="BO751" s="764"/>
      <c r="BP751" s="764"/>
      <c r="BQ751" s="764"/>
      <c r="BR751" s="764"/>
      <c r="BS751" s="764"/>
      <c r="BT751" s="764"/>
    </row>
    <row r="752" spans="1:72" s="811" customFormat="1" hidden="1" x14ac:dyDescent="0.3">
      <c r="A752" s="765">
        <f t="shared" si="75"/>
        <v>0</v>
      </c>
      <c r="B752" s="764">
        <v>2015</v>
      </c>
      <c r="C752" s="764">
        <v>0</v>
      </c>
      <c r="D752" s="766" t="s">
        <v>58</v>
      </c>
      <c r="E752" s="767"/>
      <c r="F752" s="768"/>
      <c r="G752" s="812">
        <v>10</v>
      </c>
      <c r="H752" s="847" t="s">
        <v>6</v>
      </c>
      <c r="I752" s="847" t="s">
        <v>677</v>
      </c>
      <c r="J752" s="814" t="s">
        <v>678</v>
      </c>
      <c r="K752" s="766" t="s">
        <v>357</v>
      </c>
      <c r="L752" s="766">
        <v>43119</v>
      </c>
      <c r="M752" s="806"/>
      <c r="N752" s="847" t="s">
        <v>679</v>
      </c>
      <c r="O752" s="850" t="s">
        <v>372</v>
      </c>
      <c r="P752" s="851">
        <f t="shared" si="76"/>
        <v>0</v>
      </c>
      <c r="Q752" s="852">
        <v>50</v>
      </c>
      <c r="R752" s="851" t="str">
        <f t="shared" si="77"/>
        <v/>
      </c>
      <c r="S752" s="853">
        <v>2109</v>
      </c>
      <c r="T752" s="850" t="s">
        <v>20</v>
      </c>
      <c r="U752" s="850" t="s">
        <v>419</v>
      </c>
      <c r="V752" s="850"/>
      <c r="W752" s="850"/>
      <c r="X752" s="775" t="str">
        <f t="shared" si="78"/>
        <v/>
      </c>
      <c r="Y752" s="764"/>
      <c r="Z752" s="764"/>
      <c r="AA752" s="764"/>
      <c r="AB752" s="764"/>
      <c r="AC752" s="764"/>
      <c r="AD752" s="764"/>
      <c r="AE752" s="764"/>
      <c r="AF752" s="764"/>
      <c r="AG752" s="764"/>
      <c r="AH752" s="764"/>
      <c r="AI752" s="764"/>
      <c r="AJ752" s="764"/>
      <c r="AK752" s="764"/>
      <c r="AL752" s="764"/>
      <c r="AM752" s="764"/>
      <c r="AN752" s="764"/>
      <c r="AO752" s="764"/>
      <c r="AP752" s="764"/>
      <c r="AQ752" s="764"/>
      <c r="AR752" s="764"/>
      <c r="AS752" s="764"/>
      <c r="AT752" s="764"/>
      <c r="AU752" s="764"/>
      <c r="AV752" s="764"/>
      <c r="AW752" s="764"/>
      <c r="AX752" s="764"/>
      <c r="AY752" s="764"/>
      <c r="AZ752" s="764"/>
      <c r="BA752" s="764"/>
      <c r="BB752" s="764"/>
      <c r="BC752" s="764"/>
      <c r="BD752" s="764"/>
      <c r="BE752" s="764"/>
      <c r="BF752" s="764"/>
      <c r="BG752" s="764"/>
      <c r="BH752" s="764"/>
      <c r="BI752" s="764"/>
      <c r="BJ752" s="764"/>
      <c r="BK752" s="764"/>
      <c r="BL752" s="764"/>
      <c r="BM752" s="764"/>
      <c r="BN752" s="764"/>
      <c r="BO752" s="764"/>
      <c r="BP752" s="764"/>
      <c r="BQ752" s="764"/>
      <c r="BR752" s="764"/>
      <c r="BS752" s="764"/>
      <c r="BT752" s="764"/>
    </row>
    <row r="753" spans="1:72" s="811" customFormat="1" hidden="1" x14ac:dyDescent="0.3">
      <c r="A753" s="765">
        <f t="shared" si="75"/>
        <v>0</v>
      </c>
      <c r="B753" s="764">
        <v>2015</v>
      </c>
      <c r="C753" s="764">
        <v>0</v>
      </c>
      <c r="D753" s="766" t="s">
        <v>380</v>
      </c>
      <c r="E753" s="767"/>
      <c r="F753" s="768"/>
      <c r="G753" s="812">
        <v>14</v>
      </c>
      <c r="H753" s="847" t="s">
        <v>383</v>
      </c>
      <c r="I753" s="847" t="s">
        <v>381</v>
      </c>
      <c r="J753" s="814" t="s">
        <v>385</v>
      </c>
      <c r="K753" s="766" t="s">
        <v>324</v>
      </c>
      <c r="L753" s="766">
        <v>43207</v>
      </c>
      <c r="M753" s="806"/>
      <c r="N753" s="847" t="s">
        <v>382</v>
      </c>
      <c r="O753" s="850" t="s">
        <v>222</v>
      </c>
      <c r="P753" s="851">
        <f t="shared" si="76"/>
        <v>0</v>
      </c>
      <c r="Q753" s="852">
        <v>63</v>
      </c>
      <c r="R753" s="851" t="str">
        <f t="shared" si="77"/>
        <v/>
      </c>
      <c r="S753" s="853">
        <v>2790</v>
      </c>
      <c r="T753" s="850" t="s">
        <v>40</v>
      </c>
      <c r="U753" s="850" t="s">
        <v>330</v>
      </c>
      <c r="V753" s="850"/>
      <c r="W753" s="850" t="s">
        <v>162</v>
      </c>
      <c r="X753" s="775" t="str">
        <f t="shared" si="78"/>
        <v/>
      </c>
      <c r="Y753" s="764"/>
      <c r="Z753" s="764"/>
      <c r="AA753" s="764"/>
      <c r="AB753" s="764"/>
      <c r="AC753" s="764"/>
      <c r="AD753" s="764"/>
      <c r="AE753" s="764"/>
      <c r="AF753" s="764"/>
      <c r="AG753" s="764"/>
      <c r="AH753" s="764"/>
      <c r="AI753" s="764"/>
      <c r="AJ753" s="764"/>
      <c r="AK753" s="764"/>
      <c r="AL753" s="764"/>
      <c r="AM753" s="764"/>
      <c r="AN753" s="764"/>
      <c r="AO753" s="764"/>
      <c r="AP753" s="764"/>
      <c r="AQ753" s="764"/>
      <c r="AR753" s="764"/>
      <c r="AS753" s="764"/>
      <c r="AT753" s="764"/>
      <c r="AU753" s="764"/>
      <c r="AV753" s="764"/>
      <c r="AW753" s="764"/>
      <c r="AX753" s="764"/>
      <c r="AY753" s="764"/>
      <c r="AZ753" s="764"/>
      <c r="BA753" s="764"/>
      <c r="BB753" s="764"/>
      <c r="BC753" s="764"/>
      <c r="BD753" s="764"/>
      <c r="BE753" s="764"/>
      <c r="BF753" s="764"/>
      <c r="BG753" s="764"/>
      <c r="BH753" s="764"/>
      <c r="BI753" s="764"/>
      <c r="BJ753" s="764"/>
      <c r="BK753" s="764"/>
      <c r="BL753" s="764"/>
      <c r="BM753" s="764"/>
      <c r="BN753" s="764"/>
      <c r="BO753" s="764"/>
      <c r="BP753" s="764"/>
      <c r="BQ753" s="764"/>
      <c r="BR753" s="764"/>
      <c r="BS753" s="764"/>
      <c r="BT753" s="764"/>
    </row>
    <row r="754" spans="1:72" s="811" customFormat="1" hidden="1" x14ac:dyDescent="0.3">
      <c r="A754" s="765">
        <f t="shared" si="75"/>
        <v>0</v>
      </c>
      <c r="B754" s="764">
        <v>2015</v>
      </c>
      <c r="C754" s="764">
        <v>0</v>
      </c>
      <c r="D754" s="766" t="s">
        <v>475</v>
      </c>
      <c r="E754" s="767">
        <v>10</v>
      </c>
      <c r="F754" s="768"/>
      <c r="G754" s="812"/>
      <c r="H754" s="847" t="s">
        <v>477</v>
      </c>
      <c r="I754" s="847" t="s">
        <v>169</v>
      </c>
      <c r="J754" s="814" t="s">
        <v>683</v>
      </c>
      <c r="K754" s="766" t="s">
        <v>324</v>
      </c>
      <c r="L754" s="766">
        <v>43228</v>
      </c>
      <c r="M754" s="806"/>
      <c r="N754" s="847" t="s">
        <v>218</v>
      </c>
      <c r="O754" s="850"/>
      <c r="P754" s="851">
        <f t="shared" si="76"/>
        <v>0</v>
      </c>
      <c r="Q754" s="852">
        <v>40</v>
      </c>
      <c r="R754" s="851" t="str">
        <f t="shared" si="77"/>
        <v/>
      </c>
      <c r="S754" s="853">
        <v>2195</v>
      </c>
      <c r="T754" s="850" t="s">
        <v>329</v>
      </c>
      <c r="U754" s="850" t="s">
        <v>347</v>
      </c>
      <c r="V754" s="850"/>
      <c r="W754" s="850"/>
      <c r="X754" s="775" t="str">
        <f t="shared" si="78"/>
        <v/>
      </c>
      <c r="Y754" s="764"/>
      <c r="Z754" s="764"/>
      <c r="AA754" s="764"/>
      <c r="AB754" s="764"/>
      <c r="AC754" s="764"/>
      <c r="AD754" s="764"/>
      <c r="AE754" s="764"/>
      <c r="AF754" s="764"/>
      <c r="AG754" s="764"/>
      <c r="AH754" s="764"/>
      <c r="AI754" s="764"/>
      <c r="AJ754" s="764"/>
      <c r="AK754" s="764"/>
      <c r="AL754" s="764"/>
      <c r="AM754" s="764"/>
      <c r="AN754" s="764"/>
      <c r="AO754" s="764"/>
      <c r="AP754" s="764"/>
      <c r="AQ754" s="764"/>
      <c r="AR754" s="764"/>
      <c r="AS754" s="764"/>
      <c r="AT754" s="764"/>
      <c r="AU754" s="764"/>
      <c r="AV754" s="764"/>
      <c r="AW754" s="764"/>
      <c r="AX754" s="764"/>
      <c r="AY754" s="764"/>
      <c r="AZ754" s="764"/>
      <c r="BA754" s="764"/>
      <c r="BB754" s="764"/>
      <c r="BC754" s="764"/>
      <c r="BD754" s="764"/>
      <c r="BE754" s="764"/>
      <c r="BF754" s="764"/>
      <c r="BG754" s="764"/>
      <c r="BH754" s="764"/>
      <c r="BI754" s="764"/>
      <c r="BJ754" s="764"/>
      <c r="BK754" s="764"/>
      <c r="BL754" s="764"/>
      <c r="BM754" s="764"/>
      <c r="BN754" s="764"/>
      <c r="BO754" s="764"/>
      <c r="BP754" s="764"/>
      <c r="BQ754" s="764"/>
      <c r="BR754" s="764"/>
      <c r="BS754" s="764"/>
      <c r="BT754" s="764"/>
    </row>
    <row r="755" spans="1:72" s="811" customFormat="1" hidden="1" x14ac:dyDescent="0.3">
      <c r="A755" s="765">
        <f t="shared" si="75"/>
        <v>0</v>
      </c>
      <c r="B755" s="764">
        <v>2015</v>
      </c>
      <c r="C755" s="764">
        <v>0</v>
      </c>
      <c r="D755" s="766" t="s">
        <v>51</v>
      </c>
      <c r="E755" s="767"/>
      <c r="F755" s="768">
        <v>10</v>
      </c>
      <c r="G755" s="812"/>
      <c r="H755" s="847" t="s">
        <v>1471</v>
      </c>
      <c r="I755" s="847" t="s">
        <v>170</v>
      </c>
      <c r="J755" s="814" t="s">
        <v>416</v>
      </c>
      <c r="K755" s="766" t="s">
        <v>324</v>
      </c>
      <c r="L755" s="766">
        <v>43204</v>
      </c>
      <c r="M755" s="806"/>
      <c r="N755" s="847" t="s">
        <v>495</v>
      </c>
      <c r="O755" s="850" t="s">
        <v>346</v>
      </c>
      <c r="P755" s="851">
        <f t="shared" si="76"/>
        <v>0</v>
      </c>
      <c r="Q755" s="852">
        <v>40</v>
      </c>
      <c r="R755" s="851" t="str">
        <f t="shared" si="77"/>
        <v/>
      </c>
      <c r="S755" s="853"/>
      <c r="T755" s="850" t="s">
        <v>300</v>
      </c>
      <c r="U755" s="850" t="s">
        <v>330</v>
      </c>
      <c r="V755" s="850"/>
      <c r="W755" s="850"/>
      <c r="X755" s="775" t="str">
        <f t="shared" si="78"/>
        <v/>
      </c>
      <c r="Y755" s="764"/>
      <c r="Z755" s="764"/>
      <c r="AA755" s="764"/>
      <c r="AB755" s="764"/>
      <c r="AC755" s="764"/>
      <c r="AD755" s="764"/>
      <c r="AE755" s="764"/>
      <c r="AF755" s="764"/>
      <c r="AG755" s="764"/>
      <c r="AH755" s="764"/>
      <c r="AI755" s="764"/>
      <c r="AJ755" s="764"/>
      <c r="AK755" s="764"/>
      <c r="AL755" s="764"/>
      <c r="AM755" s="764"/>
      <c r="AN755" s="764"/>
      <c r="AO755" s="764"/>
      <c r="AP755" s="764"/>
      <c r="AQ755" s="764"/>
      <c r="AR755" s="764"/>
      <c r="AS755" s="764"/>
      <c r="AT755" s="764"/>
      <c r="AU755" s="764"/>
      <c r="AV755" s="764"/>
      <c r="AW755" s="764"/>
      <c r="AX755" s="764"/>
      <c r="AY755" s="764"/>
      <c r="AZ755" s="764"/>
      <c r="BA755" s="764"/>
      <c r="BB755" s="764"/>
      <c r="BC755" s="764"/>
      <c r="BD755" s="764"/>
      <c r="BE755" s="764"/>
      <c r="BF755" s="764"/>
      <c r="BG755" s="764"/>
      <c r="BH755" s="764"/>
      <c r="BI755" s="764"/>
      <c r="BJ755" s="764"/>
      <c r="BK755" s="764"/>
      <c r="BL755" s="764"/>
      <c r="BM755" s="764"/>
      <c r="BN755" s="764"/>
      <c r="BO755" s="764"/>
      <c r="BP755" s="764"/>
      <c r="BQ755" s="764"/>
      <c r="BR755" s="764"/>
      <c r="BS755" s="764"/>
      <c r="BT755" s="764"/>
    </row>
    <row r="756" spans="1:72" s="811" customFormat="1" hidden="1" x14ac:dyDescent="0.3">
      <c r="A756" s="765">
        <f t="shared" si="75"/>
        <v>0</v>
      </c>
      <c r="B756" s="764">
        <v>2015</v>
      </c>
      <c r="C756" s="764">
        <v>0</v>
      </c>
      <c r="D756" s="766" t="s">
        <v>180</v>
      </c>
      <c r="E756" s="767"/>
      <c r="F756" s="767">
        <v>8</v>
      </c>
      <c r="G756" s="862"/>
      <c r="H756" s="847" t="s">
        <v>565</v>
      </c>
      <c r="I756" s="847" t="s">
        <v>566</v>
      </c>
      <c r="J756" s="814" t="s">
        <v>567</v>
      </c>
      <c r="K756" s="766" t="s">
        <v>324</v>
      </c>
      <c r="L756" s="766">
        <v>43223</v>
      </c>
      <c r="M756" s="806"/>
      <c r="N756" s="847" t="s">
        <v>568</v>
      </c>
      <c r="O756" s="850" t="s">
        <v>346</v>
      </c>
      <c r="P756" s="851">
        <f t="shared" si="76"/>
        <v>0</v>
      </c>
      <c r="Q756" s="852">
        <v>36</v>
      </c>
      <c r="R756" s="851" t="str">
        <f t="shared" si="77"/>
        <v/>
      </c>
      <c r="S756" s="853">
        <v>1795</v>
      </c>
      <c r="T756" s="847" t="s">
        <v>37</v>
      </c>
      <c r="U756" s="850" t="s">
        <v>347</v>
      </c>
      <c r="V756" s="850"/>
      <c r="W756" s="850" t="s">
        <v>474</v>
      </c>
      <c r="X756" s="775" t="str">
        <f t="shared" si="78"/>
        <v/>
      </c>
      <c r="Y756" s="764"/>
      <c r="Z756" s="764"/>
      <c r="AA756" s="764"/>
      <c r="AB756" s="764"/>
      <c r="AC756" s="764"/>
      <c r="AD756" s="764"/>
      <c r="AE756" s="764"/>
      <c r="AF756" s="764"/>
      <c r="AG756" s="764"/>
      <c r="AH756" s="764"/>
      <c r="AI756" s="764"/>
      <c r="AJ756" s="764"/>
      <c r="AK756" s="764"/>
      <c r="AL756" s="764"/>
      <c r="AM756" s="764"/>
      <c r="AN756" s="764"/>
      <c r="AO756" s="764"/>
      <c r="AP756" s="764"/>
      <c r="AQ756" s="764"/>
      <c r="AR756" s="764"/>
      <c r="AS756" s="764"/>
      <c r="AT756" s="764"/>
      <c r="AU756" s="764"/>
      <c r="AV756" s="764"/>
      <c r="AW756" s="764"/>
      <c r="AX756" s="764"/>
      <c r="AY756" s="764"/>
      <c r="AZ756" s="764"/>
      <c r="BA756" s="764"/>
      <c r="BB756" s="764"/>
      <c r="BC756" s="764"/>
      <c r="BD756" s="764"/>
      <c r="BE756" s="764"/>
      <c r="BF756" s="764"/>
      <c r="BG756" s="764"/>
      <c r="BH756" s="764"/>
      <c r="BI756" s="764"/>
      <c r="BJ756" s="764"/>
      <c r="BK756" s="764"/>
      <c r="BL756" s="764"/>
      <c r="BM756" s="764"/>
      <c r="BN756" s="764"/>
      <c r="BO756" s="764"/>
      <c r="BP756" s="764"/>
      <c r="BQ756" s="764"/>
      <c r="BR756" s="764"/>
      <c r="BS756" s="764"/>
      <c r="BT756" s="764"/>
    </row>
    <row r="757" spans="1:72" s="811" customFormat="1" hidden="1" x14ac:dyDescent="0.3">
      <c r="A757" s="765">
        <f t="shared" si="75"/>
        <v>0</v>
      </c>
      <c r="B757" s="764">
        <v>2015</v>
      </c>
      <c r="C757" s="764">
        <v>0</v>
      </c>
      <c r="D757" s="766" t="s">
        <v>58</v>
      </c>
      <c r="E757" s="767"/>
      <c r="F757" s="768">
        <v>10</v>
      </c>
      <c r="G757" s="812"/>
      <c r="H757" s="847" t="s">
        <v>602</v>
      </c>
      <c r="I757" s="847" t="s">
        <v>603</v>
      </c>
      <c r="J757" s="814" t="s">
        <v>604</v>
      </c>
      <c r="K757" s="766" t="s">
        <v>357</v>
      </c>
      <c r="L757" s="766">
        <v>43119</v>
      </c>
      <c r="M757" s="806"/>
      <c r="N757" s="847" t="s">
        <v>7</v>
      </c>
      <c r="O757" s="850" t="s">
        <v>346</v>
      </c>
      <c r="P757" s="851">
        <f t="shared" si="76"/>
        <v>0</v>
      </c>
      <c r="Q757" s="852">
        <v>40</v>
      </c>
      <c r="R757" s="851" t="str">
        <f t="shared" si="77"/>
        <v/>
      </c>
      <c r="S757" s="853" t="s">
        <v>325</v>
      </c>
      <c r="T757" s="850" t="s">
        <v>33</v>
      </c>
      <c r="U757" s="850" t="s">
        <v>330</v>
      </c>
      <c r="V757" s="850"/>
      <c r="W757" s="850" t="s">
        <v>605</v>
      </c>
      <c r="X757" s="775" t="str">
        <f t="shared" si="78"/>
        <v/>
      </c>
      <c r="Y757" s="764"/>
      <c r="Z757" s="764"/>
      <c r="AA757" s="764"/>
      <c r="AB757" s="764"/>
      <c r="AC757" s="764"/>
      <c r="AD757" s="764"/>
      <c r="AE757" s="764"/>
      <c r="AF757" s="764"/>
      <c r="AG757" s="764"/>
      <c r="AH757" s="764"/>
      <c r="AI757" s="764"/>
      <c r="AJ757" s="764"/>
      <c r="AK757" s="764"/>
      <c r="AL757" s="764"/>
      <c r="AM757" s="764"/>
      <c r="AN757" s="764"/>
      <c r="AO757" s="764"/>
      <c r="AP757" s="764"/>
      <c r="AQ757" s="764"/>
      <c r="AR757" s="764"/>
      <c r="AS757" s="764"/>
      <c r="AT757" s="764"/>
      <c r="AU757" s="764"/>
      <c r="AV757" s="764"/>
      <c r="AW757" s="764"/>
      <c r="AX757" s="764"/>
      <c r="AY757" s="764"/>
      <c r="AZ757" s="764"/>
      <c r="BA757" s="764"/>
      <c r="BB757" s="764"/>
      <c r="BC757" s="764"/>
      <c r="BD757" s="764"/>
      <c r="BE757" s="764"/>
      <c r="BF757" s="764"/>
      <c r="BG757" s="764"/>
      <c r="BH757" s="764"/>
      <c r="BI757" s="764"/>
      <c r="BJ757" s="764"/>
      <c r="BK757" s="764"/>
      <c r="BL757" s="764"/>
      <c r="BM757" s="764"/>
      <c r="BN757" s="764"/>
      <c r="BO757" s="764"/>
      <c r="BP757" s="764"/>
      <c r="BQ757" s="764"/>
      <c r="BR757" s="764"/>
      <c r="BS757" s="764"/>
      <c r="BT757" s="764"/>
    </row>
    <row r="758" spans="1:72" s="811" customFormat="1" hidden="1" x14ac:dyDescent="0.3">
      <c r="A758" s="765">
        <f t="shared" si="75"/>
        <v>0</v>
      </c>
      <c r="B758" s="764">
        <v>2015</v>
      </c>
      <c r="C758" s="764">
        <v>0</v>
      </c>
      <c r="D758" s="766" t="s">
        <v>189</v>
      </c>
      <c r="E758" s="767"/>
      <c r="F758" s="768"/>
      <c r="G758" s="812">
        <v>20</v>
      </c>
      <c r="H758" s="847" t="s">
        <v>421</v>
      </c>
      <c r="I758" s="847" t="s">
        <v>359</v>
      </c>
      <c r="J758" s="814" t="s">
        <v>360</v>
      </c>
      <c r="K758" s="766" t="s">
        <v>324</v>
      </c>
      <c r="L758" s="766">
        <v>43204</v>
      </c>
      <c r="M758" s="806"/>
      <c r="N758" s="847" t="s">
        <v>422</v>
      </c>
      <c r="O758" s="850"/>
      <c r="P758" s="851">
        <f t="shared" si="76"/>
        <v>0</v>
      </c>
      <c r="Q758" s="852">
        <v>90</v>
      </c>
      <c r="R758" s="851" t="str">
        <f t="shared" si="77"/>
        <v/>
      </c>
      <c r="S758" s="853">
        <v>1070</v>
      </c>
      <c r="T758" s="850" t="s">
        <v>300</v>
      </c>
      <c r="U758" s="850" t="s">
        <v>398</v>
      </c>
      <c r="V758" s="850"/>
      <c r="W758" s="850"/>
      <c r="X758" s="775" t="str">
        <f t="shared" si="78"/>
        <v/>
      </c>
      <c r="Y758" s="764"/>
      <c r="Z758" s="764"/>
      <c r="AA758" s="764"/>
      <c r="AB758" s="764"/>
      <c r="AC758" s="764"/>
      <c r="AD758" s="764"/>
      <c r="AE758" s="764"/>
      <c r="AF758" s="764"/>
      <c r="AG758" s="764"/>
      <c r="AH758" s="764"/>
      <c r="AI758" s="764"/>
      <c r="AJ758" s="764"/>
      <c r="AK758" s="764"/>
      <c r="AL758" s="764"/>
      <c r="AM758" s="764"/>
      <c r="AN758" s="764"/>
      <c r="AO758" s="764"/>
      <c r="AP758" s="764"/>
      <c r="AQ758" s="764"/>
      <c r="AR758" s="764"/>
      <c r="AS758" s="764"/>
      <c r="AT758" s="764"/>
      <c r="AU758" s="764"/>
      <c r="AV758" s="764"/>
      <c r="AW758" s="764"/>
      <c r="AX758" s="764"/>
      <c r="AY758" s="764"/>
      <c r="AZ758" s="764"/>
      <c r="BA758" s="764"/>
      <c r="BB758" s="764"/>
      <c r="BC758" s="764"/>
      <c r="BD758" s="764"/>
      <c r="BE758" s="764"/>
      <c r="BF758" s="764"/>
      <c r="BG758" s="764"/>
      <c r="BH758" s="764"/>
      <c r="BI758" s="764"/>
      <c r="BJ758" s="764"/>
      <c r="BK758" s="764"/>
      <c r="BL758" s="764"/>
      <c r="BM758" s="764"/>
      <c r="BN758" s="764"/>
      <c r="BO758" s="764"/>
      <c r="BP758" s="764"/>
      <c r="BQ758" s="764"/>
      <c r="BR758" s="764"/>
      <c r="BS758" s="764"/>
      <c r="BT758" s="764"/>
    </row>
    <row r="759" spans="1:72" s="811" customFormat="1" hidden="1" x14ac:dyDescent="0.3">
      <c r="A759" s="765">
        <f t="shared" si="75"/>
        <v>0</v>
      </c>
      <c r="B759" s="764">
        <v>2015</v>
      </c>
      <c r="C759" s="764">
        <v>0</v>
      </c>
      <c r="D759" s="766" t="s">
        <v>189</v>
      </c>
      <c r="E759" s="767"/>
      <c r="F759" s="768"/>
      <c r="G759" s="812">
        <v>20</v>
      </c>
      <c r="H759" s="847" t="s">
        <v>423</v>
      </c>
      <c r="I759" s="847" t="s">
        <v>424</v>
      </c>
      <c r="J759" s="814" t="s">
        <v>425</v>
      </c>
      <c r="K759" s="766" t="s">
        <v>361</v>
      </c>
      <c r="L759" s="766">
        <v>43026</v>
      </c>
      <c r="M759" s="806"/>
      <c r="N759" s="847" t="s">
        <v>426</v>
      </c>
      <c r="O759" s="850" t="s">
        <v>346</v>
      </c>
      <c r="P759" s="851">
        <f t="shared" si="76"/>
        <v>0</v>
      </c>
      <c r="Q759" s="852">
        <v>90</v>
      </c>
      <c r="R759" s="851" t="str">
        <f t="shared" si="77"/>
        <v/>
      </c>
      <c r="S759" s="853">
        <v>1071</v>
      </c>
      <c r="T759" s="847" t="s">
        <v>22</v>
      </c>
      <c r="U759" s="850" t="s">
        <v>338</v>
      </c>
      <c r="V759" s="850"/>
      <c r="W759" s="850" t="s">
        <v>584</v>
      </c>
      <c r="X759" s="775" t="str">
        <f t="shared" si="78"/>
        <v/>
      </c>
      <c r="Y759" s="764"/>
      <c r="Z759" s="764"/>
      <c r="AA759" s="764"/>
      <c r="AB759" s="764"/>
      <c r="AC759" s="764"/>
      <c r="AD759" s="764"/>
      <c r="AE759" s="764"/>
      <c r="AF759" s="764"/>
      <c r="AG759" s="764"/>
      <c r="AH759" s="764"/>
      <c r="AI759" s="764"/>
      <c r="AJ759" s="764"/>
      <c r="AK759" s="764"/>
      <c r="AL759" s="764"/>
      <c r="AM759" s="764"/>
      <c r="AN759" s="764"/>
      <c r="AO759" s="764"/>
      <c r="AP759" s="764"/>
      <c r="AQ759" s="764"/>
      <c r="AR759" s="764"/>
      <c r="AS759" s="764"/>
      <c r="AT759" s="764"/>
      <c r="AU759" s="764"/>
      <c r="AV759" s="764"/>
      <c r="AW759" s="764"/>
      <c r="AX759" s="764"/>
      <c r="AY759" s="764"/>
      <c r="AZ759" s="764"/>
      <c r="BA759" s="764"/>
      <c r="BB759" s="764"/>
      <c r="BC759" s="764"/>
      <c r="BD759" s="764"/>
      <c r="BE759" s="764"/>
      <c r="BF759" s="764"/>
      <c r="BG759" s="764"/>
      <c r="BH759" s="764"/>
      <c r="BI759" s="764"/>
      <c r="BJ759" s="764"/>
      <c r="BK759" s="764"/>
      <c r="BL759" s="764"/>
      <c r="BM759" s="764"/>
      <c r="BN759" s="764"/>
      <c r="BO759" s="764"/>
      <c r="BP759" s="764"/>
      <c r="BQ759" s="764"/>
      <c r="BR759" s="764"/>
      <c r="BS759" s="764"/>
      <c r="BT759" s="764"/>
    </row>
    <row r="760" spans="1:72" s="811" customFormat="1" hidden="1" x14ac:dyDescent="0.3">
      <c r="A760" s="765">
        <f t="shared" si="75"/>
        <v>0</v>
      </c>
      <c r="B760" s="764">
        <v>2015</v>
      </c>
      <c r="C760" s="764">
        <v>0</v>
      </c>
      <c r="D760" s="766" t="s">
        <v>220</v>
      </c>
      <c r="E760" s="767"/>
      <c r="F760" s="768"/>
      <c r="G760" s="812">
        <v>16</v>
      </c>
      <c r="H760" s="847" t="s">
        <v>528</v>
      </c>
      <c r="I760" s="847" t="s">
        <v>529</v>
      </c>
      <c r="J760" s="814" t="s">
        <v>115</v>
      </c>
      <c r="K760" s="766" t="s">
        <v>324</v>
      </c>
      <c r="L760" s="766">
        <v>43204</v>
      </c>
      <c r="M760" s="806"/>
      <c r="N760" s="847" t="s">
        <v>530</v>
      </c>
      <c r="O760" s="850" t="s">
        <v>346</v>
      </c>
      <c r="P760" s="851">
        <f t="shared" si="76"/>
        <v>0</v>
      </c>
      <c r="Q760" s="852">
        <v>72</v>
      </c>
      <c r="R760" s="851" t="str">
        <f t="shared" si="77"/>
        <v/>
      </c>
      <c r="S760" s="853">
        <v>2097</v>
      </c>
      <c r="T760" s="850" t="s">
        <v>300</v>
      </c>
      <c r="U760" s="850" t="s">
        <v>387</v>
      </c>
      <c r="V760" s="850"/>
      <c r="W760" s="850" t="s">
        <v>531</v>
      </c>
      <c r="X760" s="775" t="str">
        <f t="shared" si="78"/>
        <v/>
      </c>
      <c r="Y760" s="764"/>
      <c r="Z760" s="764"/>
      <c r="AA760" s="764"/>
      <c r="AB760" s="764"/>
      <c r="AC760" s="764"/>
      <c r="AD760" s="764"/>
      <c r="AE760" s="764"/>
      <c r="AF760" s="764"/>
      <c r="AG760" s="764"/>
      <c r="AH760" s="764"/>
      <c r="AI760" s="764"/>
      <c r="AJ760" s="764"/>
      <c r="AK760" s="764"/>
      <c r="AL760" s="764"/>
      <c r="AM760" s="764"/>
      <c r="AN760" s="764"/>
      <c r="AO760" s="764"/>
      <c r="AP760" s="764"/>
      <c r="AQ760" s="764"/>
      <c r="AR760" s="764"/>
      <c r="AS760" s="764"/>
      <c r="AT760" s="764"/>
      <c r="AU760" s="764"/>
      <c r="AV760" s="764"/>
      <c r="AW760" s="764"/>
      <c r="AX760" s="764"/>
      <c r="AY760" s="764"/>
      <c r="AZ760" s="764"/>
      <c r="BA760" s="764"/>
      <c r="BB760" s="764"/>
      <c r="BC760" s="764"/>
      <c r="BD760" s="764"/>
      <c r="BE760" s="764"/>
      <c r="BF760" s="764"/>
      <c r="BG760" s="764"/>
      <c r="BH760" s="764"/>
      <c r="BI760" s="764"/>
      <c r="BJ760" s="764"/>
      <c r="BK760" s="764"/>
      <c r="BL760" s="764"/>
      <c r="BM760" s="764"/>
      <c r="BN760" s="764"/>
      <c r="BO760" s="764"/>
      <c r="BP760" s="764"/>
      <c r="BQ760" s="764"/>
      <c r="BR760" s="764"/>
      <c r="BS760" s="764"/>
      <c r="BT760" s="764"/>
    </row>
    <row r="761" spans="1:72" s="811" customFormat="1" hidden="1" x14ac:dyDescent="0.3">
      <c r="A761" s="765">
        <f t="shared" si="75"/>
        <v>0</v>
      </c>
      <c r="B761" s="764">
        <v>2015</v>
      </c>
      <c r="C761" s="764">
        <v>0</v>
      </c>
      <c r="D761" s="766" t="s">
        <v>58</v>
      </c>
      <c r="E761" s="767"/>
      <c r="F761" s="768"/>
      <c r="G761" s="812">
        <v>8</v>
      </c>
      <c r="H761" s="847" t="s">
        <v>651</v>
      </c>
      <c r="I761" s="847" t="s">
        <v>642</v>
      </c>
      <c r="J761" s="814" t="s">
        <v>390</v>
      </c>
      <c r="K761" s="766" t="s">
        <v>357</v>
      </c>
      <c r="L761" s="766">
        <v>43119</v>
      </c>
      <c r="M761" s="806"/>
      <c r="N761" s="847"/>
      <c r="O761" s="850" t="s">
        <v>346</v>
      </c>
      <c r="P761" s="851">
        <f t="shared" si="76"/>
        <v>0</v>
      </c>
      <c r="Q761" s="852">
        <v>36</v>
      </c>
      <c r="R761" s="851" t="str">
        <f t="shared" si="77"/>
        <v/>
      </c>
      <c r="S761" s="853">
        <v>8040</v>
      </c>
      <c r="T761" s="850" t="s">
        <v>20</v>
      </c>
      <c r="U761" s="850" t="s">
        <v>367</v>
      </c>
      <c r="V761" s="850"/>
      <c r="W761" s="850" t="s">
        <v>643</v>
      </c>
      <c r="X761" s="775" t="str">
        <f t="shared" si="78"/>
        <v/>
      </c>
      <c r="Y761" s="764"/>
      <c r="Z761" s="764"/>
      <c r="AA761" s="764"/>
      <c r="AB761" s="764"/>
      <c r="AC761" s="764"/>
      <c r="AD761" s="764"/>
      <c r="AE761" s="764"/>
      <c r="AF761" s="764"/>
      <c r="AG761" s="764"/>
      <c r="AH761" s="764"/>
      <c r="AI761" s="764"/>
      <c r="AJ761" s="764"/>
      <c r="AK761" s="764"/>
      <c r="AL761" s="764"/>
      <c r="AM761" s="764"/>
      <c r="AN761" s="764"/>
      <c r="AO761" s="764"/>
      <c r="AP761" s="764"/>
      <c r="AQ761" s="764"/>
      <c r="AR761" s="764"/>
      <c r="AS761" s="764"/>
      <c r="AT761" s="764"/>
      <c r="AU761" s="764"/>
      <c r="AV761" s="764"/>
      <c r="AW761" s="764"/>
      <c r="AX761" s="764"/>
      <c r="AY761" s="764"/>
      <c r="AZ761" s="764"/>
      <c r="BA761" s="764"/>
      <c r="BB761" s="764"/>
      <c r="BC761" s="764"/>
      <c r="BD761" s="764"/>
      <c r="BE761" s="764"/>
      <c r="BF761" s="764"/>
      <c r="BG761" s="764"/>
      <c r="BH761" s="764"/>
      <c r="BI761" s="764"/>
      <c r="BJ761" s="764"/>
      <c r="BK761" s="764"/>
      <c r="BL761" s="764"/>
      <c r="BM761" s="764"/>
      <c r="BN761" s="764"/>
      <c r="BO761" s="764"/>
      <c r="BP761" s="764"/>
      <c r="BQ761" s="764"/>
      <c r="BR761" s="764"/>
      <c r="BS761" s="764"/>
      <c r="BT761" s="764"/>
    </row>
    <row r="762" spans="1:72" s="811" customFormat="1" hidden="1" x14ac:dyDescent="0.3">
      <c r="A762" s="765">
        <f t="shared" si="75"/>
        <v>0</v>
      </c>
      <c r="B762" s="764">
        <v>2015</v>
      </c>
      <c r="C762" s="764">
        <v>0</v>
      </c>
      <c r="D762" s="766" t="s">
        <v>58</v>
      </c>
      <c r="E762" s="767"/>
      <c r="F762" s="768">
        <v>16</v>
      </c>
      <c r="G762" s="812"/>
      <c r="H762" s="847" t="s">
        <v>613</v>
      </c>
      <c r="I762" s="847" t="s">
        <v>614</v>
      </c>
      <c r="J762" s="814" t="s">
        <v>390</v>
      </c>
      <c r="K762" s="766" t="s">
        <v>357</v>
      </c>
      <c r="L762" s="766">
        <v>43119</v>
      </c>
      <c r="M762" s="806"/>
      <c r="N762" s="847" t="s">
        <v>615</v>
      </c>
      <c r="O762" s="850" t="s">
        <v>346</v>
      </c>
      <c r="P762" s="851">
        <f t="shared" si="76"/>
        <v>0</v>
      </c>
      <c r="Q762" s="852">
        <v>64</v>
      </c>
      <c r="R762" s="851" t="str">
        <f t="shared" si="77"/>
        <v/>
      </c>
      <c r="S762" s="853">
        <v>1108</v>
      </c>
      <c r="T762" s="850" t="s">
        <v>20</v>
      </c>
      <c r="U762" s="850" t="s">
        <v>340</v>
      </c>
      <c r="V762" s="850"/>
      <c r="W762" s="850" t="s">
        <v>616</v>
      </c>
      <c r="X762" s="775" t="str">
        <f t="shared" si="78"/>
        <v/>
      </c>
      <c r="Y762" s="764"/>
      <c r="Z762" s="764"/>
      <c r="AA762" s="764"/>
      <c r="AB762" s="764"/>
      <c r="AC762" s="764"/>
      <c r="AD762" s="764"/>
      <c r="AE762" s="764"/>
      <c r="AF762" s="764"/>
      <c r="AG762" s="764"/>
      <c r="AH762" s="764"/>
      <c r="AI762" s="764"/>
      <c r="AJ762" s="764"/>
      <c r="AK762" s="764"/>
      <c r="AL762" s="764"/>
      <c r="AM762" s="764"/>
      <c r="AN762" s="764"/>
      <c r="AO762" s="764"/>
      <c r="AP762" s="764"/>
      <c r="AQ762" s="764"/>
      <c r="AR762" s="764"/>
      <c r="AS762" s="764"/>
      <c r="AT762" s="764"/>
      <c r="AU762" s="764"/>
      <c r="AV762" s="764"/>
      <c r="AW762" s="764"/>
      <c r="AX762" s="764"/>
      <c r="AY762" s="764"/>
      <c r="AZ762" s="764"/>
      <c r="BA762" s="764"/>
      <c r="BB762" s="764"/>
      <c r="BC762" s="764"/>
      <c r="BD762" s="764"/>
      <c r="BE762" s="764"/>
      <c r="BF762" s="764"/>
      <c r="BG762" s="764"/>
      <c r="BH762" s="764"/>
      <c r="BI762" s="764"/>
      <c r="BJ762" s="764"/>
      <c r="BK762" s="764"/>
      <c r="BL762" s="764"/>
      <c r="BM762" s="764"/>
      <c r="BN762" s="764"/>
      <c r="BO762" s="764"/>
      <c r="BP762" s="764"/>
      <c r="BQ762" s="764"/>
      <c r="BR762" s="764"/>
      <c r="BS762" s="764"/>
      <c r="BT762" s="764"/>
    </row>
    <row r="763" spans="1:72" s="811" customFormat="1" hidden="1" x14ac:dyDescent="0.3">
      <c r="A763" s="765">
        <f t="shared" si="75"/>
        <v>0</v>
      </c>
      <c r="B763" s="764">
        <v>2015</v>
      </c>
      <c r="C763" s="764">
        <v>0</v>
      </c>
      <c r="D763" s="766" t="s">
        <v>58</v>
      </c>
      <c r="E763" s="767"/>
      <c r="F763" s="768"/>
      <c r="G763" s="812">
        <v>8</v>
      </c>
      <c r="H763" s="847" t="s">
        <v>633</v>
      </c>
      <c r="I763" s="847" t="s">
        <v>634</v>
      </c>
      <c r="J763" s="814" t="s">
        <v>635</v>
      </c>
      <c r="K763" s="766" t="s">
        <v>324</v>
      </c>
      <c r="L763" s="766">
        <v>43207</v>
      </c>
      <c r="M763" s="806"/>
      <c r="N763" s="847" t="s">
        <v>636</v>
      </c>
      <c r="O763" s="850" t="s">
        <v>346</v>
      </c>
      <c r="P763" s="851">
        <f t="shared" si="76"/>
        <v>0</v>
      </c>
      <c r="Q763" s="852">
        <v>36</v>
      </c>
      <c r="R763" s="851" t="str">
        <f t="shared" si="77"/>
        <v/>
      </c>
      <c r="S763" s="853">
        <v>2358</v>
      </c>
      <c r="T763" s="850" t="s">
        <v>40</v>
      </c>
      <c r="U763" s="850" t="s">
        <v>326</v>
      </c>
      <c r="V763" s="850"/>
      <c r="W763" s="850" t="s">
        <v>637</v>
      </c>
      <c r="X763" s="775" t="str">
        <f t="shared" si="78"/>
        <v/>
      </c>
      <c r="Y763" s="764"/>
      <c r="Z763" s="764"/>
      <c r="AA763" s="764"/>
      <c r="AB763" s="764"/>
      <c r="AC763" s="764"/>
      <c r="AD763" s="764"/>
      <c r="AE763" s="764"/>
      <c r="AF763" s="764"/>
      <c r="AG763" s="764"/>
      <c r="AH763" s="764"/>
      <c r="AI763" s="764"/>
      <c r="AJ763" s="764"/>
      <c r="AK763" s="764"/>
      <c r="AL763" s="764"/>
      <c r="AM763" s="764"/>
      <c r="AN763" s="764"/>
      <c r="AO763" s="764"/>
      <c r="AP763" s="764"/>
      <c r="AQ763" s="764"/>
      <c r="AR763" s="764"/>
      <c r="AS763" s="764"/>
      <c r="AT763" s="764"/>
      <c r="AU763" s="764"/>
      <c r="AV763" s="764"/>
      <c r="AW763" s="764"/>
      <c r="AX763" s="764"/>
      <c r="AY763" s="764"/>
      <c r="AZ763" s="764"/>
      <c r="BA763" s="764"/>
      <c r="BB763" s="764"/>
      <c r="BC763" s="764"/>
      <c r="BD763" s="764"/>
      <c r="BE763" s="764"/>
      <c r="BF763" s="764"/>
      <c r="BG763" s="764"/>
      <c r="BH763" s="764"/>
      <c r="BI763" s="764"/>
      <c r="BJ763" s="764"/>
      <c r="BK763" s="764"/>
      <c r="BL763" s="764"/>
      <c r="BM763" s="764"/>
      <c r="BN763" s="764"/>
      <c r="BO763" s="764"/>
      <c r="BP763" s="764"/>
      <c r="BQ763" s="764"/>
      <c r="BR763" s="764"/>
      <c r="BS763" s="764"/>
      <c r="BT763" s="764"/>
    </row>
    <row r="764" spans="1:72" s="811" customFormat="1" hidden="1" x14ac:dyDescent="0.3">
      <c r="A764" s="765">
        <f>IF(R764 = "", 0,1)</f>
        <v>0</v>
      </c>
      <c r="B764" s="764">
        <v>2015</v>
      </c>
      <c r="C764" s="764">
        <v>0</v>
      </c>
      <c r="D764" s="766" t="s">
        <v>118</v>
      </c>
      <c r="E764" s="767"/>
      <c r="F764" s="768">
        <v>24</v>
      </c>
      <c r="G764" s="812"/>
      <c r="H764" s="847" t="s">
        <v>427</v>
      </c>
      <c r="I764" s="847" t="s">
        <v>533</v>
      </c>
      <c r="J764" s="814" t="s">
        <v>403</v>
      </c>
      <c r="K764" s="766" t="s">
        <v>324</v>
      </c>
      <c r="L764" s="766">
        <v>43204</v>
      </c>
      <c r="M764" s="806"/>
      <c r="N764" s="847" t="s">
        <v>428</v>
      </c>
      <c r="O764" s="850" t="s">
        <v>446</v>
      </c>
      <c r="P764" s="851">
        <f t="shared" si="76"/>
        <v>0</v>
      </c>
      <c r="Q764" s="852">
        <v>96</v>
      </c>
      <c r="R764" s="851" t="str">
        <f t="shared" si="77"/>
        <v/>
      </c>
      <c r="S764" s="853">
        <v>13009</v>
      </c>
      <c r="T764" s="850" t="s">
        <v>24</v>
      </c>
      <c r="U764" s="850" t="s">
        <v>338</v>
      </c>
      <c r="V764" s="850"/>
      <c r="W764" s="850"/>
      <c r="X764" s="775" t="str">
        <f t="shared" si="78"/>
        <v/>
      </c>
      <c r="Y764" s="764"/>
      <c r="Z764" s="764"/>
      <c r="AA764" s="764"/>
      <c r="AB764" s="764"/>
      <c r="AC764" s="764"/>
      <c r="AD764" s="764"/>
      <c r="AE764" s="764"/>
      <c r="AF764" s="764"/>
      <c r="AG764" s="764"/>
      <c r="AH764" s="764"/>
      <c r="AI764" s="764"/>
      <c r="AJ764" s="764"/>
      <c r="AK764" s="764"/>
      <c r="AL764" s="764"/>
      <c r="AM764" s="764"/>
      <c r="AN764" s="764"/>
      <c r="AO764" s="764"/>
      <c r="AP764" s="764"/>
      <c r="AQ764" s="764"/>
      <c r="AR764" s="764"/>
      <c r="AS764" s="764"/>
      <c r="AT764" s="764"/>
      <c r="AU764" s="764"/>
      <c r="AV764" s="764"/>
      <c r="AW764" s="764"/>
      <c r="AX764" s="764"/>
      <c r="AY764" s="764"/>
      <c r="AZ764" s="764"/>
      <c r="BA764" s="764"/>
      <c r="BB764" s="764"/>
      <c r="BC764" s="764"/>
      <c r="BD764" s="764"/>
      <c r="BE764" s="764"/>
      <c r="BF764" s="764"/>
      <c r="BG764" s="764"/>
      <c r="BH764" s="764"/>
      <c r="BI764" s="764"/>
      <c r="BJ764" s="764"/>
      <c r="BK764" s="764"/>
      <c r="BL764" s="764"/>
      <c r="BM764" s="764"/>
      <c r="BN764" s="764"/>
      <c r="BO764" s="764"/>
      <c r="BP764" s="764"/>
      <c r="BQ764" s="764"/>
      <c r="BR764" s="764"/>
      <c r="BS764" s="764"/>
      <c r="BT764" s="764"/>
    </row>
    <row r="765" spans="1:72" s="811" customFormat="1" hidden="1" x14ac:dyDescent="0.3">
      <c r="A765" s="765">
        <f t="shared" ref="A765:A792" si="79">IF(R765="",0,1)</f>
        <v>0</v>
      </c>
      <c r="B765" s="764">
        <v>2015</v>
      </c>
      <c r="C765" s="764">
        <v>0</v>
      </c>
      <c r="D765" s="766" t="s">
        <v>118</v>
      </c>
      <c r="E765" s="767"/>
      <c r="F765" s="768"/>
      <c r="G765" s="812">
        <v>8</v>
      </c>
      <c r="H765" s="847" t="s">
        <v>429</v>
      </c>
      <c r="I765" s="847" t="s">
        <v>430</v>
      </c>
      <c r="J765" s="814" t="s">
        <v>431</v>
      </c>
      <c r="K765" s="766" t="s">
        <v>324</v>
      </c>
      <c r="L765" s="766">
        <v>43204</v>
      </c>
      <c r="M765" s="806"/>
      <c r="N765" s="847" t="s">
        <v>432</v>
      </c>
      <c r="O765" s="850" t="s">
        <v>446</v>
      </c>
      <c r="P765" s="851">
        <f t="shared" si="76"/>
        <v>0</v>
      </c>
      <c r="Q765" s="852">
        <v>36</v>
      </c>
      <c r="R765" s="851" t="str">
        <f t="shared" si="77"/>
        <v/>
      </c>
      <c r="S765" s="853">
        <v>5435</v>
      </c>
      <c r="T765" s="850" t="s">
        <v>25</v>
      </c>
      <c r="U765" s="850" t="s">
        <v>330</v>
      </c>
      <c r="V765" s="850"/>
      <c r="W765" s="850"/>
      <c r="X765" s="775" t="str">
        <f t="shared" si="78"/>
        <v/>
      </c>
      <c r="Y765" s="764"/>
      <c r="Z765" s="764"/>
      <c r="AA765" s="764"/>
      <c r="AB765" s="764"/>
      <c r="AC765" s="764"/>
      <c r="AD765" s="764"/>
      <c r="AE765" s="764"/>
      <c r="AF765" s="764"/>
      <c r="AG765" s="764"/>
      <c r="AH765" s="764"/>
      <c r="AI765" s="764"/>
      <c r="AJ765" s="764"/>
      <c r="AK765" s="764"/>
      <c r="AL765" s="764"/>
      <c r="AM765" s="764"/>
      <c r="AN765" s="764"/>
      <c r="AO765" s="764"/>
      <c r="AP765" s="764"/>
      <c r="AQ765" s="764"/>
      <c r="AR765" s="764"/>
      <c r="AS765" s="764"/>
      <c r="AT765" s="764"/>
      <c r="AU765" s="764"/>
      <c r="AV765" s="764"/>
      <c r="AW765" s="764"/>
      <c r="AX765" s="764"/>
      <c r="AY765" s="764"/>
      <c r="AZ765" s="764"/>
      <c r="BA765" s="764"/>
      <c r="BB765" s="764"/>
      <c r="BC765" s="764"/>
      <c r="BD765" s="764"/>
      <c r="BE765" s="764"/>
      <c r="BF765" s="764"/>
      <c r="BG765" s="764"/>
      <c r="BH765" s="764"/>
      <c r="BI765" s="764"/>
      <c r="BJ765" s="764"/>
      <c r="BK765" s="764"/>
      <c r="BL765" s="764"/>
      <c r="BM765" s="764"/>
      <c r="BN765" s="764"/>
      <c r="BO765" s="764"/>
      <c r="BP765" s="764"/>
      <c r="BQ765" s="764"/>
      <c r="BR765" s="764"/>
      <c r="BS765" s="764"/>
      <c r="BT765" s="764"/>
    </row>
    <row r="766" spans="1:72" s="811" customFormat="1" hidden="1" x14ac:dyDescent="0.3">
      <c r="A766" s="765">
        <f t="shared" si="79"/>
        <v>0</v>
      </c>
      <c r="B766" s="764">
        <v>2015</v>
      </c>
      <c r="C766" s="764">
        <v>0</v>
      </c>
      <c r="D766" s="766" t="s">
        <v>58</v>
      </c>
      <c r="E766" s="767"/>
      <c r="F766" s="768">
        <v>8</v>
      </c>
      <c r="G766" s="812"/>
      <c r="H766" s="847" t="s">
        <v>8</v>
      </c>
      <c r="I766" s="847" t="s">
        <v>627</v>
      </c>
      <c r="J766" s="814" t="s">
        <v>596</v>
      </c>
      <c r="K766" s="766" t="s">
        <v>357</v>
      </c>
      <c r="L766" s="766">
        <v>43119</v>
      </c>
      <c r="M766" s="806"/>
      <c r="N766" s="847" t="s">
        <v>628</v>
      </c>
      <c r="O766" s="850" t="s">
        <v>446</v>
      </c>
      <c r="P766" s="851">
        <f t="shared" si="76"/>
        <v>0</v>
      </c>
      <c r="Q766" s="852">
        <v>32</v>
      </c>
      <c r="R766" s="851" t="str">
        <f t="shared" si="77"/>
        <v/>
      </c>
      <c r="S766" s="853">
        <v>1715</v>
      </c>
      <c r="T766" s="850" t="s">
        <v>20</v>
      </c>
      <c r="U766" s="850" t="s">
        <v>391</v>
      </c>
      <c r="V766" s="850"/>
      <c r="W766" s="850"/>
      <c r="X766" s="775" t="str">
        <f t="shared" si="78"/>
        <v/>
      </c>
      <c r="Y766" s="764"/>
      <c r="Z766" s="764"/>
      <c r="AA766" s="764"/>
      <c r="AB766" s="764"/>
      <c r="AC766" s="764"/>
      <c r="AD766" s="764"/>
      <c r="AE766" s="764"/>
      <c r="AF766" s="764"/>
      <c r="AG766" s="764"/>
      <c r="AH766" s="764"/>
      <c r="AI766" s="764"/>
      <c r="AJ766" s="764"/>
      <c r="AK766" s="764"/>
      <c r="AL766" s="764"/>
      <c r="AM766" s="764"/>
      <c r="AN766" s="764"/>
      <c r="AO766" s="764"/>
      <c r="AP766" s="764"/>
      <c r="AQ766" s="764"/>
      <c r="AR766" s="764"/>
      <c r="AS766" s="764"/>
      <c r="AT766" s="764"/>
      <c r="AU766" s="764"/>
      <c r="AV766" s="764"/>
      <c r="AW766" s="764"/>
      <c r="AX766" s="764"/>
      <c r="AY766" s="764"/>
      <c r="AZ766" s="764"/>
      <c r="BA766" s="764"/>
      <c r="BB766" s="764"/>
      <c r="BC766" s="764"/>
      <c r="BD766" s="764"/>
      <c r="BE766" s="764"/>
      <c r="BF766" s="764"/>
      <c r="BG766" s="764"/>
      <c r="BH766" s="764"/>
      <c r="BI766" s="764"/>
      <c r="BJ766" s="764"/>
      <c r="BK766" s="764"/>
      <c r="BL766" s="764"/>
      <c r="BM766" s="764"/>
      <c r="BN766" s="764"/>
      <c r="BO766" s="764"/>
      <c r="BP766" s="764"/>
      <c r="BQ766" s="764"/>
      <c r="BR766" s="764"/>
      <c r="BS766" s="764"/>
      <c r="BT766" s="764"/>
    </row>
    <row r="767" spans="1:72" s="811" customFormat="1" hidden="1" x14ac:dyDescent="0.3">
      <c r="A767" s="765">
        <f t="shared" si="79"/>
        <v>0</v>
      </c>
      <c r="B767" s="764">
        <v>2015</v>
      </c>
      <c r="C767" s="764">
        <v>0</v>
      </c>
      <c r="D767" s="766" t="s">
        <v>53</v>
      </c>
      <c r="E767" s="767"/>
      <c r="F767" s="768"/>
      <c r="G767" s="812">
        <v>10</v>
      </c>
      <c r="H767" s="847" t="s">
        <v>686</v>
      </c>
      <c r="I767" s="847" t="s">
        <v>59</v>
      </c>
      <c r="J767" s="814" t="s">
        <v>687</v>
      </c>
      <c r="K767" s="766" t="s">
        <v>324</v>
      </c>
      <c r="L767" s="766">
        <v>43228</v>
      </c>
      <c r="M767" s="806"/>
      <c r="N767" s="847" t="s">
        <v>649</v>
      </c>
      <c r="O767" s="850" t="s">
        <v>222</v>
      </c>
      <c r="P767" s="851">
        <f t="shared" si="76"/>
        <v>0</v>
      </c>
      <c r="Q767" s="852">
        <v>45</v>
      </c>
      <c r="R767" s="851" t="str">
        <f t="shared" si="77"/>
        <v/>
      </c>
      <c r="S767" s="853"/>
      <c r="T767" s="850" t="s">
        <v>20</v>
      </c>
      <c r="U767" s="850" t="s">
        <v>330</v>
      </c>
      <c r="V767" s="850"/>
      <c r="W767" s="850" t="s">
        <v>650</v>
      </c>
      <c r="X767" s="775" t="str">
        <f t="shared" si="78"/>
        <v/>
      </c>
      <c r="Y767" s="764"/>
      <c r="Z767" s="764"/>
      <c r="AA767" s="764"/>
      <c r="AB767" s="764"/>
      <c r="AC767" s="764"/>
      <c r="AD767" s="764"/>
      <c r="AE767" s="764"/>
      <c r="AF767" s="764"/>
      <c r="AG767" s="764"/>
      <c r="AH767" s="764"/>
      <c r="AI767" s="764"/>
      <c r="AJ767" s="764"/>
      <c r="AK767" s="764"/>
      <c r="AL767" s="764"/>
      <c r="AM767" s="764"/>
      <c r="AN767" s="764"/>
      <c r="AO767" s="764"/>
      <c r="AP767" s="764"/>
      <c r="AQ767" s="764"/>
      <c r="AR767" s="764"/>
      <c r="AS767" s="764"/>
      <c r="AT767" s="764"/>
      <c r="AU767" s="764"/>
      <c r="AV767" s="764"/>
      <c r="AW767" s="764"/>
      <c r="AX767" s="764"/>
      <c r="AY767" s="764"/>
      <c r="AZ767" s="764"/>
      <c r="BA767" s="764"/>
      <c r="BB767" s="764"/>
      <c r="BC767" s="764"/>
      <c r="BD767" s="764"/>
      <c r="BE767" s="764"/>
      <c r="BF767" s="764"/>
      <c r="BG767" s="764"/>
      <c r="BH767" s="764"/>
      <c r="BI767" s="764"/>
      <c r="BJ767" s="764"/>
      <c r="BK767" s="764"/>
      <c r="BL767" s="764"/>
      <c r="BM767" s="764"/>
      <c r="BN767" s="764"/>
      <c r="BO767" s="764"/>
      <c r="BP767" s="764"/>
      <c r="BQ767" s="764"/>
      <c r="BR767" s="764"/>
      <c r="BS767" s="764"/>
      <c r="BT767" s="764"/>
    </row>
    <row r="768" spans="1:72" s="811" customFormat="1" hidden="1" x14ac:dyDescent="0.3">
      <c r="A768" s="765">
        <f t="shared" si="79"/>
        <v>0</v>
      </c>
      <c r="B768" s="764">
        <v>2015</v>
      </c>
      <c r="C768" s="764">
        <v>0</v>
      </c>
      <c r="D768" s="766" t="s">
        <v>435</v>
      </c>
      <c r="E768" s="767"/>
      <c r="F768" s="768"/>
      <c r="G768" s="812"/>
      <c r="H768" s="847" t="s">
        <v>191</v>
      </c>
      <c r="I768" s="847" t="s">
        <v>699</v>
      </c>
      <c r="J768" s="814" t="s">
        <v>699</v>
      </c>
      <c r="K768" s="766" t="s">
        <v>324</v>
      </c>
      <c r="L768" s="766">
        <v>43204</v>
      </c>
      <c r="M768" s="806"/>
      <c r="N768" s="847">
        <v>111</v>
      </c>
      <c r="O768" s="850"/>
      <c r="P768" s="851">
        <f t="shared" si="76"/>
        <v>0</v>
      </c>
      <c r="Q768" s="852">
        <v>120</v>
      </c>
      <c r="R768" s="851" t="str">
        <f t="shared" si="77"/>
        <v/>
      </c>
      <c r="S768" s="853" t="s">
        <v>325</v>
      </c>
      <c r="T768" s="850" t="s">
        <v>694</v>
      </c>
      <c r="U768" s="850"/>
      <c r="V768" s="850"/>
      <c r="W768" s="850" t="s">
        <v>217</v>
      </c>
      <c r="X768" s="775" t="str">
        <f t="shared" si="78"/>
        <v/>
      </c>
      <c r="Y768" s="764"/>
      <c r="Z768" s="764"/>
      <c r="AA768" s="764"/>
      <c r="AB768" s="764"/>
      <c r="AC768" s="764"/>
      <c r="AD768" s="764"/>
      <c r="AE768" s="764"/>
      <c r="AF768" s="764"/>
      <c r="AG768" s="764"/>
      <c r="AH768" s="764"/>
      <c r="AI768" s="764"/>
      <c r="AJ768" s="764"/>
      <c r="AK768" s="764"/>
      <c r="AL768" s="764"/>
      <c r="AM768" s="764"/>
      <c r="AN768" s="764"/>
      <c r="AO768" s="764"/>
      <c r="AP768" s="764"/>
      <c r="AQ768" s="764"/>
      <c r="AR768" s="764"/>
      <c r="AS768" s="764"/>
      <c r="AT768" s="764"/>
      <c r="AU768" s="764"/>
      <c r="AV768" s="764"/>
      <c r="AW768" s="764"/>
      <c r="AX768" s="764"/>
      <c r="AY768" s="764"/>
      <c r="AZ768" s="764"/>
      <c r="BA768" s="764"/>
      <c r="BB768" s="764"/>
      <c r="BC768" s="764"/>
      <c r="BD768" s="764"/>
      <c r="BE768" s="764"/>
      <c r="BF768" s="764"/>
      <c r="BG768" s="764"/>
      <c r="BH768" s="764"/>
      <c r="BI768" s="764"/>
      <c r="BJ768" s="764"/>
      <c r="BK768" s="764"/>
      <c r="BL768" s="764"/>
      <c r="BM768" s="764"/>
      <c r="BN768" s="764"/>
      <c r="BO768" s="764"/>
      <c r="BP768" s="764"/>
      <c r="BQ768" s="764"/>
      <c r="BR768" s="764"/>
      <c r="BS768" s="764"/>
      <c r="BT768" s="764"/>
    </row>
    <row r="769" spans="1:72" s="811" customFormat="1" hidden="1" x14ac:dyDescent="0.3">
      <c r="A769" s="765">
        <f t="shared" si="79"/>
        <v>0</v>
      </c>
      <c r="B769" s="764">
        <v>2015</v>
      </c>
      <c r="C769" s="764">
        <v>0</v>
      </c>
      <c r="D769" s="766" t="s">
        <v>475</v>
      </c>
      <c r="E769" s="767"/>
      <c r="F769" s="768">
        <v>40</v>
      </c>
      <c r="G769" s="812"/>
      <c r="H769" s="847" t="s">
        <v>384</v>
      </c>
      <c r="I769" s="847" t="s">
        <v>662</v>
      </c>
      <c r="J769" s="814" t="s">
        <v>371</v>
      </c>
      <c r="K769" s="766" t="s">
        <v>324</v>
      </c>
      <c r="L769" s="766">
        <v>43204</v>
      </c>
      <c r="M769" s="806"/>
      <c r="N769" s="847" t="s">
        <v>386</v>
      </c>
      <c r="O769" s="850"/>
      <c r="P769" s="851">
        <f t="shared" si="76"/>
        <v>0</v>
      </c>
      <c r="Q769" s="852">
        <v>160</v>
      </c>
      <c r="R769" s="851" t="str">
        <f t="shared" si="77"/>
        <v/>
      </c>
      <c r="S769" s="853">
        <v>8459</v>
      </c>
      <c r="T769" s="850" t="s">
        <v>300</v>
      </c>
      <c r="U769" s="850" t="s">
        <v>367</v>
      </c>
      <c r="V769" s="850"/>
      <c r="W769" s="850"/>
      <c r="X769" s="775" t="str">
        <f t="shared" si="78"/>
        <v/>
      </c>
      <c r="Y769" s="764"/>
      <c r="Z769" s="764"/>
      <c r="AA769" s="764"/>
      <c r="AB769" s="764"/>
      <c r="AC769" s="764"/>
      <c r="AD769" s="764"/>
      <c r="AE769" s="764"/>
      <c r="AF769" s="764"/>
      <c r="AG769" s="764"/>
      <c r="AH769" s="764"/>
      <c r="AI769" s="764"/>
      <c r="AJ769" s="764"/>
      <c r="AK769" s="764"/>
      <c r="AL769" s="764"/>
      <c r="AM769" s="764"/>
      <c r="AN769" s="764"/>
      <c r="AO769" s="764"/>
      <c r="AP769" s="764"/>
      <c r="AQ769" s="764"/>
      <c r="AR769" s="764"/>
      <c r="AS769" s="764"/>
      <c r="AT769" s="764"/>
      <c r="AU769" s="764"/>
      <c r="AV769" s="764"/>
      <c r="AW769" s="764"/>
      <c r="AX769" s="764"/>
      <c r="AY769" s="764"/>
      <c r="AZ769" s="764"/>
      <c r="BA769" s="764"/>
      <c r="BB769" s="764"/>
      <c r="BC769" s="764"/>
      <c r="BD769" s="764"/>
      <c r="BE769" s="764"/>
      <c r="BF769" s="764"/>
      <c r="BG769" s="764"/>
      <c r="BH769" s="764"/>
      <c r="BI769" s="764"/>
      <c r="BJ769" s="764"/>
      <c r="BK769" s="764"/>
      <c r="BL769" s="764"/>
      <c r="BM769" s="764"/>
      <c r="BN769" s="764"/>
      <c r="BO769" s="764"/>
      <c r="BP769" s="764"/>
      <c r="BQ769" s="764"/>
      <c r="BR769" s="764"/>
      <c r="BS769" s="764"/>
      <c r="BT769" s="764"/>
    </row>
    <row r="770" spans="1:72" s="811" customFormat="1" hidden="1" x14ac:dyDescent="0.3">
      <c r="A770" s="765">
        <f t="shared" si="79"/>
        <v>0</v>
      </c>
      <c r="B770" s="764">
        <v>2015</v>
      </c>
      <c r="C770" s="764">
        <v>0</v>
      </c>
      <c r="D770" s="766" t="s">
        <v>475</v>
      </c>
      <c r="E770" s="767"/>
      <c r="F770" s="768"/>
      <c r="G770" s="812">
        <v>8</v>
      </c>
      <c r="H770" s="847" t="s">
        <v>219</v>
      </c>
      <c r="I770" s="847" t="s">
        <v>168</v>
      </c>
      <c r="J770" s="814" t="s">
        <v>683</v>
      </c>
      <c r="K770" s="766" t="s">
        <v>324</v>
      </c>
      <c r="L770" s="766">
        <v>43228</v>
      </c>
      <c r="M770" s="806"/>
      <c r="N770" s="847" t="s">
        <v>684</v>
      </c>
      <c r="O770" s="850" t="s">
        <v>372</v>
      </c>
      <c r="P770" s="851">
        <f t="shared" si="76"/>
        <v>0</v>
      </c>
      <c r="Q770" s="852">
        <v>36</v>
      </c>
      <c r="R770" s="851" t="str">
        <f t="shared" si="77"/>
        <v/>
      </c>
      <c r="S770" s="853"/>
      <c r="T770" s="850" t="s">
        <v>329</v>
      </c>
      <c r="U770" s="850" t="s">
        <v>330</v>
      </c>
      <c r="V770" s="850"/>
      <c r="W770" s="850"/>
      <c r="X770" s="775" t="str">
        <f t="shared" si="78"/>
        <v/>
      </c>
      <c r="Y770" s="764"/>
      <c r="Z770" s="764"/>
      <c r="AA770" s="764"/>
      <c r="AB770" s="764"/>
      <c r="AC770" s="764"/>
      <c r="AD770" s="764"/>
      <c r="AE770" s="764"/>
      <c r="AF770" s="764"/>
      <c r="AG770" s="764"/>
      <c r="AH770" s="764"/>
      <c r="AI770" s="764"/>
      <c r="AJ770" s="764"/>
      <c r="AK770" s="764"/>
      <c r="AL770" s="764"/>
      <c r="AM770" s="764"/>
      <c r="AN770" s="764"/>
      <c r="AO770" s="764"/>
      <c r="AP770" s="764"/>
      <c r="AQ770" s="764"/>
      <c r="AR770" s="764"/>
      <c r="AS770" s="764"/>
      <c r="AT770" s="764"/>
      <c r="AU770" s="764"/>
      <c r="AV770" s="764"/>
      <c r="AW770" s="764"/>
      <c r="AX770" s="764"/>
      <c r="AY770" s="764"/>
      <c r="AZ770" s="764"/>
      <c r="BA770" s="764"/>
      <c r="BB770" s="764"/>
      <c r="BC770" s="764"/>
      <c r="BD770" s="764"/>
      <c r="BE770" s="764"/>
      <c r="BF770" s="764"/>
      <c r="BG770" s="764"/>
      <c r="BH770" s="764"/>
      <c r="BI770" s="764"/>
      <c r="BJ770" s="764"/>
      <c r="BK770" s="764"/>
      <c r="BL770" s="764"/>
      <c r="BM770" s="764"/>
      <c r="BN770" s="764"/>
      <c r="BO770" s="764"/>
      <c r="BP770" s="764"/>
      <c r="BQ770" s="764"/>
      <c r="BR770" s="764"/>
      <c r="BS770" s="764"/>
      <c r="BT770" s="764"/>
    </row>
    <row r="771" spans="1:72" s="811" customFormat="1" hidden="1" x14ac:dyDescent="0.3">
      <c r="A771" s="765">
        <f t="shared" si="79"/>
        <v>0</v>
      </c>
      <c r="B771" s="764">
        <v>2015</v>
      </c>
      <c r="C771" s="764">
        <v>0</v>
      </c>
      <c r="D771" s="766" t="s">
        <v>189</v>
      </c>
      <c r="E771" s="767">
        <v>8</v>
      </c>
      <c r="F771" s="768"/>
      <c r="G771" s="812"/>
      <c r="H771" s="847" t="s">
        <v>44</v>
      </c>
      <c r="I771" s="847" t="s">
        <v>45</v>
      </c>
      <c r="J771" s="814" t="s">
        <v>360</v>
      </c>
      <c r="K771" s="766" t="s">
        <v>324</v>
      </c>
      <c r="L771" s="766">
        <v>43204</v>
      </c>
      <c r="M771" s="806"/>
      <c r="N771" s="847" t="s">
        <v>46</v>
      </c>
      <c r="O771" s="850" t="s">
        <v>372</v>
      </c>
      <c r="P771" s="851">
        <f t="shared" si="76"/>
        <v>0</v>
      </c>
      <c r="Q771" s="852">
        <v>32</v>
      </c>
      <c r="R771" s="851" t="str">
        <f t="shared" si="77"/>
        <v/>
      </c>
      <c r="S771" s="853" t="s">
        <v>325</v>
      </c>
      <c r="T771" s="850" t="s">
        <v>300</v>
      </c>
      <c r="U771" s="850" t="s">
        <v>349</v>
      </c>
      <c r="V771" s="850"/>
      <c r="W771" s="850"/>
      <c r="X771" s="775" t="str">
        <f t="shared" si="78"/>
        <v/>
      </c>
      <c r="Y771" s="764"/>
      <c r="Z771" s="764"/>
      <c r="AA771" s="764"/>
      <c r="AB771" s="764"/>
      <c r="AC771" s="764"/>
      <c r="AD771" s="764"/>
      <c r="AE771" s="764"/>
      <c r="AF771" s="764"/>
      <c r="AG771" s="764"/>
      <c r="AH771" s="764"/>
      <c r="AI771" s="764"/>
      <c r="AJ771" s="764"/>
      <c r="AK771" s="764"/>
      <c r="AL771" s="764"/>
      <c r="AM771" s="764"/>
      <c r="AN771" s="764"/>
      <c r="AO771" s="764"/>
      <c r="AP771" s="764"/>
      <c r="AQ771" s="764"/>
      <c r="AR771" s="764"/>
      <c r="AS771" s="764"/>
      <c r="AT771" s="764"/>
      <c r="AU771" s="764"/>
      <c r="AV771" s="764"/>
      <c r="AW771" s="764"/>
      <c r="AX771" s="764"/>
      <c r="AY771" s="764"/>
      <c r="AZ771" s="764"/>
      <c r="BA771" s="764"/>
      <c r="BB771" s="764"/>
      <c r="BC771" s="764"/>
      <c r="BD771" s="764"/>
      <c r="BE771" s="764"/>
      <c r="BF771" s="764"/>
      <c r="BG771" s="764"/>
      <c r="BH771" s="764"/>
      <c r="BI771" s="764"/>
      <c r="BJ771" s="764"/>
      <c r="BK771" s="764"/>
      <c r="BL771" s="764"/>
      <c r="BM771" s="764"/>
      <c r="BN771" s="764"/>
      <c r="BO771" s="764"/>
      <c r="BP771" s="764"/>
      <c r="BQ771" s="764"/>
      <c r="BR771" s="764"/>
      <c r="BS771" s="764"/>
      <c r="BT771" s="764"/>
    </row>
    <row r="772" spans="1:72" s="811" customFormat="1" hidden="1" x14ac:dyDescent="0.3">
      <c r="A772" s="765">
        <f t="shared" si="79"/>
        <v>0</v>
      </c>
      <c r="B772" s="764">
        <v>2015</v>
      </c>
      <c r="C772" s="764">
        <v>0</v>
      </c>
      <c r="D772" s="766" t="s">
        <v>220</v>
      </c>
      <c r="E772" s="767"/>
      <c r="F772" s="768">
        <v>2</v>
      </c>
      <c r="G772" s="812"/>
      <c r="H772" s="847" t="s">
        <v>515</v>
      </c>
      <c r="I772" s="847" t="s">
        <v>516</v>
      </c>
      <c r="J772" s="814" t="s">
        <v>401</v>
      </c>
      <c r="K772" s="766" t="s">
        <v>324</v>
      </c>
      <c r="L772" s="766">
        <v>43204</v>
      </c>
      <c r="M772" s="806"/>
      <c r="N772" s="847" t="s">
        <v>517</v>
      </c>
      <c r="O772" s="850"/>
      <c r="P772" s="851">
        <f t="shared" si="76"/>
        <v>0</v>
      </c>
      <c r="Q772" s="852">
        <v>8</v>
      </c>
      <c r="R772" s="851" t="str">
        <f t="shared" si="77"/>
        <v/>
      </c>
      <c r="S772" s="853" t="s">
        <v>325</v>
      </c>
      <c r="T772" s="850" t="s">
        <v>301</v>
      </c>
      <c r="U772" s="850" t="s">
        <v>349</v>
      </c>
      <c r="V772" s="850"/>
      <c r="W772" s="850"/>
      <c r="X772" s="775" t="str">
        <f t="shared" si="78"/>
        <v/>
      </c>
      <c r="Y772" s="764"/>
      <c r="Z772" s="764"/>
      <c r="AA772" s="764"/>
      <c r="AB772" s="764"/>
      <c r="AC772" s="764"/>
      <c r="AD772" s="764"/>
      <c r="AE772" s="764"/>
      <c r="AF772" s="764"/>
      <c r="AG772" s="764"/>
      <c r="AH772" s="764"/>
      <c r="AI772" s="764"/>
      <c r="AJ772" s="764"/>
      <c r="AK772" s="764"/>
      <c r="AL772" s="764"/>
      <c r="AM772" s="764"/>
      <c r="AN772" s="764"/>
      <c r="AO772" s="764"/>
      <c r="AP772" s="764"/>
      <c r="AQ772" s="764"/>
      <c r="AR772" s="764"/>
      <c r="AS772" s="764"/>
      <c r="AT772" s="764"/>
      <c r="AU772" s="764"/>
      <c r="AV772" s="764"/>
      <c r="AW772" s="764"/>
      <c r="AX772" s="764"/>
      <c r="AY772" s="764"/>
      <c r="AZ772" s="764"/>
      <c r="BA772" s="764"/>
      <c r="BB772" s="764"/>
      <c r="BC772" s="764"/>
      <c r="BD772" s="764"/>
      <c r="BE772" s="764"/>
      <c r="BF772" s="764"/>
      <c r="BG772" s="764"/>
      <c r="BH772" s="764"/>
      <c r="BI772" s="764"/>
      <c r="BJ772" s="764"/>
      <c r="BK772" s="764"/>
      <c r="BL772" s="764"/>
      <c r="BM772" s="764"/>
      <c r="BN772" s="764"/>
      <c r="BO772" s="764"/>
      <c r="BP772" s="764"/>
      <c r="BQ772" s="764"/>
      <c r="BR772" s="764"/>
      <c r="BS772" s="764"/>
      <c r="BT772" s="764"/>
    </row>
    <row r="773" spans="1:72" s="811" customFormat="1" hidden="1" x14ac:dyDescent="0.3">
      <c r="A773" s="765">
        <f t="shared" si="79"/>
        <v>0</v>
      </c>
      <c r="B773" s="764">
        <v>2015</v>
      </c>
      <c r="C773" s="764">
        <v>0</v>
      </c>
      <c r="D773" s="766" t="s">
        <v>500</v>
      </c>
      <c r="E773" s="767"/>
      <c r="F773" s="768">
        <v>10</v>
      </c>
      <c r="G773" s="812"/>
      <c r="H773" s="847" t="s">
        <v>127</v>
      </c>
      <c r="I773" s="847" t="s">
        <v>502</v>
      </c>
      <c r="J773" s="814" t="s">
        <v>337</v>
      </c>
      <c r="K773" s="766" t="s">
        <v>324</v>
      </c>
      <c r="L773" s="766">
        <v>43204</v>
      </c>
      <c r="M773" s="806"/>
      <c r="N773" s="847" t="s">
        <v>128</v>
      </c>
      <c r="O773" s="850"/>
      <c r="P773" s="851">
        <f>IF($C773 &gt; 0,4*E773+4*F773+4.5*G773,0)</f>
        <v>0</v>
      </c>
      <c r="Q773" s="852">
        <v>40</v>
      </c>
      <c r="R773" s="851" t="str">
        <f t="shared" si="77"/>
        <v/>
      </c>
      <c r="S773" s="853" t="s">
        <v>325</v>
      </c>
      <c r="T773" s="850" t="s">
        <v>29</v>
      </c>
      <c r="U773" s="850" t="s">
        <v>330</v>
      </c>
      <c r="V773" s="850"/>
      <c r="W773" s="850" t="s">
        <v>209</v>
      </c>
      <c r="X773" s="775" t="str">
        <f t="shared" si="78"/>
        <v/>
      </c>
      <c r="Y773" s="764"/>
      <c r="Z773" s="764"/>
      <c r="AA773" s="764"/>
      <c r="AB773" s="764"/>
      <c r="AC773" s="764"/>
      <c r="AD773" s="764"/>
      <c r="AE773" s="764"/>
      <c r="AF773" s="764"/>
      <c r="AG773" s="764"/>
      <c r="AH773" s="764"/>
      <c r="AI773" s="764"/>
      <c r="AJ773" s="764"/>
      <c r="AK773" s="764"/>
      <c r="AL773" s="764"/>
      <c r="AM773" s="764"/>
      <c r="AN773" s="764"/>
      <c r="AO773" s="764"/>
      <c r="AP773" s="764"/>
      <c r="AQ773" s="764"/>
      <c r="AR773" s="764"/>
      <c r="AS773" s="764"/>
      <c r="AT773" s="764"/>
      <c r="AU773" s="764"/>
      <c r="AV773" s="764"/>
      <c r="AW773" s="764"/>
      <c r="AX773" s="764"/>
      <c r="AY773" s="764"/>
      <c r="AZ773" s="764"/>
      <c r="BA773" s="764"/>
      <c r="BB773" s="764"/>
      <c r="BC773" s="764"/>
      <c r="BD773" s="764"/>
      <c r="BE773" s="764"/>
      <c r="BF773" s="764"/>
      <c r="BG773" s="764"/>
      <c r="BH773" s="764"/>
      <c r="BI773" s="764"/>
      <c r="BJ773" s="764"/>
      <c r="BK773" s="764"/>
      <c r="BL773" s="764"/>
      <c r="BM773" s="764"/>
      <c r="BN773" s="764"/>
      <c r="BO773" s="764"/>
      <c r="BP773" s="764"/>
      <c r="BQ773" s="764"/>
      <c r="BR773" s="764"/>
      <c r="BS773" s="764"/>
      <c r="BT773" s="764"/>
    </row>
    <row r="774" spans="1:72" s="811" customFormat="1" hidden="1" x14ac:dyDescent="0.3">
      <c r="A774" s="765">
        <f t="shared" si="79"/>
        <v>0</v>
      </c>
      <c r="B774" s="764">
        <v>2015</v>
      </c>
      <c r="C774" s="764">
        <v>0</v>
      </c>
      <c r="D774" s="766" t="s">
        <v>58</v>
      </c>
      <c r="E774" s="767">
        <v>8</v>
      </c>
      <c r="F774" s="768"/>
      <c r="G774" s="812"/>
      <c r="H774" s="847" t="s">
        <v>594</v>
      </c>
      <c r="I774" s="847" t="s">
        <v>595</v>
      </c>
      <c r="J774" s="814" t="s">
        <v>596</v>
      </c>
      <c r="K774" s="766" t="s">
        <v>357</v>
      </c>
      <c r="L774" s="766">
        <v>43119</v>
      </c>
      <c r="M774" s="806"/>
      <c r="N774" s="847" t="s">
        <v>597</v>
      </c>
      <c r="O774" s="850" t="s">
        <v>346</v>
      </c>
      <c r="P774" s="851">
        <f t="shared" ref="P774:P792" si="80">IF($C774&gt;0,4*E774+4*F774+4.5*G774,0)</f>
        <v>0</v>
      </c>
      <c r="Q774" s="852">
        <v>32</v>
      </c>
      <c r="R774" s="851" t="str">
        <f t="shared" si="77"/>
        <v/>
      </c>
      <c r="S774" s="853">
        <v>3072</v>
      </c>
      <c r="T774" s="850" t="s">
        <v>20</v>
      </c>
      <c r="U774" s="850" t="s">
        <v>116</v>
      </c>
      <c r="V774" s="850"/>
      <c r="W774" s="850" t="s">
        <v>598</v>
      </c>
      <c r="X774" s="775" t="str">
        <f t="shared" si="78"/>
        <v/>
      </c>
      <c r="Y774" s="764"/>
      <c r="Z774" s="764"/>
      <c r="AA774" s="764"/>
      <c r="AB774" s="764"/>
      <c r="AC774" s="764"/>
      <c r="AD774" s="764"/>
      <c r="AE774" s="764"/>
      <c r="AF774" s="764"/>
      <c r="AG774" s="764"/>
      <c r="AH774" s="764"/>
      <c r="AI774" s="764"/>
      <c r="AJ774" s="764"/>
      <c r="AK774" s="764"/>
      <c r="AL774" s="764"/>
      <c r="AM774" s="764"/>
      <c r="AN774" s="764"/>
      <c r="AO774" s="764"/>
      <c r="AP774" s="764"/>
      <c r="AQ774" s="764"/>
      <c r="AR774" s="764"/>
      <c r="AS774" s="764"/>
      <c r="AT774" s="764"/>
      <c r="AU774" s="764"/>
      <c r="AV774" s="764"/>
      <c r="AW774" s="764"/>
      <c r="AX774" s="764"/>
      <c r="AY774" s="764"/>
      <c r="AZ774" s="764"/>
      <c r="BA774" s="764"/>
      <c r="BB774" s="764"/>
      <c r="BC774" s="764"/>
      <c r="BD774" s="764"/>
      <c r="BE774" s="764"/>
      <c r="BF774" s="764"/>
      <c r="BG774" s="764"/>
      <c r="BH774" s="764"/>
      <c r="BI774" s="764"/>
      <c r="BJ774" s="764"/>
      <c r="BK774" s="764"/>
      <c r="BL774" s="764"/>
      <c r="BM774" s="764"/>
      <c r="BN774" s="764"/>
      <c r="BO774" s="764"/>
      <c r="BP774" s="764"/>
      <c r="BQ774" s="764"/>
      <c r="BR774" s="764"/>
      <c r="BS774" s="764"/>
      <c r="BT774" s="764"/>
    </row>
    <row r="775" spans="1:72" s="811" customFormat="1" hidden="1" x14ac:dyDescent="0.3">
      <c r="A775" s="765">
        <f t="shared" si="79"/>
        <v>0</v>
      </c>
      <c r="B775" s="764">
        <v>2015</v>
      </c>
      <c r="C775" s="764">
        <v>0</v>
      </c>
      <c r="D775" s="766" t="s">
        <v>536</v>
      </c>
      <c r="E775" s="767"/>
      <c r="F775" s="768">
        <v>16</v>
      </c>
      <c r="G775" s="812"/>
      <c r="H775" s="847" t="s">
        <v>550</v>
      </c>
      <c r="I775" s="847" t="s">
        <v>551</v>
      </c>
      <c r="J775" s="814" t="s">
        <v>552</v>
      </c>
      <c r="K775" s="766" t="s">
        <v>324</v>
      </c>
      <c r="L775" s="766">
        <v>43207</v>
      </c>
      <c r="M775" s="806"/>
      <c r="N775" s="847" t="s">
        <v>553</v>
      </c>
      <c r="O775" s="850" t="s">
        <v>372</v>
      </c>
      <c r="P775" s="851">
        <f t="shared" si="80"/>
        <v>0</v>
      </c>
      <c r="Q775" s="852">
        <v>64</v>
      </c>
      <c r="R775" s="851" t="str">
        <f t="shared" si="77"/>
        <v/>
      </c>
      <c r="S775" s="853" t="s">
        <v>325</v>
      </c>
      <c r="T775" s="850" t="s">
        <v>39</v>
      </c>
      <c r="U775" s="850" t="s">
        <v>347</v>
      </c>
      <c r="V775" s="850"/>
      <c r="W775" s="850"/>
      <c r="X775" s="775" t="str">
        <f t="shared" si="78"/>
        <v/>
      </c>
      <c r="Y775" s="764"/>
      <c r="Z775" s="764"/>
      <c r="AA775" s="764"/>
      <c r="AB775" s="764"/>
      <c r="AC775" s="764"/>
      <c r="AD775" s="764"/>
      <c r="AE775" s="764"/>
      <c r="AF775" s="764"/>
      <c r="AG775" s="764"/>
      <c r="AH775" s="764"/>
      <c r="AI775" s="764"/>
      <c r="AJ775" s="764"/>
      <c r="AK775" s="764"/>
      <c r="AL775" s="764"/>
      <c r="AM775" s="764"/>
      <c r="AN775" s="764"/>
      <c r="AO775" s="764"/>
      <c r="AP775" s="764"/>
      <c r="AQ775" s="764"/>
      <c r="AR775" s="764"/>
      <c r="AS775" s="764"/>
      <c r="AT775" s="764"/>
      <c r="AU775" s="764"/>
      <c r="AV775" s="764"/>
      <c r="AW775" s="764"/>
      <c r="AX775" s="764"/>
      <c r="AY775" s="764"/>
      <c r="AZ775" s="764"/>
      <c r="BA775" s="764"/>
      <c r="BB775" s="764"/>
      <c r="BC775" s="764"/>
      <c r="BD775" s="764"/>
      <c r="BE775" s="764"/>
      <c r="BF775" s="764"/>
      <c r="BG775" s="764"/>
      <c r="BH775" s="764"/>
      <c r="BI775" s="764"/>
      <c r="BJ775" s="764"/>
      <c r="BK775" s="764"/>
      <c r="BL775" s="764"/>
      <c r="BM775" s="764"/>
      <c r="BN775" s="764"/>
      <c r="BO775" s="764"/>
      <c r="BP775" s="764"/>
      <c r="BQ775" s="764"/>
      <c r="BR775" s="764"/>
      <c r="BS775" s="764"/>
      <c r="BT775" s="764"/>
    </row>
    <row r="776" spans="1:72" s="811" customFormat="1" hidden="1" x14ac:dyDescent="0.3">
      <c r="A776" s="765">
        <f t="shared" si="79"/>
        <v>0</v>
      </c>
      <c r="B776" s="764">
        <v>2015</v>
      </c>
      <c r="C776" s="764">
        <v>0</v>
      </c>
      <c r="D776" s="766" t="s">
        <v>475</v>
      </c>
      <c r="E776" s="767"/>
      <c r="F776" s="768"/>
      <c r="G776" s="812">
        <v>6</v>
      </c>
      <c r="H776" s="847" t="s">
        <v>489</v>
      </c>
      <c r="I776" s="847" t="s">
        <v>167</v>
      </c>
      <c r="J776" s="814" t="s">
        <v>683</v>
      </c>
      <c r="K776" s="766" t="s">
        <v>324</v>
      </c>
      <c r="L776" s="766">
        <v>43228</v>
      </c>
      <c r="M776" s="806"/>
      <c r="N776" s="847"/>
      <c r="O776" s="850"/>
      <c r="P776" s="851">
        <f t="shared" si="80"/>
        <v>0</v>
      </c>
      <c r="Q776" s="852">
        <v>27</v>
      </c>
      <c r="R776" s="851" t="str">
        <f t="shared" si="77"/>
        <v/>
      </c>
      <c r="S776" s="853"/>
      <c r="T776" s="850" t="s">
        <v>329</v>
      </c>
      <c r="U776" s="850" t="s">
        <v>326</v>
      </c>
      <c r="V776" s="850"/>
      <c r="W776" s="850" t="s">
        <v>221</v>
      </c>
      <c r="X776" s="775" t="str">
        <f t="shared" si="78"/>
        <v/>
      </c>
      <c r="Y776" s="764"/>
      <c r="Z776" s="764"/>
      <c r="AA776" s="764"/>
      <c r="AB776" s="764"/>
      <c r="AC776" s="764"/>
      <c r="AD776" s="764"/>
      <c r="AE776" s="764"/>
      <c r="AF776" s="764"/>
      <c r="AG776" s="764"/>
      <c r="AH776" s="764"/>
      <c r="AI776" s="764"/>
      <c r="AJ776" s="764"/>
      <c r="AK776" s="764"/>
      <c r="AL776" s="764"/>
      <c r="AM776" s="764"/>
      <c r="AN776" s="764"/>
      <c r="AO776" s="764"/>
      <c r="AP776" s="764"/>
      <c r="AQ776" s="764"/>
      <c r="AR776" s="764"/>
      <c r="AS776" s="764"/>
      <c r="AT776" s="764"/>
      <c r="AU776" s="764"/>
      <c r="AV776" s="764"/>
      <c r="AW776" s="764"/>
      <c r="AX776" s="764"/>
      <c r="AY776" s="764"/>
      <c r="AZ776" s="764"/>
      <c r="BA776" s="764"/>
      <c r="BB776" s="764"/>
      <c r="BC776" s="764"/>
      <c r="BD776" s="764"/>
      <c r="BE776" s="764"/>
      <c r="BF776" s="764"/>
      <c r="BG776" s="764"/>
      <c r="BH776" s="764"/>
      <c r="BI776" s="764"/>
      <c r="BJ776" s="764"/>
      <c r="BK776" s="764"/>
      <c r="BL776" s="764"/>
      <c r="BM776" s="764"/>
      <c r="BN776" s="764"/>
      <c r="BO776" s="764"/>
      <c r="BP776" s="764"/>
      <c r="BQ776" s="764"/>
      <c r="BR776" s="764"/>
      <c r="BS776" s="764"/>
      <c r="BT776" s="764"/>
    </row>
    <row r="777" spans="1:72" s="811" customFormat="1" hidden="1" x14ac:dyDescent="0.3">
      <c r="A777" s="765">
        <f t="shared" si="79"/>
        <v>0</v>
      </c>
      <c r="B777" s="764">
        <v>2015</v>
      </c>
      <c r="C777" s="764">
        <v>0</v>
      </c>
      <c r="D777" s="766" t="s">
        <v>475</v>
      </c>
      <c r="E777" s="767"/>
      <c r="F777" s="768"/>
      <c r="G777" s="812">
        <v>24</v>
      </c>
      <c r="H777" s="847" t="s">
        <v>681</v>
      </c>
      <c r="I777" s="847" t="s">
        <v>167</v>
      </c>
      <c r="J777" s="814" t="s">
        <v>683</v>
      </c>
      <c r="K777" s="766" t="s">
        <v>324</v>
      </c>
      <c r="L777" s="766">
        <v>43228</v>
      </c>
      <c r="M777" s="806"/>
      <c r="N777" s="847" t="s">
        <v>488</v>
      </c>
      <c r="O777" s="850"/>
      <c r="P777" s="851">
        <f t="shared" si="80"/>
        <v>0</v>
      </c>
      <c r="Q777" s="852">
        <v>108</v>
      </c>
      <c r="R777" s="851" t="str">
        <f t="shared" si="77"/>
        <v/>
      </c>
      <c r="S777" s="853"/>
      <c r="T777" s="850" t="s">
        <v>329</v>
      </c>
      <c r="U777" s="850" t="s">
        <v>326</v>
      </c>
      <c r="V777" s="850"/>
      <c r="W777" s="850" t="s">
        <v>221</v>
      </c>
      <c r="X777" s="775" t="str">
        <f t="shared" si="78"/>
        <v/>
      </c>
      <c r="Y777" s="764"/>
      <c r="Z777" s="764"/>
      <c r="AA777" s="764"/>
      <c r="AB777" s="764"/>
      <c r="AC777" s="764"/>
      <c r="AD777" s="764"/>
      <c r="AE777" s="764"/>
      <c r="AF777" s="764"/>
      <c r="AG777" s="764"/>
      <c r="AH777" s="764"/>
      <c r="AI777" s="764"/>
      <c r="AJ777" s="764"/>
      <c r="AK777" s="764"/>
      <c r="AL777" s="764"/>
      <c r="AM777" s="764"/>
      <c r="AN777" s="764"/>
      <c r="AO777" s="764"/>
      <c r="AP777" s="764"/>
      <c r="AQ777" s="764"/>
      <c r="AR777" s="764"/>
      <c r="AS777" s="764"/>
      <c r="AT777" s="764"/>
      <c r="AU777" s="764"/>
      <c r="AV777" s="764"/>
      <c r="AW777" s="764"/>
      <c r="AX777" s="764"/>
      <c r="AY777" s="764"/>
      <c r="AZ777" s="764"/>
      <c r="BA777" s="764"/>
      <c r="BB777" s="764"/>
      <c r="BC777" s="764"/>
      <c r="BD777" s="764"/>
      <c r="BE777" s="764"/>
      <c r="BF777" s="764"/>
      <c r="BG777" s="764"/>
      <c r="BH777" s="764"/>
      <c r="BI777" s="764"/>
      <c r="BJ777" s="764"/>
      <c r="BK777" s="764"/>
      <c r="BL777" s="764"/>
      <c r="BM777" s="764"/>
      <c r="BN777" s="764"/>
      <c r="BO777" s="764"/>
      <c r="BP777" s="764"/>
      <c r="BQ777" s="764"/>
      <c r="BR777" s="764"/>
      <c r="BS777" s="764"/>
      <c r="BT777" s="764"/>
    </row>
    <row r="778" spans="1:72" s="811" customFormat="1" hidden="1" x14ac:dyDescent="0.3">
      <c r="A778" s="765">
        <f t="shared" si="79"/>
        <v>0</v>
      </c>
      <c r="B778" s="764">
        <v>2015</v>
      </c>
      <c r="C778" s="764">
        <v>0</v>
      </c>
      <c r="D778" s="766" t="s">
        <v>439</v>
      </c>
      <c r="E778" s="767">
        <v>10</v>
      </c>
      <c r="F778" s="768"/>
      <c r="G778" s="812"/>
      <c r="H778" s="847" t="s">
        <v>440</v>
      </c>
      <c r="I778" s="847" t="s">
        <v>18</v>
      </c>
      <c r="J778" s="814" t="s">
        <v>19</v>
      </c>
      <c r="K778" s="766" t="s">
        <v>324</v>
      </c>
      <c r="L778" s="766">
        <v>43228</v>
      </c>
      <c r="M778" s="806"/>
      <c r="N778" s="847" t="s">
        <v>442</v>
      </c>
      <c r="O778" s="850" t="s">
        <v>222</v>
      </c>
      <c r="P778" s="851">
        <f t="shared" si="80"/>
        <v>0</v>
      </c>
      <c r="Q778" s="852">
        <v>40</v>
      </c>
      <c r="R778" s="851" t="str">
        <f t="shared" si="77"/>
        <v/>
      </c>
      <c r="S778" s="853" t="s">
        <v>325</v>
      </c>
      <c r="T778" s="850" t="s">
        <v>30</v>
      </c>
      <c r="U778" s="850" t="s">
        <v>347</v>
      </c>
      <c r="V778" s="850"/>
      <c r="W778" s="850" t="s">
        <v>443</v>
      </c>
      <c r="X778" s="775" t="str">
        <f t="shared" si="78"/>
        <v/>
      </c>
      <c r="Y778" s="764"/>
      <c r="Z778" s="764"/>
      <c r="AA778" s="764"/>
      <c r="AB778" s="764"/>
      <c r="AC778" s="764"/>
      <c r="AD778" s="764"/>
      <c r="AE778" s="764"/>
      <c r="AF778" s="764"/>
      <c r="AG778" s="764"/>
      <c r="AH778" s="764"/>
      <c r="AI778" s="764"/>
      <c r="AJ778" s="764"/>
      <c r="AK778" s="764"/>
      <c r="AL778" s="764"/>
      <c r="AM778" s="764"/>
      <c r="AN778" s="764"/>
      <c r="AO778" s="764"/>
      <c r="AP778" s="764"/>
      <c r="AQ778" s="764"/>
      <c r="AR778" s="764"/>
      <c r="AS778" s="764"/>
      <c r="AT778" s="764"/>
      <c r="AU778" s="764"/>
      <c r="AV778" s="764"/>
      <c r="AW778" s="764"/>
      <c r="AX778" s="764"/>
      <c r="AY778" s="764"/>
      <c r="AZ778" s="764"/>
      <c r="BA778" s="764"/>
      <c r="BB778" s="764"/>
      <c r="BC778" s="764"/>
      <c r="BD778" s="764"/>
      <c r="BE778" s="764"/>
      <c r="BF778" s="764"/>
      <c r="BG778" s="764"/>
      <c r="BH778" s="764"/>
      <c r="BI778" s="764"/>
      <c r="BJ778" s="764"/>
      <c r="BK778" s="764"/>
      <c r="BL778" s="764"/>
      <c r="BM778" s="764"/>
      <c r="BN778" s="764"/>
      <c r="BO778" s="764"/>
      <c r="BP778" s="764"/>
      <c r="BQ778" s="764"/>
      <c r="BR778" s="764"/>
      <c r="BS778" s="764"/>
      <c r="BT778" s="764"/>
    </row>
    <row r="779" spans="1:72" s="811" customFormat="1" hidden="1" x14ac:dyDescent="0.3">
      <c r="A779" s="765">
        <f t="shared" si="79"/>
        <v>0</v>
      </c>
      <c r="B779" s="764">
        <v>2015</v>
      </c>
      <c r="C779" s="764">
        <v>0</v>
      </c>
      <c r="D779" s="766" t="s">
        <v>58</v>
      </c>
      <c r="E779" s="767"/>
      <c r="F779" s="768">
        <v>20</v>
      </c>
      <c r="G779" s="812"/>
      <c r="H779" s="847" t="s">
        <v>606</v>
      </c>
      <c r="I779" s="847" t="s">
        <v>335</v>
      </c>
      <c r="J779" s="814" t="s">
        <v>390</v>
      </c>
      <c r="K779" s="766" t="s">
        <v>324</v>
      </c>
      <c r="L779" s="766">
        <v>43119</v>
      </c>
      <c r="M779" s="806"/>
      <c r="N779" s="847" t="s">
        <v>607</v>
      </c>
      <c r="O779" s="850" t="s">
        <v>346</v>
      </c>
      <c r="P779" s="851">
        <f t="shared" si="80"/>
        <v>0</v>
      </c>
      <c r="Q779" s="852">
        <v>80</v>
      </c>
      <c r="R779" s="851" t="str">
        <f t="shared" si="77"/>
        <v/>
      </c>
      <c r="S779" s="853">
        <v>4488</v>
      </c>
      <c r="T779" s="850" t="s">
        <v>20</v>
      </c>
      <c r="U779" s="850" t="s">
        <v>338</v>
      </c>
      <c r="V779" s="850"/>
      <c r="W779" s="850" t="s">
        <v>336</v>
      </c>
      <c r="X779" s="775" t="str">
        <f t="shared" si="78"/>
        <v/>
      </c>
      <c r="Y779" s="764"/>
      <c r="Z779" s="764"/>
      <c r="AA779" s="764"/>
      <c r="AB779" s="764"/>
      <c r="AC779" s="764"/>
      <c r="AD779" s="764"/>
      <c r="AE779" s="764"/>
      <c r="AF779" s="764"/>
      <c r="AG779" s="764"/>
      <c r="AH779" s="764"/>
      <c r="AI779" s="764"/>
      <c r="AJ779" s="764"/>
      <c r="AK779" s="764"/>
      <c r="AL779" s="764"/>
      <c r="AM779" s="764"/>
      <c r="AN779" s="764"/>
      <c r="AO779" s="764"/>
      <c r="AP779" s="764"/>
      <c r="AQ779" s="764"/>
      <c r="AR779" s="764"/>
      <c r="AS779" s="764"/>
      <c r="AT779" s="764"/>
      <c r="AU779" s="764"/>
      <c r="AV779" s="764"/>
      <c r="AW779" s="764"/>
      <c r="AX779" s="764"/>
      <c r="AY779" s="764"/>
      <c r="AZ779" s="764"/>
      <c r="BA779" s="764"/>
      <c r="BB779" s="764"/>
      <c r="BC779" s="764"/>
      <c r="BD779" s="764"/>
      <c r="BE779" s="764"/>
      <c r="BF779" s="764"/>
      <c r="BG779" s="764"/>
      <c r="BH779" s="764"/>
      <c r="BI779" s="764"/>
      <c r="BJ779" s="764"/>
      <c r="BK779" s="764"/>
      <c r="BL779" s="764"/>
      <c r="BM779" s="764"/>
      <c r="BN779" s="764"/>
      <c r="BO779" s="764"/>
      <c r="BP779" s="764"/>
      <c r="BQ779" s="764"/>
      <c r="BR779" s="764"/>
      <c r="BS779" s="764"/>
      <c r="BT779" s="764"/>
    </row>
    <row r="780" spans="1:72" s="811" customFormat="1" hidden="1" x14ac:dyDescent="0.3">
      <c r="A780" s="765">
        <f t="shared" si="79"/>
        <v>0</v>
      </c>
      <c r="B780" s="764">
        <v>2015</v>
      </c>
      <c r="C780" s="764">
        <v>0</v>
      </c>
      <c r="D780" s="766" t="s">
        <v>439</v>
      </c>
      <c r="E780" s="767">
        <v>14</v>
      </c>
      <c r="F780" s="768"/>
      <c r="G780" s="812">
        <v>8</v>
      </c>
      <c r="H780" s="847" t="s">
        <v>447</v>
      </c>
      <c r="I780" s="847" t="s">
        <v>448</v>
      </c>
      <c r="J780" s="814" t="s">
        <v>352</v>
      </c>
      <c r="K780" s="766" t="s">
        <v>324</v>
      </c>
      <c r="L780" s="766">
        <v>43204</v>
      </c>
      <c r="M780" s="806"/>
      <c r="N780" s="847" t="s">
        <v>449</v>
      </c>
      <c r="O780" s="850"/>
      <c r="P780" s="851">
        <f t="shared" si="80"/>
        <v>0</v>
      </c>
      <c r="Q780" s="852">
        <v>92</v>
      </c>
      <c r="R780" s="851" t="str">
        <f t="shared" si="77"/>
        <v/>
      </c>
      <c r="S780" s="853" t="s">
        <v>17</v>
      </c>
      <c r="T780" s="850" t="s">
        <v>300</v>
      </c>
      <c r="U780" s="850" t="s">
        <v>347</v>
      </c>
      <c r="V780" s="850"/>
      <c r="W780" s="850"/>
      <c r="X780" s="775" t="str">
        <f t="shared" si="78"/>
        <v/>
      </c>
      <c r="Y780" s="764"/>
      <c r="Z780" s="764"/>
      <c r="AA780" s="764"/>
      <c r="AB780" s="764"/>
      <c r="AC780" s="764"/>
      <c r="AD780" s="764"/>
      <c r="AE780" s="764"/>
      <c r="AF780" s="764"/>
      <c r="AG780" s="764"/>
      <c r="AH780" s="764"/>
      <c r="AI780" s="764"/>
      <c r="AJ780" s="764"/>
      <c r="AK780" s="764"/>
      <c r="AL780" s="764"/>
      <c r="AM780" s="764"/>
      <c r="AN780" s="764"/>
      <c r="AO780" s="764"/>
      <c r="AP780" s="764"/>
      <c r="AQ780" s="764"/>
      <c r="AR780" s="764"/>
      <c r="AS780" s="764"/>
      <c r="AT780" s="764"/>
      <c r="AU780" s="764"/>
      <c r="AV780" s="764"/>
      <c r="AW780" s="764"/>
      <c r="AX780" s="764"/>
      <c r="AY780" s="764"/>
      <c r="AZ780" s="764"/>
      <c r="BA780" s="764"/>
      <c r="BB780" s="764"/>
      <c r="BC780" s="764"/>
      <c r="BD780" s="764"/>
      <c r="BE780" s="764"/>
      <c r="BF780" s="764"/>
      <c r="BG780" s="764"/>
      <c r="BH780" s="764"/>
      <c r="BI780" s="764"/>
      <c r="BJ780" s="764"/>
      <c r="BK780" s="764"/>
      <c r="BL780" s="764"/>
      <c r="BM780" s="764"/>
      <c r="BN780" s="764"/>
      <c r="BO780" s="764"/>
      <c r="BP780" s="764"/>
      <c r="BQ780" s="764"/>
      <c r="BR780" s="764"/>
      <c r="BS780" s="764"/>
      <c r="BT780" s="764"/>
    </row>
    <row r="781" spans="1:72" s="811" customFormat="1" hidden="1" x14ac:dyDescent="0.3">
      <c r="A781" s="765">
        <f t="shared" si="79"/>
        <v>0</v>
      </c>
      <c r="B781" s="764">
        <v>2015</v>
      </c>
      <c r="C781" s="764">
        <v>0</v>
      </c>
      <c r="D781" s="766" t="s">
        <v>439</v>
      </c>
      <c r="E781" s="767"/>
      <c r="F781" s="768"/>
      <c r="G781" s="812">
        <v>8</v>
      </c>
      <c r="H781" s="847" t="s">
        <v>444</v>
      </c>
      <c r="I781" s="847" t="s">
        <v>445</v>
      </c>
      <c r="J781" s="814" t="s">
        <v>441</v>
      </c>
      <c r="K781" s="766" t="s">
        <v>324</v>
      </c>
      <c r="L781" s="766">
        <v>43228</v>
      </c>
      <c r="M781" s="806"/>
      <c r="N781" s="847">
        <v>111</v>
      </c>
      <c r="O781" s="850" t="s">
        <v>446</v>
      </c>
      <c r="P781" s="851">
        <f t="shared" si="80"/>
        <v>0</v>
      </c>
      <c r="Q781" s="852">
        <v>36</v>
      </c>
      <c r="R781" s="851" t="str">
        <f t="shared" si="77"/>
        <v/>
      </c>
      <c r="S781" s="853" t="s">
        <v>325</v>
      </c>
      <c r="T781" s="850" t="s">
        <v>30</v>
      </c>
      <c r="U781" s="850" t="s">
        <v>326</v>
      </c>
      <c r="V781" s="850"/>
      <c r="W781" s="850"/>
      <c r="X781" s="775" t="str">
        <f t="shared" si="78"/>
        <v/>
      </c>
      <c r="Y781" s="764"/>
      <c r="Z781" s="764"/>
      <c r="AA781" s="764"/>
      <c r="AB781" s="764"/>
      <c r="AC781" s="764"/>
      <c r="AD781" s="764"/>
      <c r="AE781" s="764"/>
      <c r="AF781" s="764"/>
      <c r="AG781" s="764"/>
      <c r="AH781" s="764"/>
      <c r="AI781" s="764"/>
      <c r="AJ781" s="764"/>
      <c r="AK781" s="764"/>
      <c r="AL781" s="764"/>
      <c r="AM781" s="764"/>
      <c r="AN781" s="764"/>
      <c r="AO781" s="764"/>
      <c r="AP781" s="764"/>
      <c r="AQ781" s="764"/>
      <c r="AR781" s="764"/>
      <c r="AS781" s="764"/>
      <c r="AT781" s="764"/>
      <c r="AU781" s="764"/>
      <c r="AV781" s="764"/>
      <c r="AW781" s="764"/>
      <c r="AX781" s="764"/>
      <c r="AY781" s="764"/>
      <c r="AZ781" s="764"/>
      <c r="BA781" s="764"/>
      <c r="BB781" s="764"/>
      <c r="BC781" s="764"/>
      <c r="BD781" s="764"/>
      <c r="BE781" s="764"/>
      <c r="BF781" s="764"/>
      <c r="BG781" s="764"/>
      <c r="BH781" s="764"/>
      <c r="BI781" s="764"/>
      <c r="BJ781" s="764"/>
      <c r="BK781" s="764"/>
      <c r="BL781" s="764"/>
      <c r="BM781" s="764"/>
      <c r="BN781" s="764"/>
      <c r="BO781" s="764"/>
      <c r="BP781" s="764"/>
      <c r="BQ781" s="764"/>
      <c r="BR781" s="764"/>
      <c r="BS781" s="764"/>
      <c r="BT781" s="764"/>
    </row>
    <row r="782" spans="1:72" s="811" customFormat="1" hidden="1" x14ac:dyDescent="0.3">
      <c r="A782" s="765">
        <f t="shared" si="79"/>
        <v>0</v>
      </c>
      <c r="B782" s="764">
        <v>2015</v>
      </c>
      <c r="C782" s="764">
        <v>0</v>
      </c>
      <c r="D782" s="766" t="s">
        <v>114</v>
      </c>
      <c r="E782" s="767">
        <v>10</v>
      </c>
      <c r="F782" s="768"/>
      <c r="G782" s="812"/>
      <c r="H782" s="847" t="s">
        <v>60</v>
      </c>
      <c r="I782" s="847" t="s">
        <v>61</v>
      </c>
      <c r="J782" s="814" t="s">
        <v>363</v>
      </c>
      <c r="K782" s="766" t="s">
        <v>324</v>
      </c>
      <c r="L782" s="766">
        <v>43204</v>
      </c>
      <c r="M782" s="806"/>
      <c r="N782" s="847" t="s">
        <v>120</v>
      </c>
      <c r="O782" s="850" t="s">
        <v>346</v>
      </c>
      <c r="P782" s="851">
        <f t="shared" si="80"/>
        <v>0</v>
      </c>
      <c r="Q782" s="852">
        <v>40</v>
      </c>
      <c r="R782" s="851" t="str">
        <f t="shared" si="77"/>
        <v/>
      </c>
      <c r="S782" s="853">
        <v>1832</v>
      </c>
      <c r="T782" s="850" t="s">
        <v>25</v>
      </c>
      <c r="U782" s="850" t="s">
        <v>338</v>
      </c>
      <c r="V782" s="850"/>
      <c r="W782" s="850" t="s">
        <v>121</v>
      </c>
      <c r="X782" s="775" t="str">
        <f t="shared" si="78"/>
        <v/>
      </c>
      <c r="Y782" s="764"/>
      <c r="Z782" s="764"/>
      <c r="AA782" s="764"/>
      <c r="AB782" s="764"/>
      <c r="AC782" s="764"/>
      <c r="AD782" s="764"/>
      <c r="AE782" s="764"/>
      <c r="AF782" s="764"/>
      <c r="AG782" s="764"/>
      <c r="AH782" s="764"/>
      <c r="AI782" s="764"/>
      <c r="AJ782" s="764"/>
      <c r="AK782" s="764"/>
      <c r="AL782" s="764"/>
      <c r="AM782" s="764"/>
      <c r="AN782" s="764"/>
      <c r="AO782" s="764"/>
      <c r="AP782" s="764"/>
      <c r="AQ782" s="764"/>
      <c r="AR782" s="764"/>
      <c r="AS782" s="764"/>
      <c r="AT782" s="764"/>
      <c r="AU782" s="764"/>
      <c r="AV782" s="764"/>
      <c r="AW782" s="764"/>
      <c r="AX782" s="764"/>
      <c r="AY782" s="764"/>
      <c r="AZ782" s="764"/>
      <c r="BA782" s="764"/>
      <c r="BB782" s="764"/>
      <c r="BC782" s="764"/>
      <c r="BD782" s="764"/>
      <c r="BE782" s="764"/>
      <c r="BF782" s="764"/>
      <c r="BG782" s="764"/>
      <c r="BH782" s="764"/>
      <c r="BI782" s="764"/>
      <c r="BJ782" s="764"/>
      <c r="BK782" s="764"/>
      <c r="BL782" s="764"/>
      <c r="BM782" s="764"/>
      <c r="BN782" s="764"/>
      <c r="BO782" s="764"/>
      <c r="BP782" s="764"/>
      <c r="BQ782" s="764"/>
      <c r="BR782" s="764"/>
      <c r="BS782" s="764"/>
      <c r="BT782" s="764"/>
    </row>
    <row r="783" spans="1:72" s="811" customFormat="1" hidden="1" x14ac:dyDescent="0.3">
      <c r="A783" s="765">
        <f t="shared" si="79"/>
        <v>0</v>
      </c>
      <c r="B783" s="764">
        <v>2015</v>
      </c>
      <c r="C783" s="764">
        <v>0</v>
      </c>
      <c r="D783" s="766" t="s">
        <v>388</v>
      </c>
      <c r="E783" s="767"/>
      <c r="F783" s="768"/>
      <c r="G783" s="812">
        <v>15</v>
      </c>
      <c r="H783" s="847" t="s">
        <v>136</v>
      </c>
      <c r="I783" s="847" t="s">
        <v>433</v>
      </c>
      <c r="J783" s="814" t="s">
        <v>371</v>
      </c>
      <c r="K783" s="766" t="s">
        <v>324</v>
      </c>
      <c r="L783" s="766">
        <v>43204</v>
      </c>
      <c r="M783" s="806"/>
      <c r="N783" s="847" t="s">
        <v>434</v>
      </c>
      <c r="O783" s="850"/>
      <c r="P783" s="851">
        <f t="shared" si="80"/>
        <v>0</v>
      </c>
      <c r="Q783" s="852">
        <v>67.5</v>
      </c>
      <c r="R783" s="851" t="str">
        <f t="shared" si="77"/>
        <v/>
      </c>
      <c r="S783" s="853">
        <v>1461</v>
      </c>
      <c r="T783" s="850" t="s">
        <v>25</v>
      </c>
      <c r="U783" s="850" t="s">
        <v>348</v>
      </c>
      <c r="V783" s="850"/>
      <c r="W783" s="850"/>
      <c r="X783" s="775" t="str">
        <f t="shared" si="78"/>
        <v/>
      </c>
      <c r="Y783" s="764"/>
      <c r="Z783" s="764"/>
      <c r="AA783" s="764"/>
      <c r="AB783" s="764"/>
      <c r="AC783" s="764"/>
      <c r="AD783" s="764"/>
      <c r="AE783" s="764"/>
      <c r="AF783" s="764"/>
      <c r="AG783" s="764"/>
      <c r="AH783" s="764"/>
      <c r="AI783" s="764"/>
      <c r="AJ783" s="764"/>
      <c r="AK783" s="764"/>
      <c r="AL783" s="764"/>
      <c r="AM783" s="764"/>
      <c r="AN783" s="764"/>
      <c r="AO783" s="764"/>
      <c r="AP783" s="764"/>
      <c r="AQ783" s="764"/>
      <c r="AR783" s="764"/>
      <c r="AS783" s="764"/>
      <c r="AT783" s="764"/>
      <c r="AU783" s="764"/>
      <c r="AV783" s="764"/>
      <c r="AW783" s="764"/>
      <c r="AX783" s="764"/>
      <c r="AY783" s="764"/>
      <c r="AZ783" s="764"/>
      <c r="BA783" s="764"/>
      <c r="BB783" s="764"/>
      <c r="BC783" s="764"/>
      <c r="BD783" s="764"/>
      <c r="BE783" s="764"/>
      <c r="BF783" s="764"/>
      <c r="BG783" s="764"/>
      <c r="BH783" s="764"/>
      <c r="BI783" s="764"/>
      <c r="BJ783" s="764"/>
      <c r="BK783" s="764"/>
      <c r="BL783" s="764"/>
      <c r="BM783" s="764"/>
      <c r="BN783" s="764"/>
      <c r="BO783" s="764"/>
      <c r="BP783" s="764"/>
      <c r="BQ783" s="764"/>
      <c r="BR783" s="764"/>
      <c r="BS783" s="764"/>
      <c r="BT783" s="764"/>
    </row>
    <row r="784" spans="1:72" s="811" customFormat="1" hidden="1" x14ac:dyDescent="0.3">
      <c r="A784" s="765">
        <f t="shared" si="79"/>
        <v>0</v>
      </c>
      <c r="B784" s="764">
        <v>2015</v>
      </c>
      <c r="C784" s="764">
        <v>0</v>
      </c>
      <c r="D784" s="766" t="s">
        <v>454</v>
      </c>
      <c r="E784" s="767"/>
      <c r="F784" s="768"/>
      <c r="G784" s="812">
        <v>16</v>
      </c>
      <c r="H784" s="847" t="s">
        <v>455</v>
      </c>
      <c r="I784" s="847" t="s">
        <v>456</v>
      </c>
      <c r="J784" s="814" t="s">
        <v>688</v>
      </c>
      <c r="K784" s="766" t="s">
        <v>324</v>
      </c>
      <c r="L784" s="766">
        <v>43204</v>
      </c>
      <c r="M784" s="806"/>
      <c r="N784" s="847" t="s">
        <v>457</v>
      </c>
      <c r="O784" s="850"/>
      <c r="P784" s="851">
        <f t="shared" si="80"/>
        <v>0</v>
      </c>
      <c r="Q784" s="852">
        <v>72</v>
      </c>
      <c r="R784" s="851" t="str">
        <f t="shared" si="77"/>
        <v/>
      </c>
      <c r="S784" s="853">
        <v>3879</v>
      </c>
      <c r="T784" s="850" t="s">
        <v>301</v>
      </c>
      <c r="U784" s="850" t="s">
        <v>347</v>
      </c>
      <c r="V784" s="850"/>
      <c r="W784" s="850"/>
      <c r="X784" s="775" t="str">
        <f t="shared" si="78"/>
        <v/>
      </c>
      <c r="Y784" s="764"/>
      <c r="Z784" s="764"/>
      <c r="AA784" s="764"/>
      <c r="AB784" s="764"/>
      <c r="AC784" s="764"/>
      <c r="AD784" s="764"/>
      <c r="AE784" s="764"/>
      <c r="AF784" s="764"/>
      <c r="AG784" s="764"/>
      <c r="AH784" s="764"/>
      <c r="AI784" s="764"/>
      <c r="AJ784" s="764"/>
      <c r="AK784" s="764"/>
      <c r="AL784" s="764"/>
      <c r="AM784" s="764"/>
      <c r="AN784" s="764"/>
      <c r="AO784" s="764"/>
      <c r="AP784" s="764"/>
      <c r="AQ784" s="764"/>
      <c r="AR784" s="764"/>
      <c r="AS784" s="764"/>
      <c r="AT784" s="764"/>
      <c r="AU784" s="764"/>
      <c r="AV784" s="764"/>
      <c r="AW784" s="764"/>
      <c r="AX784" s="764"/>
      <c r="AY784" s="764"/>
      <c r="AZ784" s="764"/>
      <c r="BA784" s="764"/>
      <c r="BB784" s="764"/>
      <c r="BC784" s="764"/>
      <c r="BD784" s="764"/>
      <c r="BE784" s="764"/>
      <c r="BF784" s="764"/>
      <c r="BG784" s="764"/>
      <c r="BH784" s="764"/>
      <c r="BI784" s="764"/>
      <c r="BJ784" s="764"/>
      <c r="BK784" s="764"/>
      <c r="BL784" s="764"/>
      <c r="BM784" s="764"/>
      <c r="BN784" s="764"/>
      <c r="BO784" s="764"/>
      <c r="BP784" s="764"/>
      <c r="BQ784" s="764"/>
      <c r="BR784" s="764"/>
      <c r="BS784" s="764"/>
      <c r="BT784" s="764"/>
    </row>
    <row r="785" spans="1:72" s="811" customFormat="1" hidden="1" x14ac:dyDescent="0.3">
      <c r="A785" s="765">
        <f t="shared" si="79"/>
        <v>0</v>
      </c>
      <c r="B785" s="764">
        <v>2015</v>
      </c>
      <c r="C785" s="764">
        <v>0</v>
      </c>
      <c r="D785" s="766" t="s">
        <v>454</v>
      </c>
      <c r="E785" s="767">
        <v>8</v>
      </c>
      <c r="F785" s="768"/>
      <c r="G785" s="812"/>
      <c r="H785" s="847" t="s">
        <v>62</v>
      </c>
      <c r="I785" s="847" t="s">
        <v>458</v>
      </c>
      <c r="J785" s="814" t="s">
        <v>688</v>
      </c>
      <c r="K785" s="766" t="s">
        <v>324</v>
      </c>
      <c r="L785" s="766">
        <v>43204</v>
      </c>
      <c r="M785" s="806"/>
      <c r="N785" s="847" t="s">
        <v>457</v>
      </c>
      <c r="O785" s="850" t="s">
        <v>446</v>
      </c>
      <c r="P785" s="851">
        <f t="shared" si="80"/>
        <v>0</v>
      </c>
      <c r="Q785" s="852">
        <v>32</v>
      </c>
      <c r="R785" s="851" t="str">
        <f t="shared" si="77"/>
        <v/>
      </c>
      <c r="S785" s="853">
        <v>675</v>
      </c>
      <c r="T785" s="850" t="s">
        <v>301</v>
      </c>
      <c r="U785" s="850" t="s">
        <v>347</v>
      </c>
      <c r="V785" s="850"/>
      <c r="W785" s="850"/>
      <c r="X785" s="775" t="str">
        <f t="shared" si="78"/>
        <v/>
      </c>
      <c r="Y785" s="764"/>
      <c r="Z785" s="764"/>
      <c r="AA785" s="764"/>
      <c r="AB785" s="764"/>
      <c r="AC785" s="764"/>
      <c r="AD785" s="764"/>
      <c r="AE785" s="764"/>
      <c r="AF785" s="764"/>
      <c r="AG785" s="764"/>
      <c r="AH785" s="764"/>
      <c r="AI785" s="764"/>
      <c r="AJ785" s="764"/>
      <c r="AK785" s="764"/>
      <c r="AL785" s="764"/>
      <c r="AM785" s="764"/>
      <c r="AN785" s="764"/>
      <c r="AO785" s="764"/>
      <c r="AP785" s="764"/>
      <c r="AQ785" s="764"/>
      <c r="AR785" s="764"/>
      <c r="AS785" s="764"/>
      <c r="AT785" s="764"/>
      <c r="AU785" s="764"/>
      <c r="AV785" s="764"/>
      <c r="AW785" s="764"/>
      <c r="AX785" s="764"/>
      <c r="AY785" s="764"/>
      <c r="AZ785" s="764"/>
      <c r="BA785" s="764"/>
      <c r="BB785" s="764"/>
      <c r="BC785" s="764"/>
      <c r="BD785" s="764"/>
      <c r="BE785" s="764"/>
      <c r="BF785" s="764"/>
      <c r="BG785" s="764"/>
      <c r="BH785" s="764"/>
      <c r="BI785" s="764"/>
      <c r="BJ785" s="764"/>
      <c r="BK785" s="764"/>
      <c r="BL785" s="764"/>
      <c r="BM785" s="764"/>
      <c r="BN785" s="764"/>
      <c r="BO785" s="764"/>
      <c r="BP785" s="764"/>
      <c r="BQ785" s="764"/>
      <c r="BR785" s="764"/>
      <c r="BS785" s="764"/>
      <c r="BT785" s="764"/>
    </row>
    <row r="786" spans="1:72" s="811" customFormat="1" hidden="1" x14ac:dyDescent="0.3">
      <c r="A786" s="765">
        <f t="shared" si="79"/>
        <v>0</v>
      </c>
      <c r="B786" s="764">
        <v>2015</v>
      </c>
      <c r="C786" s="764">
        <v>0</v>
      </c>
      <c r="D786" s="766" t="s">
        <v>475</v>
      </c>
      <c r="E786" s="767"/>
      <c r="F786" s="768"/>
      <c r="G786" s="812">
        <v>6</v>
      </c>
      <c r="H786" s="847" t="s">
        <v>483</v>
      </c>
      <c r="I786" s="847" t="s">
        <v>167</v>
      </c>
      <c r="J786" s="814" t="s">
        <v>683</v>
      </c>
      <c r="K786" s="766" t="s">
        <v>324</v>
      </c>
      <c r="L786" s="766">
        <v>43228</v>
      </c>
      <c r="M786" s="806"/>
      <c r="N786" s="847"/>
      <c r="O786" s="850"/>
      <c r="P786" s="851">
        <f t="shared" si="80"/>
        <v>0</v>
      </c>
      <c r="Q786" s="852">
        <v>30</v>
      </c>
      <c r="R786" s="851" t="str">
        <f t="shared" si="77"/>
        <v/>
      </c>
      <c r="S786" s="853"/>
      <c r="T786" s="850" t="s">
        <v>329</v>
      </c>
      <c r="U786" s="850" t="s">
        <v>326</v>
      </c>
      <c r="V786" s="850"/>
      <c r="W786" s="850" t="s">
        <v>221</v>
      </c>
      <c r="X786" s="775" t="str">
        <f t="shared" si="78"/>
        <v/>
      </c>
      <c r="Y786" s="764"/>
      <c r="Z786" s="764"/>
      <c r="AA786" s="764"/>
      <c r="AB786" s="764"/>
      <c r="AC786" s="764"/>
      <c r="AD786" s="764"/>
      <c r="AE786" s="764"/>
      <c r="AF786" s="764"/>
      <c r="AG786" s="764"/>
      <c r="AH786" s="764"/>
      <c r="AI786" s="764"/>
      <c r="AJ786" s="764"/>
      <c r="AK786" s="764"/>
      <c r="AL786" s="764"/>
      <c r="AM786" s="764"/>
      <c r="AN786" s="764"/>
      <c r="AO786" s="764"/>
      <c r="AP786" s="764"/>
      <c r="AQ786" s="764"/>
      <c r="AR786" s="764"/>
      <c r="AS786" s="764"/>
      <c r="AT786" s="764"/>
      <c r="AU786" s="764"/>
      <c r="AV786" s="764"/>
      <c r="AW786" s="764"/>
      <c r="AX786" s="764"/>
      <c r="AY786" s="764"/>
      <c r="AZ786" s="764"/>
      <c r="BA786" s="764"/>
      <c r="BB786" s="764"/>
      <c r="BC786" s="764"/>
      <c r="BD786" s="764"/>
      <c r="BE786" s="764"/>
      <c r="BF786" s="764"/>
      <c r="BG786" s="764"/>
      <c r="BH786" s="764"/>
      <c r="BI786" s="764"/>
      <c r="BJ786" s="764"/>
      <c r="BK786" s="764"/>
      <c r="BL786" s="764"/>
      <c r="BM786" s="764"/>
      <c r="BN786" s="764"/>
      <c r="BO786" s="764"/>
      <c r="BP786" s="764"/>
      <c r="BQ786" s="764"/>
      <c r="BR786" s="764"/>
      <c r="BS786" s="764"/>
      <c r="BT786" s="764"/>
    </row>
    <row r="787" spans="1:72" s="811" customFormat="1" hidden="1" x14ac:dyDescent="0.3">
      <c r="A787" s="765">
        <f t="shared" si="79"/>
        <v>0</v>
      </c>
      <c r="B787" s="764">
        <v>2015</v>
      </c>
      <c r="C787" s="764">
        <v>0</v>
      </c>
      <c r="D787" s="766" t="s">
        <v>220</v>
      </c>
      <c r="E787" s="767"/>
      <c r="F787" s="768"/>
      <c r="G787" s="812">
        <v>12</v>
      </c>
      <c r="H787" s="847" t="s">
        <v>163</v>
      </c>
      <c r="I787" s="813" t="s">
        <v>214</v>
      </c>
      <c r="J787" s="814" t="s">
        <v>420</v>
      </c>
      <c r="K787" s="766" t="s">
        <v>324</v>
      </c>
      <c r="L787" s="766">
        <v>43204</v>
      </c>
      <c r="M787" s="806"/>
      <c r="N787" s="847"/>
      <c r="O787" s="850" t="s">
        <v>222</v>
      </c>
      <c r="P787" s="851">
        <f t="shared" si="80"/>
        <v>0</v>
      </c>
      <c r="Q787" s="852">
        <v>54</v>
      </c>
      <c r="R787" s="851" t="str">
        <f t="shared" si="77"/>
        <v/>
      </c>
      <c r="S787" s="853">
        <v>4960</v>
      </c>
      <c r="T787" s="850" t="s">
        <v>301</v>
      </c>
      <c r="U787" s="850" t="s">
        <v>367</v>
      </c>
      <c r="V787" s="850"/>
      <c r="W787" s="850" t="s">
        <v>510</v>
      </c>
      <c r="X787" s="775" t="str">
        <f t="shared" si="78"/>
        <v/>
      </c>
      <c r="Y787" s="764"/>
      <c r="Z787" s="764"/>
      <c r="AA787" s="764"/>
      <c r="AB787" s="764"/>
      <c r="AC787" s="764"/>
      <c r="AD787" s="764"/>
      <c r="AE787" s="764"/>
      <c r="AF787" s="764"/>
      <c r="AG787" s="764"/>
      <c r="AH787" s="764"/>
      <c r="AI787" s="764"/>
      <c r="AJ787" s="764"/>
      <c r="AK787" s="764"/>
      <c r="AL787" s="764"/>
      <c r="AM787" s="764"/>
      <c r="AN787" s="764"/>
      <c r="AO787" s="764"/>
      <c r="AP787" s="764"/>
      <c r="AQ787" s="764"/>
      <c r="AR787" s="764"/>
      <c r="AS787" s="764"/>
      <c r="AT787" s="764"/>
      <c r="AU787" s="764"/>
      <c r="AV787" s="764"/>
      <c r="AW787" s="764"/>
      <c r="AX787" s="764"/>
      <c r="AY787" s="764"/>
      <c r="AZ787" s="764"/>
      <c r="BA787" s="764"/>
      <c r="BB787" s="764"/>
      <c r="BC787" s="764"/>
      <c r="BD787" s="764"/>
      <c r="BE787" s="764"/>
      <c r="BF787" s="764"/>
      <c r="BG787" s="764"/>
      <c r="BH787" s="764"/>
      <c r="BI787" s="764"/>
      <c r="BJ787" s="764"/>
      <c r="BK787" s="764"/>
      <c r="BL787" s="764"/>
      <c r="BM787" s="764"/>
      <c r="BN787" s="764"/>
      <c r="BO787" s="764"/>
      <c r="BP787" s="764"/>
      <c r="BQ787" s="764"/>
      <c r="BR787" s="764"/>
      <c r="BS787" s="764"/>
      <c r="BT787" s="764"/>
    </row>
    <row r="788" spans="1:72" s="811" customFormat="1" hidden="1" x14ac:dyDescent="0.3">
      <c r="A788" s="765">
        <f t="shared" si="79"/>
        <v>0</v>
      </c>
      <c r="B788" s="764">
        <v>2015</v>
      </c>
      <c r="C788" s="764">
        <v>0</v>
      </c>
      <c r="D788" s="766" t="s">
        <v>220</v>
      </c>
      <c r="E788" s="767"/>
      <c r="F788" s="768"/>
      <c r="G788" s="812">
        <v>16</v>
      </c>
      <c r="H788" s="847" t="s">
        <v>215</v>
      </c>
      <c r="I788" s="847" t="s">
        <v>214</v>
      </c>
      <c r="J788" s="814" t="s">
        <v>420</v>
      </c>
      <c r="K788" s="766" t="s">
        <v>324</v>
      </c>
      <c r="L788" s="766">
        <v>43204</v>
      </c>
      <c r="M788" s="806"/>
      <c r="N788" s="847"/>
      <c r="O788" s="850" t="s">
        <v>346</v>
      </c>
      <c r="P788" s="851">
        <f t="shared" si="80"/>
        <v>0</v>
      </c>
      <c r="Q788" s="852">
        <v>72</v>
      </c>
      <c r="R788" s="851" t="str">
        <f t="shared" si="77"/>
        <v/>
      </c>
      <c r="S788" s="853">
        <v>4960</v>
      </c>
      <c r="T788" s="850" t="s">
        <v>301</v>
      </c>
      <c r="U788" s="850" t="s">
        <v>367</v>
      </c>
      <c r="V788" s="850"/>
      <c r="W788" s="850" t="s">
        <v>510</v>
      </c>
      <c r="X788" s="775" t="str">
        <f t="shared" si="78"/>
        <v/>
      </c>
      <c r="Y788" s="764"/>
      <c r="Z788" s="764"/>
      <c r="AA788" s="764"/>
      <c r="AB788" s="764"/>
      <c r="AC788" s="764"/>
      <c r="AD788" s="764"/>
      <c r="AE788" s="764"/>
      <c r="AF788" s="764"/>
      <c r="AG788" s="764"/>
      <c r="AH788" s="764"/>
      <c r="AI788" s="764"/>
      <c r="AJ788" s="764"/>
      <c r="AK788" s="764"/>
      <c r="AL788" s="764"/>
      <c r="AM788" s="764"/>
      <c r="AN788" s="764"/>
      <c r="AO788" s="764"/>
      <c r="AP788" s="764"/>
      <c r="AQ788" s="764"/>
      <c r="AR788" s="764"/>
      <c r="AS788" s="764"/>
      <c r="AT788" s="764"/>
      <c r="AU788" s="764"/>
      <c r="AV788" s="764"/>
      <c r="AW788" s="764"/>
      <c r="AX788" s="764"/>
      <c r="AY788" s="764"/>
      <c r="AZ788" s="764"/>
      <c r="BA788" s="764"/>
      <c r="BB788" s="764"/>
      <c r="BC788" s="764"/>
      <c r="BD788" s="764"/>
      <c r="BE788" s="764"/>
      <c r="BF788" s="764"/>
      <c r="BG788" s="764"/>
      <c r="BH788" s="764"/>
      <c r="BI788" s="764"/>
      <c r="BJ788" s="764"/>
      <c r="BK788" s="764"/>
      <c r="BL788" s="764"/>
      <c r="BM788" s="764"/>
      <c r="BN788" s="764"/>
      <c r="BO788" s="764"/>
      <c r="BP788" s="764"/>
      <c r="BQ788" s="764"/>
      <c r="BR788" s="764"/>
      <c r="BS788" s="764"/>
      <c r="BT788" s="764"/>
    </row>
    <row r="789" spans="1:72" s="811" customFormat="1" hidden="1" x14ac:dyDescent="0.3">
      <c r="A789" s="765">
        <f t="shared" si="79"/>
        <v>0</v>
      </c>
      <c r="B789" s="764">
        <v>2015</v>
      </c>
      <c r="C789" s="764">
        <v>0</v>
      </c>
      <c r="D789" s="766" t="s">
        <v>435</v>
      </c>
      <c r="E789" s="767"/>
      <c r="F789" s="768"/>
      <c r="G789" s="812">
        <v>25</v>
      </c>
      <c r="H789" s="847" t="s">
        <v>376</v>
      </c>
      <c r="I789" s="847" t="s">
        <v>377</v>
      </c>
      <c r="J789" s="814" t="s">
        <v>412</v>
      </c>
      <c r="K789" s="766" t="s">
        <v>324</v>
      </c>
      <c r="L789" s="766">
        <v>43204</v>
      </c>
      <c r="M789" s="806"/>
      <c r="N789" s="847" t="s">
        <v>379</v>
      </c>
      <c r="O789" s="850" t="s">
        <v>222</v>
      </c>
      <c r="P789" s="851">
        <f t="shared" si="80"/>
        <v>0</v>
      </c>
      <c r="Q789" s="852">
        <v>112.5</v>
      </c>
      <c r="R789" s="851" t="str">
        <f t="shared" si="77"/>
        <v/>
      </c>
      <c r="S789" s="853">
        <v>1353</v>
      </c>
      <c r="T789" s="850" t="s">
        <v>301</v>
      </c>
      <c r="U789" s="850" t="s">
        <v>405</v>
      </c>
      <c r="V789" s="850"/>
      <c r="W789" s="850" t="s">
        <v>676</v>
      </c>
      <c r="X789" s="775" t="str">
        <f t="shared" si="78"/>
        <v/>
      </c>
      <c r="Y789" s="764"/>
      <c r="Z789" s="764"/>
      <c r="AA789" s="764"/>
      <c r="AB789" s="764"/>
      <c r="AC789" s="764"/>
      <c r="AD789" s="764"/>
      <c r="AE789" s="764"/>
      <c r="AF789" s="764"/>
      <c r="AG789" s="764"/>
      <c r="AH789" s="764"/>
      <c r="AI789" s="764"/>
      <c r="AJ789" s="764"/>
      <c r="AK789" s="764"/>
      <c r="AL789" s="764"/>
      <c r="AM789" s="764"/>
      <c r="AN789" s="764"/>
      <c r="AO789" s="764"/>
      <c r="AP789" s="764"/>
      <c r="AQ789" s="764"/>
      <c r="AR789" s="764"/>
      <c r="AS789" s="764"/>
      <c r="AT789" s="764"/>
      <c r="AU789" s="764"/>
      <c r="AV789" s="764"/>
      <c r="AW789" s="764"/>
      <c r="AX789" s="764"/>
      <c r="AY789" s="764"/>
      <c r="AZ789" s="764"/>
      <c r="BA789" s="764"/>
      <c r="BB789" s="764"/>
      <c r="BC789" s="764"/>
      <c r="BD789" s="764"/>
      <c r="BE789" s="764"/>
      <c r="BF789" s="764"/>
      <c r="BG789" s="764"/>
      <c r="BH789" s="764"/>
      <c r="BI789" s="764"/>
      <c r="BJ789" s="764"/>
      <c r="BK789" s="764"/>
      <c r="BL789" s="764"/>
      <c r="BM789" s="764"/>
      <c r="BN789" s="764"/>
      <c r="BO789" s="764"/>
      <c r="BP789" s="764"/>
      <c r="BQ789" s="764"/>
      <c r="BR789" s="764"/>
      <c r="BS789" s="764"/>
      <c r="BT789" s="764"/>
    </row>
    <row r="790" spans="1:72" s="811" customFormat="1" hidden="1" x14ac:dyDescent="0.3">
      <c r="A790" s="765">
        <f t="shared" si="79"/>
        <v>0</v>
      </c>
      <c r="B790" s="764">
        <v>2014</v>
      </c>
      <c r="C790" s="764">
        <v>0</v>
      </c>
      <c r="D790" s="766" t="s">
        <v>179</v>
      </c>
      <c r="E790" s="767">
        <v>20</v>
      </c>
      <c r="F790" s="768"/>
      <c r="G790" s="812"/>
      <c r="H790" s="847" t="s">
        <v>9</v>
      </c>
      <c r="I790" s="847" t="s">
        <v>10</v>
      </c>
      <c r="J790" s="814" t="s">
        <v>11</v>
      </c>
      <c r="K790" s="766" t="s">
        <v>324</v>
      </c>
      <c r="L790" s="766">
        <v>43204</v>
      </c>
      <c r="M790" s="806"/>
      <c r="N790" s="847" t="s">
        <v>12</v>
      </c>
      <c r="O790" s="850"/>
      <c r="P790" s="851">
        <f t="shared" si="80"/>
        <v>0</v>
      </c>
      <c r="Q790" s="852">
        <v>80</v>
      </c>
      <c r="R790" s="851" t="str">
        <f t="shared" si="77"/>
        <v/>
      </c>
      <c r="S790" s="853">
        <v>2111</v>
      </c>
      <c r="T790" s="850" t="s">
        <v>24</v>
      </c>
      <c r="U790" s="850" t="s">
        <v>326</v>
      </c>
      <c r="V790" s="850"/>
      <c r="W790" s="850"/>
      <c r="X790" s="775" t="str">
        <f t="shared" si="78"/>
        <v/>
      </c>
      <c r="Y790" s="764"/>
      <c r="Z790" s="764"/>
      <c r="AA790" s="764"/>
      <c r="AB790" s="764"/>
      <c r="AC790" s="764"/>
      <c r="AD790" s="764"/>
      <c r="AE790" s="764"/>
      <c r="AF790" s="764"/>
      <c r="AG790" s="764"/>
      <c r="AH790" s="764"/>
      <c r="AI790" s="764"/>
      <c r="AJ790" s="764"/>
      <c r="AK790" s="764"/>
      <c r="AL790" s="764"/>
      <c r="AM790" s="764"/>
      <c r="AN790" s="764"/>
      <c r="AO790" s="764"/>
      <c r="AP790" s="764"/>
      <c r="AQ790" s="764"/>
      <c r="AR790" s="764"/>
      <c r="AS790" s="764"/>
      <c r="AT790" s="764"/>
      <c r="AU790" s="764"/>
      <c r="AV790" s="764"/>
      <c r="AW790" s="764"/>
      <c r="AX790" s="764"/>
      <c r="AY790" s="764"/>
      <c r="AZ790" s="764"/>
      <c r="BA790" s="764"/>
      <c r="BB790" s="764"/>
      <c r="BC790" s="764"/>
      <c r="BD790" s="764"/>
      <c r="BE790" s="764"/>
      <c r="BF790" s="764"/>
      <c r="BG790" s="764"/>
      <c r="BH790" s="764"/>
      <c r="BI790" s="764"/>
      <c r="BJ790" s="764"/>
      <c r="BK790" s="764"/>
      <c r="BL790" s="764"/>
      <c r="BM790" s="764"/>
      <c r="BN790" s="764"/>
      <c r="BO790" s="764"/>
      <c r="BP790" s="764"/>
      <c r="BQ790" s="764"/>
      <c r="BR790" s="764"/>
      <c r="BS790" s="764"/>
      <c r="BT790" s="764"/>
    </row>
    <row r="791" spans="1:72" s="811" customFormat="1" hidden="1" x14ac:dyDescent="0.3">
      <c r="A791" s="765">
        <f t="shared" si="79"/>
        <v>0</v>
      </c>
      <c r="B791" s="764">
        <v>2014</v>
      </c>
      <c r="C791" s="764">
        <v>0</v>
      </c>
      <c r="D791" s="766" t="s">
        <v>184</v>
      </c>
      <c r="E791" s="767">
        <v>5</v>
      </c>
      <c r="F791" s="768"/>
      <c r="G791" s="812"/>
      <c r="H791" s="847" t="s">
        <v>396</v>
      </c>
      <c r="I791" s="847" t="s">
        <v>208</v>
      </c>
      <c r="J791" s="814" t="s">
        <v>352</v>
      </c>
      <c r="K791" s="766" t="s">
        <v>324</v>
      </c>
      <c r="L791" s="766">
        <v>43204</v>
      </c>
      <c r="M791" s="806"/>
      <c r="N791" s="847" t="s">
        <v>397</v>
      </c>
      <c r="O791" s="850"/>
      <c r="P791" s="851">
        <f t="shared" si="80"/>
        <v>0</v>
      </c>
      <c r="Q791" s="852">
        <v>20</v>
      </c>
      <c r="R791" s="851" t="str">
        <f t="shared" si="77"/>
        <v/>
      </c>
      <c r="S791" s="853"/>
      <c r="T791" s="850" t="s">
        <v>300</v>
      </c>
      <c r="U791" s="850" t="s">
        <v>658</v>
      </c>
      <c r="V791" s="850"/>
      <c r="W791" s="850"/>
      <c r="X791" s="775" t="str">
        <f t="shared" si="78"/>
        <v/>
      </c>
      <c r="Y791" s="764"/>
      <c r="Z791" s="764"/>
      <c r="AA791" s="764"/>
      <c r="AB791" s="764"/>
      <c r="AC791" s="764"/>
      <c r="AD791" s="764"/>
      <c r="AE791" s="764"/>
      <c r="AF791" s="764"/>
      <c r="AG791" s="764"/>
      <c r="AH791" s="764"/>
      <c r="AI791" s="764"/>
      <c r="AJ791" s="764"/>
      <c r="AK791" s="764"/>
      <c r="AL791" s="764"/>
      <c r="AM791" s="764"/>
      <c r="AN791" s="764"/>
      <c r="AO791" s="764"/>
      <c r="AP791" s="764"/>
      <c r="AQ791" s="764"/>
      <c r="AR791" s="764"/>
      <c r="AS791" s="764"/>
      <c r="AT791" s="764"/>
      <c r="AU791" s="764"/>
      <c r="AV791" s="764"/>
      <c r="AW791" s="764"/>
      <c r="AX791" s="764"/>
      <c r="AY791" s="764"/>
      <c r="AZ791" s="764"/>
      <c r="BA791" s="764"/>
      <c r="BB791" s="764"/>
      <c r="BC791" s="764"/>
      <c r="BD791" s="764"/>
      <c r="BE791" s="764"/>
      <c r="BF791" s="764"/>
      <c r="BG791" s="764"/>
      <c r="BH791" s="764"/>
      <c r="BI791" s="764"/>
      <c r="BJ791" s="764"/>
      <c r="BK791" s="764"/>
      <c r="BL791" s="764"/>
      <c r="BM791" s="764"/>
      <c r="BN791" s="764"/>
      <c r="BO791" s="764"/>
      <c r="BP791" s="764"/>
      <c r="BQ791" s="764"/>
      <c r="BR791" s="764"/>
      <c r="BS791" s="764"/>
      <c r="BT791" s="764"/>
    </row>
    <row r="792" spans="1:72" s="811" customFormat="1" hidden="1" x14ac:dyDescent="0.3">
      <c r="A792" s="765">
        <f t="shared" si="79"/>
        <v>0</v>
      </c>
      <c r="B792" s="764">
        <v>2014</v>
      </c>
      <c r="C792" s="764">
        <v>0</v>
      </c>
      <c r="D792" s="766" t="s">
        <v>184</v>
      </c>
      <c r="E792" s="767">
        <v>12</v>
      </c>
      <c r="F792" s="768"/>
      <c r="G792" s="812"/>
      <c r="H792" s="847" t="s">
        <v>181</v>
      </c>
      <c r="I792" s="847" t="s">
        <v>206</v>
      </c>
      <c r="J792" s="814" t="s">
        <v>378</v>
      </c>
      <c r="K792" s="766" t="s">
        <v>324</v>
      </c>
      <c r="L792" s="766">
        <v>43204</v>
      </c>
      <c r="M792" s="806"/>
      <c r="N792" s="847" t="s">
        <v>413</v>
      </c>
      <c r="O792" s="850"/>
      <c r="P792" s="786">
        <f t="shared" si="80"/>
        <v>0</v>
      </c>
      <c r="Q792" s="787">
        <v>48</v>
      </c>
      <c r="R792" s="786" t="str">
        <f t="shared" si="77"/>
        <v/>
      </c>
      <c r="S792" s="853">
        <v>5761</v>
      </c>
      <c r="T792" s="850" t="s">
        <v>301</v>
      </c>
      <c r="U792" s="850" t="s">
        <v>658</v>
      </c>
      <c r="V792" s="850"/>
      <c r="W792" s="850" t="s">
        <v>333</v>
      </c>
      <c r="X792" s="775" t="str">
        <f t="shared" si="78"/>
        <v/>
      </c>
      <c r="Y792" s="764"/>
      <c r="Z792" s="764"/>
      <c r="AA792" s="764"/>
      <c r="AB792" s="764"/>
      <c r="AC792" s="764"/>
      <c r="AD792" s="764"/>
      <c r="AE792" s="764"/>
      <c r="AF792" s="764"/>
      <c r="AG792" s="764"/>
      <c r="AH792" s="764"/>
      <c r="AI792" s="764"/>
      <c r="AJ792" s="764"/>
      <c r="AK792" s="764"/>
      <c r="AL792" s="764"/>
      <c r="AM792" s="764"/>
      <c r="AN792" s="764"/>
      <c r="AO792" s="764"/>
      <c r="AP792" s="764"/>
      <c r="AQ792" s="764"/>
      <c r="AR792" s="764"/>
      <c r="AS792" s="764"/>
      <c r="AT792" s="764"/>
      <c r="AU792" s="764"/>
      <c r="AV792" s="764"/>
      <c r="AW792" s="764"/>
      <c r="AX792" s="764"/>
      <c r="AY792" s="764"/>
      <c r="AZ792" s="764"/>
      <c r="BA792" s="764"/>
      <c r="BB792" s="764"/>
      <c r="BC792" s="764"/>
      <c r="BD792" s="764"/>
      <c r="BE792" s="764"/>
      <c r="BF792" s="764"/>
      <c r="BG792" s="764"/>
      <c r="BH792" s="764"/>
      <c r="BI792" s="764"/>
      <c r="BJ792" s="764"/>
      <c r="BK792" s="764"/>
      <c r="BL792" s="764"/>
      <c r="BM792" s="764"/>
      <c r="BN792" s="764"/>
      <c r="BO792" s="764"/>
      <c r="BP792" s="764"/>
      <c r="BQ792" s="764"/>
      <c r="BR792" s="764"/>
      <c r="BS792" s="764"/>
      <c r="BT792" s="764"/>
    </row>
    <row r="793" spans="1:72" s="811" customFormat="1" x14ac:dyDescent="0.3">
      <c r="A793" s="683">
        <f>IF(R793="",0,1)</f>
        <v>0</v>
      </c>
      <c r="B793" s="674">
        <v>2022</v>
      </c>
      <c r="C793" s="674">
        <v>0</v>
      </c>
      <c r="D793" s="863"/>
      <c r="E793" s="864"/>
      <c r="F793" s="865"/>
      <c r="G793" s="866"/>
      <c r="H793" s="1026"/>
      <c r="I793" s="867"/>
      <c r="J793" s="868"/>
      <c r="K793" s="863"/>
      <c r="L793" s="863"/>
      <c r="M793" s="869"/>
      <c r="N793" s="867"/>
      <c r="O793" s="1002"/>
      <c r="P793" s="693">
        <f t="shared" ref="P793" si="81">IF($C793 &gt; 0,5*E793+5*F793+5*G793,0)</f>
        <v>0</v>
      </c>
      <c r="Q793" s="694"/>
      <c r="R793" s="693" t="str">
        <f t="shared" si="77"/>
        <v/>
      </c>
      <c r="S793" s="1003"/>
      <c r="T793" s="870"/>
      <c r="U793" s="870"/>
      <c r="V793" s="870"/>
      <c r="W793" s="870"/>
      <c r="X793" s="871" t="str">
        <f t="shared" si="78"/>
        <v/>
      </c>
    </row>
    <row r="794" spans="1:72" x14ac:dyDescent="0.3">
      <c r="A794" s="872">
        <f>SUM(A793:A793)</f>
        <v>0</v>
      </c>
      <c r="B794" s="871"/>
      <c r="C794" s="811"/>
      <c r="D794" s="873" t="s">
        <v>64</v>
      </c>
      <c r="E794" s="864">
        <f>SUMIF($C4:$C793,"&gt;0",E4:E793)</f>
        <v>274</v>
      </c>
      <c r="F794" s="865">
        <f>SUMIF($C4:$C793,"&gt;0",F4:F793)</f>
        <v>45</v>
      </c>
      <c r="G794" s="1025">
        <f>SUMIF($C4:$C793,"&gt;0",G4:G793)</f>
        <v>889</v>
      </c>
      <c r="H794" s="1027">
        <f>SUM(E794:G794)</f>
        <v>1208</v>
      </c>
      <c r="I794" s="874" t="s">
        <v>175</v>
      </c>
      <c r="J794" s="875">
        <f t="shared" ref="J794:J812" si="82">E794/$S$848</f>
        <v>4.5666666666666664</v>
      </c>
      <c r="K794" s="876">
        <f t="shared" ref="K794:K812" si="83">F794/$S$849</f>
        <v>0.5625</v>
      </c>
      <c r="L794" s="877">
        <f t="shared" ref="L794:L812" si="84">G794/$S$850</f>
        <v>14.816666666666666</v>
      </c>
      <c r="M794" s="878">
        <f t="shared" ref="M794:M812" si="85">J794+K794+L794</f>
        <v>19.945833333333333</v>
      </c>
      <c r="N794" s="879"/>
      <c r="O794" s="880"/>
      <c r="P794" s="1001">
        <f>SUMIF($C4:$C793,"&gt;0",P4:P793)</f>
        <v>6040</v>
      </c>
      <c r="Q794" s="1001">
        <f>SUMIF($C4:$C793,"&gt;0",Q4:Q793)</f>
        <v>6035</v>
      </c>
      <c r="R794" s="1001">
        <f>SUMIF($C4:$C793,"&gt;0",R4:R793)</f>
        <v>30</v>
      </c>
      <c r="S794" s="1049">
        <f>SUMIF(S4:S72,"cash",Q4:Q72)</f>
        <v>1935</v>
      </c>
      <c r="T794" s="880"/>
      <c r="V794" s="880"/>
      <c r="W794" s="679" t="s">
        <v>65</v>
      </c>
      <c r="X794" s="1001">
        <f>SUMIF($C4:$C793,"&gt;0",X4:X793)</f>
        <v>-5</v>
      </c>
    </row>
    <row r="795" spans="1:72" x14ac:dyDescent="0.3">
      <c r="D795" s="873"/>
      <c r="E795" s="864">
        <f t="shared" ref="E795:G812" si="86">SUMIF($V$255:$V$358,$D795,E$255:E$358)</f>
        <v>0</v>
      </c>
      <c r="F795" s="865">
        <f t="shared" si="86"/>
        <v>0</v>
      </c>
      <c r="G795" s="1028">
        <f t="shared" si="86"/>
        <v>0</v>
      </c>
      <c r="H795" s="1015"/>
      <c r="I795" s="1037"/>
      <c r="J795" s="1032">
        <f t="shared" si="82"/>
        <v>0</v>
      </c>
      <c r="K795" s="876">
        <f t="shared" si="83"/>
        <v>0</v>
      </c>
      <c r="L795" s="877">
        <f t="shared" si="84"/>
        <v>0</v>
      </c>
      <c r="M795" s="878">
        <f t="shared" si="85"/>
        <v>0</v>
      </c>
      <c r="R795" s="884"/>
    </row>
    <row r="796" spans="1:72" x14ac:dyDescent="0.3">
      <c r="A796" s="871"/>
      <c r="B796" s="871"/>
      <c r="D796" s="873"/>
      <c r="E796" s="864">
        <f t="shared" si="86"/>
        <v>0</v>
      </c>
      <c r="F796" s="865">
        <f t="shared" si="86"/>
        <v>0</v>
      </c>
      <c r="G796" s="1028">
        <f t="shared" si="86"/>
        <v>0</v>
      </c>
      <c r="H796" s="1035"/>
      <c r="I796" s="1038"/>
      <c r="J796" s="1032">
        <f t="shared" si="82"/>
        <v>0</v>
      </c>
      <c r="K796" s="876">
        <f t="shared" si="83"/>
        <v>0</v>
      </c>
      <c r="L796" s="877">
        <f t="shared" si="84"/>
        <v>0</v>
      </c>
      <c r="M796" s="878">
        <f t="shared" si="85"/>
        <v>0</v>
      </c>
      <c r="P796" s="885"/>
      <c r="Q796" s="1000"/>
      <c r="R796" s="678"/>
    </row>
    <row r="797" spans="1:72" x14ac:dyDescent="0.3">
      <c r="B797" s="871"/>
      <c r="C797" s="881"/>
      <c r="D797" s="873"/>
      <c r="E797" s="864">
        <f t="shared" si="86"/>
        <v>0</v>
      </c>
      <c r="F797" s="865">
        <f t="shared" si="86"/>
        <v>0</v>
      </c>
      <c r="G797" s="1028">
        <f t="shared" si="86"/>
        <v>0</v>
      </c>
      <c r="H797" s="1035"/>
      <c r="I797" s="1038"/>
      <c r="J797" s="1032">
        <f t="shared" si="82"/>
        <v>0</v>
      </c>
      <c r="K797" s="876">
        <f t="shared" si="83"/>
        <v>0</v>
      </c>
      <c r="L797" s="877">
        <f t="shared" si="84"/>
        <v>0</v>
      </c>
      <c r="M797" s="878">
        <f t="shared" si="85"/>
        <v>0</v>
      </c>
      <c r="R797" s="678"/>
    </row>
    <row r="798" spans="1:72" x14ac:dyDescent="0.3">
      <c r="B798" s="871"/>
      <c r="C798" s="881"/>
      <c r="D798" s="873"/>
      <c r="E798" s="864">
        <f t="shared" si="86"/>
        <v>0</v>
      </c>
      <c r="F798" s="865">
        <f t="shared" si="86"/>
        <v>0</v>
      </c>
      <c r="G798" s="1028">
        <f t="shared" si="86"/>
        <v>0</v>
      </c>
      <c r="H798" s="1035"/>
      <c r="I798" s="1038"/>
      <c r="J798" s="1032">
        <f t="shared" si="82"/>
        <v>0</v>
      </c>
      <c r="K798" s="876">
        <f t="shared" si="83"/>
        <v>0</v>
      </c>
      <c r="L798" s="877">
        <f t="shared" si="84"/>
        <v>0</v>
      </c>
      <c r="M798" s="878">
        <f t="shared" si="85"/>
        <v>0</v>
      </c>
      <c r="R798" s="678"/>
    </row>
    <row r="799" spans="1:72" x14ac:dyDescent="0.3">
      <c r="B799" s="871"/>
      <c r="C799" s="881"/>
      <c r="D799" s="886"/>
      <c r="E799" s="864">
        <f t="shared" si="86"/>
        <v>0</v>
      </c>
      <c r="F799" s="865">
        <f t="shared" si="86"/>
        <v>0</v>
      </c>
      <c r="G799" s="1028">
        <f t="shared" si="86"/>
        <v>0</v>
      </c>
      <c r="H799" s="1035"/>
      <c r="I799" s="1038"/>
      <c r="J799" s="1032">
        <f t="shared" si="82"/>
        <v>0</v>
      </c>
      <c r="K799" s="876">
        <f t="shared" si="83"/>
        <v>0</v>
      </c>
      <c r="L799" s="877">
        <f t="shared" si="84"/>
        <v>0</v>
      </c>
      <c r="M799" s="878">
        <f t="shared" si="85"/>
        <v>0</v>
      </c>
      <c r="P799" s="678"/>
      <c r="Q799" s="678"/>
      <c r="R799" s="678"/>
    </row>
    <row r="800" spans="1:72" x14ac:dyDescent="0.3">
      <c r="B800" s="871"/>
      <c r="C800" s="881"/>
      <c r="D800" s="886"/>
      <c r="E800" s="864">
        <f t="shared" si="86"/>
        <v>0</v>
      </c>
      <c r="F800" s="865">
        <f t="shared" si="86"/>
        <v>0</v>
      </c>
      <c r="G800" s="1028">
        <f t="shared" si="86"/>
        <v>0</v>
      </c>
      <c r="H800" s="1035"/>
      <c r="I800" s="1038"/>
      <c r="J800" s="1032">
        <f t="shared" si="82"/>
        <v>0</v>
      </c>
      <c r="K800" s="876">
        <f t="shared" si="83"/>
        <v>0</v>
      </c>
      <c r="L800" s="877">
        <f t="shared" si="84"/>
        <v>0</v>
      </c>
      <c r="M800" s="878">
        <f t="shared" si="85"/>
        <v>0</v>
      </c>
      <c r="R800" s="678"/>
    </row>
    <row r="801" spans="1:72" s="678" customFormat="1" x14ac:dyDescent="0.3">
      <c r="A801" s="674"/>
      <c r="B801" s="871"/>
      <c r="C801" s="881"/>
      <c r="D801" s="886"/>
      <c r="E801" s="864">
        <f t="shared" si="86"/>
        <v>0</v>
      </c>
      <c r="F801" s="865">
        <f t="shared" si="86"/>
        <v>0</v>
      </c>
      <c r="G801" s="1028">
        <f t="shared" si="86"/>
        <v>0</v>
      </c>
      <c r="H801" s="1035"/>
      <c r="I801" s="1038"/>
      <c r="J801" s="1032">
        <f t="shared" si="82"/>
        <v>0</v>
      </c>
      <c r="K801" s="876">
        <f t="shared" si="83"/>
        <v>0</v>
      </c>
      <c r="L801" s="877">
        <f t="shared" si="84"/>
        <v>0</v>
      </c>
      <c r="M801" s="878">
        <f t="shared" si="85"/>
        <v>0</v>
      </c>
      <c r="N801" s="681"/>
      <c r="P801" s="883"/>
      <c r="Q801" s="881"/>
      <c r="Y801" s="674"/>
      <c r="Z801" s="674"/>
      <c r="AA801" s="674"/>
      <c r="AB801" s="674"/>
      <c r="AC801" s="674"/>
      <c r="AD801" s="674"/>
      <c r="AE801" s="674"/>
      <c r="AF801" s="674"/>
      <c r="AG801" s="674"/>
      <c r="AH801" s="674"/>
      <c r="AI801" s="674"/>
      <c r="AJ801" s="674"/>
      <c r="AK801" s="674"/>
      <c r="AL801" s="674"/>
      <c r="AM801" s="674"/>
      <c r="AN801" s="674"/>
      <c r="AO801" s="674"/>
      <c r="AP801" s="674"/>
      <c r="AQ801" s="674"/>
      <c r="AR801" s="674"/>
      <c r="AS801" s="674"/>
      <c r="AT801" s="674"/>
      <c r="AU801" s="674"/>
      <c r="AV801" s="674"/>
      <c r="AW801" s="674"/>
      <c r="AX801" s="674"/>
      <c r="AY801" s="674"/>
      <c r="AZ801" s="674"/>
      <c r="BA801" s="674"/>
      <c r="BB801" s="674"/>
      <c r="BC801" s="674"/>
      <c r="BD801" s="674"/>
      <c r="BE801" s="674"/>
      <c r="BF801" s="674"/>
      <c r="BG801" s="674"/>
      <c r="BH801" s="674"/>
      <c r="BI801" s="674"/>
      <c r="BJ801" s="674"/>
      <c r="BK801" s="674"/>
      <c r="BL801" s="674"/>
      <c r="BM801" s="674"/>
      <c r="BN801" s="674"/>
      <c r="BO801" s="674"/>
      <c r="BP801" s="674"/>
      <c r="BQ801" s="674"/>
      <c r="BR801" s="674"/>
      <c r="BS801" s="674"/>
      <c r="BT801" s="674"/>
    </row>
    <row r="802" spans="1:72" s="678" customFormat="1" x14ac:dyDescent="0.3">
      <c r="A802" s="674"/>
      <c r="B802" s="871"/>
      <c r="C802" s="881"/>
      <c r="D802" s="886"/>
      <c r="E802" s="864">
        <f t="shared" si="86"/>
        <v>0</v>
      </c>
      <c r="F802" s="865">
        <f t="shared" si="86"/>
        <v>0</v>
      </c>
      <c r="G802" s="1028">
        <f t="shared" si="86"/>
        <v>0</v>
      </c>
      <c r="H802" s="1035"/>
      <c r="I802" s="1038"/>
      <c r="J802" s="1032">
        <f t="shared" si="82"/>
        <v>0</v>
      </c>
      <c r="K802" s="876">
        <f t="shared" si="83"/>
        <v>0</v>
      </c>
      <c r="L802" s="877">
        <f t="shared" si="84"/>
        <v>0</v>
      </c>
      <c r="M802" s="878">
        <f t="shared" si="85"/>
        <v>0</v>
      </c>
      <c r="N802" s="681"/>
      <c r="O802" s="881"/>
      <c r="P802" s="881"/>
      <c r="Q802" s="881"/>
      <c r="Y802" s="674"/>
      <c r="Z802" s="674"/>
      <c r="AA802" s="674"/>
      <c r="AB802" s="674"/>
      <c r="AC802" s="674"/>
      <c r="AD802" s="674"/>
      <c r="AE802" s="674"/>
      <c r="AF802" s="674"/>
      <c r="AG802" s="674"/>
      <c r="AH802" s="674"/>
      <c r="AI802" s="674"/>
      <c r="AJ802" s="674"/>
      <c r="AK802" s="674"/>
      <c r="AL802" s="674"/>
      <c r="AM802" s="674"/>
      <c r="AN802" s="674"/>
      <c r="AO802" s="674"/>
      <c r="AP802" s="674"/>
      <c r="AQ802" s="674"/>
      <c r="AR802" s="674"/>
      <c r="AS802" s="674"/>
      <c r="AT802" s="674"/>
      <c r="AU802" s="674"/>
      <c r="AV802" s="674"/>
      <c r="AW802" s="674"/>
      <c r="AX802" s="674"/>
      <c r="AY802" s="674"/>
      <c r="AZ802" s="674"/>
      <c r="BA802" s="674"/>
      <c r="BB802" s="674"/>
      <c r="BC802" s="674"/>
      <c r="BD802" s="674"/>
      <c r="BE802" s="674"/>
      <c r="BF802" s="674"/>
      <c r="BG802" s="674"/>
      <c r="BH802" s="674"/>
      <c r="BI802" s="674"/>
      <c r="BJ802" s="674"/>
      <c r="BK802" s="674"/>
      <c r="BL802" s="674"/>
      <c r="BM802" s="674"/>
      <c r="BN802" s="674"/>
      <c r="BO802" s="674"/>
      <c r="BP802" s="674"/>
      <c r="BQ802" s="674"/>
      <c r="BR802" s="674"/>
      <c r="BS802" s="674"/>
      <c r="BT802" s="674"/>
    </row>
    <row r="803" spans="1:72" s="678" customFormat="1" x14ac:dyDescent="0.3">
      <c r="A803" s="674"/>
      <c r="B803" s="871"/>
      <c r="C803" s="881"/>
      <c r="D803" s="886"/>
      <c r="E803" s="864">
        <f t="shared" si="86"/>
        <v>0</v>
      </c>
      <c r="F803" s="865">
        <f t="shared" si="86"/>
        <v>0</v>
      </c>
      <c r="G803" s="1028">
        <f t="shared" si="86"/>
        <v>0</v>
      </c>
      <c r="H803" s="1035"/>
      <c r="I803" s="1038"/>
      <c r="J803" s="1032">
        <f t="shared" si="82"/>
        <v>0</v>
      </c>
      <c r="K803" s="876">
        <f t="shared" si="83"/>
        <v>0</v>
      </c>
      <c r="L803" s="877">
        <f t="shared" si="84"/>
        <v>0</v>
      </c>
      <c r="M803" s="878">
        <f t="shared" si="85"/>
        <v>0</v>
      </c>
      <c r="N803" s="681"/>
      <c r="P803" s="883"/>
      <c r="Q803" s="881"/>
      <c r="Y803" s="674"/>
      <c r="Z803" s="674"/>
      <c r="AA803" s="674"/>
      <c r="AB803" s="674"/>
      <c r="AC803" s="674"/>
      <c r="AD803" s="674"/>
      <c r="AE803" s="674"/>
      <c r="AF803" s="674"/>
      <c r="AG803" s="674"/>
      <c r="AH803" s="674"/>
      <c r="AI803" s="674"/>
      <c r="AJ803" s="674"/>
      <c r="AK803" s="674"/>
      <c r="AL803" s="674"/>
      <c r="AM803" s="674"/>
      <c r="AN803" s="674"/>
      <c r="AO803" s="674"/>
      <c r="AP803" s="674"/>
      <c r="AQ803" s="674"/>
      <c r="AR803" s="674"/>
      <c r="AS803" s="674"/>
      <c r="AT803" s="674"/>
      <c r="AU803" s="674"/>
      <c r="AV803" s="674"/>
      <c r="AW803" s="674"/>
      <c r="AX803" s="674"/>
      <c r="AY803" s="674"/>
      <c r="AZ803" s="674"/>
      <c r="BA803" s="674"/>
      <c r="BB803" s="674"/>
      <c r="BC803" s="674"/>
      <c r="BD803" s="674"/>
      <c r="BE803" s="674"/>
      <c r="BF803" s="674"/>
      <c r="BG803" s="674"/>
      <c r="BH803" s="674"/>
      <c r="BI803" s="674"/>
      <c r="BJ803" s="674"/>
      <c r="BK803" s="674"/>
      <c r="BL803" s="674"/>
      <c r="BM803" s="674"/>
      <c r="BN803" s="674"/>
      <c r="BO803" s="674"/>
      <c r="BP803" s="674"/>
      <c r="BQ803" s="674"/>
      <c r="BR803" s="674"/>
      <c r="BS803" s="674"/>
      <c r="BT803" s="674"/>
    </row>
    <row r="804" spans="1:72" s="678" customFormat="1" x14ac:dyDescent="0.3">
      <c r="A804" s="674"/>
      <c r="B804" s="871"/>
      <c r="C804" s="881"/>
      <c r="D804" s="886"/>
      <c r="E804" s="864">
        <f t="shared" si="86"/>
        <v>0</v>
      </c>
      <c r="F804" s="865">
        <f t="shared" si="86"/>
        <v>0</v>
      </c>
      <c r="G804" s="1028">
        <f t="shared" si="86"/>
        <v>0</v>
      </c>
      <c r="H804" s="1035"/>
      <c r="I804" s="1038"/>
      <c r="J804" s="1032">
        <f t="shared" si="82"/>
        <v>0</v>
      </c>
      <c r="K804" s="876">
        <f t="shared" si="83"/>
        <v>0</v>
      </c>
      <c r="L804" s="877">
        <f t="shared" si="84"/>
        <v>0</v>
      </c>
      <c r="M804" s="878">
        <f t="shared" si="85"/>
        <v>0</v>
      </c>
      <c r="N804" s="681"/>
      <c r="P804" s="883"/>
      <c r="Q804" s="881"/>
      <c r="Y804" s="674"/>
      <c r="Z804" s="674"/>
      <c r="AA804" s="674"/>
      <c r="AB804" s="674"/>
      <c r="AC804" s="674"/>
      <c r="AD804" s="674"/>
      <c r="AE804" s="674"/>
      <c r="AF804" s="674"/>
      <c r="AG804" s="674"/>
      <c r="AH804" s="674"/>
      <c r="AI804" s="674"/>
      <c r="AJ804" s="674"/>
      <c r="AK804" s="674"/>
      <c r="AL804" s="674"/>
      <c r="AM804" s="674"/>
      <c r="AN804" s="674"/>
      <c r="AO804" s="674"/>
      <c r="AP804" s="674"/>
      <c r="AQ804" s="674"/>
      <c r="AR804" s="674"/>
      <c r="AS804" s="674"/>
      <c r="AT804" s="674"/>
      <c r="AU804" s="674"/>
      <c r="AV804" s="674"/>
      <c r="AW804" s="674"/>
      <c r="AX804" s="674"/>
      <c r="AY804" s="674"/>
      <c r="AZ804" s="674"/>
      <c r="BA804" s="674"/>
      <c r="BB804" s="674"/>
      <c r="BC804" s="674"/>
      <c r="BD804" s="674"/>
      <c r="BE804" s="674"/>
      <c r="BF804" s="674"/>
      <c r="BG804" s="674"/>
      <c r="BH804" s="674"/>
      <c r="BI804" s="674"/>
      <c r="BJ804" s="674"/>
      <c r="BK804" s="674"/>
      <c r="BL804" s="674"/>
      <c r="BM804" s="674"/>
      <c r="BN804" s="674"/>
      <c r="BO804" s="674"/>
      <c r="BP804" s="674"/>
      <c r="BQ804" s="674"/>
      <c r="BR804" s="674"/>
      <c r="BS804" s="674"/>
      <c r="BT804" s="674"/>
    </row>
    <row r="805" spans="1:72" s="678" customFormat="1" x14ac:dyDescent="0.3">
      <c r="A805" s="674"/>
      <c r="B805" s="871"/>
      <c r="C805" s="881"/>
      <c r="D805" s="886"/>
      <c r="E805" s="864">
        <f t="shared" si="86"/>
        <v>0</v>
      </c>
      <c r="F805" s="865">
        <f t="shared" si="86"/>
        <v>0</v>
      </c>
      <c r="G805" s="1028">
        <f t="shared" si="86"/>
        <v>0</v>
      </c>
      <c r="H805" s="1035"/>
      <c r="I805" s="1038"/>
      <c r="J805" s="1032">
        <f t="shared" si="82"/>
        <v>0</v>
      </c>
      <c r="K805" s="876">
        <f t="shared" si="83"/>
        <v>0</v>
      </c>
      <c r="L805" s="877">
        <f t="shared" si="84"/>
        <v>0</v>
      </c>
      <c r="M805" s="878">
        <f t="shared" si="85"/>
        <v>0</v>
      </c>
      <c r="N805" s="681"/>
      <c r="P805" s="883"/>
      <c r="Q805" s="881"/>
      <c r="Y805" s="674"/>
      <c r="Z805" s="674"/>
      <c r="AA805" s="674"/>
      <c r="AB805" s="674"/>
      <c r="AC805" s="674"/>
      <c r="AD805" s="674"/>
      <c r="AE805" s="674"/>
      <c r="AF805" s="674"/>
      <c r="AG805" s="674"/>
      <c r="AH805" s="674"/>
      <c r="AI805" s="674"/>
      <c r="AJ805" s="674"/>
      <c r="AK805" s="674"/>
      <c r="AL805" s="674"/>
      <c r="AM805" s="674"/>
      <c r="AN805" s="674"/>
      <c r="AO805" s="674"/>
      <c r="AP805" s="674"/>
      <c r="AQ805" s="674"/>
      <c r="AR805" s="674"/>
      <c r="AS805" s="674"/>
      <c r="AT805" s="674"/>
      <c r="AU805" s="674"/>
      <c r="AV805" s="674"/>
      <c r="AW805" s="674"/>
      <c r="AX805" s="674"/>
      <c r="AY805" s="674"/>
      <c r="AZ805" s="674"/>
      <c r="BA805" s="674"/>
      <c r="BB805" s="674"/>
      <c r="BC805" s="674"/>
      <c r="BD805" s="674"/>
      <c r="BE805" s="674"/>
      <c r="BF805" s="674"/>
      <c r="BG805" s="674"/>
      <c r="BH805" s="674"/>
      <c r="BI805" s="674"/>
      <c r="BJ805" s="674"/>
      <c r="BK805" s="674"/>
      <c r="BL805" s="674"/>
      <c r="BM805" s="674"/>
      <c r="BN805" s="674"/>
      <c r="BO805" s="674"/>
      <c r="BP805" s="674"/>
      <c r="BQ805" s="674"/>
      <c r="BR805" s="674"/>
      <c r="BS805" s="674"/>
      <c r="BT805" s="674"/>
    </row>
    <row r="806" spans="1:72" s="678" customFormat="1" x14ac:dyDescent="0.3">
      <c r="A806" s="674"/>
      <c r="B806" s="871"/>
      <c r="C806" s="881"/>
      <c r="D806" s="886"/>
      <c r="E806" s="864">
        <f t="shared" si="86"/>
        <v>0</v>
      </c>
      <c r="F806" s="865">
        <f t="shared" si="86"/>
        <v>0</v>
      </c>
      <c r="G806" s="1028">
        <f t="shared" si="86"/>
        <v>0</v>
      </c>
      <c r="H806" s="1035"/>
      <c r="I806" s="1038"/>
      <c r="J806" s="1032">
        <f t="shared" si="82"/>
        <v>0</v>
      </c>
      <c r="K806" s="876">
        <f t="shared" si="83"/>
        <v>0</v>
      </c>
      <c r="L806" s="877">
        <f t="shared" si="84"/>
        <v>0</v>
      </c>
      <c r="M806" s="878">
        <f t="shared" si="85"/>
        <v>0</v>
      </c>
      <c r="N806" s="681"/>
      <c r="P806" s="883"/>
      <c r="Q806" s="881"/>
      <c r="W806" s="678" t="s">
        <v>1037</v>
      </c>
      <c r="Y806" s="674"/>
      <c r="Z806" s="674"/>
      <c r="AA806" s="674"/>
      <c r="AB806" s="674"/>
      <c r="AC806" s="674"/>
      <c r="AD806" s="674"/>
      <c r="AE806" s="674"/>
      <c r="AF806" s="674"/>
      <c r="AG806" s="674"/>
      <c r="AH806" s="674"/>
      <c r="AI806" s="674"/>
      <c r="AJ806" s="674"/>
      <c r="AK806" s="674"/>
      <c r="AL806" s="674"/>
      <c r="AM806" s="674"/>
      <c r="AN806" s="674"/>
      <c r="AO806" s="674"/>
      <c r="AP806" s="674"/>
      <c r="AQ806" s="674"/>
      <c r="AR806" s="674"/>
      <c r="AS806" s="674"/>
      <c r="AT806" s="674"/>
      <c r="AU806" s="674"/>
      <c r="AV806" s="674"/>
      <c r="AW806" s="674"/>
      <c r="AX806" s="674"/>
      <c r="AY806" s="674"/>
      <c r="AZ806" s="674"/>
      <c r="BA806" s="674"/>
      <c r="BB806" s="674"/>
      <c r="BC806" s="674"/>
      <c r="BD806" s="674"/>
      <c r="BE806" s="674"/>
      <c r="BF806" s="674"/>
      <c r="BG806" s="674"/>
      <c r="BH806" s="674"/>
      <c r="BI806" s="674"/>
      <c r="BJ806" s="674"/>
      <c r="BK806" s="674"/>
      <c r="BL806" s="674"/>
      <c r="BM806" s="674"/>
      <c r="BN806" s="674"/>
      <c r="BO806" s="674"/>
      <c r="BP806" s="674"/>
      <c r="BQ806" s="674"/>
      <c r="BR806" s="674"/>
      <c r="BS806" s="674"/>
      <c r="BT806" s="674"/>
    </row>
    <row r="807" spans="1:72" s="678" customFormat="1" x14ac:dyDescent="0.3">
      <c r="A807" s="674"/>
      <c r="B807" s="871"/>
      <c r="C807" s="881"/>
      <c r="D807" s="886"/>
      <c r="E807" s="864">
        <f t="shared" si="86"/>
        <v>0</v>
      </c>
      <c r="F807" s="865">
        <f t="shared" si="86"/>
        <v>0</v>
      </c>
      <c r="G807" s="1028">
        <f t="shared" si="86"/>
        <v>0</v>
      </c>
      <c r="H807" s="1035"/>
      <c r="I807" s="1038"/>
      <c r="J807" s="1032">
        <f t="shared" si="82"/>
        <v>0</v>
      </c>
      <c r="K807" s="876">
        <f t="shared" si="83"/>
        <v>0</v>
      </c>
      <c r="L807" s="877">
        <f t="shared" si="84"/>
        <v>0</v>
      </c>
      <c r="M807" s="878">
        <f t="shared" si="85"/>
        <v>0</v>
      </c>
      <c r="N807" s="681"/>
      <c r="P807" s="883"/>
      <c r="Q807" s="881"/>
      <c r="Y807" s="674"/>
      <c r="Z807" s="674"/>
      <c r="AA807" s="674"/>
      <c r="AB807" s="674"/>
      <c r="AC807" s="674"/>
      <c r="AD807" s="674"/>
      <c r="AE807" s="674"/>
      <c r="AF807" s="674"/>
      <c r="AG807" s="674"/>
      <c r="AH807" s="674"/>
      <c r="AI807" s="674"/>
      <c r="AJ807" s="674"/>
      <c r="AK807" s="674"/>
      <c r="AL807" s="674"/>
      <c r="AM807" s="674"/>
      <c r="AN807" s="674"/>
      <c r="AO807" s="674"/>
      <c r="AP807" s="674"/>
      <c r="AQ807" s="674"/>
      <c r="AR807" s="674"/>
      <c r="AS807" s="674"/>
      <c r="AT807" s="674"/>
      <c r="AU807" s="674"/>
      <c r="AV807" s="674"/>
      <c r="AW807" s="674"/>
      <c r="AX807" s="674"/>
      <c r="AY807" s="674"/>
      <c r="AZ807" s="674"/>
      <c r="BA807" s="674"/>
      <c r="BB807" s="674"/>
      <c r="BC807" s="674"/>
      <c r="BD807" s="674"/>
      <c r="BE807" s="674"/>
      <c r="BF807" s="674"/>
      <c r="BG807" s="674"/>
      <c r="BH807" s="674"/>
      <c r="BI807" s="674"/>
      <c r="BJ807" s="674"/>
      <c r="BK807" s="674"/>
      <c r="BL807" s="674"/>
      <c r="BM807" s="674"/>
      <c r="BN807" s="674"/>
      <c r="BO807" s="674"/>
      <c r="BP807" s="674"/>
      <c r="BQ807" s="674"/>
      <c r="BR807" s="674"/>
      <c r="BS807" s="674"/>
      <c r="BT807" s="674"/>
    </row>
    <row r="808" spans="1:72" s="678" customFormat="1" x14ac:dyDescent="0.3">
      <c r="A808" s="674"/>
      <c r="B808" s="871"/>
      <c r="C808" s="881"/>
      <c r="D808" s="886"/>
      <c r="E808" s="864">
        <f t="shared" si="86"/>
        <v>0</v>
      </c>
      <c r="F808" s="865">
        <f t="shared" si="86"/>
        <v>0</v>
      </c>
      <c r="G808" s="1028">
        <f t="shared" si="86"/>
        <v>0</v>
      </c>
      <c r="H808" s="1035"/>
      <c r="I808" s="1038"/>
      <c r="J808" s="1032">
        <f t="shared" si="82"/>
        <v>0</v>
      </c>
      <c r="K808" s="876">
        <f t="shared" si="83"/>
        <v>0</v>
      </c>
      <c r="L808" s="877">
        <f t="shared" si="84"/>
        <v>0</v>
      </c>
      <c r="M808" s="878">
        <f t="shared" si="85"/>
        <v>0</v>
      </c>
      <c r="N808" s="681"/>
      <c r="P808" s="883"/>
      <c r="Q808" s="881"/>
      <c r="Y808" s="674"/>
      <c r="Z808" s="674"/>
      <c r="AA808" s="674"/>
      <c r="AB808" s="674"/>
      <c r="AC808" s="674"/>
      <c r="AD808" s="674"/>
      <c r="AE808" s="674"/>
      <c r="AF808" s="674"/>
      <c r="AG808" s="674"/>
      <c r="AH808" s="674"/>
      <c r="AI808" s="674"/>
      <c r="AJ808" s="674"/>
      <c r="AK808" s="674"/>
      <c r="AL808" s="674"/>
      <c r="AM808" s="674"/>
      <c r="AN808" s="674"/>
      <c r="AO808" s="674"/>
      <c r="AP808" s="674"/>
      <c r="AQ808" s="674"/>
      <c r="AR808" s="674"/>
      <c r="AS808" s="674"/>
      <c r="AT808" s="674"/>
      <c r="AU808" s="674"/>
      <c r="AV808" s="674"/>
      <c r="AW808" s="674"/>
      <c r="AX808" s="674"/>
      <c r="AY808" s="674"/>
      <c r="AZ808" s="674"/>
      <c r="BA808" s="674"/>
      <c r="BB808" s="674"/>
      <c r="BC808" s="674"/>
      <c r="BD808" s="674"/>
      <c r="BE808" s="674"/>
      <c r="BF808" s="674"/>
      <c r="BG808" s="674"/>
      <c r="BH808" s="674"/>
      <c r="BI808" s="674"/>
      <c r="BJ808" s="674"/>
      <c r="BK808" s="674"/>
      <c r="BL808" s="674"/>
      <c r="BM808" s="674"/>
      <c r="BN808" s="674"/>
      <c r="BO808" s="674"/>
      <c r="BP808" s="674"/>
      <c r="BQ808" s="674"/>
      <c r="BR808" s="674"/>
      <c r="BS808" s="674"/>
      <c r="BT808" s="674"/>
    </row>
    <row r="809" spans="1:72" s="678" customFormat="1" x14ac:dyDescent="0.3">
      <c r="A809" s="674"/>
      <c r="B809" s="871"/>
      <c r="C809" s="881"/>
      <c r="D809" s="886"/>
      <c r="E809" s="864">
        <f t="shared" si="86"/>
        <v>0</v>
      </c>
      <c r="F809" s="865">
        <f t="shared" si="86"/>
        <v>0</v>
      </c>
      <c r="G809" s="1028">
        <f t="shared" si="86"/>
        <v>0</v>
      </c>
      <c r="H809" s="1035"/>
      <c r="I809" s="1038"/>
      <c r="J809" s="1032">
        <f t="shared" si="82"/>
        <v>0</v>
      </c>
      <c r="K809" s="876">
        <f t="shared" si="83"/>
        <v>0</v>
      </c>
      <c r="L809" s="877">
        <f t="shared" si="84"/>
        <v>0</v>
      </c>
      <c r="M809" s="878">
        <f t="shared" si="85"/>
        <v>0</v>
      </c>
      <c r="N809" s="681"/>
      <c r="P809" s="883"/>
      <c r="Q809" s="881"/>
      <c r="Y809" s="674"/>
      <c r="Z809" s="674"/>
      <c r="AA809" s="674"/>
      <c r="AB809" s="674"/>
      <c r="AC809" s="674"/>
      <c r="AD809" s="674"/>
      <c r="AE809" s="674"/>
      <c r="AF809" s="674"/>
      <c r="AG809" s="674"/>
      <c r="AH809" s="674"/>
      <c r="AI809" s="674"/>
      <c r="AJ809" s="674"/>
      <c r="AK809" s="674"/>
      <c r="AL809" s="674"/>
      <c r="AM809" s="674"/>
      <c r="AN809" s="674"/>
      <c r="AO809" s="674"/>
      <c r="AP809" s="674"/>
      <c r="AQ809" s="674"/>
      <c r="AR809" s="674"/>
      <c r="AS809" s="674"/>
      <c r="AT809" s="674"/>
      <c r="AU809" s="674"/>
      <c r="AV809" s="674"/>
      <c r="AW809" s="674"/>
      <c r="AX809" s="674"/>
      <c r="AY809" s="674"/>
      <c r="AZ809" s="674"/>
      <c r="BA809" s="674"/>
      <c r="BB809" s="674"/>
      <c r="BC809" s="674"/>
      <c r="BD809" s="674"/>
      <c r="BE809" s="674"/>
      <c r="BF809" s="674"/>
      <c r="BG809" s="674"/>
      <c r="BH809" s="674"/>
      <c r="BI809" s="674"/>
      <c r="BJ809" s="674"/>
      <c r="BK809" s="674"/>
      <c r="BL809" s="674"/>
      <c r="BM809" s="674"/>
      <c r="BN809" s="674"/>
      <c r="BO809" s="674"/>
      <c r="BP809" s="674"/>
      <c r="BQ809" s="674"/>
      <c r="BR809" s="674"/>
      <c r="BS809" s="674"/>
      <c r="BT809" s="674"/>
    </row>
    <row r="810" spans="1:72" s="678" customFormat="1" x14ac:dyDescent="0.3">
      <c r="A810" s="674"/>
      <c r="B810" s="871"/>
      <c r="C810" s="881"/>
      <c r="D810" s="886"/>
      <c r="E810" s="864">
        <f t="shared" si="86"/>
        <v>0</v>
      </c>
      <c r="F810" s="865">
        <f t="shared" si="86"/>
        <v>0</v>
      </c>
      <c r="G810" s="1028">
        <f t="shared" si="86"/>
        <v>0</v>
      </c>
      <c r="H810" s="1035"/>
      <c r="I810" s="1038"/>
      <c r="J810" s="1032">
        <f t="shared" si="82"/>
        <v>0</v>
      </c>
      <c r="K810" s="876">
        <f t="shared" si="83"/>
        <v>0</v>
      </c>
      <c r="L810" s="877">
        <f t="shared" si="84"/>
        <v>0</v>
      </c>
      <c r="M810" s="878">
        <f t="shared" si="85"/>
        <v>0</v>
      </c>
      <c r="N810" s="681"/>
      <c r="P810" s="883"/>
      <c r="Q810" s="881"/>
      <c r="Y810" s="674"/>
      <c r="Z810" s="674"/>
      <c r="AA810" s="674"/>
      <c r="AB810" s="674"/>
      <c r="AC810" s="674"/>
      <c r="AD810" s="674"/>
      <c r="AE810" s="674"/>
      <c r="AF810" s="674"/>
      <c r="AG810" s="674"/>
      <c r="AH810" s="674"/>
      <c r="AI810" s="674"/>
      <c r="AJ810" s="674"/>
      <c r="AK810" s="674"/>
      <c r="AL810" s="674"/>
      <c r="AM810" s="674"/>
      <c r="AN810" s="674"/>
      <c r="AO810" s="674"/>
      <c r="AP810" s="674"/>
      <c r="AQ810" s="674"/>
      <c r="AR810" s="674"/>
      <c r="AS810" s="674"/>
      <c r="AT810" s="674"/>
      <c r="AU810" s="674"/>
      <c r="AV810" s="674"/>
      <c r="AW810" s="674"/>
      <c r="AX810" s="674"/>
      <c r="AY810" s="674"/>
      <c r="AZ810" s="674"/>
      <c r="BA810" s="674"/>
      <c r="BB810" s="674"/>
      <c r="BC810" s="674"/>
      <c r="BD810" s="674"/>
      <c r="BE810" s="674"/>
      <c r="BF810" s="674"/>
      <c r="BG810" s="674"/>
      <c r="BH810" s="674"/>
      <c r="BI810" s="674"/>
      <c r="BJ810" s="674"/>
      <c r="BK810" s="674"/>
      <c r="BL810" s="674"/>
      <c r="BM810" s="674"/>
      <c r="BN810" s="674"/>
      <c r="BO810" s="674"/>
      <c r="BP810" s="674"/>
      <c r="BQ810" s="674"/>
      <c r="BR810" s="674"/>
      <c r="BS810" s="674"/>
      <c r="BT810" s="674"/>
    </row>
    <row r="811" spans="1:72" s="678" customFormat="1" x14ac:dyDescent="0.3">
      <c r="A811" s="674"/>
      <c r="B811" s="871"/>
      <c r="C811" s="881"/>
      <c r="D811" s="886"/>
      <c r="E811" s="864">
        <f t="shared" si="86"/>
        <v>0</v>
      </c>
      <c r="F811" s="865">
        <f t="shared" si="86"/>
        <v>0</v>
      </c>
      <c r="G811" s="1028">
        <f t="shared" si="86"/>
        <v>0</v>
      </c>
      <c r="H811" s="1035"/>
      <c r="I811" s="1038"/>
      <c r="J811" s="1032">
        <f t="shared" si="82"/>
        <v>0</v>
      </c>
      <c r="K811" s="876">
        <f t="shared" si="83"/>
        <v>0</v>
      </c>
      <c r="L811" s="877">
        <f t="shared" si="84"/>
        <v>0</v>
      </c>
      <c r="M811" s="878">
        <f t="shared" si="85"/>
        <v>0</v>
      </c>
      <c r="N811" s="681"/>
      <c r="P811" s="883"/>
      <c r="Q811" s="881"/>
      <c r="Y811" s="674"/>
      <c r="Z811" s="674"/>
      <c r="AA811" s="674"/>
      <c r="AB811" s="674"/>
      <c r="AC811" s="674"/>
      <c r="AD811" s="674"/>
      <c r="AE811" s="674"/>
      <c r="AF811" s="674"/>
      <c r="AG811" s="674"/>
      <c r="AH811" s="674"/>
      <c r="AI811" s="674"/>
      <c r="AJ811" s="674"/>
      <c r="AK811" s="674"/>
      <c r="AL811" s="674"/>
      <c r="AM811" s="674"/>
      <c r="AN811" s="674"/>
      <c r="AO811" s="674"/>
      <c r="AP811" s="674"/>
      <c r="AQ811" s="674"/>
      <c r="AR811" s="674"/>
      <c r="AS811" s="674"/>
      <c r="AT811" s="674"/>
      <c r="AU811" s="674"/>
      <c r="AV811" s="674"/>
      <c r="AW811" s="674"/>
      <c r="AX811" s="674"/>
      <c r="AY811" s="674"/>
      <c r="AZ811" s="674"/>
      <c r="BA811" s="674"/>
      <c r="BB811" s="674"/>
      <c r="BC811" s="674"/>
      <c r="BD811" s="674"/>
      <c r="BE811" s="674"/>
      <c r="BF811" s="674"/>
      <c r="BG811" s="674"/>
      <c r="BH811" s="674"/>
      <c r="BI811" s="674"/>
      <c r="BJ811" s="674"/>
      <c r="BK811" s="674"/>
      <c r="BL811" s="674"/>
      <c r="BM811" s="674"/>
      <c r="BN811" s="674"/>
      <c r="BO811" s="674"/>
      <c r="BP811" s="674"/>
      <c r="BQ811" s="674"/>
      <c r="BR811" s="674"/>
      <c r="BS811" s="674"/>
      <c r="BT811" s="674"/>
    </row>
    <row r="812" spans="1:72" s="678" customFormat="1" x14ac:dyDescent="0.3">
      <c r="A812" s="674"/>
      <c r="B812" s="871"/>
      <c r="C812" s="881"/>
      <c r="D812" s="887"/>
      <c r="E812" s="864">
        <f t="shared" si="86"/>
        <v>0</v>
      </c>
      <c r="F812" s="865">
        <f t="shared" si="86"/>
        <v>0</v>
      </c>
      <c r="G812" s="1028">
        <f t="shared" si="86"/>
        <v>0</v>
      </c>
      <c r="H812" s="1035"/>
      <c r="I812" s="1038"/>
      <c r="J812" s="1032">
        <f t="shared" si="82"/>
        <v>0</v>
      </c>
      <c r="K812" s="876">
        <f t="shared" si="83"/>
        <v>0</v>
      </c>
      <c r="L812" s="877">
        <f t="shared" si="84"/>
        <v>0</v>
      </c>
      <c r="M812" s="878">
        <f t="shared" si="85"/>
        <v>0</v>
      </c>
      <c r="N812" s="681"/>
      <c r="P812" s="883"/>
      <c r="Q812" s="881"/>
      <c r="Y812" s="674"/>
      <c r="Z812" s="674"/>
      <c r="AA812" s="674"/>
      <c r="AB812" s="674"/>
      <c r="AC812" s="674"/>
      <c r="AD812" s="674"/>
      <c r="AE812" s="674"/>
      <c r="AF812" s="674"/>
      <c r="AG812" s="674"/>
      <c r="AH812" s="674"/>
      <c r="AI812" s="674"/>
      <c r="AJ812" s="674"/>
      <c r="AK812" s="674"/>
      <c r="AL812" s="674"/>
      <c r="AM812" s="674"/>
      <c r="AN812" s="674"/>
      <c r="AO812" s="674"/>
      <c r="AP812" s="674"/>
      <c r="AQ812" s="674"/>
      <c r="AR812" s="674"/>
      <c r="AS812" s="674"/>
      <c r="AT812" s="674"/>
      <c r="AU812" s="674"/>
      <c r="AV812" s="674"/>
      <c r="AW812" s="674"/>
      <c r="AX812" s="674"/>
      <c r="AY812" s="674"/>
      <c r="AZ812" s="674"/>
      <c r="BA812" s="674"/>
      <c r="BB812" s="674"/>
      <c r="BC812" s="674"/>
      <c r="BD812" s="674"/>
      <c r="BE812" s="674"/>
      <c r="BF812" s="674"/>
      <c r="BG812" s="674"/>
      <c r="BH812" s="674"/>
      <c r="BI812" s="674"/>
      <c r="BJ812" s="674"/>
      <c r="BK812" s="674"/>
      <c r="BL812" s="674"/>
      <c r="BM812" s="674"/>
      <c r="BN812" s="674"/>
      <c r="BO812" s="674"/>
      <c r="BP812" s="674"/>
      <c r="BQ812" s="674"/>
      <c r="BR812" s="674"/>
      <c r="BS812" s="674"/>
      <c r="BT812" s="674"/>
    </row>
    <row r="813" spans="1:72" x14ac:dyDescent="0.3">
      <c r="A813" s="871"/>
      <c r="B813" s="871"/>
      <c r="D813" s="888" t="s">
        <v>1011</v>
      </c>
      <c r="E813" s="889">
        <f>ROUNDUP(J795,0)</f>
        <v>0</v>
      </c>
      <c r="F813" s="865">
        <v>0</v>
      </c>
      <c r="G813" s="1028">
        <f>ROUNDUP(L795,0)</f>
        <v>0</v>
      </c>
      <c r="H813" s="1036"/>
      <c r="I813" s="1039"/>
      <c r="J813" s="1033"/>
      <c r="K813" s="876"/>
      <c r="L813" s="877"/>
      <c r="M813" s="878"/>
      <c r="R813" s="678"/>
      <c r="AA813" s="871" t="str">
        <f>IF(C813&gt;0,IF((P813-Q813)&lt;0,MAX(Q813-P813,0),""),"")</f>
        <v/>
      </c>
    </row>
    <row r="814" spans="1:72" x14ac:dyDescent="0.3">
      <c r="D814" s="891" t="s">
        <v>1013</v>
      </c>
      <c r="E814" s="892">
        <f>E795+E796-(60*E813)</f>
        <v>0</v>
      </c>
      <c r="F814" s="865">
        <v>0</v>
      </c>
      <c r="G814" s="1029">
        <f>G795+G796-(60*G813)</f>
        <v>0</v>
      </c>
      <c r="H814" s="1036"/>
      <c r="I814" s="1039"/>
      <c r="J814" s="1033">
        <f>E795+E796-(60*E813)</f>
        <v>0</v>
      </c>
      <c r="K814" s="876"/>
      <c r="L814" s="890">
        <f>G795+G796-(60*G813)</f>
        <v>0</v>
      </c>
      <c r="M814" s="878"/>
      <c r="R814" s="678"/>
    </row>
    <row r="815" spans="1:72" x14ac:dyDescent="0.3">
      <c r="D815" s="873" t="s">
        <v>1012</v>
      </c>
      <c r="E815" s="892">
        <f t="shared" ref="E815:G816" si="87">J797</f>
        <v>0</v>
      </c>
      <c r="F815" s="865">
        <f t="shared" si="87"/>
        <v>0</v>
      </c>
      <c r="G815" s="1030">
        <f t="shared" si="87"/>
        <v>0</v>
      </c>
      <c r="H815" s="1036"/>
      <c r="I815" s="1039"/>
      <c r="J815" s="1033"/>
      <c r="K815" s="876"/>
      <c r="L815" s="877"/>
      <c r="M815" s="878"/>
      <c r="R815" s="678"/>
      <c r="Z815" s="679"/>
      <c r="AA815" s="882"/>
    </row>
    <row r="816" spans="1:72" x14ac:dyDescent="0.3">
      <c r="D816" s="873" t="s">
        <v>1532</v>
      </c>
      <c r="E816" s="892">
        <f t="shared" si="87"/>
        <v>0</v>
      </c>
      <c r="F816" s="865">
        <f t="shared" si="87"/>
        <v>0</v>
      </c>
      <c r="G816" s="1030">
        <f t="shared" si="87"/>
        <v>0</v>
      </c>
      <c r="H816" s="1036"/>
      <c r="I816" s="1039"/>
      <c r="J816" s="1033"/>
      <c r="K816" s="876"/>
      <c r="L816" s="877"/>
      <c r="M816" s="878"/>
      <c r="R816" s="678"/>
      <c r="Z816" s="679"/>
      <c r="AA816" s="882"/>
    </row>
    <row r="817" spans="1:72" x14ac:dyDescent="0.3">
      <c r="D817" s="873"/>
      <c r="E817" s="864">
        <f>SUM(E795:E812)</f>
        <v>0</v>
      </c>
      <c r="F817" s="865">
        <f>SUM(F795:F812)</f>
        <v>0</v>
      </c>
      <c r="G817" s="1028">
        <f>SUM(G795:G812)</f>
        <v>0</v>
      </c>
      <c r="H817" s="1035"/>
      <c r="I817" s="1040"/>
      <c r="J817" s="1032"/>
      <c r="K817" s="876"/>
      <c r="L817" s="877"/>
      <c r="M817" s="878"/>
      <c r="R817" s="678"/>
      <c r="Z817" s="679"/>
      <c r="AA817" s="882"/>
    </row>
    <row r="818" spans="1:72" x14ac:dyDescent="0.3">
      <c r="D818" s="893" t="s">
        <v>176</v>
      </c>
      <c r="E818" s="894">
        <f>R848</f>
        <v>26</v>
      </c>
      <c r="F818" s="895">
        <f>R849</f>
        <v>35</v>
      </c>
      <c r="G818" s="1031">
        <f>R850</f>
        <v>11</v>
      </c>
      <c r="H818" s="1035"/>
      <c r="I818" s="1038"/>
      <c r="J818" s="1034"/>
      <c r="K818" s="896"/>
      <c r="L818" s="896"/>
      <c r="M818" s="878"/>
      <c r="R818" s="678"/>
      <c r="Z818" s="679"/>
      <c r="AA818" s="882"/>
    </row>
    <row r="819" spans="1:72" x14ac:dyDescent="0.3">
      <c r="R819" s="678"/>
      <c r="Z819" s="679"/>
      <c r="AA819" s="882"/>
    </row>
    <row r="820" spans="1:72" x14ac:dyDescent="0.3">
      <c r="A820" s="678"/>
      <c r="B820" s="678"/>
      <c r="C820" s="678"/>
      <c r="D820" s="1097" t="s">
        <v>2564</v>
      </c>
      <c r="E820" s="1097"/>
      <c r="F820" s="1097"/>
      <c r="G820" s="1097"/>
      <c r="H820" s="1097"/>
      <c r="I820" s="1097"/>
      <c r="J820" s="1097"/>
      <c r="K820" s="1097"/>
      <c r="L820" s="1097"/>
      <c r="M820" s="1097"/>
      <c r="N820" s="1097"/>
      <c r="O820" s="1097"/>
      <c r="P820" s="1097"/>
      <c r="Q820" s="1097"/>
      <c r="R820" s="1097"/>
      <c r="S820" s="1097"/>
      <c r="T820" s="1097"/>
      <c r="U820" s="676"/>
    </row>
    <row r="821" spans="1:72" x14ac:dyDescent="0.3">
      <c r="A821" s="678"/>
      <c r="B821" s="678"/>
      <c r="C821" s="678"/>
      <c r="D821" s="678"/>
      <c r="E821" s="678"/>
      <c r="F821" s="681"/>
      <c r="G821" s="674" t="s">
        <v>1030</v>
      </c>
      <c r="I821" s="681"/>
      <c r="K821" s="674" t="s">
        <v>177</v>
      </c>
      <c r="L821" s="674" t="s">
        <v>1022</v>
      </c>
      <c r="R821" s="678"/>
    </row>
    <row r="822" spans="1:72" x14ac:dyDescent="0.3">
      <c r="A822" s="678"/>
      <c r="B822" s="678"/>
      <c r="D822" s="678"/>
      <c r="E822" s="678"/>
      <c r="G822" s="898">
        <v>5</v>
      </c>
      <c r="H822" s="899" t="s">
        <v>67</v>
      </c>
      <c r="I822" s="897">
        <f>E794</f>
        <v>274</v>
      </c>
      <c r="J822" s="674" t="str">
        <f>CONCATENATE("@ ",K822)</f>
        <v>@ 2.5</v>
      </c>
      <c r="K822" s="900">
        <v>2.5</v>
      </c>
      <c r="L822" s="674">
        <v>2.5</v>
      </c>
      <c r="N822" s="674"/>
      <c r="O822" s="679" t="s">
        <v>192</v>
      </c>
      <c r="P822" s="677" t="s">
        <v>49</v>
      </c>
      <c r="Q822" s="1098">
        <f>P794</f>
        <v>6040</v>
      </c>
      <c r="R822" s="1098"/>
    </row>
    <row r="823" spans="1:72" x14ac:dyDescent="0.3">
      <c r="A823" s="678"/>
      <c r="B823" s="678"/>
      <c r="D823" s="678"/>
      <c r="E823" s="678"/>
      <c r="G823" s="898">
        <v>5</v>
      </c>
      <c r="H823" s="901" t="s">
        <v>66</v>
      </c>
      <c r="I823" s="897">
        <f>F794</f>
        <v>45</v>
      </c>
      <c r="J823" s="674" t="str">
        <f>CONCATENATE("@ ",K823)</f>
        <v>@ 3.49</v>
      </c>
      <c r="K823" s="900">
        <v>3.49</v>
      </c>
      <c r="L823" s="674">
        <v>3.49</v>
      </c>
      <c r="N823" s="674"/>
      <c r="O823" s="679" t="s">
        <v>68</v>
      </c>
      <c r="P823" s="677" t="s">
        <v>50</v>
      </c>
      <c r="Q823" s="1098">
        <f>-1*Q794</f>
        <v>-6035</v>
      </c>
      <c r="R823" s="1098"/>
    </row>
    <row r="824" spans="1:72" s="903" customFormat="1" ht="14.5" thickBot="1" x14ac:dyDescent="0.35">
      <c r="A824" s="678"/>
      <c r="B824" s="678"/>
      <c r="C824" s="674"/>
      <c r="D824" s="678"/>
      <c r="E824" s="678"/>
      <c r="F824" s="674"/>
      <c r="G824" s="898">
        <v>5</v>
      </c>
      <c r="H824" s="881" t="s">
        <v>657</v>
      </c>
      <c r="I824" s="897">
        <f>G794</f>
        <v>889</v>
      </c>
      <c r="J824" s="674" t="str">
        <f>CONCATENATE("@ ",K824)</f>
        <v>@ 2.99</v>
      </c>
      <c r="K824" s="900">
        <v>2.99</v>
      </c>
      <c r="L824" s="674">
        <v>2.99</v>
      </c>
      <c r="M824" s="897"/>
      <c r="N824" s="674"/>
      <c r="O824" s="679"/>
      <c r="P824" s="677" t="s">
        <v>54</v>
      </c>
      <c r="Q824" s="1098">
        <f>X794</f>
        <v>-5</v>
      </c>
      <c r="R824" s="1098"/>
      <c r="S824" s="902"/>
      <c r="W824" s="678"/>
      <c r="X824" s="678"/>
      <c r="Y824" s="674"/>
      <c r="Z824" s="674"/>
      <c r="AA824" s="674"/>
      <c r="AB824" s="674"/>
      <c r="AC824" s="674"/>
      <c r="AD824" s="674"/>
      <c r="AE824" s="674"/>
      <c r="AF824" s="674"/>
      <c r="AG824" s="674"/>
      <c r="AH824" s="674"/>
      <c r="AI824" s="674"/>
      <c r="AJ824" s="674"/>
      <c r="AK824" s="674"/>
      <c r="AL824" s="674"/>
      <c r="AM824" s="674"/>
      <c r="AN824" s="674"/>
      <c r="AO824" s="674"/>
      <c r="AP824" s="674"/>
      <c r="AQ824" s="674"/>
      <c r="AR824" s="674"/>
      <c r="AS824" s="674"/>
      <c r="AT824" s="674"/>
      <c r="AU824" s="674"/>
      <c r="AV824" s="674"/>
      <c r="AW824" s="674"/>
      <c r="AX824" s="674"/>
      <c r="AY824" s="674"/>
      <c r="AZ824" s="674"/>
      <c r="BA824" s="674"/>
      <c r="BB824" s="674"/>
      <c r="BC824" s="674"/>
      <c r="BD824" s="674"/>
      <c r="BE824" s="674"/>
      <c r="BF824" s="674"/>
      <c r="BG824" s="674"/>
      <c r="BH824" s="674"/>
      <c r="BI824" s="674"/>
      <c r="BJ824" s="674"/>
      <c r="BK824" s="674"/>
      <c r="BL824" s="674"/>
      <c r="BM824" s="674"/>
      <c r="BN824" s="674"/>
      <c r="BO824" s="674"/>
      <c r="BP824" s="674"/>
      <c r="BQ824" s="674"/>
      <c r="BR824" s="674"/>
      <c r="BS824" s="674"/>
      <c r="BT824" s="674"/>
    </row>
    <row r="825" spans="1:72" s="903" customFormat="1" x14ac:dyDescent="0.3">
      <c r="A825" s="678"/>
      <c r="B825" s="678"/>
      <c r="C825" s="678"/>
      <c r="D825" s="678"/>
      <c r="E825" s="678"/>
      <c r="F825" s="674"/>
      <c r="G825" s="674"/>
      <c r="H825" s="677" t="s">
        <v>69</v>
      </c>
      <c r="I825" s="904">
        <f>SUM(I822:I824)</f>
        <v>1208</v>
      </c>
      <c r="J825" s="674"/>
      <c r="K825" s="674"/>
      <c r="L825" s="674"/>
      <c r="M825" s="897"/>
      <c r="N825" s="674"/>
      <c r="O825" s="881"/>
      <c r="P825" s="677" t="s">
        <v>223</v>
      </c>
      <c r="Q825" s="1098">
        <f>R794</f>
        <v>30</v>
      </c>
      <c r="R825" s="1098"/>
      <c r="S825" s="905"/>
      <c r="W825" s="678"/>
      <c r="X825" s="678"/>
      <c r="Y825" s="674"/>
      <c r="Z825" s="674"/>
      <c r="AA825" s="674"/>
      <c r="AB825" s="674"/>
      <c r="AC825" s="674"/>
      <c r="AD825" s="674"/>
      <c r="AE825" s="674"/>
      <c r="AF825" s="674"/>
      <c r="AG825" s="674"/>
      <c r="AH825" s="674"/>
      <c r="AI825" s="674"/>
      <c r="AJ825" s="674"/>
      <c r="AK825" s="674"/>
      <c r="AL825" s="674"/>
      <c r="AM825" s="674"/>
      <c r="AN825" s="674"/>
      <c r="AO825" s="674"/>
      <c r="AP825" s="674"/>
      <c r="AQ825" s="674"/>
      <c r="AR825" s="674"/>
      <c r="AS825" s="674"/>
      <c r="AT825" s="674"/>
      <c r="AU825" s="674"/>
      <c r="AV825" s="674"/>
      <c r="AW825" s="674"/>
      <c r="AX825" s="674"/>
      <c r="AY825" s="674"/>
      <c r="AZ825" s="674"/>
      <c r="BA825" s="674"/>
      <c r="BB825" s="674"/>
      <c r="BC825" s="674"/>
      <c r="BD825" s="674"/>
      <c r="BE825" s="674"/>
      <c r="BF825" s="674"/>
      <c r="BG825" s="674"/>
      <c r="BH825" s="674"/>
      <c r="BI825" s="674"/>
      <c r="BJ825" s="674"/>
      <c r="BK825" s="674"/>
      <c r="BL825" s="674"/>
      <c r="BM825" s="674"/>
      <c r="BN825" s="674"/>
      <c r="BO825" s="674"/>
      <c r="BP825" s="674"/>
      <c r="BQ825" s="674"/>
      <c r="BR825" s="674"/>
      <c r="BS825" s="674"/>
      <c r="BT825" s="674"/>
    </row>
    <row r="826" spans="1:72" s="903" customFormat="1" ht="14.5" thickBot="1" x14ac:dyDescent="0.35">
      <c r="A826" s="678"/>
      <c r="B826" s="678"/>
      <c r="C826" s="678"/>
      <c r="D826" s="678"/>
      <c r="E826" s="678"/>
      <c r="F826" s="674"/>
      <c r="G826" s="674"/>
      <c r="H826" s="677" t="s">
        <v>1031</v>
      </c>
      <c r="I826" s="897"/>
      <c r="J826" s="674"/>
      <c r="K826" s="674"/>
      <c r="L826" s="674"/>
      <c r="M826" s="897"/>
      <c r="N826" s="681"/>
      <c r="O826" s="679"/>
      <c r="P826" s="871"/>
      <c r="Q826" s="881"/>
      <c r="R826" s="678"/>
      <c r="S826" s="905"/>
      <c r="W826" s="678"/>
      <c r="X826" s="678"/>
      <c r="Y826" s="674"/>
      <c r="Z826" s="674"/>
      <c r="AA826" s="674"/>
      <c r="AB826" s="674"/>
      <c r="AC826" s="674"/>
      <c r="AD826" s="674"/>
      <c r="AE826" s="674"/>
      <c r="AF826" s="674"/>
      <c r="AG826" s="674"/>
      <c r="AH826" s="674"/>
      <c r="AI826" s="674"/>
      <c r="AJ826" s="674"/>
      <c r="AK826" s="674"/>
      <c r="AL826" s="674"/>
      <c r="AM826" s="674"/>
      <c r="AN826" s="674"/>
      <c r="AO826" s="674"/>
      <c r="AP826" s="674"/>
      <c r="AQ826" s="674"/>
      <c r="AR826" s="674"/>
      <c r="AS826" s="674"/>
      <c r="AT826" s="674"/>
      <c r="AU826" s="674"/>
      <c r="AV826" s="674"/>
      <c r="AW826" s="674"/>
      <c r="AX826" s="674"/>
      <c r="AY826" s="674"/>
      <c r="AZ826" s="674"/>
      <c r="BA826" s="674"/>
      <c r="BB826" s="674"/>
      <c r="BC826" s="674"/>
      <c r="BD826" s="674"/>
      <c r="BE826" s="674"/>
      <c r="BF826" s="674"/>
      <c r="BG826" s="674"/>
      <c r="BH826" s="674"/>
      <c r="BI826" s="674"/>
      <c r="BJ826" s="674"/>
      <c r="BK826" s="674"/>
      <c r="BL826" s="674"/>
      <c r="BM826" s="674"/>
      <c r="BN826" s="674"/>
      <c r="BO826" s="674"/>
      <c r="BP826" s="674"/>
      <c r="BQ826" s="674"/>
      <c r="BR826" s="674"/>
      <c r="BS826" s="674"/>
      <c r="BT826" s="674"/>
    </row>
    <row r="827" spans="1:72" s="903" customFormat="1" x14ac:dyDescent="0.3">
      <c r="A827" s="678"/>
      <c r="B827" s="678"/>
      <c r="C827" s="678"/>
      <c r="D827" s="678"/>
      <c r="E827" s="678"/>
      <c r="F827" s="674"/>
      <c r="G827" s="674"/>
      <c r="H827" s="677" t="s">
        <v>70</v>
      </c>
      <c r="I827" s="904">
        <f>I825-I826</f>
        <v>1208</v>
      </c>
      <c r="J827" s="674"/>
      <c r="K827" s="674"/>
      <c r="L827" s="674"/>
      <c r="M827" s="897"/>
      <c r="N827" s="681"/>
      <c r="O827" s="679"/>
      <c r="P827" s="871"/>
      <c r="Q827" s="881"/>
      <c r="R827" s="678"/>
      <c r="S827" s="905"/>
      <c r="W827" s="678"/>
      <c r="X827" s="678"/>
      <c r="Y827" s="674"/>
      <c r="Z827" s="674"/>
      <c r="AA827" s="674"/>
      <c r="AB827" s="674"/>
      <c r="AC827" s="674"/>
      <c r="AD827" s="674"/>
      <c r="AE827" s="674"/>
      <c r="AF827" s="674"/>
      <c r="AG827" s="674"/>
      <c r="AH827" s="674"/>
      <c r="AI827" s="674"/>
      <c r="AJ827" s="674"/>
      <c r="AK827" s="674"/>
      <c r="AL827" s="674"/>
      <c r="AM827" s="674"/>
      <c r="AN827" s="674"/>
      <c r="AO827" s="674"/>
      <c r="AP827" s="674"/>
      <c r="AQ827" s="674"/>
      <c r="AR827" s="674"/>
      <c r="AS827" s="674"/>
      <c r="AT827" s="674"/>
      <c r="AU827" s="674"/>
      <c r="AV827" s="674"/>
      <c r="AW827" s="674"/>
      <c r="AX827" s="674"/>
      <c r="AY827" s="674"/>
      <c r="AZ827" s="674"/>
      <c r="BA827" s="674"/>
      <c r="BB827" s="674"/>
      <c r="BC827" s="674"/>
      <c r="BD827" s="674"/>
      <c r="BE827" s="674"/>
      <c r="BF827" s="674"/>
      <c r="BG827" s="674"/>
      <c r="BH827" s="674"/>
      <c r="BI827" s="674"/>
      <c r="BJ827" s="674"/>
      <c r="BK827" s="674"/>
      <c r="BL827" s="674"/>
      <c r="BM827" s="674"/>
      <c r="BN827" s="674"/>
      <c r="BO827" s="674"/>
      <c r="BP827" s="674"/>
      <c r="BQ827" s="674"/>
      <c r="BR827" s="674"/>
      <c r="BS827" s="674"/>
      <c r="BT827" s="674"/>
    </row>
    <row r="828" spans="1:72" s="903" customFormat="1" x14ac:dyDescent="0.3">
      <c r="A828" s="678"/>
      <c r="B828" s="678"/>
      <c r="C828" s="678"/>
      <c r="D828" s="678"/>
      <c r="E828" s="678"/>
      <c r="F828" s="674"/>
      <c r="G828" s="674"/>
      <c r="H828" s="678"/>
      <c r="I828" s="678"/>
      <c r="J828" s="674"/>
      <c r="K828" s="674"/>
      <c r="L828" s="674"/>
      <c r="M828" s="897"/>
      <c r="N828" s="674"/>
      <c r="O828" s="674"/>
      <c r="P828" s="674"/>
      <c r="Q828" s="881"/>
      <c r="R828" s="678"/>
      <c r="S828" s="905"/>
      <c r="T828" s="678"/>
      <c r="U828" s="678"/>
      <c r="V828" s="678"/>
      <c r="W828" s="678"/>
      <c r="X828" s="678"/>
      <c r="Y828" s="674"/>
      <c r="Z828" s="674"/>
      <c r="AA828" s="674"/>
      <c r="AB828" s="674"/>
      <c r="AC828" s="674"/>
      <c r="AD828" s="674"/>
      <c r="AE828" s="674"/>
      <c r="AF828" s="674"/>
      <c r="AG828" s="674"/>
      <c r="AH828" s="674"/>
      <c r="AI828" s="674"/>
      <c r="AJ828" s="674"/>
      <c r="AK828" s="674"/>
      <c r="AL828" s="674"/>
      <c r="AM828" s="674"/>
      <c r="AN828" s="674"/>
      <c r="AO828" s="674"/>
      <c r="AP828" s="674"/>
      <c r="AQ828" s="674"/>
      <c r="AR828" s="674"/>
      <c r="AS828" s="674"/>
      <c r="AT828" s="674"/>
      <c r="AU828" s="674"/>
      <c r="AV828" s="674"/>
      <c r="AW828" s="674"/>
      <c r="AX828" s="674"/>
      <c r="AY828" s="674"/>
      <c r="AZ828" s="674"/>
      <c r="BA828" s="674"/>
      <c r="BB828" s="674"/>
      <c r="BC828" s="674"/>
      <c r="BD828" s="674"/>
      <c r="BE828" s="674"/>
      <c r="BF828" s="674"/>
      <c r="BG828" s="674"/>
      <c r="BH828" s="674"/>
      <c r="BI828" s="674"/>
      <c r="BJ828" s="674"/>
      <c r="BK828" s="674"/>
      <c r="BL828" s="674"/>
      <c r="BM828" s="674"/>
      <c r="BN828" s="674"/>
      <c r="BO828" s="674"/>
      <c r="BP828" s="674"/>
      <c r="BQ828" s="674"/>
      <c r="BR828" s="674"/>
      <c r="BS828" s="674"/>
      <c r="BT828" s="674"/>
    </row>
    <row r="829" spans="1:72" s="903" customFormat="1" x14ac:dyDescent="0.3">
      <c r="A829" s="678"/>
      <c r="B829" s="678"/>
      <c r="C829" s="678"/>
      <c r="D829" s="678"/>
      <c r="E829" s="678"/>
      <c r="F829" s="674"/>
      <c r="G829" s="674"/>
      <c r="H829" s="679" t="s">
        <v>71</v>
      </c>
      <c r="I829" s="906">
        <f>Q822</f>
        <v>6040</v>
      </c>
      <c r="J829" s="907"/>
      <c r="K829" s="674"/>
      <c r="L829" s="674"/>
      <c r="M829" s="897"/>
      <c r="N829" s="681"/>
      <c r="O829" s="678"/>
      <c r="P829" s="883"/>
      <c r="Q829" s="881"/>
      <c r="R829" s="678"/>
      <c r="S829" s="905"/>
      <c r="T829" s="883"/>
      <c r="U829" s="678"/>
      <c r="V829" s="678"/>
      <c r="W829" s="678"/>
      <c r="X829" s="678"/>
      <c r="Y829" s="674"/>
      <c r="Z829" s="674"/>
      <c r="AA829" s="674"/>
      <c r="AB829" s="674"/>
      <c r="AC829" s="674"/>
      <c r="AD829" s="674"/>
      <c r="AE829" s="674"/>
      <c r="AF829" s="674"/>
      <c r="AG829" s="674"/>
      <c r="AH829" s="674"/>
      <c r="AI829" s="674"/>
      <c r="AJ829" s="674"/>
      <c r="AK829" s="674"/>
      <c r="AL829" s="674"/>
      <c r="AM829" s="674"/>
      <c r="AN829" s="674"/>
      <c r="AO829" s="674"/>
      <c r="AP829" s="674"/>
      <c r="AQ829" s="674"/>
      <c r="AR829" s="674"/>
      <c r="AS829" s="674"/>
      <c r="AT829" s="674"/>
      <c r="AU829" s="674"/>
      <c r="AV829" s="674"/>
      <c r="AW829" s="674"/>
      <c r="AX829" s="674"/>
      <c r="AY829" s="674"/>
      <c r="AZ829" s="674"/>
      <c r="BA829" s="674"/>
      <c r="BB829" s="674"/>
      <c r="BC829" s="674"/>
      <c r="BD829" s="674"/>
      <c r="BE829" s="674"/>
      <c r="BF829" s="674"/>
      <c r="BG829" s="674"/>
      <c r="BH829" s="674"/>
      <c r="BI829" s="674"/>
      <c r="BJ829" s="674"/>
      <c r="BK829" s="674"/>
      <c r="BL829" s="674"/>
      <c r="BM829" s="674"/>
      <c r="BN829" s="674"/>
      <c r="BO829" s="674"/>
      <c r="BP829" s="674"/>
      <c r="BQ829" s="674"/>
      <c r="BR829" s="674"/>
      <c r="BS829" s="674"/>
      <c r="BT829" s="674"/>
    </row>
    <row r="830" spans="1:72" s="903" customFormat="1" x14ac:dyDescent="0.3">
      <c r="A830" s="678"/>
      <c r="B830" s="678"/>
      <c r="C830" s="678"/>
      <c r="D830" s="678"/>
      <c r="E830" s="678"/>
      <c r="F830" s="674"/>
      <c r="G830" s="674"/>
      <c r="H830" s="679" t="s">
        <v>72</v>
      </c>
      <c r="I830" s="906">
        <f>T852</f>
        <v>3720.2</v>
      </c>
      <c r="J830" s="674"/>
      <c r="K830" s="674"/>
      <c r="L830" s="674"/>
      <c r="M830" s="897"/>
      <c r="N830" s="681"/>
      <c r="O830" s="678"/>
      <c r="P830" s="883"/>
      <c r="Q830" s="881"/>
      <c r="R830" s="678"/>
      <c r="S830" s="905"/>
      <c r="T830" s="678"/>
      <c r="U830" s="678"/>
      <c r="V830" s="678"/>
      <c r="W830" s="678"/>
      <c r="X830" s="678"/>
      <c r="Y830" s="674"/>
      <c r="Z830" s="674"/>
      <c r="AA830" s="674"/>
      <c r="AB830" s="674"/>
      <c r="AC830" s="674"/>
      <c r="AD830" s="674"/>
      <c r="AE830" s="674"/>
      <c r="AF830" s="674"/>
      <c r="AG830" s="674"/>
      <c r="AH830" s="674"/>
      <c r="AI830" s="674"/>
      <c r="AJ830" s="674"/>
      <c r="AK830" s="674"/>
      <c r="AL830" s="674"/>
      <c r="AM830" s="674"/>
      <c r="AN830" s="674"/>
      <c r="AO830" s="674"/>
      <c r="AP830" s="674"/>
      <c r="AQ830" s="674"/>
      <c r="AR830" s="674"/>
      <c r="AS830" s="674"/>
      <c r="AT830" s="674"/>
      <c r="AU830" s="674"/>
      <c r="AV830" s="674"/>
      <c r="AW830" s="674"/>
      <c r="AX830" s="674"/>
      <c r="AY830" s="674"/>
      <c r="AZ830" s="674"/>
      <c r="BA830" s="674"/>
      <c r="BB830" s="674"/>
      <c r="BC830" s="674"/>
      <c r="BD830" s="674"/>
      <c r="BE830" s="674"/>
      <c r="BF830" s="674"/>
      <c r="BG830" s="674"/>
      <c r="BH830" s="674"/>
      <c r="BI830" s="674"/>
      <c r="BJ830" s="674"/>
      <c r="BK830" s="674"/>
      <c r="BL830" s="674"/>
      <c r="BM830" s="674"/>
      <c r="BN830" s="674"/>
      <c r="BO830" s="674"/>
      <c r="BP830" s="674"/>
      <c r="BQ830" s="674"/>
      <c r="BR830" s="674"/>
      <c r="BS830" s="674"/>
      <c r="BT830" s="674"/>
    </row>
    <row r="831" spans="1:72" s="903" customFormat="1" x14ac:dyDescent="0.3">
      <c r="A831" s="674"/>
      <c r="B831" s="674"/>
      <c r="C831" s="674"/>
      <c r="D831" s="678"/>
      <c r="E831" s="678"/>
      <c r="F831" s="674"/>
      <c r="G831" s="674"/>
      <c r="H831" s="679" t="s">
        <v>73</v>
      </c>
      <c r="I831" s="906">
        <f>I829-I830</f>
        <v>2319.8000000000002</v>
      </c>
      <c r="J831" s="674"/>
      <c r="K831" s="674"/>
      <c r="L831" s="674"/>
      <c r="M831" s="897"/>
      <c r="N831" s="681"/>
      <c r="O831" s="678"/>
      <c r="P831" s="883"/>
      <c r="Q831" s="881"/>
      <c r="R831" s="883"/>
      <c r="S831" s="678"/>
      <c r="T831" s="678"/>
      <c r="U831" s="678"/>
      <c r="V831" s="678"/>
      <c r="W831" s="678"/>
      <c r="X831" s="678"/>
      <c r="Y831" s="674"/>
      <c r="Z831" s="674"/>
      <c r="AA831" s="674"/>
      <c r="AB831" s="674"/>
      <c r="AC831" s="674"/>
      <c r="AD831" s="674"/>
      <c r="AE831" s="674"/>
      <c r="AF831" s="674"/>
      <c r="AG831" s="674"/>
      <c r="AH831" s="674"/>
      <c r="AI831" s="674"/>
      <c r="AJ831" s="674"/>
      <c r="AK831" s="674"/>
      <c r="AL831" s="674"/>
      <c r="AM831" s="674"/>
      <c r="AN831" s="674"/>
      <c r="AO831" s="674"/>
      <c r="AP831" s="674"/>
      <c r="AQ831" s="674"/>
      <c r="AR831" s="674"/>
      <c r="AS831" s="674"/>
      <c r="AT831" s="674"/>
      <c r="AU831" s="674"/>
      <c r="AV831" s="674"/>
      <c r="AW831" s="674"/>
      <c r="AX831" s="674"/>
      <c r="AY831" s="674"/>
      <c r="AZ831" s="674"/>
      <c r="BA831" s="674"/>
      <c r="BB831" s="674"/>
      <c r="BC831" s="674"/>
      <c r="BD831" s="674"/>
      <c r="BE831" s="674"/>
      <c r="BF831" s="674"/>
      <c r="BG831" s="674"/>
      <c r="BH831" s="674"/>
      <c r="BI831" s="674"/>
      <c r="BJ831" s="674"/>
      <c r="BK831" s="674"/>
      <c r="BL831" s="674"/>
      <c r="BM831" s="674"/>
      <c r="BN831" s="674"/>
      <c r="BO831" s="674"/>
      <c r="BP831" s="674"/>
      <c r="BQ831" s="674"/>
      <c r="BR831" s="674"/>
      <c r="BS831" s="674"/>
      <c r="BT831" s="674"/>
    </row>
    <row r="832" spans="1:72" s="903" customFormat="1" x14ac:dyDescent="0.3">
      <c r="A832" s="678"/>
      <c r="B832" s="678"/>
      <c r="C832" s="678"/>
      <c r="D832" s="678"/>
      <c r="E832" s="678"/>
      <c r="F832" s="674"/>
      <c r="G832" s="674"/>
      <c r="H832" s="679" t="s">
        <v>75</v>
      </c>
      <c r="I832" s="906">
        <f>I831-I842-I843</f>
        <v>1111.8000000000002</v>
      </c>
      <c r="J832" s="908">
        <f>I832/I827</f>
        <v>0.92036423841059622</v>
      </c>
      <c r="K832" s="674" t="s">
        <v>76</v>
      </c>
      <c r="L832" s="674"/>
      <c r="M832" s="897"/>
      <c r="N832" s="681"/>
      <c r="O832" s="678"/>
      <c r="P832" s="883"/>
      <c r="Q832" s="881"/>
      <c r="R832" s="883"/>
      <c r="S832" s="678"/>
      <c r="T832" s="678"/>
      <c r="U832" s="678"/>
      <c r="V832" s="678"/>
      <c r="W832" s="678"/>
      <c r="X832" s="678"/>
      <c r="Y832" s="674"/>
      <c r="Z832" s="674"/>
      <c r="AA832" s="674"/>
      <c r="AB832" s="674"/>
      <c r="AC832" s="674"/>
      <c r="AD832" s="674"/>
      <c r="AE832" s="674"/>
      <c r="AF832" s="674"/>
      <c r="AG832" s="674"/>
      <c r="AH832" s="674"/>
      <c r="AI832" s="674"/>
      <c r="AJ832" s="674"/>
      <c r="AK832" s="674"/>
      <c r="AL832" s="674"/>
      <c r="AM832" s="674"/>
      <c r="AN832" s="674"/>
      <c r="AO832" s="674"/>
      <c r="AP832" s="674"/>
      <c r="AQ832" s="674"/>
      <c r="AR832" s="674"/>
      <c r="AS832" s="674"/>
      <c r="AT832" s="674"/>
      <c r="AU832" s="674"/>
      <c r="AV832" s="674"/>
      <c r="AW832" s="674"/>
      <c r="AX832" s="674"/>
      <c r="AY832" s="674"/>
      <c r="AZ832" s="674"/>
      <c r="BA832" s="674"/>
      <c r="BB832" s="674"/>
      <c r="BC832" s="674"/>
      <c r="BD832" s="674"/>
      <c r="BE832" s="674"/>
      <c r="BF832" s="674"/>
      <c r="BG832" s="674"/>
      <c r="BH832" s="674"/>
      <c r="BI832" s="674"/>
      <c r="BJ832" s="674"/>
      <c r="BK832" s="674"/>
      <c r="BL832" s="674"/>
      <c r="BM832" s="674"/>
      <c r="BN832" s="674"/>
      <c r="BO832" s="674"/>
      <c r="BP832" s="674"/>
      <c r="BQ832" s="674"/>
      <c r="BR832" s="674"/>
      <c r="BS832" s="674"/>
      <c r="BT832" s="674"/>
    </row>
    <row r="833" spans="1:72" s="903" customFormat="1" x14ac:dyDescent="0.3">
      <c r="A833" s="678"/>
      <c r="B833" s="678"/>
      <c r="C833" s="678"/>
      <c r="D833" s="678"/>
      <c r="E833" s="678"/>
      <c r="F833" s="674"/>
      <c r="G833" s="674"/>
      <c r="H833" s="679" t="s">
        <v>55</v>
      </c>
      <c r="I833" s="909"/>
      <c r="J833" s="674"/>
      <c r="K833" s="674"/>
      <c r="L833" s="674"/>
      <c r="M833" s="897"/>
      <c r="N833" s="681"/>
      <c r="O833" s="678"/>
      <c r="P833" s="883"/>
      <c r="Q833" s="881"/>
      <c r="R833" s="883"/>
      <c r="S833" s="678"/>
      <c r="T833" s="678"/>
      <c r="U833" s="678"/>
      <c r="V833" s="678"/>
      <c r="W833" s="678"/>
      <c r="X833" s="678"/>
      <c r="Y833" s="674"/>
      <c r="Z833" s="674"/>
      <c r="AA833" s="674"/>
      <c r="AB833" s="674"/>
      <c r="AC833" s="674"/>
      <c r="AD833" s="674"/>
      <c r="AE833" s="674"/>
      <c r="AF833" s="674"/>
      <c r="AG833" s="674"/>
      <c r="AH833" s="674"/>
      <c r="AI833" s="674"/>
      <c r="AJ833" s="674"/>
      <c r="AK833" s="674"/>
      <c r="AL833" s="674"/>
      <c r="AM833" s="674"/>
      <c r="AN833" s="674"/>
      <c r="AO833" s="674"/>
      <c r="AP833" s="674"/>
      <c r="AQ833" s="674"/>
      <c r="AR833" s="674"/>
      <c r="AS833" s="674"/>
      <c r="AT833" s="674"/>
      <c r="AU833" s="674"/>
      <c r="AV833" s="674"/>
      <c r="AW833" s="674"/>
      <c r="AX833" s="674"/>
      <c r="AY833" s="674"/>
      <c r="AZ833" s="674"/>
      <c r="BA833" s="674"/>
      <c r="BB833" s="674"/>
      <c r="BC833" s="674"/>
      <c r="BD833" s="674"/>
      <c r="BE833" s="674"/>
      <c r="BF833" s="674"/>
      <c r="BG833" s="674"/>
      <c r="BH833" s="674"/>
      <c r="BI833" s="674"/>
      <c r="BJ833" s="674"/>
      <c r="BK833" s="674"/>
      <c r="BL833" s="674"/>
      <c r="BM833" s="674"/>
      <c r="BN833" s="674"/>
      <c r="BO833" s="674"/>
      <c r="BP833" s="674"/>
      <c r="BQ833" s="674"/>
      <c r="BR833" s="674"/>
      <c r="BS833" s="674"/>
      <c r="BT833" s="674"/>
    </row>
    <row r="834" spans="1:72" s="903" customFormat="1" x14ac:dyDescent="0.3">
      <c r="A834" s="678"/>
      <c r="B834" s="678"/>
      <c r="C834" s="678"/>
      <c r="D834" s="678"/>
      <c r="E834" s="678"/>
      <c r="F834" s="674"/>
      <c r="G834" s="674"/>
      <c r="H834" s="679" t="s">
        <v>56</v>
      </c>
      <c r="I834" s="906"/>
      <c r="J834" s="674"/>
      <c r="K834" s="674"/>
      <c r="L834" s="674"/>
      <c r="M834" s="897"/>
      <c r="N834" s="681"/>
      <c r="O834" s="678"/>
      <c r="P834" s="883"/>
      <c r="Q834" s="881"/>
      <c r="R834" s="883"/>
      <c r="S834" s="678"/>
      <c r="T834" s="678"/>
      <c r="U834" s="678"/>
      <c r="V834" s="678"/>
      <c r="W834" s="678"/>
      <c r="X834" s="678"/>
      <c r="Y834" s="674"/>
      <c r="Z834" s="674"/>
      <c r="AA834" s="674"/>
      <c r="AB834" s="674"/>
      <c r="AC834" s="674"/>
      <c r="AD834" s="674"/>
      <c r="AE834" s="674"/>
      <c r="AF834" s="674"/>
      <c r="AG834" s="674"/>
      <c r="AH834" s="674"/>
      <c r="AI834" s="674"/>
      <c r="AJ834" s="674"/>
      <c r="AK834" s="674"/>
      <c r="AL834" s="674"/>
      <c r="AM834" s="674"/>
      <c r="AN834" s="674"/>
      <c r="AO834" s="674"/>
      <c r="AP834" s="674"/>
      <c r="AQ834" s="674"/>
      <c r="AR834" s="674"/>
      <c r="AS834" s="674"/>
      <c r="AT834" s="674"/>
      <c r="AU834" s="674"/>
      <c r="AV834" s="674"/>
      <c r="AW834" s="674"/>
      <c r="AX834" s="674"/>
      <c r="AY834" s="674"/>
      <c r="AZ834" s="674"/>
      <c r="BA834" s="674"/>
      <c r="BB834" s="674"/>
      <c r="BC834" s="674"/>
      <c r="BD834" s="674"/>
      <c r="BE834" s="674"/>
      <c r="BF834" s="674"/>
      <c r="BG834" s="674"/>
      <c r="BH834" s="674"/>
      <c r="BI834" s="674"/>
      <c r="BJ834" s="674"/>
      <c r="BK834" s="674"/>
      <c r="BL834" s="674"/>
      <c r="BM834" s="674"/>
      <c r="BN834" s="674"/>
      <c r="BO834" s="674"/>
      <c r="BP834" s="674"/>
      <c r="BQ834" s="674"/>
      <c r="BR834" s="674"/>
      <c r="BS834" s="674"/>
      <c r="BT834" s="674"/>
    </row>
    <row r="835" spans="1:72" s="903" customFormat="1" x14ac:dyDescent="0.3">
      <c r="A835" s="678"/>
      <c r="B835" s="678"/>
      <c r="C835" s="678"/>
      <c r="D835" s="678"/>
      <c r="E835" s="678"/>
      <c r="F835" s="674"/>
      <c r="G835" s="674"/>
      <c r="H835" s="679" t="s">
        <v>1906</v>
      </c>
      <c r="I835" s="906"/>
      <c r="J835" s="674"/>
      <c r="K835" s="674"/>
      <c r="L835" s="674"/>
      <c r="M835" s="897"/>
      <c r="N835" s="681"/>
      <c r="O835" s="678"/>
      <c r="P835" s="883"/>
      <c r="Q835" s="881"/>
      <c r="R835" s="883"/>
      <c r="S835" s="678"/>
      <c r="T835" s="678"/>
      <c r="U835" s="678"/>
      <c r="V835" s="678"/>
      <c r="W835" s="678"/>
      <c r="X835" s="678"/>
      <c r="Y835" s="674"/>
      <c r="Z835" s="674"/>
      <c r="AA835" s="674"/>
      <c r="AB835" s="674"/>
      <c r="AC835" s="674"/>
      <c r="AD835" s="674"/>
      <c r="AE835" s="674"/>
      <c r="AF835" s="674"/>
      <c r="AG835" s="674"/>
      <c r="AH835" s="674"/>
      <c r="AI835" s="674"/>
      <c r="AJ835" s="674"/>
      <c r="AK835" s="674"/>
      <c r="AL835" s="674"/>
      <c r="AM835" s="674"/>
      <c r="AN835" s="674"/>
      <c r="AO835" s="674"/>
      <c r="AP835" s="674"/>
      <c r="AQ835" s="674"/>
      <c r="AR835" s="674"/>
      <c r="AS835" s="674"/>
      <c r="AT835" s="674"/>
      <c r="AU835" s="674"/>
      <c r="AV835" s="674"/>
      <c r="AW835" s="674"/>
      <c r="AX835" s="674"/>
      <c r="AY835" s="674"/>
      <c r="AZ835" s="674"/>
      <c r="BA835" s="674"/>
      <c r="BB835" s="674"/>
      <c r="BC835" s="674"/>
      <c r="BD835" s="674"/>
      <c r="BE835" s="674"/>
      <c r="BF835" s="674"/>
      <c r="BG835" s="674"/>
      <c r="BH835" s="674"/>
      <c r="BI835" s="674"/>
      <c r="BJ835" s="674"/>
      <c r="BK835" s="674"/>
      <c r="BL835" s="674"/>
      <c r="BM835" s="674"/>
      <c r="BN835" s="674"/>
      <c r="BO835" s="674"/>
      <c r="BP835" s="674"/>
      <c r="BQ835" s="674"/>
      <c r="BR835" s="674"/>
      <c r="BS835" s="674"/>
      <c r="BT835" s="674"/>
    </row>
    <row r="836" spans="1:72" s="903" customFormat="1" x14ac:dyDescent="0.3">
      <c r="A836" s="678"/>
      <c r="B836" s="678"/>
      <c r="C836" s="678"/>
      <c r="D836" s="678"/>
      <c r="E836" s="678"/>
      <c r="F836" s="674"/>
      <c r="G836" s="674"/>
      <c r="H836" s="679" t="s">
        <v>80</v>
      </c>
      <c r="I836" s="906" t="e">
        <f>AI852</f>
        <v>#DIV/0!</v>
      </c>
      <c r="J836" s="674"/>
      <c r="K836" s="674"/>
      <c r="L836" s="674"/>
      <c r="M836" s="897"/>
      <c r="N836" s="681"/>
      <c r="O836" s="678"/>
      <c r="P836" s="883"/>
      <c r="Q836" s="881"/>
      <c r="R836" s="883"/>
      <c r="S836" s="678"/>
      <c r="T836" s="678"/>
      <c r="U836" s="678"/>
      <c r="V836" s="678"/>
      <c r="W836" s="678"/>
      <c r="X836" s="678"/>
      <c r="Y836" s="674"/>
      <c r="Z836" s="674"/>
      <c r="AA836" s="674"/>
      <c r="AB836" s="674"/>
      <c r="AC836" s="674"/>
      <c r="AD836" s="674"/>
      <c r="AE836" s="674"/>
      <c r="AF836" s="674"/>
      <c r="AG836" s="674"/>
      <c r="AH836" s="674"/>
      <c r="AI836" s="674"/>
      <c r="AJ836" s="674"/>
      <c r="AK836" s="674"/>
      <c r="AL836" s="674"/>
      <c r="AM836" s="674"/>
      <c r="AN836" s="674"/>
      <c r="AO836" s="674"/>
      <c r="AP836" s="674"/>
      <c r="AQ836" s="674"/>
      <c r="AR836" s="674"/>
      <c r="AS836" s="674"/>
      <c r="AT836" s="674"/>
      <c r="AU836" s="674"/>
      <c r="AV836" s="674"/>
      <c r="AW836" s="674"/>
      <c r="AX836" s="674"/>
      <c r="AY836" s="674"/>
      <c r="AZ836" s="674"/>
      <c r="BA836" s="674"/>
      <c r="BB836" s="674"/>
      <c r="BC836" s="674"/>
      <c r="BD836" s="674"/>
      <c r="BE836" s="674"/>
      <c r="BF836" s="674"/>
      <c r="BG836" s="674"/>
      <c r="BH836" s="674"/>
      <c r="BI836" s="674"/>
      <c r="BJ836" s="674"/>
      <c r="BK836" s="674"/>
      <c r="BL836" s="674"/>
      <c r="BM836" s="674"/>
      <c r="BN836" s="674"/>
      <c r="BO836" s="674"/>
      <c r="BP836" s="674"/>
      <c r="BQ836" s="674"/>
      <c r="BR836" s="674"/>
      <c r="BS836" s="674"/>
      <c r="BT836" s="674"/>
    </row>
    <row r="837" spans="1:72" s="903" customFormat="1" x14ac:dyDescent="0.3">
      <c r="A837" s="678"/>
      <c r="B837" s="678"/>
      <c r="C837" s="678"/>
      <c r="D837" s="674"/>
      <c r="E837" s="674"/>
      <c r="F837" s="674"/>
      <c r="G837" s="674"/>
      <c r="H837" s="679" t="s">
        <v>1036</v>
      </c>
      <c r="I837" s="906"/>
      <c r="J837" s="674"/>
      <c r="K837" s="674"/>
      <c r="L837" s="674"/>
      <c r="M837" s="897"/>
      <c r="N837" s="681"/>
      <c r="O837" s="678"/>
      <c r="P837" s="679"/>
      <c r="Q837" s="910"/>
      <c r="R837" s="910"/>
      <c r="S837" s="678"/>
      <c r="T837" s="678"/>
      <c r="U837" s="678"/>
      <c r="V837" s="678"/>
      <c r="W837" s="678"/>
      <c r="X837" s="678"/>
      <c r="Y837" s="674"/>
      <c r="Z837" s="674"/>
      <c r="AA837" s="674"/>
      <c r="AB837" s="674"/>
      <c r="AC837" s="674"/>
      <c r="AD837" s="674"/>
      <c r="AE837" s="674"/>
      <c r="AF837" s="674"/>
      <c r="AG837" s="674"/>
      <c r="AH837" s="674"/>
      <c r="AI837" s="674"/>
      <c r="AJ837" s="674"/>
      <c r="AK837" s="674"/>
      <c r="AL837" s="674"/>
      <c r="AM837" s="674"/>
      <c r="AN837" s="674"/>
      <c r="AO837" s="674"/>
      <c r="AP837" s="674"/>
      <c r="AQ837" s="674"/>
      <c r="AR837" s="674"/>
      <c r="AS837" s="674"/>
      <c r="AT837" s="674"/>
      <c r="AU837" s="674"/>
      <c r="AV837" s="674"/>
      <c r="AW837" s="674"/>
      <c r="AX837" s="674"/>
      <c r="AY837" s="674"/>
      <c r="AZ837" s="674"/>
      <c r="BA837" s="674"/>
      <c r="BB837" s="674"/>
      <c r="BC837" s="674"/>
      <c r="BD837" s="674"/>
      <c r="BE837" s="674"/>
      <c r="BF837" s="674"/>
      <c r="BG837" s="674"/>
      <c r="BH837" s="674"/>
      <c r="BI837" s="674"/>
      <c r="BJ837" s="674"/>
      <c r="BK837" s="674"/>
      <c r="BL837" s="674"/>
      <c r="BM837" s="674"/>
      <c r="BN837" s="674"/>
      <c r="BO837" s="674"/>
      <c r="BP837" s="674"/>
      <c r="BQ837" s="674"/>
      <c r="BR837" s="674"/>
      <c r="BS837" s="674"/>
      <c r="BT837" s="674"/>
    </row>
    <row r="838" spans="1:72" s="903" customFormat="1" x14ac:dyDescent="0.3">
      <c r="A838" s="678"/>
      <c r="B838" s="678"/>
      <c r="C838" s="678"/>
      <c r="D838" s="674"/>
      <c r="E838" s="674"/>
      <c r="F838" s="674"/>
      <c r="G838" s="674"/>
      <c r="H838" s="679" t="s">
        <v>82</v>
      </c>
      <c r="I838" s="911">
        <f>U852</f>
        <v>360</v>
      </c>
      <c r="J838" s="912" t="s">
        <v>1881</v>
      </c>
      <c r="K838" s="674"/>
      <c r="L838" s="674"/>
      <c r="M838" s="897"/>
      <c r="N838" s="681"/>
      <c r="O838" s="678"/>
      <c r="P838" s="679"/>
      <c r="Q838" s="913"/>
      <c r="R838" s="913"/>
      <c r="S838" s="678"/>
      <c r="T838" s="678"/>
      <c r="U838" s="678"/>
      <c r="V838" s="678"/>
      <c r="W838" s="678"/>
      <c r="X838" s="678"/>
      <c r="Y838" s="674"/>
      <c r="Z838" s="674"/>
      <c r="AA838" s="674"/>
      <c r="AB838" s="674"/>
      <c r="AC838" s="674"/>
      <c r="AD838" s="674"/>
      <c r="AE838" s="674"/>
      <c r="AF838" s="674"/>
      <c r="AG838" s="674"/>
      <c r="AH838" s="674"/>
      <c r="AI838" s="674"/>
      <c r="AJ838" s="674"/>
      <c r="AK838" s="674"/>
      <c r="AL838" s="674"/>
      <c r="AM838" s="674"/>
      <c r="AN838" s="674"/>
      <c r="AO838" s="674"/>
      <c r="AP838" s="674"/>
      <c r="AQ838" s="674"/>
      <c r="AR838" s="674"/>
      <c r="AS838" s="674"/>
      <c r="AT838" s="674"/>
      <c r="AU838" s="674"/>
      <c r="AV838" s="674"/>
      <c r="AW838" s="674"/>
      <c r="AX838" s="674"/>
      <c r="AY838" s="674"/>
      <c r="AZ838" s="674"/>
      <c r="BA838" s="674"/>
      <c r="BB838" s="674"/>
      <c r="BC838" s="674"/>
      <c r="BD838" s="674"/>
      <c r="BE838" s="674"/>
      <c r="BF838" s="674"/>
      <c r="BG838" s="674"/>
      <c r="BH838" s="674"/>
      <c r="BI838" s="674"/>
      <c r="BJ838" s="674"/>
      <c r="BK838" s="674"/>
      <c r="BL838" s="674"/>
      <c r="BM838" s="674"/>
      <c r="BN838" s="674"/>
      <c r="BO838" s="674"/>
      <c r="BP838" s="674"/>
      <c r="BQ838" s="674"/>
      <c r="BR838" s="674"/>
      <c r="BS838" s="674"/>
      <c r="BT838" s="674"/>
    </row>
    <row r="839" spans="1:72" s="903" customFormat="1" ht="14.5" thickBot="1" x14ac:dyDescent="0.35">
      <c r="A839" s="678"/>
      <c r="B839" s="678"/>
      <c r="C839" s="678"/>
      <c r="D839" s="678"/>
      <c r="E839" s="678"/>
      <c r="F839" s="674"/>
      <c r="G839" s="674"/>
      <c r="H839" s="679" t="s">
        <v>1032</v>
      </c>
      <c r="I839" s="914">
        <f>SUMIF($AG$861:$AG$889,CONCATENATE("=",$AH$899),$AN$861:$AN$889)</f>
        <v>0</v>
      </c>
      <c r="J839" s="674"/>
      <c r="K839" s="674"/>
      <c r="L839" s="674"/>
      <c r="M839" s="897"/>
      <c r="N839" s="681"/>
      <c r="O839" s="678"/>
      <c r="P839" s="679"/>
      <c r="Q839" s="913"/>
      <c r="R839" s="913"/>
      <c r="S839" s="678"/>
      <c r="T839" s="678"/>
      <c r="U839" s="678"/>
      <c r="V839" s="678"/>
      <c r="W839" s="678"/>
      <c r="X839" s="678"/>
      <c r="Y839" s="674"/>
      <c r="Z839" s="674"/>
      <c r="AA839" s="674"/>
      <c r="AB839" s="674"/>
      <c r="AC839" s="674"/>
      <c r="AD839" s="674"/>
      <c r="AE839" s="674"/>
      <c r="AF839" s="674"/>
      <c r="AG839" s="674"/>
      <c r="AH839" s="674"/>
      <c r="AI839" s="674"/>
      <c r="AJ839" s="674"/>
      <c r="AK839" s="674"/>
      <c r="AL839" s="674"/>
      <c r="AM839" s="674"/>
      <c r="AN839" s="674"/>
      <c r="AO839" s="674"/>
      <c r="AP839" s="674"/>
      <c r="AQ839" s="674"/>
      <c r="AR839" s="674"/>
      <c r="AS839" s="674"/>
      <c r="AT839" s="674"/>
      <c r="AU839" s="674"/>
      <c r="AV839" s="674"/>
      <c r="AW839" s="674"/>
      <c r="AX839" s="674"/>
      <c r="AY839" s="674"/>
      <c r="AZ839" s="674"/>
      <c r="BA839" s="674"/>
      <c r="BB839" s="674"/>
      <c r="BC839" s="674"/>
      <c r="BD839" s="674"/>
      <c r="BE839" s="674"/>
      <c r="BF839" s="674"/>
      <c r="BG839" s="674"/>
      <c r="BH839" s="674"/>
      <c r="BI839" s="674"/>
      <c r="BJ839" s="674"/>
      <c r="BK839" s="674"/>
      <c r="BL839" s="674"/>
      <c r="BM839" s="674"/>
      <c r="BN839" s="674"/>
      <c r="BO839" s="674"/>
      <c r="BP839" s="674"/>
      <c r="BQ839" s="674"/>
      <c r="BR839" s="674"/>
      <c r="BS839" s="674"/>
      <c r="BT839" s="674"/>
    </row>
    <row r="840" spans="1:72" x14ac:dyDescent="0.3">
      <c r="A840" s="678"/>
      <c r="B840" s="678"/>
      <c r="C840" s="678"/>
      <c r="D840" s="678"/>
      <c r="E840" s="678"/>
      <c r="H840" s="677" t="s">
        <v>83</v>
      </c>
      <c r="I840" s="915" t="e">
        <f>SUM(I832:I839)</f>
        <v>#DIV/0!</v>
      </c>
      <c r="J840" s="916" t="e">
        <f>I840/I827</f>
        <v>#DIV/0!</v>
      </c>
      <c r="K840" s="674" t="s">
        <v>76</v>
      </c>
      <c r="P840" s="679"/>
      <c r="Q840" s="913"/>
      <c r="R840" s="913"/>
      <c r="S840" s="674"/>
    </row>
    <row r="841" spans="1:72" x14ac:dyDescent="0.3">
      <c r="A841" s="678"/>
      <c r="B841" s="678"/>
      <c r="C841" s="678"/>
      <c r="D841" s="678"/>
      <c r="E841" s="678"/>
      <c r="H841" s="679"/>
      <c r="I841" s="906"/>
      <c r="J841" s="914"/>
      <c r="P841" s="679"/>
      <c r="Q841" s="913"/>
      <c r="R841" s="913"/>
      <c r="S841" s="674"/>
    </row>
    <row r="842" spans="1:72" x14ac:dyDescent="0.3">
      <c r="A842" s="678"/>
      <c r="B842" s="678"/>
      <c r="C842" s="678"/>
      <c r="D842" s="678"/>
      <c r="E842" s="678"/>
      <c r="H842" s="679" t="s">
        <v>84</v>
      </c>
      <c r="I842" s="906">
        <f>($I$827)*J842</f>
        <v>604</v>
      </c>
      <c r="J842" s="908">
        <v>0.5</v>
      </c>
      <c r="K842" s="674" t="s">
        <v>85</v>
      </c>
      <c r="M842" s="674"/>
      <c r="N842" s="674"/>
      <c r="O842" s="674"/>
      <c r="P842" s="674"/>
      <c r="Q842" s="679"/>
      <c r="R842" s="678"/>
      <c r="S842" s="674"/>
    </row>
    <row r="843" spans="1:72" x14ac:dyDescent="0.3">
      <c r="A843" s="678"/>
      <c r="B843" s="678"/>
      <c r="C843" s="678"/>
      <c r="D843" s="678"/>
      <c r="E843" s="678"/>
      <c r="H843" s="679" t="s">
        <v>86</v>
      </c>
      <c r="I843" s="906">
        <f>($I$827)*J843</f>
        <v>604</v>
      </c>
      <c r="J843" s="908">
        <v>0.5</v>
      </c>
      <c r="K843" s="674" t="s">
        <v>85</v>
      </c>
      <c r="M843" s="674"/>
      <c r="N843" s="917">
        <f>I842+I843</f>
        <v>1208</v>
      </c>
      <c r="O843" s="674" t="s">
        <v>1025</v>
      </c>
      <c r="P843" s="918"/>
      <c r="Q843" s="679"/>
      <c r="R843" s="678"/>
      <c r="S843" s="674"/>
    </row>
    <row r="844" spans="1:72" x14ac:dyDescent="0.3">
      <c r="A844" s="678"/>
      <c r="B844" s="678"/>
      <c r="C844" s="678"/>
      <c r="D844" s="678"/>
      <c r="E844" s="678"/>
      <c r="H844" s="679" t="s">
        <v>81</v>
      </c>
      <c r="I844" s="906">
        <f>I837*-1</f>
        <v>0</v>
      </c>
      <c r="J844" s="908"/>
      <c r="M844" s="674"/>
      <c r="N844" s="674"/>
      <c r="O844" s="674"/>
      <c r="P844" s="674"/>
      <c r="Q844" s="679"/>
      <c r="R844" s="678"/>
      <c r="S844" s="674"/>
    </row>
    <row r="845" spans="1:72" x14ac:dyDescent="0.3">
      <c r="C845" s="678"/>
      <c r="D845" s="678"/>
      <c r="E845" s="678"/>
      <c r="H845" s="679" t="s">
        <v>80</v>
      </c>
      <c r="I845" s="906" t="e">
        <f>AI852*-1</f>
        <v>#DIV/0!</v>
      </c>
      <c r="J845" s="914"/>
      <c r="R845" s="674"/>
    </row>
    <row r="846" spans="1:72" ht="14.5" thickBot="1" x14ac:dyDescent="0.35">
      <c r="C846" s="678"/>
      <c r="D846" s="678"/>
      <c r="E846" s="678"/>
      <c r="H846" s="679" t="s">
        <v>87</v>
      </c>
      <c r="I846" s="906">
        <f>Q824-I839</f>
        <v>-5</v>
      </c>
      <c r="J846" s="914"/>
      <c r="P846" s="678"/>
      <c r="Q846" s="883"/>
      <c r="R846" s="881"/>
      <c r="S846" s="674"/>
      <c r="T846" s="678" t="s">
        <v>88</v>
      </c>
      <c r="X846" s="903"/>
    </row>
    <row r="847" spans="1:72" x14ac:dyDescent="0.3">
      <c r="C847" s="678"/>
      <c r="D847" s="678"/>
      <c r="E847" s="678"/>
      <c r="H847" s="677" t="s">
        <v>89</v>
      </c>
      <c r="I847" s="915" t="e">
        <f>SUM(I842:I846)</f>
        <v>#DIV/0!</v>
      </c>
      <c r="J847" s="914"/>
      <c r="N847" s="677" t="s">
        <v>90</v>
      </c>
      <c r="O847" s="677" t="s">
        <v>91</v>
      </c>
      <c r="P847" s="677" t="s">
        <v>201</v>
      </c>
      <c r="Q847" s="881" t="s">
        <v>1297</v>
      </c>
      <c r="R847" s="677" t="s">
        <v>92</v>
      </c>
      <c r="S847" s="674"/>
      <c r="T847" s="678" t="s">
        <v>93</v>
      </c>
      <c r="U847" s="678" t="s">
        <v>94</v>
      </c>
      <c r="X847" s="903"/>
    </row>
    <row r="848" spans="1:72" ht="14.5" x14ac:dyDescent="0.35">
      <c r="C848" s="678"/>
      <c r="D848" s="678"/>
      <c r="E848" s="678"/>
      <c r="H848" s="677"/>
      <c r="I848" s="919"/>
      <c r="J848" s="674"/>
      <c r="L848" s="674" t="s">
        <v>2177</v>
      </c>
      <c r="M848" s="920" t="s">
        <v>96</v>
      </c>
      <c r="N848" s="921"/>
      <c r="O848" s="922">
        <v>5</v>
      </c>
      <c r="P848" s="922">
        <v>0</v>
      </c>
      <c r="R848" s="923">
        <f>IF(N848&gt;0,(N848*S848+P848)-I822,O848*S848-I822)</f>
        <v>26</v>
      </c>
      <c r="S848" s="900">
        <v>60</v>
      </c>
      <c r="T848" s="906">
        <f>(K822*O848*S848)+(P848*L822)</f>
        <v>750</v>
      </c>
      <c r="U848" s="906">
        <f>IF(R848&gt;0,G822*R848,0)</f>
        <v>130</v>
      </c>
      <c r="X848" s="903"/>
      <c r="AH848" s="679" t="s">
        <v>74</v>
      </c>
      <c r="AI848" s="1099"/>
      <c r="AJ848" s="1099"/>
    </row>
    <row r="849" spans="4:47" ht="14.5" x14ac:dyDescent="0.35">
      <c r="D849" s="678"/>
      <c r="E849" s="678"/>
      <c r="H849" s="679" t="s">
        <v>95</v>
      </c>
      <c r="I849" s="906" t="e">
        <f>I840</f>
        <v>#DIV/0!</v>
      </c>
      <c r="J849" s="674"/>
      <c r="L849" s="674" t="s">
        <v>302</v>
      </c>
      <c r="M849" s="920" t="s">
        <v>302</v>
      </c>
      <c r="N849" s="921"/>
      <c r="O849" s="922">
        <v>1</v>
      </c>
      <c r="P849" s="922">
        <v>0</v>
      </c>
      <c r="R849" s="923">
        <f>IF(N849&gt;0,(N849*S849+P849)-I823,O849*S849-I823)</f>
        <v>35</v>
      </c>
      <c r="S849" s="900">
        <v>80</v>
      </c>
      <c r="T849" s="906">
        <f>(K823*O849*S849)+(P849*L823)</f>
        <v>279.20000000000005</v>
      </c>
      <c r="U849" s="906">
        <f>IF(R849&gt;0,G823*R849,0)</f>
        <v>175</v>
      </c>
      <c r="X849" s="903"/>
      <c r="AH849" s="679" t="s">
        <v>77</v>
      </c>
      <c r="AI849" s="1102">
        <f>I843</f>
        <v>604</v>
      </c>
      <c r="AJ849" s="1102"/>
    </row>
    <row r="850" spans="4:47" ht="15" thickBot="1" x14ac:dyDescent="0.4">
      <c r="D850" s="678"/>
      <c r="E850" s="678"/>
      <c r="H850" s="679" t="s">
        <v>97</v>
      </c>
      <c r="I850" s="906" t="e">
        <f>I847</f>
        <v>#DIV/0!</v>
      </c>
      <c r="J850" s="883"/>
      <c r="L850" s="674" t="s">
        <v>296</v>
      </c>
      <c r="M850" s="920" t="s">
        <v>98</v>
      </c>
      <c r="N850" s="921"/>
      <c r="O850" s="922">
        <v>15</v>
      </c>
      <c r="P850" s="922">
        <v>0</v>
      </c>
      <c r="R850" s="923">
        <f>IF(N850&gt;0,(N850*S850+P850)-I824,O850*S850-I824)</f>
        <v>11</v>
      </c>
      <c r="S850" s="900">
        <v>60</v>
      </c>
      <c r="T850" s="906">
        <f>(K824*O850*S850)+(P850*L824)</f>
        <v>2691</v>
      </c>
      <c r="U850" s="906">
        <f>IF(R850&gt;0,G824*R850,0)</f>
        <v>55</v>
      </c>
      <c r="X850" s="903"/>
      <c r="AE850" s="918"/>
      <c r="AH850" s="679" t="s">
        <v>78</v>
      </c>
      <c r="AI850" s="1102" t="e">
        <f>AI849/AI848</f>
        <v>#DIV/0!</v>
      </c>
      <c r="AJ850" s="1102"/>
    </row>
    <row r="851" spans="4:47" x14ac:dyDescent="0.3">
      <c r="D851" s="678"/>
      <c r="E851" s="678"/>
      <c r="H851" s="677" t="s">
        <v>99</v>
      </c>
      <c r="I851" s="915" t="e">
        <f>I849+I850</f>
        <v>#DIV/0!</v>
      </c>
      <c r="J851" s="916" t="e">
        <f>I851/I827</f>
        <v>#DIV/0!</v>
      </c>
      <c r="K851" s="674" t="s">
        <v>76</v>
      </c>
      <c r="P851" s="678"/>
      <c r="S851" s="678" t="s">
        <v>1296</v>
      </c>
      <c r="T851" s="906"/>
      <c r="X851" s="903"/>
      <c r="AH851" s="679" t="s">
        <v>79</v>
      </c>
      <c r="AI851" s="1102" t="e">
        <f>AM890</f>
        <v>#DIV/0!</v>
      </c>
      <c r="AJ851" s="1102"/>
    </row>
    <row r="852" spans="4:47" x14ac:dyDescent="0.3">
      <c r="D852" s="678"/>
      <c r="E852" s="678"/>
      <c r="J852" s="883"/>
      <c r="P852" s="678"/>
      <c r="Q852" s="922">
        <f>SUMIF(R848:R850,"&gt;0",R848:R850)</f>
        <v>72</v>
      </c>
      <c r="R852" s="677" t="s">
        <v>100</v>
      </c>
      <c r="S852" s="674"/>
      <c r="T852" s="906">
        <f>SUM(T848:T851)</f>
        <v>3720.2</v>
      </c>
      <c r="U852" s="906">
        <f>SUM(U848:U850)</f>
        <v>360</v>
      </c>
      <c r="X852" s="903"/>
      <c r="AH852" s="679" t="s">
        <v>80</v>
      </c>
      <c r="AI852" s="1102" t="e">
        <f>AI849-AI851</f>
        <v>#DIV/0!</v>
      </c>
      <c r="AJ852" s="1102"/>
    </row>
    <row r="853" spans="4:47" x14ac:dyDescent="0.3">
      <c r="D853" s="678"/>
      <c r="E853" s="678"/>
      <c r="H853" s="674"/>
      <c r="J853" s="883"/>
      <c r="P853" s="678"/>
      <c r="Q853" s="924"/>
      <c r="R853" s="677"/>
      <c r="X853" s="903"/>
    </row>
    <row r="854" spans="4:47" x14ac:dyDescent="0.3">
      <c r="H854" s="674"/>
      <c r="I854" s="918"/>
      <c r="J854" s="674"/>
      <c r="N854" s="674"/>
      <c r="O854" s="674"/>
      <c r="P854" s="674"/>
      <c r="Q854" s="924"/>
      <c r="R854" s="924"/>
      <c r="S854" s="924"/>
      <c r="X854" s="903"/>
    </row>
    <row r="855" spans="4:47" x14ac:dyDescent="0.3">
      <c r="H855" s="674"/>
      <c r="J855" s="914"/>
      <c r="X855" s="903"/>
    </row>
    <row r="856" spans="4:47" x14ac:dyDescent="0.3">
      <c r="H856" s="674"/>
      <c r="X856" s="903"/>
      <c r="AI856" s="679" t="s">
        <v>1027</v>
      </c>
      <c r="AJ856" s="674">
        <f>COUNTIF($C$255:$C$792,"&gt;0")</f>
        <v>0</v>
      </c>
    </row>
    <row r="857" spans="4:47" x14ac:dyDescent="0.3">
      <c r="H857" s="674"/>
      <c r="X857" s="903"/>
      <c r="AE857" s="681"/>
      <c r="AF857" s="681"/>
      <c r="AG857" s="681"/>
      <c r="AI857" s="677" t="s">
        <v>102</v>
      </c>
      <c r="AJ857" s="681">
        <v>4</v>
      </c>
      <c r="AK857" s="681"/>
      <c r="AL857" s="681"/>
      <c r="AM857" s="681"/>
      <c r="AN857" s="681"/>
      <c r="AO857" s="681"/>
      <c r="AP857" s="681"/>
      <c r="AQ857" s="681"/>
      <c r="AR857" s="681"/>
      <c r="AS857" s="681"/>
    </row>
    <row r="858" spans="4:47" x14ac:dyDescent="0.3">
      <c r="H858" s="674"/>
      <c r="N858" s="681" t="s">
        <v>1292</v>
      </c>
      <c r="O858" s="681" t="s">
        <v>1291</v>
      </c>
      <c r="P858" s="681" t="s">
        <v>1298</v>
      </c>
      <c r="Q858" s="681"/>
      <c r="R858" s="676" t="s">
        <v>1299</v>
      </c>
      <c r="S858" s="681" t="s">
        <v>317</v>
      </c>
      <c r="T858" s="883"/>
      <c r="U858" s="883"/>
      <c r="Z858" s="677" t="s">
        <v>101</v>
      </c>
      <c r="AA858" s="914" t="e">
        <f>AI850</f>
        <v>#DIV/0!</v>
      </c>
      <c r="AE858" s="925"/>
      <c r="AF858" s="912" t="s">
        <v>2575</v>
      </c>
      <c r="AG858" s="926"/>
      <c r="AH858" s="926"/>
      <c r="AI858" s="926"/>
      <c r="AJ858" s="926"/>
      <c r="AK858" s="926"/>
      <c r="AL858" s="926"/>
      <c r="AM858" s="926"/>
      <c r="AN858" s="925"/>
      <c r="AO858" s="925"/>
      <c r="AP858" s="925"/>
    </row>
    <row r="859" spans="4:47" ht="15" customHeight="1" x14ac:dyDescent="0.3">
      <c r="H859" s="674"/>
      <c r="N859" s="674" t="s">
        <v>1290</v>
      </c>
      <c r="O859" s="674"/>
      <c r="P859" s="674"/>
      <c r="Q859" s="674"/>
      <c r="R859" s="905"/>
      <c r="S859" s="914"/>
      <c r="T859" s="681"/>
      <c r="U859" s="883"/>
      <c r="Y859" s="1015"/>
      <c r="Z859" s="1019" t="s">
        <v>2576</v>
      </c>
      <c r="AA859" s="1022"/>
      <c r="AB859" s="1022"/>
      <c r="AC859" s="1022"/>
      <c r="AD859" s="1016"/>
      <c r="AF859" s="1091" t="s">
        <v>193</v>
      </c>
      <c r="AG859" s="1092" t="s">
        <v>307</v>
      </c>
      <c r="AH859" s="1094" t="s">
        <v>108</v>
      </c>
      <c r="AI859" s="1095"/>
      <c r="AJ859" s="1096"/>
      <c r="AK859" s="1100" t="s">
        <v>109</v>
      </c>
      <c r="AL859" s="1019" t="s">
        <v>1028</v>
      </c>
      <c r="AM859" s="1101" t="s">
        <v>2577</v>
      </c>
      <c r="AN859" s="930" t="s">
        <v>111</v>
      </c>
      <c r="AO859" s="1092" t="s">
        <v>112</v>
      </c>
    </row>
    <row r="860" spans="4:47" ht="15" customHeight="1" x14ac:dyDescent="0.3">
      <c r="D860" s="679"/>
      <c r="H860" s="914"/>
      <c r="N860" s="674" t="s">
        <v>1290</v>
      </c>
      <c r="O860" s="674"/>
      <c r="P860" s="674"/>
      <c r="Q860" s="674"/>
      <c r="R860" s="905"/>
      <c r="S860" s="914"/>
      <c r="T860" s="883"/>
      <c r="U860" s="681"/>
      <c r="Y860" s="1017" t="s">
        <v>307</v>
      </c>
      <c r="Z860" s="1021" t="s">
        <v>316</v>
      </c>
      <c r="AA860" s="1023" t="s">
        <v>104</v>
      </c>
      <c r="AB860" s="1024" t="s">
        <v>105</v>
      </c>
      <c r="AC860" s="1024" t="s">
        <v>106</v>
      </c>
      <c r="AD860" s="1018" t="s">
        <v>107</v>
      </c>
      <c r="AF860" s="1091"/>
      <c r="AG860" s="1093"/>
      <c r="AH860" s="893" t="s">
        <v>298</v>
      </c>
      <c r="AI860" s="893" t="s">
        <v>299</v>
      </c>
      <c r="AJ860" s="893" t="s">
        <v>296</v>
      </c>
      <c r="AK860" s="1100"/>
      <c r="AL860" s="1020" t="s">
        <v>1029</v>
      </c>
      <c r="AM860" s="1101"/>
      <c r="AN860" s="932" t="s">
        <v>113</v>
      </c>
      <c r="AO860" s="1092"/>
      <c r="AP860" s="674" t="s">
        <v>57</v>
      </c>
      <c r="AQ860" s="811"/>
    </row>
    <row r="861" spans="4:47" ht="15" customHeight="1" x14ac:dyDescent="0.3">
      <c r="D861" s="679"/>
      <c r="H861" s="674"/>
      <c r="N861" s="674" t="s">
        <v>1290</v>
      </c>
      <c r="O861" s="674"/>
      <c r="P861" s="674"/>
      <c r="Q861" s="674"/>
      <c r="R861" s="905"/>
      <c r="S861" s="914"/>
      <c r="T861" s="883"/>
      <c r="U861" s="681"/>
      <c r="Y861" s="954" t="s">
        <v>2292</v>
      </c>
      <c r="Z861" s="1012" t="e">
        <f t="shared" ref="Z861:Z892" si="88">$AA$858*AD861</f>
        <v>#DIV/0!</v>
      </c>
      <c r="AA861" s="1013" t="s">
        <v>2290</v>
      </c>
      <c r="AB861" s="1014">
        <v>0.79166666666666663</v>
      </c>
      <c r="AC861" s="1014">
        <v>0.875</v>
      </c>
      <c r="AD861" s="947">
        <f t="shared" ref="AD861:AD892" si="89">HOUR(AC861-AB861)+(MINUTE(AC861-AB861)/60)</f>
        <v>2</v>
      </c>
      <c r="AE861" s="934"/>
      <c r="AF861" s="935" t="s">
        <v>435</v>
      </c>
      <c r="AG861" s="936" t="s">
        <v>2002</v>
      </c>
      <c r="AH861" s="937">
        <f ca="1">SUMIF($D$77:INDIRECT(ADDRESS($AJ$857,3)),CONCATENATE("=",$AG861),E$77:INDIRECT(ADDRESS($AJ$857,4)))</f>
        <v>0</v>
      </c>
      <c r="AI861" s="938">
        <f ca="1">SUMIF($D$77:INDIRECT(ADDRESS($AJ$857,3)),CONCATENATE("=",$AG861),F$77:INDIRECT(ADDRESS($AJ$857,5)))</f>
        <v>0</v>
      </c>
      <c r="AJ861" s="863">
        <f ca="1">SUMIF($D$77:INDIRECT(ADDRESS($AJ$857,3)),CONCATENATE("=",$AG861),G$77:INDIRECT(ADDRESS($AJ$857,6)))</f>
        <v>0</v>
      </c>
      <c r="AK861" s="939">
        <f t="shared" ref="AK861:AK863" ca="1" si="90">$J$842*(AH861+AI861+AJ861)</f>
        <v>0</v>
      </c>
      <c r="AL861" s="1011">
        <f>SUMIF($Y$861:$Y$919,CONCATENATE("=",$AG861),$AD$861:$AD$919)</f>
        <v>0</v>
      </c>
      <c r="AM861" s="939">
        <f>SUMIF($Y$861:$Y$959,CONCATENATE("=",$AG861),$Z$861:$Z$959)</f>
        <v>0</v>
      </c>
      <c r="AN861" s="939">
        <f t="shared" ref="AN861:AN863" si="91">SUMIF($D$255:$D$792,AG861,$X$255:$X$792)</f>
        <v>0</v>
      </c>
      <c r="AO861" s="939">
        <f t="shared" ref="AO861:AO863" ca="1" si="92">SUM(AK861,AM861:AN861)</f>
        <v>0</v>
      </c>
      <c r="AP861" s="674">
        <f ca="1">AH861+AI861+AJ861</f>
        <v>0</v>
      </c>
      <c r="AU861" s="941"/>
    </row>
    <row r="862" spans="4:47" ht="15" customHeight="1" x14ac:dyDescent="0.3">
      <c r="D862" s="679"/>
      <c r="H862" s="674"/>
      <c r="N862" s="674"/>
      <c r="O862" s="681"/>
      <c r="P862" s="674"/>
      <c r="Q862" s="674"/>
      <c r="R862" s="942"/>
      <c r="S862" s="942"/>
      <c r="T862" s="883"/>
      <c r="U862" s="681"/>
      <c r="Y862" s="684" t="s">
        <v>2128</v>
      </c>
      <c r="Z862" s="927" t="e">
        <f t="shared" si="88"/>
        <v>#DIV/0!</v>
      </c>
      <c r="AA862" s="928" t="s">
        <v>2291</v>
      </c>
      <c r="AB862" s="1014">
        <v>0.79166666666666663</v>
      </c>
      <c r="AC862" s="1014">
        <v>0.875</v>
      </c>
      <c r="AD862" s="929">
        <f t="shared" si="89"/>
        <v>2</v>
      </c>
      <c r="AF862" s="935" t="s">
        <v>435</v>
      </c>
      <c r="AG862" s="936" t="s">
        <v>2118</v>
      </c>
      <c r="AH862" s="937">
        <f ca="1">SUMIF($D$77:INDIRECT(ADDRESS($AJ$857,3)),CONCATENATE("=",$AG862),E$77:INDIRECT(ADDRESS($AJ$857,4)))</f>
        <v>10</v>
      </c>
      <c r="AI862" s="938">
        <f ca="1">SUMIF($D$77:INDIRECT(ADDRESS($AJ$857,3)),CONCATENATE("=",$AG862),F$77:INDIRECT(ADDRESS($AJ$857,5)))</f>
        <v>0</v>
      </c>
      <c r="AJ862" s="863">
        <f ca="1">SUMIF($D$77:INDIRECT(ADDRESS($AJ$857,3)),CONCATENATE("=",$AG862),G$77:INDIRECT(ADDRESS($AJ$857,6)))</f>
        <v>97</v>
      </c>
      <c r="AK862" s="939">
        <f t="shared" ca="1" si="90"/>
        <v>53.5</v>
      </c>
      <c r="AL862" s="940">
        <f>SUMIF($Y$861:$Y$919,CONCATENATE("=",$AG862),$AD$861:$AD$919)</f>
        <v>0</v>
      </c>
      <c r="AM862" s="939">
        <f>SUMIF($Y$861:$Y$959,CONCATENATE("=",$AG862),$Z$861:$Z$959)</f>
        <v>0</v>
      </c>
      <c r="AN862" s="939">
        <f t="shared" si="91"/>
        <v>0</v>
      </c>
      <c r="AO862" s="939">
        <f t="shared" ca="1" si="92"/>
        <v>53.5</v>
      </c>
      <c r="AP862" s="674">
        <f t="shared" ref="AP862:AP890" ca="1" si="93">AH862+AI862+AJ862</f>
        <v>107</v>
      </c>
      <c r="AU862" s="941"/>
    </row>
    <row r="863" spans="4:47" ht="15" customHeight="1" x14ac:dyDescent="0.3">
      <c r="D863" s="679"/>
      <c r="H863" s="674"/>
      <c r="N863" s="674"/>
      <c r="O863" s="681"/>
      <c r="P863" s="674"/>
      <c r="Q863" s="674"/>
      <c r="R863" s="905">
        <f>SUM(R859:R862)</f>
        <v>0</v>
      </c>
      <c r="S863" s="914"/>
      <c r="T863" s="883"/>
      <c r="U863" s="681"/>
      <c r="Y863" s="863" t="s">
        <v>2128</v>
      </c>
      <c r="Z863" s="927" t="e">
        <f t="shared" si="88"/>
        <v>#DIV/0!</v>
      </c>
      <c r="AA863" s="928" t="s">
        <v>2291</v>
      </c>
      <c r="AB863" s="1048">
        <v>0.79166666666666663</v>
      </c>
      <c r="AC863" s="1014">
        <v>0.86458333333333337</v>
      </c>
      <c r="AD863" s="933">
        <f t="shared" si="89"/>
        <v>1.75</v>
      </c>
      <c r="AF863" s="935" t="s">
        <v>435</v>
      </c>
      <c r="AG863" s="936" t="s">
        <v>2292</v>
      </c>
      <c r="AH863" s="937">
        <f ca="1">SUMIF($D$77:INDIRECT(ADDRESS($AJ$857,3)),CONCATENATE("=",$AG863),E$77:INDIRECT(ADDRESS($AJ$857,4)))</f>
        <v>10</v>
      </c>
      <c r="AI863" s="938">
        <f ca="1">SUMIF($D$77:INDIRECT(ADDRESS($AJ$857,3)),CONCATENATE("=",$AG863),F$77:INDIRECT(ADDRESS($AJ$857,5)))</f>
        <v>16</v>
      </c>
      <c r="AJ863" s="863">
        <f ca="1">SUMIF($D$77:INDIRECT(ADDRESS($AJ$857,3)),CONCATENATE("=",$AG863),G$77:INDIRECT(ADDRESS($AJ$857,6)))</f>
        <v>132</v>
      </c>
      <c r="AK863" s="939">
        <f t="shared" ca="1" si="90"/>
        <v>79</v>
      </c>
      <c r="AL863" s="940">
        <f>SUMIF($Y$861:$Y$919,CONCATENATE("=",$AG863),$AD$861:$AD$919)</f>
        <v>2</v>
      </c>
      <c r="AM863" s="939" t="e">
        <f>SUMIF($Y$861:$Y$959,CONCATENATE("=",$AG863),$Z$861:$Z$959)</f>
        <v>#DIV/0!</v>
      </c>
      <c r="AN863" s="939">
        <f t="shared" si="91"/>
        <v>0</v>
      </c>
      <c r="AO863" s="939" t="e">
        <f t="shared" ca="1" si="92"/>
        <v>#DIV/0!</v>
      </c>
      <c r="AP863" s="674">
        <f t="shared" ca="1" si="93"/>
        <v>158</v>
      </c>
      <c r="AU863" s="941"/>
    </row>
    <row r="864" spans="4:47" ht="15" customHeight="1" x14ac:dyDescent="0.3">
      <c r="D864" s="679"/>
      <c r="H864" s="674"/>
      <c r="N864" s="674"/>
      <c r="O864" s="674"/>
      <c r="P864" s="674"/>
      <c r="Q864" s="674"/>
      <c r="U864" s="681"/>
      <c r="V864" s="674"/>
      <c r="W864" s="674"/>
      <c r="X864" s="674"/>
      <c r="Y864" s="863"/>
      <c r="Z864" s="943" t="e">
        <f t="shared" si="88"/>
        <v>#DIV/0!</v>
      </c>
      <c r="AA864" s="928"/>
      <c r="AB864" s="944"/>
      <c r="AC864" s="1014"/>
      <c r="AD864" s="945">
        <f t="shared" si="89"/>
        <v>0</v>
      </c>
      <c r="AF864" s="935" t="s">
        <v>435</v>
      </c>
      <c r="AG864" s="936" t="s">
        <v>2114</v>
      </c>
      <c r="AH864" s="937">
        <f ca="1">SUMIF($D$77:INDIRECT(ADDRESS($AJ$857,3)),CONCATENATE("=",$AG864),E$77:INDIRECT(ADDRESS($AJ$857,4)))</f>
        <v>0</v>
      </c>
      <c r="AI864" s="938">
        <f ca="1">SUMIF($D$77:INDIRECT(ADDRESS($AJ$857,3)),CONCATENATE("=",$AG864),F$77:INDIRECT(ADDRESS($AJ$857,5)))</f>
        <v>0</v>
      </c>
      <c r="AJ864" s="863">
        <f ca="1">SUMIF($D$77:INDIRECT(ADDRESS($AJ$857,3)),CONCATENATE("=",$AG864),G$77:INDIRECT(ADDRESS($AJ$857,6)))</f>
        <v>0</v>
      </c>
      <c r="AK864" s="939">
        <f t="shared" ref="AK864:AK889" ca="1" si="94">$J$842*(AH864+AI864+AJ864)</f>
        <v>0</v>
      </c>
      <c r="AL864" s="940">
        <f t="shared" ref="AL864:AL889" si="95">SUMIF($Y$861:$Y$919,CONCATENATE("=",$AG864),$AD$861:$AD$919)</f>
        <v>0</v>
      </c>
      <c r="AM864" s="939">
        <f t="shared" ref="AM864:AM889" si="96">SUMIF($Y$861:$Y$959,CONCATENATE("=",$AG864),$Z$861:$Z$959)</f>
        <v>0</v>
      </c>
      <c r="AN864" s="939">
        <f t="shared" ref="AN864:AN889" si="97">SUMIF($D$255:$D$792,AG864,$X$255:$X$792)</f>
        <v>0</v>
      </c>
      <c r="AO864" s="939">
        <f t="shared" ref="AO864:AO889" ca="1" si="98">SUM(AK864,AM864:AN864)</f>
        <v>0</v>
      </c>
      <c r="AP864" s="674">
        <f t="shared" ca="1" si="93"/>
        <v>0</v>
      </c>
      <c r="AU864" s="941"/>
    </row>
    <row r="865" spans="4:47" ht="15" customHeight="1" x14ac:dyDescent="0.3">
      <c r="D865" s="679"/>
      <c r="H865" s="674"/>
      <c r="O865" s="681"/>
      <c r="P865" s="674"/>
      <c r="Q865" s="674"/>
      <c r="R865" s="897"/>
      <c r="S865" s="674"/>
      <c r="U865" s="681"/>
      <c r="Y865" s="863"/>
      <c r="Z865" s="943" t="e">
        <f t="shared" si="88"/>
        <v>#DIV/0!</v>
      </c>
      <c r="AA865" s="928"/>
      <c r="AB865" s="931"/>
      <c r="AC865" s="1014"/>
      <c r="AD865" s="945">
        <f t="shared" si="89"/>
        <v>0</v>
      </c>
      <c r="AF865" s="946" t="s">
        <v>435</v>
      </c>
      <c r="AG865" s="684" t="s">
        <v>2370</v>
      </c>
      <c r="AH865" s="937">
        <f ca="1">SUMIF($D$77:INDIRECT(ADDRESS($AJ$857,3)),CONCATENATE("=",$AG865),E$77:INDIRECT(ADDRESS($AJ$857,4)))</f>
        <v>0</v>
      </c>
      <c r="AI865" s="938">
        <f ca="1">SUMIF($D$77:INDIRECT(ADDRESS($AJ$857,3)),CONCATENATE("=",$AG865),F$77:INDIRECT(ADDRESS($AJ$857,5)))</f>
        <v>0</v>
      </c>
      <c r="AJ865" s="863">
        <f ca="1">SUMIF($D$77:INDIRECT(ADDRESS($AJ$857,3)),CONCATENATE("=",$AG865),G$77:INDIRECT(ADDRESS($AJ$857,6)))</f>
        <v>0</v>
      </c>
      <c r="AK865" s="1009">
        <f t="shared" ca="1" si="94"/>
        <v>0</v>
      </c>
      <c r="AL865" s="1010">
        <f t="shared" si="95"/>
        <v>0</v>
      </c>
      <c r="AM865" s="1009">
        <f t="shared" si="96"/>
        <v>0</v>
      </c>
      <c r="AN865" s="1009">
        <f t="shared" si="97"/>
        <v>0</v>
      </c>
      <c r="AO865" s="1009">
        <f t="shared" ca="1" si="98"/>
        <v>0</v>
      </c>
      <c r="AP865" s="674">
        <f t="shared" ca="1" si="93"/>
        <v>0</v>
      </c>
      <c r="AU865" s="941"/>
    </row>
    <row r="866" spans="4:47" ht="15" customHeight="1" x14ac:dyDescent="0.3">
      <c r="H866" s="674"/>
      <c r="N866" s="674" t="s">
        <v>1294</v>
      </c>
      <c r="O866" s="674"/>
      <c r="P866" s="674" t="s">
        <v>1908</v>
      </c>
      <c r="Q866" s="674"/>
      <c r="R866" s="905"/>
      <c r="S866" s="914"/>
      <c r="T866" s="883"/>
      <c r="U866" s="674"/>
      <c r="Y866" s="863"/>
      <c r="Z866" s="924" t="e">
        <f t="shared" si="88"/>
        <v>#DIV/0!</v>
      </c>
      <c r="AA866" s="928"/>
      <c r="AB866" s="944"/>
      <c r="AC866" s="1014"/>
      <c r="AD866" s="945">
        <f t="shared" si="89"/>
        <v>0</v>
      </c>
      <c r="AF866" s="946" t="s">
        <v>435</v>
      </c>
      <c r="AG866" s="684" t="s">
        <v>1965</v>
      </c>
      <c r="AH866" s="937">
        <f ca="1">SUMIF($D$77:INDIRECT(ADDRESS($AJ$857,3)),CONCATENATE("=",$AG866),E$77:INDIRECT(ADDRESS($AJ$857,4)))</f>
        <v>111</v>
      </c>
      <c r="AI866" s="938">
        <f ca="1">SUMIF($D$77:INDIRECT(ADDRESS($AJ$857,3)),CONCATENATE("=",$AG866),F$77:INDIRECT(ADDRESS($AJ$857,5)))</f>
        <v>0</v>
      </c>
      <c r="AJ866" s="863">
        <f ca="1">SUMIF($D$77:INDIRECT(ADDRESS($AJ$857,3)),CONCATENATE("=",$AG866),G$77:INDIRECT(ADDRESS($AJ$857,6)))</f>
        <v>185</v>
      </c>
      <c r="AK866" s="1009">
        <f t="shared" ca="1" si="94"/>
        <v>148</v>
      </c>
      <c r="AL866" s="1010">
        <f t="shared" si="95"/>
        <v>0</v>
      </c>
      <c r="AM866" s="1009">
        <f t="shared" si="96"/>
        <v>0</v>
      </c>
      <c r="AN866" s="1009">
        <f t="shared" si="97"/>
        <v>0</v>
      </c>
      <c r="AO866" s="1009">
        <f t="shared" ca="1" si="98"/>
        <v>148</v>
      </c>
      <c r="AP866" s="674">
        <f t="shared" ca="1" si="93"/>
        <v>296</v>
      </c>
      <c r="AU866" s="941"/>
    </row>
    <row r="867" spans="4:47" ht="15" customHeight="1" x14ac:dyDescent="0.3">
      <c r="H867" s="674"/>
      <c r="N867" s="674" t="s">
        <v>1909</v>
      </c>
      <c r="P867" s="674" t="s">
        <v>1910</v>
      </c>
      <c r="Q867" s="674"/>
      <c r="R867" s="905"/>
      <c r="S867" s="914"/>
      <c r="T867" s="674"/>
      <c r="U867" s="681"/>
      <c r="Y867" s="863"/>
      <c r="Z867" s="943" t="e">
        <f t="shared" si="88"/>
        <v>#DIV/0!</v>
      </c>
      <c r="AA867" s="928"/>
      <c r="AB867" s="944"/>
      <c r="AC867" s="1014"/>
      <c r="AD867" s="945">
        <f t="shared" si="89"/>
        <v>0</v>
      </c>
      <c r="AE867" s="811"/>
      <c r="AF867" s="946" t="s">
        <v>435</v>
      </c>
      <c r="AG867" s="684" t="s">
        <v>2033</v>
      </c>
      <c r="AH867" s="937">
        <f ca="1">SUMIF($D$77:INDIRECT(ADDRESS($AJ$857,3)),CONCATENATE("=",$AG867),E$77:INDIRECT(ADDRESS($AJ$857,4)))</f>
        <v>0</v>
      </c>
      <c r="AI867" s="938">
        <f ca="1">SUMIF($D$77:INDIRECT(ADDRESS($AJ$857,3)),CONCATENATE("=",$AG867),F$77:INDIRECT(ADDRESS($AJ$857,5)))</f>
        <v>0</v>
      </c>
      <c r="AJ867" s="863">
        <f ca="1">SUMIF($D$77:INDIRECT(ADDRESS($AJ$857,3)),CONCATENATE("=",$AG867),G$77:INDIRECT(ADDRESS($AJ$857,6)))</f>
        <v>0</v>
      </c>
      <c r="AK867" s="1009">
        <f t="shared" ca="1" si="94"/>
        <v>0</v>
      </c>
      <c r="AL867" s="1010">
        <f t="shared" si="95"/>
        <v>0</v>
      </c>
      <c r="AM867" s="1009">
        <f t="shared" si="96"/>
        <v>0</v>
      </c>
      <c r="AN867" s="1009">
        <f t="shared" si="97"/>
        <v>0</v>
      </c>
      <c r="AO867" s="1009">
        <f t="shared" ca="1" si="98"/>
        <v>0</v>
      </c>
      <c r="AP867" s="674">
        <f t="shared" ca="1" si="93"/>
        <v>0</v>
      </c>
      <c r="AU867" s="941"/>
    </row>
    <row r="868" spans="4:47" ht="15" customHeight="1" x14ac:dyDescent="0.3">
      <c r="H868" s="674"/>
      <c r="N868" s="674" t="s">
        <v>1911</v>
      </c>
      <c r="O868" s="681"/>
      <c r="P868" s="674" t="s">
        <v>1912</v>
      </c>
      <c r="Q868" s="674"/>
      <c r="R868" s="905"/>
      <c r="S868" s="914"/>
      <c r="U868" s="681"/>
      <c r="Y868" s="863"/>
      <c r="Z868" s="943" t="e">
        <f t="shared" si="88"/>
        <v>#DIV/0!</v>
      </c>
      <c r="AA868" s="928"/>
      <c r="AB868" s="944"/>
      <c r="AC868" s="1014"/>
      <c r="AD868" s="945">
        <f t="shared" si="89"/>
        <v>0</v>
      </c>
      <c r="AF868" s="946" t="s">
        <v>435</v>
      </c>
      <c r="AG868" s="684" t="s">
        <v>2128</v>
      </c>
      <c r="AH868" s="937">
        <f ca="1">SUMIF($D$77:INDIRECT(ADDRESS($AJ$857,3)),CONCATENATE("=",$AG868),E$77:INDIRECT(ADDRESS($AJ$857,4)))</f>
        <v>0</v>
      </c>
      <c r="AI868" s="938">
        <f ca="1">SUMIF($D$77:INDIRECT(ADDRESS($AJ$857,3)),CONCATENATE("=",$AG868),F$77:INDIRECT(ADDRESS($AJ$857,5)))</f>
        <v>0</v>
      </c>
      <c r="AJ868" s="863">
        <f ca="1">SUMIF($D$77:INDIRECT(ADDRESS($AJ$857,3)),CONCATENATE("=",$AG868),G$77:INDIRECT(ADDRESS($AJ$857,6)))</f>
        <v>35</v>
      </c>
      <c r="AK868" s="1009">
        <f t="shared" ca="1" si="94"/>
        <v>17.5</v>
      </c>
      <c r="AL868" s="1010">
        <f t="shared" si="95"/>
        <v>3.75</v>
      </c>
      <c r="AM868" s="1009" t="e">
        <f t="shared" si="96"/>
        <v>#DIV/0!</v>
      </c>
      <c r="AN868" s="1009">
        <f t="shared" si="97"/>
        <v>0</v>
      </c>
      <c r="AO868" s="1009" t="e">
        <f t="shared" ca="1" si="98"/>
        <v>#DIV/0!</v>
      </c>
      <c r="AP868" s="674">
        <f t="shared" ca="1" si="93"/>
        <v>35</v>
      </c>
      <c r="AU868" s="941"/>
    </row>
    <row r="869" spans="4:47" ht="15" customHeight="1" x14ac:dyDescent="0.3">
      <c r="E869" s="948"/>
      <c r="F869" s="948"/>
      <c r="G869" s="948"/>
      <c r="H869" s="674"/>
      <c r="N869" s="949"/>
      <c r="O869" s="949"/>
      <c r="P869" s="949"/>
      <c r="Q869" s="949"/>
      <c r="R869" s="942"/>
      <c r="S869" s="950"/>
      <c r="T869" s="883"/>
      <c r="U869" s="681"/>
      <c r="Y869" s="863"/>
      <c r="Z869" s="943" t="e">
        <f t="shared" si="88"/>
        <v>#DIV/0!</v>
      </c>
      <c r="AA869" s="928"/>
      <c r="AB869" s="944"/>
      <c r="AC869" s="1014"/>
      <c r="AD869" s="945">
        <f t="shared" si="89"/>
        <v>0</v>
      </c>
      <c r="AF869" s="946" t="s">
        <v>435</v>
      </c>
      <c r="AG869" s="863" t="s">
        <v>1332</v>
      </c>
      <c r="AH869" s="937">
        <f ca="1">SUMIF($D$77:INDIRECT(ADDRESS($AJ$857,3)),CONCATENATE("=",$AG869),E$77:INDIRECT(ADDRESS($AJ$857,4)))</f>
        <v>20</v>
      </c>
      <c r="AI869" s="938">
        <f ca="1">SUMIF($D$77:INDIRECT(ADDRESS($AJ$857,3)),CONCATENATE("=",$AG869),F$77:INDIRECT(ADDRESS($AJ$857,5)))</f>
        <v>0</v>
      </c>
      <c r="AJ869" s="863">
        <f ca="1">SUMIF($D$77:INDIRECT(ADDRESS($AJ$857,3)),CONCATENATE("=",$AG869),G$77:INDIRECT(ADDRESS($AJ$857,6)))</f>
        <v>31</v>
      </c>
      <c r="AK869" s="1009">
        <f t="shared" ca="1" si="94"/>
        <v>25.5</v>
      </c>
      <c r="AL869" s="1010">
        <f t="shared" si="95"/>
        <v>0</v>
      </c>
      <c r="AM869" s="1009">
        <f t="shared" si="96"/>
        <v>0</v>
      </c>
      <c r="AN869" s="1009">
        <f t="shared" si="97"/>
        <v>0</v>
      </c>
      <c r="AO869" s="1009">
        <f t="shared" ca="1" si="98"/>
        <v>25.5</v>
      </c>
      <c r="AP869" s="674">
        <f t="shared" ca="1" si="93"/>
        <v>51</v>
      </c>
      <c r="AU869" s="941"/>
    </row>
    <row r="870" spans="4:47" ht="15" customHeight="1" x14ac:dyDescent="0.3">
      <c r="H870" s="674"/>
      <c r="N870" s="674"/>
      <c r="O870" s="681"/>
      <c r="P870" s="674"/>
      <c r="Q870" s="674"/>
      <c r="R870" s="914">
        <f>SUM(R866:R869)</f>
        <v>0</v>
      </c>
      <c r="S870" s="914">
        <f>SUM(S866:S869)</f>
        <v>0</v>
      </c>
      <c r="T870" s="883"/>
      <c r="U870" s="681"/>
      <c r="Y870" s="863"/>
      <c r="Z870" s="927" t="e">
        <f t="shared" si="88"/>
        <v>#DIV/0!</v>
      </c>
      <c r="AA870" s="928"/>
      <c r="AB870" s="944"/>
      <c r="AC870" s="1014"/>
      <c r="AD870" s="947">
        <f t="shared" si="89"/>
        <v>0</v>
      </c>
      <c r="AE870" s="811"/>
      <c r="AF870" s="946" t="s">
        <v>435</v>
      </c>
      <c r="AG870" s="684" t="s">
        <v>1540</v>
      </c>
      <c r="AH870" s="937">
        <f ca="1">SUMIF($D$77:INDIRECT(ADDRESS($AJ$857,3)),CONCATENATE("=",$AG870),E$77:INDIRECT(ADDRESS($AJ$857,4)))</f>
        <v>0</v>
      </c>
      <c r="AI870" s="938">
        <f ca="1">SUMIF($D$77:INDIRECT(ADDRESS($AJ$857,3)),CONCATENATE("=",$AG870),F$77:INDIRECT(ADDRESS($AJ$857,5)))</f>
        <v>0</v>
      </c>
      <c r="AJ870" s="863">
        <f ca="1">SUMIF($D$77:INDIRECT(ADDRESS($AJ$857,3)),CONCATENATE("=",$AG870),G$77:INDIRECT(ADDRESS($AJ$857,6)))</f>
        <v>25</v>
      </c>
      <c r="AK870" s="1009">
        <f t="shared" ca="1" si="94"/>
        <v>12.5</v>
      </c>
      <c r="AL870" s="1010">
        <f t="shared" si="95"/>
        <v>0</v>
      </c>
      <c r="AM870" s="1009">
        <f t="shared" si="96"/>
        <v>0</v>
      </c>
      <c r="AN870" s="1009">
        <f t="shared" si="97"/>
        <v>0</v>
      </c>
      <c r="AO870" s="1009">
        <f t="shared" ca="1" si="98"/>
        <v>12.5</v>
      </c>
      <c r="AP870" s="674">
        <f t="shared" ca="1" si="93"/>
        <v>25</v>
      </c>
      <c r="AU870" s="941"/>
    </row>
    <row r="871" spans="4:47" ht="15" customHeight="1" x14ac:dyDescent="0.3">
      <c r="H871" s="674"/>
      <c r="N871" s="674"/>
      <c r="O871" s="674"/>
      <c r="P871" s="674"/>
      <c r="Q871" s="674"/>
      <c r="R871" s="905"/>
      <c r="S871" s="914"/>
      <c r="T871" s="883"/>
      <c r="U871" s="681"/>
      <c r="Y871" s="863"/>
      <c r="Z871" s="927" t="e">
        <f t="shared" si="88"/>
        <v>#DIV/0!</v>
      </c>
      <c r="AA871" s="928"/>
      <c r="AB871" s="944"/>
      <c r="AC871" s="1014"/>
      <c r="AD871" s="929">
        <f t="shared" si="89"/>
        <v>0</v>
      </c>
      <c r="AE871" s="811"/>
      <c r="AF871" s="946" t="s">
        <v>435</v>
      </c>
      <c r="AG871" s="684" t="s">
        <v>1395</v>
      </c>
      <c r="AH871" s="937">
        <f ca="1">SUMIF($D$77:INDIRECT(ADDRESS($AJ$857,3)),CONCATENATE("=",$AG871),E$77:INDIRECT(ADDRESS($AJ$857,4)))</f>
        <v>0</v>
      </c>
      <c r="AI871" s="938">
        <f ca="1">SUMIF($D$77:INDIRECT(ADDRESS($AJ$857,3)),CONCATENATE("=",$AG871),F$77:INDIRECT(ADDRESS($AJ$857,5)))</f>
        <v>0</v>
      </c>
      <c r="AJ871" s="863">
        <f ca="1">SUMIF($D$77:INDIRECT(ADDRESS($AJ$857,3)),CONCATENATE("=",$AG871),G$77:INDIRECT(ADDRESS($AJ$857,6)))</f>
        <v>0</v>
      </c>
      <c r="AK871" s="1009">
        <f t="shared" ca="1" si="94"/>
        <v>0</v>
      </c>
      <c r="AL871" s="1010">
        <f t="shared" si="95"/>
        <v>0</v>
      </c>
      <c r="AM871" s="1009">
        <f t="shared" si="96"/>
        <v>0</v>
      </c>
      <c r="AN871" s="1009">
        <f t="shared" si="97"/>
        <v>0</v>
      </c>
      <c r="AO871" s="1009">
        <f t="shared" ca="1" si="98"/>
        <v>0</v>
      </c>
      <c r="AP871" s="674">
        <f t="shared" ca="1" si="93"/>
        <v>0</v>
      </c>
      <c r="AU871" s="941"/>
    </row>
    <row r="872" spans="4:47" ht="15" customHeight="1" x14ac:dyDescent="0.3">
      <c r="H872" s="674"/>
      <c r="N872" s="674"/>
      <c r="O872" s="674"/>
      <c r="P872" s="674"/>
      <c r="Q872" s="674"/>
      <c r="R872" s="905"/>
      <c r="S872" s="914"/>
      <c r="T872" s="883"/>
      <c r="U872" s="681"/>
      <c r="Y872" s="863"/>
      <c r="Z872" s="927" t="e">
        <f t="shared" si="88"/>
        <v>#DIV/0!</v>
      </c>
      <c r="AA872" s="928"/>
      <c r="AB872" s="944"/>
      <c r="AC872" s="1014"/>
      <c r="AD872" s="929">
        <f t="shared" si="89"/>
        <v>0</v>
      </c>
      <c r="AE872" s="811"/>
      <c r="AF872" s="946" t="s">
        <v>435</v>
      </c>
      <c r="AG872" s="684" t="s">
        <v>1969</v>
      </c>
      <c r="AH872" s="937">
        <f ca="1">SUMIF($D$77:INDIRECT(ADDRESS($AJ$857,3)),CONCATENATE("=",$AG872),E$77:INDIRECT(ADDRESS($AJ$857,4)))</f>
        <v>0</v>
      </c>
      <c r="AI872" s="938">
        <f ca="1">SUMIF($D$77:INDIRECT(ADDRESS($AJ$857,3)),CONCATENATE("=",$AG872),F$77:INDIRECT(ADDRESS($AJ$857,5)))</f>
        <v>0</v>
      </c>
      <c r="AJ872" s="863">
        <f ca="1">SUMIF($D$77:INDIRECT(ADDRESS($AJ$857,3)),CONCATENATE("=",$AG872),G$77:INDIRECT(ADDRESS($AJ$857,6)))</f>
        <v>0</v>
      </c>
      <c r="AK872" s="1009">
        <f t="shared" ca="1" si="94"/>
        <v>0</v>
      </c>
      <c r="AL872" s="1010">
        <f t="shared" si="95"/>
        <v>0</v>
      </c>
      <c r="AM872" s="1009">
        <f t="shared" si="96"/>
        <v>0</v>
      </c>
      <c r="AN872" s="1009">
        <f t="shared" si="97"/>
        <v>0</v>
      </c>
      <c r="AO872" s="1009">
        <f t="shared" ca="1" si="98"/>
        <v>0</v>
      </c>
      <c r="AP872" s="674">
        <f t="shared" ca="1" si="93"/>
        <v>0</v>
      </c>
      <c r="AU872" s="941"/>
    </row>
    <row r="873" spans="4:47" ht="15" customHeight="1" x14ac:dyDescent="0.3">
      <c r="H873" s="674"/>
      <c r="J873" s="674"/>
      <c r="O873" s="883"/>
      <c r="P873" s="681"/>
      <c r="Q873" s="679"/>
      <c r="R873" s="678"/>
      <c r="T873" s="883"/>
      <c r="U873" s="681"/>
      <c r="Y873" s="863"/>
      <c r="Z873" s="927" t="e">
        <f t="shared" si="88"/>
        <v>#DIV/0!</v>
      </c>
      <c r="AA873" s="928"/>
      <c r="AB873" s="944"/>
      <c r="AC873" s="1014"/>
      <c r="AD873" s="929">
        <f t="shared" si="89"/>
        <v>0</v>
      </c>
      <c r="AE873" s="811"/>
      <c r="AF873" s="946" t="s">
        <v>435</v>
      </c>
      <c r="AG873" s="684" t="s">
        <v>1915</v>
      </c>
      <c r="AH873" s="937">
        <f ca="1">SUMIF($D$77:INDIRECT(ADDRESS($AJ$857,3)),CONCATENATE("=",$AG873),E$77:INDIRECT(ADDRESS($AJ$857,4)))</f>
        <v>25</v>
      </c>
      <c r="AI873" s="938">
        <f ca="1">SUMIF($D$77:INDIRECT(ADDRESS($AJ$857,3)),CONCATENATE("=",$AG873),F$77:INDIRECT(ADDRESS($AJ$857,5)))</f>
        <v>15</v>
      </c>
      <c r="AJ873" s="863">
        <f ca="1">SUMIF($D$77:INDIRECT(ADDRESS($AJ$857,3)),CONCATENATE("=",$AG873),G$77:INDIRECT(ADDRESS($AJ$857,6)))</f>
        <v>208</v>
      </c>
      <c r="AK873" s="1009">
        <f t="shared" ca="1" si="94"/>
        <v>124</v>
      </c>
      <c r="AL873" s="1010">
        <f t="shared" si="95"/>
        <v>0</v>
      </c>
      <c r="AM873" s="1009">
        <f t="shared" si="96"/>
        <v>0</v>
      </c>
      <c r="AN873" s="1009">
        <f t="shared" si="97"/>
        <v>0</v>
      </c>
      <c r="AO873" s="1009">
        <f t="shared" ca="1" si="98"/>
        <v>124</v>
      </c>
      <c r="AP873" s="674">
        <f t="shared" ca="1" si="93"/>
        <v>248</v>
      </c>
      <c r="AU873" s="941"/>
    </row>
    <row r="874" spans="4:47" ht="15" customHeight="1" x14ac:dyDescent="0.3">
      <c r="H874" s="674"/>
      <c r="J874" s="674"/>
      <c r="O874" s="883"/>
      <c r="P874" s="681"/>
      <c r="Q874" s="679"/>
      <c r="R874" s="678"/>
      <c r="T874" s="883"/>
      <c r="U874" s="681"/>
      <c r="Y874" s="863"/>
      <c r="Z874" s="927" t="e">
        <f t="shared" si="88"/>
        <v>#DIV/0!</v>
      </c>
      <c r="AA874" s="928"/>
      <c r="AB874" s="931"/>
      <c r="AC874" s="1014"/>
      <c r="AD874" s="929">
        <f t="shared" si="89"/>
        <v>0</v>
      </c>
      <c r="AE874" s="811"/>
      <c r="AF874" s="946" t="s">
        <v>435</v>
      </c>
      <c r="AG874" s="684" t="s">
        <v>1998</v>
      </c>
      <c r="AH874" s="937">
        <f ca="1">SUMIF($D$77:INDIRECT(ADDRESS($AJ$857,3)),CONCATENATE("=",$AG874),E$77:INDIRECT(ADDRESS($AJ$857,4)))</f>
        <v>65</v>
      </c>
      <c r="AI874" s="938">
        <f ca="1">SUMIF($D$77:INDIRECT(ADDRESS($AJ$857,3)),CONCATENATE("=",$AG874),F$77:INDIRECT(ADDRESS($AJ$857,5)))</f>
        <v>0</v>
      </c>
      <c r="AJ874" s="863">
        <f ca="1">SUMIF($D$77:INDIRECT(ADDRESS($AJ$857,3)),CONCATENATE("=",$AG874),G$77:INDIRECT(ADDRESS($AJ$857,6)))</f>
        <v>80</v>
      </c>
      <c r="AK874" s="1009">
        <f t="shared" ca="1" si="94"/>
        <v>72.5</v>
      </c>
      <c r="AL874" s="1010">
        <f t="shared" si="95"/>
        <v>0</v>
      </c>
      <c r="AM874" s="1009">
        <f t="shared" si="96"/>
        <v>0</v>
      </c>
      <c r="AN874" s="1009">
        <f t="shared" si="97"/>
        <v>0</v>
      </c>
      <c r="AO874" s="1009">
        <f t="shared" ca="1" si="98"/>
        <v>72.5</v>
      </c>
      <c r="AP874" s="674">
        <f t="shared" ca="1" si="93"/>
        <v>145</v>
      </c>
      <c r="AU874" s="941"/>
    </row>
    <row r="875" spans="4:47" ht="15" customHeight="1" x14ac:dyDescent="0.3">
      <c r="H875" s="674"/>
      <c r="P875" s="678" t="s">
        <v>1860</v>
      </c>
      <c r="Q875" s="678" t="s">
        <v>1861</v>
      </c>
      <c r="R875" s="678" t="s">
        <v>1862</v>
      </c>
      <c r="Y875" s="863"/>
      <c r="Z875" s="927" t="e">
        <f t="shared" si="88"/>
        <v>#DIV/0!</v>
      </c>
      <c r="AA875" s="928"/>
      <c r="AB875" s="931"/>
      <c r="AC875" s="931"/>
      <c r="AD875" s="929">
        <f t="shared" si="89"/>
        <v>0</v>
      </c>
      <c r="AE875" s="811"/>
      <c r="AF875" s="946" t="s">
        <v>435</v>
      </c>
      <c r="AG875" s="684" t="s">
        <v>1971</v>
      </c>
      <c r="AH875" s="937">
        <f ca="1">SUMIF($D$77:INDIRECT(ADDRESS($AJ$857,3)),CONCATENATE("=",$AG875),E$77:INDIRECT(ADDRESS($AJ$857,4)))</f>
        <v>0</v>
      </c>
      <c r="AI875" s="938">
        <f ca="1">SUMIF($D$77:INDIRECT(ADDRESS($AJ$857,3)),CONCATENATE("=",$AG875),F$77:INDIRECT(ADDRESS($AJ$857,5)))</f>
        <v>0</v>
      </c>
      <c r="AJ875" s="863">
        <f ca="1">SUMIF($D$77:INDIRECT(ADDRESS($AJ$857,3)),CONCATENATE("=",$AG875),G$77:INDIRECT(ADDRESS($AJ$857,6)))</f>
        <v>0</v>
      </c>
      <c r="AK875" s="1009">
        <f t="shared" ca="1" si="94"/>
        <v>0</v>
      </c>
      <c r="AL875" s="1010">
        <f t="shared" si="95"/>
        <v>0</v>
      </c>
      <c r="AM875" s="1009">
        <f t="shared" si="96"/>
        <v>0</v>
      </c>
      <c r="AN875" s="1009">
        <f t="shared" si="97"/>
        <v>0</v>
      </c>
      <c r="AO875" s="1009">
        <f t="shared" ca="1" si="98"/>
        <v>0</v>
      </c>
      <c r="AP875" s="674">
        <f t="shared" ca="1" si="93"/>
        <v>0</v>
      </c>
      <c r="AU875" s="941"/>
    </row>
    <row r="876" spans="4:47" ht="15" customHeight="1" x14ac:dyDescent="0.3">
      <c r="H876" s="674"/>
      <c r="J876" s="674"/>
      <c r="O876" s="678" t="s">
        <v>49</v>
      </c>
      <c r="P876" s="906">
        <f>Q794</f>
        <v>6035</v>
      </c>
      <c r="Q876" s="906"/>
      <c r="R876" s="906">
        <f>SUM(P876:Q876)</f>
        <v>6035</v>
      </c>
      <c r="Y876" s="863"/>
      <c r="Z876" s="927" t="e">
        <f t="shared" si="88"/>
        <v>#DIV/0!</v>
      </c>
      <c r="AA876" s="928"/>
      <c r="AB876" s="931"/>
      <c r="AC876" s="931"/>
      <c r="AD876" s="929">
        <f t="shared" si="89"/>
        <v>0</v>
      </c>
      <c r="AE876" s="811"/>
      <c r="AF876" s="946" t="s">
        <v>435</v>
      </c>
      <c r="AG876" s="684" t="s">
        <v>2110</v>
      </c>
      <c r="AH876" s="937">
        <f ca="1">SUMIF($D$77:INDIRECT(ADDRESS($AJ$857,3)),CONCATENATE("=",$AG876),E$77:INDIRECT(ADDRESS($AJ$857,4)))</f>
        <v>0</v>
      </c>
      <c r="AI876" s="938">
        <f ca="1">SUMIF($D$77:INDIRECT(ADDRESS($AJ$857,3)),CONCATENATE("=",$AG876),F$77:INDIRECT(ADDRESS($AJ$857,5)))</f>
        <v>0</v>
      </c>
      <c r="AJ876" s="863">
        <f ca="1">SUMIF($D$77:INDIRECT(ADDRESS($AJ$857,3)),CONCATENATE("=",$AG876),G$77:INDIRECT(ADDRESS($AJ$857,6)))</f>
        <v>0</v>
      </c>
      <c r="AK876" s="1009">
        <f t="shared" ca="1" si="94"/>
        <v>0</v>
      </c>
      <c r="AL876" s="1010">
        <f t="shared" si="95"/>
        <v>0</v>
      </c>
      <c r="AM876" s="1009">
        <f t="shared" si="96"/>
        <v>0</v>
      </c>
      <c r="AN876" s="1009">
        <f t="shared" si="97"/>
        <v>0</v>
      </c>
      <c r="AO876" s="1009">
        <f t="shared" ca="1" si="98"/>
        <v>0</v>
      </c>
      <c r="AP876" s="674">
        <f t="shared" ca="1" si="93"/>
        <v>0</v>
      </c>
      <c r="AU876" s="941"/>
    </row>
    <row r="877" spans="4:47" ht="15" customHeight="1" x14ac:dyDescent="0.3">
      <c r="H877" s="674"/>
      <c r="J877" s="674"/>
      <c r="M877" s="674"/>
      <c r="O877" s="678" t="s">
        <v>50</v>
      </c>
      <c r="P877" s="906">
        <f>P794</f>
        <v>6040</v>
      </c>
      <c r="Q877" s="906"/>
      <c r="R877" s="906">
        <f>SUM(P877:Q877)</f>
        <v>6040</v>
      </c>
      <c r="Y877" s="863"/>
      <c r="Z877" s="927" t="e">
        <f t="shared" si="88"/>
        <v>#DIV/0!</v>
      </c>
      <c r="AA877" s="928"/>
      <c r="AB877" s="931"/>
      <c r="AC877" s="931"/>
      <c r="AD877" s="929">
        <f t="shared" si="89"/>
        <v>0</v>
      </c>
      <c r="AE877" s="811"/>
      <c r="AF877" s="946" t="s">
        <v>435</v>
      </c>
      <c r="AG877" s="684" t="s">
        <v>1551</v>
      </c>
      <c r="AH877" s="937">
        <f ca="1">SUMIF($D$77:INDIRECT(ADDRESS($AJ$857,3)),CONCATENATE("=",$AG877),E$77:INDIRECT(ADDRESS($AJ$857,4)))</f>
        <v>0</v>
      </c>
      <c r="AI877" s="938">
        <f ca="1">SUMIF($D$77:INDIRECT(ADDRESS($AJ$857,3)),CONCATENATE("=",$AG877),F$77:INDIRECT(ADDRESS($AJ$857,5)))</f>
        <v>0</v>
      </c>
      <c r="AJ877" s="863">
        <f ca="1">SUMIF($D$77:INDIRECT(ADDRESS($AJ$857,3)),CONCATENATE("=",$AG877),G$77:INDIRECT(ADDRESS($AJ$857,6)))</f>
        <v>0</v>
      </c>
      <c r="AK877" s="1009">
        <f t="shared" ca="1" si="94"/>
        <v>0</v>
      </c>
      <c r="AL877" s="1010">
        <f t="shared" si="95"/>
        <v>0</v>
      </c>
      <c r="AM877" s="1009">
        <f t="shared" si="96"/>
        <v>0</v>
      </c>
      <c r="AN877" s="1009">
        <f t="shared" si="97"/>
        <v>0</v>
      </c>
      <c r="AO877" s="1009">
        <f t="shared" ca="1" si="98"/>
        <v>0</v>
      </c>
      <c r="AP877" s="674">
        <f t="shared" ca="1" si="93"/>
        <v>0</v>
      </c>
      <c r="AU877" s="941"/>
    </row>
    <row r="878" spans="4:47" ht="15" customHeight="1" x14ac:dyDescent="0.3">
      <c r="H878" s="674"/>
      <c r="J878" s="674"/>
      <c r="M878" s="674"/>
      <c r="O878" s="951" t="s">
        <v>54</v>
      </c>
      <c r="P878" s="952">
        <f>X794</f>
        <v>-5</v>
      </c>
      <c r="Q878" s="952"/>
      <c r="R878" s="952">
        <f>SUM(P878:Q878)</f>
        <v>-5</v>
      </c>
      <c r="Y878" s="863"/>
      <c r="Z878" s="927" t="e">
        <f t="shared" si="88"/>
        <v>#DIV/0!</v>
      </c>
      <c r="AA878" s="928"/>
      <c r="AB878" s="931"/>
      <c r="AC878" s="931"/>
      <c r="AD878" s="929">
        <f t="shared" si="89"/>
        <v>0</v>
      </c>
      <c r="AF878" s="946" t="s">
        <v>435</v>
      </c>
      <c r="AG878" s="684" t="s">
        <v>843</v>
      </c>
      <c r="AH878" s="937">
        <f ca="1">SUMIF($D$77:INDIRECT(ADDRESS($AJ$857,3)),CONCATENATE("=",$AG878),E$77:INDIRECT(ADDRESS($AJ$857,4)))</f>
        <v>0</v>
      </c>
      <c r="AI878" s="938">
        <f ca="1">SUMIF($D$77:INDIRECT(ADDRESS($AJ$857,3)),CONCATENATE("=",$AG878),F$77:INDIRECT(ADDRESS($AJ$857,5)))</f>
        <v>0</v>
      </c>
      <c r="AJ878" s="863">
        <f ca="1">SUMIF($D$77:INDIRECT(ADDRESS($AJ$857,3)),CONCATENATE("=",$AG878),G$77:INDIRECT(ADDRESS($AJ$857,6)))</f>
        <v>0</v>
      </c>
      <c r="AK878" s="1009">
        <f t="shared" ca="1" si="94"/>
        <v>0</v>
      </c>
      <c r="AL878" s="1010">
        <f t="shared" si="95"/>
        <v>0</v>
      </c>
      <c r="AM878" s="1009">
        <f t="shared" si="96"/>
        <v>0</v>
      </c>
      <c r="AN878" s="1009">
        <f t="shared" si="97"/>
        <v>0</v>
      </c>
      <c r="AO878" s="1009">
        <f t="shared" ca="1" si="98"/>
        <v>0</v>
      </c>
      <c r="AP878" s="674">
        <f t="shared" ca="1" si="93"/>
        <v>0</v>
      </c>
      <c r="AU878" s="941"/>
    </row>
    <row r="879" spans="4:47" ht="15" customHeight="1" x14ac:dyDescent="0.3">
      <c r="H879" s="674"/>
      <c r="J879" s="674"/>
      <c r="M879" s="674"/>
      <c r="O879" s="678" t="s">
        <v>223</v>
      </c>
      <c r="P879" s="906">
        <f>P876-P877-P878</f>
        <v>0</v>
      </c>
      <c r="Q879" s="906">
        <f>Q876-Q877+Q878</f>
        <v>0</v>
      </c>
      <c r="R879" s="906">
        <f>SUM(P879:Q879)</f>
        <v>0</v>
      </c>
      <c r="Y879" s="863"/>
      <c r="Z879" s="927" t="e">
        <f t="shared" si="88"/>
        <v>#DIV/0!</v>
      </c>
      <c r="AA879" s="928"/>
      <c r="AB879" s="931"/>
      <c r="AC879" s="931"/>
      <c r="AD879" s="929">
        <f t="shared" si="89"/>
        <v>0</v>
      </c>
      <c r="AE879" s="811"/>
      <c r="AF879" s="946" t="s">
        <v>435</v>
      </c>
      <c r="AG879" s="684" t="s">
        <v>1870</v>
      </c>
      <c r="AH879" s="937">
        <f ca="1">SUMIF($D$77:INDIRECT(ADDRESS($AJ$857,3)),CONCATENATE("=",$AG879),E$77:INDIRECT(ADDRESS($AJ$857,4)))</f>
        <v>15</v>
      </c>
      <c r="AI879" s="938">
        <f ca="1">SUMIF($D$77:INDIRECT(ADDRESS($AJ$857,3)),CONCATENATE("=",$AG879),F$77:INDIRECT(ADDRESS($AJ$857,5)))</f>
        <v>0</v>
      </c>
      <c r="AJ879" s="863">
        <f ca="1">SUMIF($D$77:INDIRECT(ADDRESS($AJ$857,3)),CONCATENATE("=",$AG879),G$77:INDIRECT(ADDRESS($AJ$857,6)))</f>
        <v>50</v>
      </c>
      <c r="AK879" s="1009">
        <f t="shared" ca="1" si="94"/>
        <v>32.5</v>
      </c>
      <c r="AL879" s="1010">
        <f t="shared" si="95"/>
        <v>0</v>
      </c>
      <c r="AM879" s="1009">
        <f t="shared" si="96"/>
        <v>0</v>
      </c>
      <c r="AN879" s="1009">
        <f t="shared" si="97"/>
        <v>0</v>
      </c>
      <c r="AO879" s="1009">
        <f t="shared" ca="1" si="98"/>
        <v>32.5</v>
      </c>
      <c r="AP879" s="674">
        <f t="shared" ca="1" si="93"/>
        <v>65</v>
      </c>
      <c r="AU879" s="941"/>
    </row>
    <row r="880" spans="4:47" ht="15" customHeight="1" x14ac:dyDescent="0.3">
      <c r="H880" s="674"/>
      <c r="J880" s="674"/>
      <c r="M880" s="674"/>
      <c r="Q880" s="679"/>
      <c r="R880" s="678"/>
      <c r="Y880" s="863"/>
      <c r="Z880" s="927" t="e">
        <f t="shared" si="88"/>
        <v>#DIV/0!</v>
      </c>
      <c r="AA880" s="928"/>
      <c r="AB880" s="931"/>
      <c r="AC880" s="931"/>
      <c r="AD880" s="929">
        <f t="shared" si="89"/>
        <v>0</v>
      </c>
      <c r="AF880" s="946" t="s">
        <v>435</v>
      </c>
      <c r="AG880" s="684" t="s">
        <v>1964</v>
      </c>
      <c r="AH880" s="937">
        <f ca="1">SUMIF($D$77:INDIRECT(ADDRESS($AJ$857,3)),CONCATENATE("=",$AG880),E$77:INDIRECT(ADDRESS($AJ$857,4)))</f>
        <v>0</v>
      </c>
      <c r="AI880" s="938">
        <f ca="1">SUMIF($D$77:INDIRECT(ADDRESS($AJ$857,3)),CONCATENATE("=",$AG880),F$77:INDIRECT(ADDRESS($AJ$857,5)))</f>
        <v>0</v>
      </c>
      <c r="AJ880" s="863">
        <f ca="1">SUMIF($D$77:INDIRECT(ADDRESS($AJ$857,3)),CONCATENATE("=",$AG880),G$77:INDIRECT(ADDRESS($AJ$857,6)))</f>
        <v>0</v>
      </c>
      <c r="AK880" s="1009">
        <f t="shared" ca="1" si="94"/>
        <v>0</v>
      </c>
      <c r="AL880" s="1010">
        <f t="shared" si="95"/>
        <v>0</v>
      </c>
      <c r="AM880" s="1009">
        <f t="shared" si="96"/>
        <v>0</v>
      </c>
      <c r="AN880" s="1009">
        <f t="shared" si="97"/>
        <v>0</v>
      </c>
      <c r="AO880" s="1009">
        <f t="shared" ca="1" si="98"/>
        <v>0</v>
      </c>
      <c r="AP880" s="674">
        <f t="shared" ca="1" si="93"/>
        <v>0</v>
      </c>
      <c r="AU880" s="941"/>
    </row>
    <row r="881" spans="8:48" ht="15" customHeight="1" x14ac:dyDescent="0.3">
      <c r="H881" s="674"/>
      <c r="J881" s="674"/>
      <c r="M881" s="674"/>
      <c r="N881" s="883" t="s">
        <v>42</v>
      </c>
      <c r="P881" s="681"/>
      <c r="Q881" s="679"/>
      <c r="R881" s="678"/>
      <c r="Y881" s="863"/>
      <c r="Z881" s="927" t="e">
        <f t="shared" si="88"/>
        <v>#DIV/0!</v>
      </c>
      <c r="AA881" s="928"/>
      <c r="AB881" s="931"/>
      <c r="AC881" s="931"/>
      <c r="AD881" s="929">
        <f t="shared" si="89"/>
        <v>0</v>
      </c>
      <c r="AF881" s="946" t="s">
        <v>435</v>
      </c>
      <c r="AG881" s="684" t="s">
        <v>1550</v>
      </c>
      <c r="AH881" s="937">
        <f ca="1">SUMIF($D$77:INDIRECT(ADDRESS($AJ$857,3)),CONCATENATE("=",$AG881),E$77:INDIRECT(ADDRESS($AJ$857,4)))</f>
        <v>0</v>
      </c>
      <c r="AI881" s="938">
        <f ca="1">SUMIF($D$77:INDIRECT(ADDRESS($AJ$857,3)),CONCATENATE("=",$AG881),F$77:INDIRECT(ADDRESS($AJ$857,5)))</f>
        <v>0</v>
      </c>
      <c r="AJ881" s="863">
        <f ca="1">SUMIF($D$77:INDIRECT(ADDRESS($AJ$857,3)),CONCATENATE("=",$AG881),G$77:INDIRECT(ADDRESS($AJ$857,6)))</f>
        <v>0</v>
      </c>
      <c r="AK881" s="1009">
        <f t="shared" ca="1" si="94"/>
        <v>0</v>
      </c>
      <c r="AL881" s="1010">
        <f t="shared" si="95"/>
        <v>0</v>
      </c>
      <c r="AM881" s="1009">
        <f t="shared" si="96"/>
        <v>0</v>
      </c>
      <c r="AN881" s="1009">
        <f t="shared" si="97"/>
        <v>0</v>
      </c>
      <c r="AO881" s="1009">
        <f t="shared" ca="1" si="98"/>
        <v>0</v>
      </c>
      <c r="AP881" s="674">
        <f t="shared" ca="1" si="93"/>
        <v>0</v>
      </c>
      <c r="AU881" s="941"/>
    </row>
    <row r="882" spans="8:48" ht="15" customHeight="1" x14ac:dyDescent="0.3">
      <c r="H882" s="674"/>
      <c r="J882" s="674"/>
      <c r="M882" s="674"/>
      <c r="N882" s="953"/>
      <c r="O882" s="914"/>
      <c r="P882" s="681"/>
      <c r="Q882" s="679"/>
      <c r="R882" s="678"/>
      <c r="Y882" s="863"/>
      <c r="Z882" s="927" t="e">
        <f t="shared" si="88"/>
        <v>#DIV/0!</v>
      </c>
      <c r="AA882" s="928"/>
      <c r="AB882" s="931"/>
      <c r="AC882" s="931"/>
      <c r="AD882" s="929">
        <f t="shared" si="89"/>
        <v>0</v>
      </c>
      <c r="AF882" s="946" t="s">
        <v>435</v>
      </c>
      <c r="AG882" s="684"/>
      <c r="AH882" s="937">
        <f ca="1">SUMIF($D$77:INDIRECT(ADDRESS($AJ$857,3)),CONCATENATE("=",$AG882),E$77:INDIRECT(ADDRESS($AJ$857,4)))</f>
        <v>0</v>
      </c>
      <c r="AI882" s="938">
        <f ca="1">SUMIF($D$77:INDIRECT(ADDRESS($AJ$857,3)),CONCATENATE("=",$AG882),F$77:INDIRECT(ADDRESS($AJ$857,5)))</f>
        <v>0</v>
      </c>
      <c r="AJ882" s="863">
        <f ca="1">SUMIF($D$77:INDIRECT(ADDRESS($AJ$857,3)),CONCATENATE("=",$AG882),G$77:INDIRECT(ADDRESS($AJ$857,6)))</f>
        <v>0</v>
      </c>
      <c r="AK882" s="1009">
        <f t="shared" ca="1" si="94"/>
        <v>0</v>
      </c>
      <c r="AL882" s="1010">
        <f t="shared" si="95"/>
        <v>0</v>
      </c>
      <c r="AM882" s="1009" t="e">
        <f t="shared" si="96"/>
        <v>#DIV/0!</v>
      </c>
      <c r="AN882" s="1009">
        <f t="shared" si="97"/>
        <v>0</v>
      </c>
      <c r="AO882" s="1009" t="e">
        <f t="shared" ca="1" si="98"/>
        <v>#DIV/0!</v>
      </c>
      <c r="AP882" s="674">
        <f t="shared" ca="1" si="93"/>
        <v>0</v>
      </c>
      <c r="AU882" s="941"/>
    </row>
    <row r="883" spans="8:48" ht="15" customHeight="1" x14ac:dyDescent="0.3">
      <c r="H883" s="674"/>
      <c r="J883" s="674"/>
      <c r="M883" s="674"/>
      <c r="N883" s="953"/>
      <c r="O883" s="914"/>
      <c r="P883" s="681"/>
      <c r="Q883" s="679"/>
      <c r="R883" s="883" t="s">
        <v>1863</v>
      </c>
      <c r="S883" s="909">
        <f>R876</f>
        <v>6035</v>
      </c>
      <c r="Y883" s="863"/>
      <c r="Z883" s="927" t="e">
        <f t="shared" si="88"/>
        <v>#DIV/0!</v>
      </c>
      <c r="AA883" s="928"/>
      <c r="AB883" s="931"/>
      <c r="AC883" s="931"/>
      <c r="AD883" s="929">
        <f t="shared" si="89"/>
        <v>0</v>
      </c>
      <c r="AF883" s="946" t="s">
        <v>435</v>
      </c>
      <c r="AG883" s="954"/>
      <c r="AH883" s="937">
        <f ca="1">SUMIF($D$77:INDIRECT(ADDRESS($AJ$857,3)),CONCATENATE("=",$AG883),E$77:INDIRECT(ADDRESS($AJ$857,4)))</f>
        <v>0</v>
      </c>
      <c r="AI883" s="938">
        <f ca="1">SUMIF($D$77:INDIRECT(ADDRESS($AJ$857,3)),CONCATENATE("=",$AG883),F$77:INDIRECT(ADDRESS($AJ$857,5)))</f>
        <v>0</v>
      </c>
      <c r="AJ883" s="863">
        <f ca="1">SUMIF($D$77:INDIRECT(ADDRESS($AJ$857,3)),CONCATENATE("=",$AG883),G$77:INDIRECT(ADDRESS($AJ$857,6)))</f>
        <v>0</v>
      </c>
      <c r="AK883" s="1009">
        <f t="shared" ca="1" si="94"/>
        <v>0</v>
      </c>
      <c r="AL883" s="1010">
        <f t="shared" si="95"/>
        <v>0</v>
      </c>
      <c r="AM883" s="1009" t="e">
        <f t="shared" si="96"/>
        <v>#DIV/0!</v>
      </c>
      <c r="AN883" s="1009">
        <f t="shared" si="97"/>
        <v>0</v>
      </c>
      <c r="AO883" s="1009" t="e">
        <f t="shared" ca="1" si="98"/>
        <v>#DIV/0!</v>
      </c>
      <c r="AP883" s="674">
        <f t="shared" ca="1" si="93"/>
        <v>0</v>
      </c>
      <c r="AU883" s="941"/>
    </row>
    <row r="884" spans="8:48" ht="15" customHeight="1" x14ac:dyDescent="0.3">
      <c r="H884" s="674"/>
      <c r="J884" s="674"/>
      <c r="M884" s="674"/>
      <c r="N884" s="953"/>
      <c r="O884" s="914"/>
      <c r="P884" s="681"/>
      <c r="Q884" s="679"/>
      <c r="R884" s="951" t="s">
        <v>42</v>
      </c>
      <c r="S884" s="955"/>
      <c r="Y884" s="863"/>
      <c r="Z884" s="927" t="e">
        <f t="shared" si="88"/>
        <v>#DIV/0!</v>
      </c>
      <c r="AA884" s="928"/>
      <c r="AB884" s="931"/>
      <c r="AC884" s="931"/>
      <c r="AD884" s="929">
        <f t="shared" si="89"/>
        <v>0</v>
      </c>
      <c r="AF884" s="946" t="s">
        <v>435</v>
      </c>
      <c r="AG884" s="863"/>
      <c r="AH884" s="937">
        <f ca="1">SUMIF($D$77:INDIRECT(ADDRESS($AJ$857,3)),CONCATENATE("=",$AG884),E$77:INDIRECT(ADDRESS($AJ$857,4)))</f>
        <v>0</v>
      </c>
      <c r="AI884" s="938">
        <f ca="1">SUMIF($D$77:INDIRECT(ADDRESS($AJ$857,3)),CONCATENATE("=",$AG884),F$77:INDIRECT(ADDRESS($AJ$857,5)))</f>
        <v>0</v>
      </c>
      <c r="AJ884" s="863">
        <f ca="1">SUMIF($D$77:INDIRECT(ADDRESS($AJ$857,3)),CONCATENATE("=",$AG884),G$77:INDIRECT(ADDRESS($AJ$857,6)))</f>
        <v>0</v>
      </c>
      <c r="AK884" s="1009">
        <f t="shared" ca="1" si="94"/>
        <v>0</v>
      </c>
      <c r="AL884" s="1010">
        <f t="shared" si="95"/>
        <v>0</v>
      </c>
      <c r="AM884" s="1009" t="e">
        <f t="shared" si="96"/>
        <v>#DIV/0!</v>
      </c>
      <c r="AN884" s="1009">
        <f t="shared" si="97"/>
        <v>0</v>
      </c>
      <c r="AO884" s="1009" t="e">
        <f t="shared" ca="1" si="98"/>
        <v>#DIV/0!</v>
      </c>
      <c r="AP884" s="674">
        <f t="shared" ca="1" si="93"/>
        <v>0</v>
      </c>
      <c r="AU884" s="941"/>
    </row>
    <row r="885" spans="8:48" ht="15" customHeight="1" x14ac:dyDescent="0.3">
      <c r="H885" s="674"/>
      <c r="J885" s="674"/>
      <c r="M885" s="674"/>
      <c r="N885" s="953"/>
      <c r="O885" s="914"/>
      <c r="P885" s="956"/>
      <c r="Q885" s="957"/>
      <c r="R885" s="956"/>
      <c r="S885" s="909">
        <f>S883+S884</f>
        <v>6035</v>
      </c>
      <c r="Y885" s="863"/>
      <c r="Z885" s="927" t="e">
        <f t="shared" si="88"/>
        <v>#DIV/0!</v>
      </c>
      <c r="AA885" s="928"/>
      <c r="AB885" s="931"/>
      <c r="AC885" s="931"/>
      <c r="AD885" s="929">
        <f t="shared" si="89"/>
        <v>0</v>
      </c>
      <c r="AF885" s="946" t="s">
        <v>435</v>
      </c>
      <c r="AG885" s="863"/>
      <c r="AH885" s="937">
        <f ca="1">SUMIF($D$77:INDIRECT(ADDRESS($AJ$857,3)),CONCATENATE("=",$AG885),E$77:INDIRECT(ADDRESS($AJ$857,4)))</f>
        <v>0</v>
      </c>
      <c r="AI885" s="938">
        <f ca="1">SUMIF($D$77:INDIRECT(ADDRESS($AJ$857,3)),CONCATENATE("=",$AG885),F$77:INDIRECT(ADDRESS($AJ$857,5)))</f>
        <v>0</v>
      </c>
      <c r="AJ885" s="863">
        <f ca="1">SUMIF($D$77:INDIRECT(ADDRESS($AJ$857,3)),CONCATENATE("=",$AG885),G$77:INDIRECT(ADDRESS($AJ$857,6)))</f>
        <v>0</v>
      </c>
      <c r="AK885" s="1009">
        <f t="shared" ca="1" si="94"/>
        <v>0</v>
      </c>
      <c r="AL885" s="1010">
        <f t="shared" si="95"/>
        <v>0</v>
      </c>
      <c r="AM885" s="1009" t="e">
        <f t="shared" si="96"/>
        <v>#DIV/0!</v>
      </c>
      <c r="AN885" s="1009">
        <f t="shared" si="97"/>
        <v>0</v>
      </c>
      <c r="AO885" s="1009" t="e">
        <f t="shared" ca="1" si="98"/>
        <v>#DIV/0!</v>
      </c>
      <c r="AP885" s="674">
        <f t="shared" ca="1" si="93"/>
        <v>0</v>
      </c>
      <c r="AU885" s="941"/>
    </row>
    <row r="886" spans="8:48" ht="15" customHeight="1" x14ac:dyDescent="0.3">
      <c r="H886" s="674"/>
      <c r="J886" s="674"/>
      <c r="M886" s="674"/>
      <c r="N886" s="674"/>
      <c r="O886" s="950"/>
      <c r="R886" s="958" t="s">
        <v>1865</v>
      </c>
      <c r="S886" s="955">
        <f>P879</f>
        <v>0</v>
      </c>
      <c r="Y886" s="863"/>
      <c r="Z886" s="927" t="e">
        <f t="shared" si="88"/>
        <v>#DIV/0!</v>
      </c>
      <c r="AA886" s="928"/>
      <c r="AB886" s="931"/>
      <c r="AC886" s="931"/>
      <c r="AD886" s="929">
        <f t="shared" si="89"/>
        <v>0</v>
      </c>
      <c r="AF886" s="946" t="s">
        <v>435</v>
      </c>
      <c r="AG886" s="863"/>
      <c r="AH886" s="937">
        <f ca="1">SUMIF($D$77:INDIRECT(ADDRESS($AJ$857,3)),CONCATENATE("=",$AG886),E$77:INDIRECT(ADDRESS($AJ$857,4)))</f>
        <v>0</v>
      </c>
      <c r="AI886" s="938">
        <f ca="1">SUMIF($D$77:INDIRECT(ADDRESS($AJ$857,3)),CONCATENATE("=",$AG886),F$77:INDIRECT(ADDRESS($AJ$857,5)))</f>
        <v>0</v>
      </c>
      <c r="AJ886" s="863">
        <f ca="1">SUMIF($D$77:INDIRECT(ADDRESS($AJ$857,3)),CONCATENATE("=",$AG886),G$77:INDIRECT(ADDRESS($AJ$857,6)))</f>
        <v>0</v>
      </c>
      <c r="AK886" s="1009">
        <f t="shared" ca="1" si="94"/>
        <v>0</v>
      </c>
      <c r="AL886" s="1010">
        <f t="shared" si="95"/>
        <v>0</v>
      </c>
      <c r="AM886" s="1009" t="e">
        <f t="shared" si="96"/>
        <v>#DIV/0!</v>
      </c>
      <c r="AN886" s="1009">
        <f t="shared" si="97"/>
        <v>0</v>
      </c>
      <c r="AO886" s="1009" t="e">
        <f t="shared" ca="1" si="98"/>
        <v>#DIV/0!</v>
      </c>
      <c r="AP886" s="674">
        <f t="shared" ca="1" si="93"/>
        <v>0</v>
      </c>
      <c r="AV886" s="941"/>
    </row>
    <row r="887" spans="8:48" ht="15" customHeight="1" x14ac:dyDescent="0.3">
      <c r="H887" s="674"/>
      <c r="J887" s="674"/>
      <c r="M887" s="674"/>
      <c r="O887" s="914">
        <f>SUM(O882:O886)</f>
        <v>0</v>
      </c>
      <c r="R887" s="883" t="s">
        <v>1866</v>
      </c>
      <c r="S887" s="959">
        <f>S885+S886</f>
        <v>6035</v>
      </c>
      <c r="Y887" s="863"/>
      <c r="Z887" s="927" t="e">
        <f t="shared" si="88"/>
        <v>#DIV/0!</v>
      </c>
      <c r="AA887" s="928"/>
      <c r="AB887" s="931"/>
      <c r="AC887" s="931"/>
      <c r="AD887" s="929">
        <f t="shared" si="89"/>
        <v>0</v>
      </c>
      <c r="AF887" s="946" t="s">
        <v>435</v>
      </c>
      <c r="AG887" s="863"/>
      <c r="AH887" s="937">
        <f ca="1">SUMIF($D$77:INDIRECT(ADDRESS($AJ$857,3)),CONCATENATE("=",$AG887),E$77:INDIRECT(ADDRESS($AJ$857,4)))</f>
        <v>0</v>
      </c>
      <c r="AI887" s="938">
        <f ca="1">SUMIF($D$77:INDIRECT(ADDRESS($AJ$857,3)),CONCATENATE("=",$AG887),F$77:INDIRECT(ADDRESS($AJ$857,5)))</f>
        <v>0</v>
      </c>
      <c r="AJ887" s="863">
        <f ca="1">SUMIF($D$77:INDIRECT(ADDRESS($AJ$857,3)),CONCATENATE("=",$AG887),G$77:INDIRECT(ADDRESS($AJ$857,6)))</f>
        <v>0</v>
      </c>
      <c r="AK887" s="1009">
        <f t="shared" ca="1" si="94"/>
        <v>0</v>
      </c>
      <c r="AL887" s="1010">
        <f t="shared" si="95"/>
        <v>0</v>
      </c>
      <c r="AM887" s="1009" t="e">
        <f t="shared" si="96"/>
        <v>#DIV/0!</v>
      </c>
      <c r="AN887" s="1009">
        <f t="shared" si="97"/>
        <v>0</v>
      </c>
      <c r="AO887" s="1009" t="e">
        <f t="shared" ca="1" si="98"/>
        <v>#DIV/0!</v>
      </c>
      <c r="AP887" s="674">
        <f t="shared" ca="1" si="93"/>
        <v>0</v>
      </c>
      <c r="AV887" s="941"/>
    </row>
    <row r="888" spans="8:48" ht="15" customHeight="1" x14ac:dyDescent="0.3">
      <c r="H888" s="674"/>
      <c r="J888" s="674"/>
      <c r="M888" s="674"/>
      <c r="N888" s="674" t="s">
        <v>1864</v>
      </c>
      <c r="O888" s="914"/>
      <c r="Y888" s="863"/>
      <c r="Z888" s="927" t="e">
        <f t="shared" si="88"/>
        <v>#DIV/0!</v>
      </c>
      <c r="AA888" s="928"/>
      <c r="AB888" s="931"/>
      <c r="AC888" s="931"/>
      <c r="AD888" s="929">
        <f t="shared" si="89"/>
        <v>0</v>
      </c>
      <c r="AF888" s="946" t="s">
        <v>435</v>
      </c>
      <c r="AG888" s="863"/>
      <c r="AH888" s="937">
        <f ca="1">SUMIF($D$77:INDIRECT(ADDRESS($AJ$857,3)),CONCATENATE("=",$AG888),E$77:INDIRECT(ADDRESS($AJ$857,4)))</f>
        <v>0</v>
      </c>
      <c r="AI888" s="938">
        <f ca="1">SUMIF($D$77:INDIRECT(ADDRESS($AJ$857,3)),CONCATENATE("=",$AG888),F$77:INDIRECT(ADDRESS($AJ$857,5)))</f>
        <v>0</v>
      </c>
      <c r="AJ888" s="863">
        <f ca="1">SUMIF($D$77:INDIRECT(ADDRESS($AJ$857,3)),CONCATENATE("=",$AG888),G$77:INDIRECT(ADDRESS($AJ$857,6)))</f>
        <v>0</v>
      </c>
      <c r="AK888" s="1009">
        <f t="shared" ca="1" si="94"/>
        <v>0</v>
      </c>
      <c r="AL888" s="1010">
        <f t="shared" si="95"/>
        <v>0</v>
      </c>
      <c r="AM888" s="1009" t="e">
        <f t="shared" si="96"/>
        <v>#DIV/0!</v>
      </c>
      <c r="AN888" s="1009">
        <f t="shared" si="97"/>
        <v>0</v>
      </c>
      <c r="AO888" s="1009" t="e">
        <f t="shared" ca="1" si="98"/>
        <v>#DIV/0!</v>
      </c>
      <c r="AP888" s="674">
        <f t="shared" ca="1" si="93"/>
        <v>0</v>
      </c>
      <c r="AV888" s="941"/>
    </row>
    <row r="889" spans="8:48" ht="15" customHeight="1" thickBot="1" x14ac:dyDescent="0.35">
      <c r="H889" s="674"/>
      <c r="J889" s="674"/>
      <c r="M889" s="674"/>
      <c r="N889" s="674" t="s">
        <v>317</v>
      </c>
      <c r="O889" s="906">
        <f>O887-O888</f>
        <v>0</v>
      </c>
      <c r="Y889" s="863"/>
      <c r="Z889" s="927" t="e">
        <f t="shared" si="88"/>
        <v>#DIV/0!</v>
      </c>
      <c r="AA889" s="928"/>
      <c r="AB889" s="931"/>
      <c r="AC889" s="931"/>
      <c r="AD889" s="929">
        <f t="shared" si="89"/>
        <v>0</v>
      </c>
      <c r="AE889" s="811"/>
      <c r="AF889" s="863"/>
      <c r="AG889" s="863" t="s">
        <v>200</v>
      </c>
      <c r="AH889" s="937">
        <f ca="1">SUMIF($D$77:INDIRECT(ADDRESS($AJ$857,3)),CONCATENATE("=",$AG889),E$77:INDIRECT(ADDRESS($AJ$857,4)))</f>
        <v>0</v>
      </c>
      <c r="AI889" s="938">
        <f ca="1">SUMIF($D$77:INDIRECT(ADDRESS($AJ$857,3)),CONCATENATE("=",$AG889),F$77:INDIRECT(ADDRESS($AJ$857,5)))</f>
        <v>0</v>
      </c>
      <c r="AJ889" s="863">
        <f ca="1">SUMIF($D$77:INDIRECT(ADDRESS($AJ$857,3)),CONCATENATE("=",$AG889),G$77:INDIRECT(ADDRESS($AJ$857,6)))</f>
        <v>0</v>
      </c>
      <c r="AK889" s="1009">
        <f t="shared" ca="1" si="94"/>
        <v>0</v>
      </c>
      <c r="AL889" s="1010">
        <f t="shared" si="95"/>
        <v>0</v>
      </c>
      <c r="AM889" s="1009">
        <f t="shared" si="96"/>
        <v>0</v>
      </c>
      <c r="AN889" s="1009">
        <f t="shared" si="97"/>
        <v>0</v>
      </c>
      <c r="AO889" s="1009">
        <f t="shared" ca="1" si="98"/>
        <v>0</v>
      </c>
      <c r="AP889" s="674">
        <f t="shared" ca="1" si="93"/>
        <v>0</v>
      </c>
      <c r="AV889" s="941"/>
    </row>
    <row r="890" spans="8:48" ht="15" customHeight="1" x14ac:dyDescent="0.3">
      <c r="H890" s="674"/>
      <c r="J890" s="674"/>
      <c r="M890" s="674"/>
      <c r="N890" s="674"/>
      <c r="O890" s="906"/>
      <c r="Y890" s="863"/>
      <c r="Z890" s="927" t="e">
        <f t="shared" si="88"/>
        <v>#DIV/0!</v>
      </c>
      <c r="AA890" s="928"/>
      <c r="AB890" s="931"/>
      <c r="AC890" s="931"/>
      <c r="AD890" s="929">
        <f t="shared" si="89"/>
        <v>0</v>
      </c>
      <c r="AF890" s="960"/>
      <c r="AG890" s="961" t="s">
        <v>188</v>
      </c>
      <c r="AH890" s="1007">
        <f t="shared" ref="AH890:AN890" ca="1" si="99">SUM(AH861:AH889)</f>
        <v>256</v>
      </c>
      <c r="AI890" s="1008">
        <f t="shared" ca="1" si="99"/>
        <v>31</v>
      </c>
      <c r="AJ890" s="954">
        <f t="shared" ca="1" si="99"/>
        <v>843</v>
      </c>
      <c r="AK890" s="962">
        <f t="shared" ca="1" si="99"/>
        <v>565</v>
      </c>
      <c r="AL890" s="960">
        <f t="shared" si="99"/>
        <v>5.75</v>
      </c>
      <c r="AM890" s="962" t="e">
        <f t="shared" si="99"/>
        <v>#DIV/0!</v>
      </c>
      <c r="AN890" s="962">
        <f t="shared" si="99"/>
        <v>0</v>
      </c>
      <c r="AO890" s="963" t="e">
        <f ca="1">AK890+AM890+AN890</f>
        <v>#DIV/0!</v>
      </c>
      <c r="AP890" s="674">
        <f t="shared" ca="1" si="93"/>
        <v>1130</v>
      </c>
      <c r="AV890" s="941"/>
    </row>
    <row r="891" spans="8:48" ht="15" customHeight="1" x14ac:dyDescent="0.3">
      <c r="H891" s="674"/>
      <c r="J891" s="674"/>
      <c r="M891" s="674"/>
      <c r="N891" s="674"/>
      <c r="O891" s="883"/>
      <c r="Y891" s="863"/>
      <c r="Z891" s="927" t="e">
        <f t="shared" si="88"/>
        <v>#DIV/0!</v>
      </c>
      <c r="AA891" s="928"/>
      <c r="AB891" s="931"/>
      <c r="AC891" s="931"/>
      <c r="AD891" s="929">
        <f t="shared" si="89"/>
        <v>0</v>
      </c>
      <c r="AG891" s="674" t="s">
        <v>199</v>
      </c>
      <c r="AM891" s="914" t="e">
        <f>I836</f>
        <v>#DIV/0!</v>
      </c>
      <c r="AS891" s="811"/>
      <c r="AV891" s="941"/>
    </row>
    <row r="892" spans="8:48" ht="15" customHeight="1" x14ac:dyDescent="0.3">
      <c r="H892" s="674"/>
      <c r="J892" s="674"/>
      <c r="M892" s="674"/>
      <c r="N892" s="674"/>
      <c r="O892" s="883"/>
      <c r="Y892" s="863"/>
      <c r="Z892" s="927" t="e">
        <f t="shared" si="88"/>
        <v>#DIV/0!</v>
      </c>
      <c r="AA892" s="928"/>
      <c r="AB892" s="931"/>
      <c r="AC892" s="931"/>
      <c r="AD892" s="929">
        <f t="shared" si="89"/>
        <v>0</v>
      </c>
      <c r="AG892" s="674" t="s">
        <v>1883</v>
      </c>
      <c r="AH892" s="964">
        <f>E794</f>
        <v>274</v>
      </c>
      <c r="AI892" s="811">
        <f>F794</f>
        <v>45</v>
      </c>
      <c r="AJ892" s="674">
        <f>G794</f>
        <v>889</v>
      </c>
      <c r="AM892" s="916" t="e">
        <f>AM890+AM891</f>
        <v>#DIV/0!</v>
      </c>
      <c r="AP892" s="674">
        <f ca="1">AH893+AI893+AJ893</f>
        <v>78</v>
      </c>
      <c r="AQ892" s="674" t="s">
        <v>48</v>
      </c>
      <c r="AV892" s="941"/>
    </row>
    <row r="893" spans="8:48" ht="15" customHeight="1" x14ac:dyDescent="0.3">
      <c r="H893" s="674"/>
      <c r="J893" s="674"/>
      <c r="M893" s="674"/>
      <c r="N893" s="674"/>
      <c r="O893" s="883"/>
      <c r="Y893" s="863"/>
      <c r="Z893" s="927" t="e">
        <f t="shared" ref="Z893:Z919" si="100">$AA$858*AD893</f>
        <v>#DIV/0!</v>
      </c>
      <c r="AA893" s="928"/>
      <c r="AB893" s="931"/>
      <c r="AC893" s="931"/>
      <c r="AD893" s="929">
        <f t="shared" ref="AD893:AD919" si="101">HOUR(AC893-AB893)+(MINUTE(AC893-AB893)/60)</f>
        <v>0</v>
      </c>
      <c r="AG893" s="674" t="s">
        <v>195</v>
      </c>
      <c r="AH893" s="965">
        <f ca="1">AH892-AH890</f>
        <v>18</v>
      </c>
      <c r="AI893" s="811">
        <f ca="1">AI892-AI890</f>
        <v>14</v>
      </c>
      <c r="AJ893" s="674">
        <f ca="1">AJ892-AJ890</f>
        <v>46</v>
      </c>
      <c r="AL893" s="966"/>
      <c r="AM893" s="811"/>
      <c r="AN893" s="811"/>
      <c r="AO893" s="967"/>
      <c r="AP893" s="674">
        <f ca="1">AP890+AP892</f>
        <v>1208</v>
      </c>
      <c r="AQ893" s="674" t="s">
        <v>197</v>
      </c>
      <c r="AV893" s="941"/>
    </row>
    <row r="894" spans="8:48" ht="15" customHeight="1" x14ac:dyDescent="0.3">
      <c r="H894" s="674"/>
      <c r="J894" s="674"/>
      <c r="M894" s="674"/>
      <c r="N894" s="674"/>
      <c r="O894" s="883"/>
      <c r="Y894" s="863"/>
      <c r="Z894" s="927" t="e">
        <f t="shared" si="100"/>
        <v>#DIV/0!</v>
      </c>
      <c r="AA894" s="928"/>
      <c r="AB894" s="931"/>
      <c r="AC894" s="931"/>
      <c r="AD894" s="929">
        <f t="shared" si="101"/>
        <v>0</v>
      </c>
      <c r="AF894" s="811"/>
      <c r="AG894" s="811"/>
      <c r="AK894" s="966" t="s">
        <v>1856</v>
      </c>
      <c r="AL894" s="811"/>
      <c r="AM894" s="811"/>
      <c r="AN894" s="811"/>
      <c r="AO894" s="968"/>
      <c r="AP894" s="674">
        <f>AH892+AI892+AJ892</f>
        <v>1208</v>
      </c>
      <c r="AQ894" s="674" t="s">
        <v>198</v>
      </c>
      <c r="AV894" s="941"/>
    </row>
    <row r="895" spans="8:48" ht="15" customHeight="1" x14ac:dyDescent="0.3">
      <c r="H895" s="674"/>
      <c r="J895" s="674"/>
      <c r="M895" s="674"/>
      <c r="N895" s="674"/>
      <c r="O895" s="883"/>
      <c r="Y895" s="863"/>
      <c r="Z895" s="927" t="e">
        <f t="shared" si="100"/>
        <v>#DIV/0!</v>
      </c>
      <c r="AA895" s="928"/>
      <c r="AB895" s="931"/>
      <c r="AC895" s="931"/>
      <c r="AD895" s="929">
        <f t="shared" si="101"/>
        <v>0</v>
      </c>
      <c r="AE895" s="811"/>
      <c r="AK895" s="811"/>
      <c r="AN895" s="674" t="s">
        <v>1033</v>
      </c>
      <c r="AO895" s="905" t="e">
        <f ca="1">SUMIF($AF$862:$AF$889,"Troop",AO862:AO889)</f>
        <v>#DIV/0!</v>
      </c>
      <c r="AV895" s="941"/>
    </row>
    <row r="896" spans="8:48" ht="15" customHeight="1" x14ac:dyDescent="0.3">
      <c r="H896" s="674"/>
      <c r="J896" s="674"/>
      <c r="M896" s="674"/>
      <c r="N896" s="674"/>
      <c r="O896" s="883"/>
      <c r="Y896" s="863"/>
      <c r="Z896" s="927" t="e">
        <f t="shared" si="100"/>
        <v>#DIV/0!</v>
      </c>
      <c r="AA896" s="863"/>
      <c r="AB896" s="931"/>
      <c r="AC896" s="931"/>
      <c r="AD896" s="929">
        <f t="shared" si="101"/>
        <v>0</v>
      </c>
      <c r="AN896" s="674" t="s">
        <v>1034</v>
      </c>
      <c r="AO896" s="905">
        <f>SUMIF($AF$861:$AF$889,"Crew",AO861:AO889)</f>
        <v>0</v>
      </c>
      <c r="AV896" s="941"/>
    </row>
    <row r="897" spans="8:48" ht="15" customHeight="1" x14ac:dyDescent="0.3">
      <c r="H897" s="674"/>
      <c r="J897" s="674"/>
      <c r="M897" s="674"/>
      <c r="N897" s="674"/>
      <c r="O897" s="883"/>
      <c r="Y897" s="863"/>
      <c r="Z897" s="927" t="e">
        <f t="shared" si="100"/>
        <v>#DIV/0!</v>
      </c>
      <c r="AA897" s="928"/>
      <c r="AB897" s="931"/>
      <c r="AC897" s="931"/>
      <c r="AD897" s="929">
        <f t="shared" si="101"/>
        <v>0</v>
      </c>
      <c r="AN897" s="674" t="s">
        <v>435</v>
      </c>
      <c r="AO897" s="908">
        <f ca="1">AO861</f>
        <v>0</v>
      </c>
      <c r="AV897" s="941"/>
    </row>
    <row r="898" spans="8:48" ht="15" customHeight="1" x14ac:dyDescent="0.3">
      <c r="H898" s="674"/>
      <c r="J898" s="674"/>
      <c r="M898" s="674"/>
      <c r="N898" s="674"/>
      <c r="O898" s="883"/>
      <c r="Y898" s="863"/>
      <c r="Z898" s="927" t="e">
        <f t="shared" si="100"/>
        <v>#DIV/0!</v>
      </c>
      <c r="AA898" s="928"/>
      <c r="AB898" s="931"/>
      <c r="AC898" s="931"/>
      <c r="AD898" s="929">
        <f t="shared" si="101"/>
        <v>0</v>
      </c>
      <c r="AG898" s="811"/>
      <c r="AH898" s="811"/>
      <c r="AI898" s="811"/>
      <c r="AJ898" s="811"/>
      <c r="AK898" s="811"/>
      <c r="AL898" s="811"/>
      <c r="AM898" s="811"/>
      <c r="AN898" s="811"/>
      <c r="AO898" s="811"/>
      <c r="AV898" s="941"/>
    </row>
    <row r="899" spans="8:48" ht="15" customHeight="1" x14ac:dyDescent="0.3">
      <c r="H899" s="674"/>
      <c r="J899" s="674"/>
      <c r="M899" s="674"/>
      <c r="N899" s="674"/>
      <c r="O899" s="883"/>
      <c r="Y899" s="863"/>
      <c r="Z899" s="927" t="e">
        <f t="shared" si="100"/>
        <v>#DIV/0!</v>
      </c>
      <c r="AA899" s="928"/>
      <c r="AB899" s="931"/>
      <c r="AC899" s="931"/>
      <c r="AD899" s="929">
        <f t="shared" si="101"/>
        <v>0</v>
      </c>
      <c r="AF899" s="811"/>
      <c r="AG899" s="679" t="s">
        <v>190</v>
      </c>
      <c r="AH899" s="674" t="s">
        <v>435</v>
      </c>
      <c r="AI899" s="811"/>
      <c r="AJ899" s="811"/>
      <c r="AK899" s="811"/>
      <c r="AL899" s="811"/>
      <c r="AM899" s="811"/>
      <c r="AN899" s="901"/>
      <c r="AO899" s="967"/>
      <c r="AV899" s="941"/>
    </row>
    <row r="900" spans="8:48" ht="15" customHeight="1" x14ac:dyDescent="0.3">
      <c r="H900" s="674"/>
      <c r="J900" s="674"/>
      <c r="M900" s="674"/>
      <c r="N900" s="674"/>
      <c r="O900" s="883"/>
      <c r="Y900" s="863"/>
      <c r="Z900" s="927" t="e">
        <f t="shared" si="100"/>
        <v>#DIV/0!</v>
      </c>
      <c r="AA900" s="928"/>
      <c r="AB900" s="931"/>
      <c r="AC900" s="931"/>
      <c r="AD900" s="929">
        <f t="shared" si="101"/>
        <v>0</v>
      </c>
      <c r="AE900" s="811"/>
      <c r="AG900" s="811"/>
      <c r="AH900" s="811"/>
      <c r="AI900" s="811"/>
      <c r="AJ900" s="811"/>
      <c r="AK900" s="811"/>
      <c r="AL900" s="811"/>
      <c r="AM900" s="811"/>
      <c r="AN900" s="811"/>
      <c r="AO900" s="968"/>
      <c r="AV900" s="941"/>
    </row>
    <row r="901" spans="8:48" ht="15" customHeight="1" x14ac:dyDescent="0.3">
      <c r="H901" s="674"/>
      <c r="J901" s="674"/>
      <c r="M901" s="674"/>
      <c r="N901" s="674"/>
      <c r="O901" s="883"/>
      <c r="Y901" s="863"/>
      <c r="Z901" s="927" t="e">
        <f t="shared" si="100"/>
        <v>#DIV/0!</v>
      </c>
      <c r="AA901" s="928"/>
      <c r="AB901" s="931"/>
      <c r="AC901" s="931"/>
      <c r="AD901" s="929">
        <f t="shared" si="101"/>
        <v>0</v>
      </c>
      <c r="AG901" s="811"/>
      <c r="AH901" s="811"/>
      <c r="AI901" s="811"/>
      <c r="AJ901" s="811"/>
      <c r="AK901" s="811"/>
      <c r="AL901" s="811"/>
      <c r="AM901" s="811"/>
      <c r="AN901" s="811"/>
      <c r="AO901" s="811"/>
      <c r="AV901" s="941"/>
    </row>
    <row r="902" spans="8:48" ht="15" customHeight="1" x14ac:dyDescent="0.3">
      <c r="H902" s="674"/>
      <c r="J902" s="674"/>
      <c r="M902" s="674"/>
      <c r="N902" s="674"/>
      <c r="O902" s="883"/>
      <c r="Y902" s="863"/>
      <c r="Z902" s="927" t="e">
        <f t="shared" si="100"/>
        <v>#DIV/0!</v>
      </c>
      <c r="AA902" s="928"/>
      <c r="AB902" s="931"/>
      <c r="AC902" s="931"/>
      <c r="AD902" s="929">
        <f t="shared" si="101"/>
        <v>0</v>
      </c>
      <c r="AV902" s="941"/>
    </row>
    <row r="903" spans="8:48" ht="15" customHeight="1" x14ac:dyDescent="0.3">
      <c r="H903" s="674"/>
      <c r="J903" s="674"/>
      <c r="M903" s="674"/>
      <c r="N903" s="674"/>
      <c r="O903" s="883"/>
      <c r="Y903" s="863"/>
      <c r="Z903" s="927" t="e">
        <f t="shared" si="100"/>
        <v>#DIV/0!</v>
      </c>
      <c r="AA903" s="928"/>
      <c r="AB903" s="931"/>
      <c r="AC903" s="931"/>
      <c r="AD903" s="929">
        <f t="shared" si="101"/>
        <v>0</v>
      </c>
      <c r="AF903" s="811"/>
      <c r="AP903" s="811"/>
      <c r="AV903" s="941"/>
    </row>
    <row r="904" spans="8:48" ht="15" customHeight="1" x14ac:dyDescent="0.3">
      <c r="H904" s="674"/>
      <c r="J904" s="674"/>
      <c r="M904" s="674"/>
      <c r="N904" s="674"/>
      <c r="O904" s="883"/>
      <c r="Y904" s="863"/>
      <c r="Z904" s="927" t="e">
        <f t="shared" si="100"/>
        <v>#DIV/0!</v>
      </c>
      <c r="AA904" s="928"/>
      <c r="AB904" s="931"/>
      <c r="AC904" s="931"/>
      <c r="AD904" s="929">
        <f t="shared" si="101"/>
        <v>0</v>
      </c>
      <c r="AV904" s="941"/>
    </row>
    <row r="905" spans="8:48" ht="15" customHeight="1" x14ac:dyDescent="0.3">
      <c r="H905" s="674"/>
      <c r="J905" s="674"/>
      <c r="M905" s="674"/>
      <c r="N905" s="674"/>
      <c r="O905" s="883"/>
      <c r="Y905" s="863"/>
      <c r="Z905" s="927" t="e">
        <f t="shared" si="100"/>
        <v>#DIV/0!</v>
      </c>
      <c r="AA905" s="928"/>
      <c r="AB905" s="931"/>
      <c r="AC905" s="931"/>
      <c r="AD905" s="929">
        <f t="shared" si="101"/>
        <v>0</v>
      </c>
      <c r="AE905" s="811"/>
      <c r="AF905" s="925"/>
      <c r="AV905" s="941"/>
    </row>
    <row r="906" spans="8:48" ht="15" customHeight="1" x14ac:dyDescent="0.3">
      <c r="H906" s="674"/>
      <c r="J906" s="674"/>
      <c r="M906" s="674"/>
      <c r="N906" s="674"/>
      <c r="O906" s="883"/>
      <c r="Y906" s="863"/>
      <c r="Z906" s="927" t="e">
        <f t="shared" si="100"/>
        <v>#DIV/0!</v>
      </c>
      <c r="AA906" s="928"/>
      <c r="AB906" s="931"/>
      <c r="AC906" s="931"/>
      <c r="AD906" s="929">
        <f t="shared" si="101"/>
        <v>0</v>
      </c>
      <c r="AG906" s="811"/>
      <c r="AH906" s="811"/>
      <c r="AI906" s="811"/>
      <c r="AJ906" s="811"/>
      <c r="AK906" s="811"/>
      <c r="AL906" s="811"/>
      <c r="AM906" s="811"/>
      <c r="AN906" s="811"/>
      <c r="AO906" s="811"/>
      <c r="AV906" s="941"/>
    </row>
    <row r="907" spans="8:48" ht="15" customHeight="1" x14ac:dyDescent="0.3">
      <c r="H907" s="674"/>
      <c r="J907" s="674"/>
      <c r="M907" s="674"/>
      <c r="N907" s="674"/>
      <c r="O907" s="883"/>
      <c r="Y907" s="863"/>
      <c r="Z907" s="927" t="e">
        <f t="shared" si="100"/>
        <v>#DIV/0!</v>
      </c>
      <c r="AA907" s="928"/>
      <c r="AB907" s="931"/>
      <c r="AC907" s="931"/>
      <c r="AD907" s="929">
        <f t="shared" si="101"/>
        <v>0</v>
      </c>
      <c r="AP907" s="811"/>
    </row>
    <row r="908" spans="8:48" ht="15" customHeight="1" x14ac:dyDescent="0.3">
      <c r="H908" s="674"/>
      <c r="J908" s="674"/>
      <c r="M908" s="674"/>
      <c r="N908" s="674"/>
      <c r="O908" s="883"/>
      <c r="Y908" s="863"/>
      <c r="Z908" s="927" t="e">
        <f t="shared" si="100"/>
        <v>#DIV/0!</v>
      </c>
      <c r="AA908" s="928"/>
      <c r="AB908" s="931"/>
      <c r="AC908" s="931"/>
      <c r="AD908" s="929">
        <f t="shared" si="101"/>
        <v>0</v>
      </c>
    </row>
    <row r="909" spans="8:48" ht="15" customHeight="1" x14ac:dyDescent="0.3">
      <c r="H909" s="674"/>
      <c r="J909" s="674"/>
      <c r="M909" s="674"/>
      <c r="N909" s="674"/>
      <c r="O909" s="883"/>
      <c r="Y909" s="863"/>
      <c r="Z909" s="927" t="e">
        <f t="shared" si="100"/>
        <v>#DIV/0!</v>
      </c>
      <c r="AA909" s="928"/>
      <c r="AB909" s="931"/>
      <c r="AC909" s="931"/>
      <c r="AD909" s="929">
        <f t="shared" si="101"/>
        <v>0</v>
      </c>
      <c r="AG909" s="811"/>
      <c r="AH909" s="811"/>
      <c r="AI909" s="811"/>
      <c r="AJ909" s="811"/>
      <c r="AK909" s="811"/>
      <c r="AL909" s="811"/>
      <c r="AM909" s="811"/>
      <c r="AN909" s="811"/>
      <c r="AO909" s="811"/>
    </row>
    <row r="910" spans="8:48" ht="15" customHeight="1" x14ac:dyDescent="0.3">
      <c r="H910" s="674"/>
      <c r="J910" s="674"/>
      <c r="M910" s="674"/>
      <c r="N910" s="674"/>
      <c r="O910" s="883"/>
      <c r="Y910" s="863"/>
      <c r="Z910" s="927" t="e">
        <f t="shared" si="100"/>
        <v>#DIV/0!</v>
      </c>
      <c r="AA910" s="928"/>
      <c r="AB910" s="931"/>
      <c r="AC910" s="931"/>
      <c r="AD910" s="929">
        <f t="shared" si="101"/>
        <v>0</v>
      </c>
      <c r="AE910" s="811"/>
    </row>
    <row r="911" spans="8:48" ht="15" customHeight="1" x14ac:dyDescent="0.3">
      <c r="H911" s="674"/>
      <c r="J911" s="674"/>
      <c r="M911" s="674"/>
      <c r="N911" s="674"/>
      <c r="O911" s="883"/>
      <c r="Y911" s="863"/>
      <c r="Z911" s="927" t="e">
        <f t="shared" si="100"/>
        <v>#DIV/0!</v>
      </c>
      <c r="AA911" s="928"/>
      <c r="AB911" s="931"/>
      <c r="AC911" s="931"/>
      <c r="AD911" s="929">
        <f t="shared" si="101"/>
        <v>0</v>
      </c>
      <c r="AF911" s="811"/>
    </row>
    <row r="912" spans="8:48" ht="15" customHeight="1" x14ac:dyDescent="0.3">
      <c r="H912" s="674"/>
      <c r="J912" s="674"/>
      <c r="M912" s="674"/>
      <c r="N912" s="674"/>
      <c r="O912" s="883"/>
      <c r="Y912" s="863"/>
      <c r="Z912" s="927" t="e">
        <f t="shared" si="100"/>
        <v>#DIV/0!</v>
      </c>
      <c r="AA912" s="928"/>
      <c r="AB912" s="931"/>
      <c r="AC912" s="931"/>
      <c r="AD912" s="929">
        <f t="shared" si="101"/>
        <v>0</v>
      </c>
      <c r="AQ912" s="908"/>
    </row>
    <row r="913" spans="8:43" ht="15" customHeight="1" x14ac:dyDescent="0.3">
      <c r="H913" s="674"/>
      <c r="J913" s="674"/>
      <c r="M913" s="674"/>
      <c r="N913" s="674"/>
      <c r="O913" s="883"/>
      <c r="Y913" s="863"/>
      <c r="Z913" s="927" t="e">
        <f t="shared" si="100"/>
        <v>#DIV/0!</v>
      </c>
      <c r="AA913" s="928"/>
      <c r="AB913" s="931"/>
      <c r="AC913" s="931"/>
      <c r="AD913" s="929">
        <f t="shared" si="101"/>
        <v>0</v>
      </c>
      <c r="AQ913" s="908"/>
    </row>
    <row r="914" spans="8:43" ht="15" customHeight="1" x14ac:dyDescent="0.3">
      <c r="H914" s="674"/>
      <c r="J914" s="674"/>
      <c r="M914" s="674"/>
      <c r="N914" s="674"/>
      <c r="O914" s="883"/>
      <c r="Y914" s="863"/>
      <c r="Z914" s="927" t="e">
        <f t="shared" si="100"/>
        <v>#DIV/0!</v>
      </c>
      <c r="AA914" s="928"/>
      <c r="AB914" s="931"/>
      <c r="AC914" s="931"/>
      <c r="AD914" s="929">
        <f t="shared" si="101"/>
        <v>0</v>
      </c>
      <c r="AF914" s="811"/>
      <c r="AM914" s="679"/>
      <c r="AN914" s="679"/>
    </row>
    <row r="915" spans="8:43" ht="15" customHeight="1" x14ac:dyDescent="0.3">
      <c r="H915" s="674"/>
      <c r="J915" s="674"/>
      <c r="M915" s="674"/>
      <c r="N915" s="674"/>
      <c r="Y915" s="863"/>
      <c r="Z915" s="927" t="e">
        <f t="shared" si="100"/>
        <v>#DIV/0!</v>
      </c>
      <c r="AA915" s="928"/>
      <c r="AB915" s="931"/>
      <c r="AC915" s="931"/>
      <c r="AD915" s="929">
        <f t="shared" si="101"/>
        <v>0</v>
      </c>
      <c r="AE915" s="811"/>
      <c r="AG915" s="811"/>
      <c r="AH915" s="811"/>
      <c r="AI915" s="811"/>
      <c r="AJ915" s="811"/>
      <c r="AM915" s="679"/>
      <c r="AN915" s="679"/>
    </row>
    <row r="916" spans="8:43" ht="15" customHeight="1" x14ac:dyDescent="0.3">
      <c r="H916" s="674"/>
      <c r="J916" s="674"/>
      <c r="M916" s="674"/>
      <c r="N916" s="674"/>
      <c r="Y916" s="863"/>
      <c r="Z916" s="927" t="e">
        <f t="shared" si="100"/>
        <v>#DIV/0!</v>
      </c>
      <c r="AA916" s="928"/>
      <c r="AB916" s="931"/>
      <c r="AC916" s="931"/>
      <c r="AD916" s="929">
        <f t="shared" si="101"/>
        <v>0</v>
      </c>
      <c r="AM916" s="679"/>
      <c r="AN916" s="679"/>
      <c r="AO916" s="969"/>
      <c r="AP916" s="811"/>
    </row>
    <row r="917" spans="8:43" ht="15" customHeight="1" x14ac:dyDescent="0.3">
      <c r="H917" s="674"/>
      <c r="J917" s="674"/>
      <c r="M917" s="674"/>
      <c r="N917" s="674"/>
      <c r="Y917" s="863"/>
      <c r="Z917" s="927" t="e">
        <f t="shared" si="100"/>
        <v>#DIV/0!</v>
      </c>
      <c r="AA917" s="928"/>
      <c r="AB917" s="931"/>
      <c r="AC917" s="931"/>
      <c r="AD917" s="929">
        <f t="shared" si="101"/>
        <v>0</v>
      </c>
      <c r="AM917" s="679"/>
      <c r="AN917" s="679"/>
    </row>
    <row r="918" spans="8:43" ht="15" customHeight="1" x14ac:dyDescent="0.3">
      <c r="H918" s="674"/>
      <c r="J918" s="674"/>
      <c r="M918" s="674"/>
      <c r="N918" s="674"/>
      <c r="Y918" s="863"/>
      <c r="Z918" s="927" t="e">
        <f t="shared" si="100"/>
        <v>#DIV/0!</v>
      </c>
      <c r="AA918" s="928"/>
      <c r="AB918" s="931"/>
      <c r="AC918" s="931"/>
      <c r="AD918" s="929">
        <f t="shared" si="101"/>
        <v>0</v>
      </c>
      <c r="AE918" s="811"/>
      <c r="AF918" s="811"/>
    </row>
    <row r="919" spans="8:43" ht="15" customHeight="1" x14ac:dyDescent="0.3">
      <c r="H919" s="674"/>
      <c r="J919" s="674"/>
      <c r="M919" s="674"/>
      <c r="N919" s="674"/>
      <c r="Y919" s="863"/>
      <c r="Z919" s="927" t="e">
        <f t="shared" si="100"/>
        <v>#DIV/0!</v>
      </c>
      <c r="AA919" s="928"/>
      <c r="AB919" s="931"/>
      <c r="AC919" s="931"/>
      <c r="AD919" s="929">
        <f t="shared" si="101"/>
        <v>0</v>
      </c>
    </row>
    <row r="920" spans="8:43" ht="15" customHeight="1" x14ac:dyDescent="0.3">
      <c r="H920" s="674"/>
      <c r="J920" s="674"/>
      <c r="M920" s="674"/>
      <c r="N920" s="674"/>
      <c r="Y920" s="893"/>
      <c r="Z920" s="877"/>
      <c r="AA920" s="1004"/>
      <c r="AB920" s="1005"/>
      <c r="AC920" s="1006"/>
      <c r="AD920" s="877">
        <f>SUM(AD861:AD919)</f>
        <v>5.75</v>
      </c>
      <c r="AE920" s="925"/>
    </row>
    <row r="921" spans="8:43" x14ac:dyDescent="0.3">
      <c r="H921" s="674"/>
      <c r="J921" s="674"/>
      <c r="M921" s="674"/>
      <c r="N921" s="674"/>
      <c r="AB921" s="679"/>
      <c r="AC921" s="679"/>
      <c r="AD921" s="679"/>
      <c r="AF921" s="811"/>
    </row>
    <row r="922" spans="8:43" x14ac:dyDescent="0.3">
      <c r="H922" s="674"/>
      <c r="J922" s="674"/>
      <c r="M922" s="674"/>
      <c r="N922" s="674"/>
      <c r="AB922" s="679"/>
      <c r="AC922" s="679"/>
      <c r="AD922" s="679"/>
    </row>
    <row r="923" spans="8:43" x14ac:dyDescent="0.3">
      <c r="H923" s="674"/>
      <c r="J923" s="674"/>
      <c r="M923" s="674"/>
      <c r="AB923" s="679"/>
      <c r="AC923" s="679"/>
      <c r="AD923" s="679"/>
    </row>
    <row r="924" spans="8:43" x14ac:dyDescent="0.3">
      <c r="H924" s="674"/>
      <c r="J924" s="674"/>
      <c r="M924" s="674"/>
      <c r="Y924" s="811"/>
      <c r="Z924" s="811"/>
      <c r="AA924" s="811"/>
      <c r="AB924" s="901"/>
      <c r="AC924" s="901"/>
      <c r="AD924" s="901"/>
    </row>
    <row r="925" spans="8:43" x14ac:dyDescent="0.3">
      <c r="AB925" s="679"/>
      <c r="AC925" s="679"/>
      <c r="AD925" s="679"/>
    </row>
    <row r="926" spans="8:43" x14ac:dyDescent="0.3">
      <c r="AB926" s="679"/>
      <c r="AC926" s="679"/>
      <c r="AD926" s="679"/>
      <c r="AE926" s="811"/>
    </row>
    <row r="927" spans="8:43" x14ac:dyDescent="0.3">
      <c r="AB927" s="679"/>
      <c r="AC927" s="679"/>
      <c r="AD927" s="679"/>
      <c r="AF927" s="811"/>
    </row>
    <row r="928" spans="8:43" x14ac:dyDescent="0.3">
      <c r="AB928" s="679"/>
      <c r="AC928" s="679"/>
      <c r="AD928" s="679"/>
    </row>
    <row r="929" spans="1:31" x14ac:dyDescent="0.3">
      <c r="A929" s="681"/>
      <c r="B929" s="681"/>
      <c r="AA929" s="871"/>
      <c r="AE929" s="811"/>
    </row>
    <row r="930" spans="1:31" x14ac:dyDescent="0.3">
      <c r="A930" s="681"/>
      <c r="B930" s="681"/>
      <c r="AA930" s="871"/>
    </row>
    <row r="931" spans="1:31" x14ac:dyDescent="0.3">
      <c r="AA931" s="871"/>
    </row>
    <row r="932" spans="1:31" x14ac:dyDescent="0.3">
      <c r="A932" s="681"/>
      <c r="B932" s="681"/>
      <c r="AA932" s="871"/>
    </row>
    <row r="933" spans="1:31" x14ac:dyDescent="0.3">
      <c r="AA933" s="871"/>
      <c r="AE933" s="811"/>
    </row>
    <row r="934" spans="1:31" x14ac:dyDescent="0.3">
      <c r="AA934" s="871"/>
    </row>
    <row r="935" spans="1:31" x14ac:dyDescent="0.3">
      <c r="AA935" s="871"/>
    </row>
    <row r="936" spans="1:31" x14ac:dyDescent="0.3">
      <c r="A936" s="681"/>
      <c r="B936" s="681"/>
      <c r="AA936" s="871"/>
      <c r="AE936" s="811"/>
    </row>
    <row r="937" spans="1:31" x14ac:dyDescent="0.3">
      <c r="A937" s="681"/>
      <c r="B937" s="681"/>
      <c r="AA937" s="871"/>
    </row>
    <row r="938" spans="1:31" x14ac:dyDescent="0.3">
      <c r="A938" s="681"/>
      <c r="B938" s="681"/>
      <c r="AA938" s="871"/>
    </row>
    <row r="939" spans="1:31" x14ac:dyDescent="0.3">
      <c r="A939" s="681"/>
      <c r="B939" s="681"/>
      <c r="AA939" s="871"/>
    </row>
    <row r="940" spans="1:31" x14ac:dyDescent="0.3">
      <c r="A940" s="681"/>
      <c r="B940" s="681"/>
      <c r="AA940" s="871"/>
    </row>
    <row r="941" spans="1:31" x14ac:dyDescent="0.3">
      <c r="A941" s="681"/>
      <c r="B941" s="681"/>
      <c r="AA941" s="871"/>
    </row>
    <row r="942" spans="1:31" x14ac:dyDescent="0.3">
      <c r="AE942" s="811"/>
    </row>
    <row r="955" spans="8:24" x14ac:dyDescent="0.3">
      <c r="N955" s="674"/>
      <c r="O955" s="674"/>
      <c r="P955" s="674"/>
      <c r="Q955" s="674"/>
      <c r="R955" s="674"/>
      <c r="S955" s="674"/>
    </row>
    <row r="957" spans="8:24" x14ac:dyDescent="0.3">
      <c r="H957" s="674"/>
      <c r="J957" s="674"/>
      <c r="M957" s="674"/>
      <c r="T957" s="674"/>
      <c r="U957" s="674"/>
      <c r="V957" s="674"/>
      <c r="W957" s="674"/>
      <c r="X957" s="674"/>
    </row>
  </sheetData>
  <sortState xmlns:xlrd2="http://schemas.microsoft.com/office/spreadsheetml/2017/richdata2" ref="AG865:AG882">
    <sortCondition ref="AG865:AG882"/>
  </sortState>
  <mergeCells count="16">
    <mergeCell ref="AF859:AF860"/>
    <mergeCell ref="AG859:AG860"/>
    <mergeCell ref="AH859:AJ859"/>
    <mergeCell ref="AK859:AK860"/>
    <mergeCell ref="AM859:AM860"/>
    <mergeCell ref="AO859:AO860"/>
    <mergeCell ref="AI849:AJ849"/>
    <mergeCell ref="AI850:AJ850"/>
    <mergeCell ref="AI851:AJ851"/>
    <mergeCell ref="AI852:AJ852"/>
    <mergeCell ref="AI848:AJ848"/>
    <mergeCell ref="D820:T820"/>
    <mergeCell ref="Q822:R822"/>
    <mergeCell ref="Q823:R823"/>
    <mergeCell ref="Q824:R824"/>
    <mergeCell ref="Q825:R825"/>
  </mergeCells>
  <pageMargins left="0.25" right="0.25" top="0.5" bottom="0.5" header="0.3" footer="0.3"/>
  <pageSetup scale="36" orientation="landscape" horizontalDpi="4294967293" verticalDpi="4294967293"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F2BB1-B9FC-434E-8DDC-A7F45ECC8DFD}">
  <sheetPr>
    <pageSetUpPr fitToPage="1"/>
  </sheetPr>
  <dimension ref="A1:AJ345"/>
  <sheetViews>
    <sheetView zoomScale="99" zoomScaleNormal="100" workbookViewId="0">
      <selection activeCell="E14" sqref="E14"/>
    </sheetView>
  </sheetViews>
  <sheetFormatPr defaultColWidth="8.81640625" defaultRowHeight="12.5" x14ac:dyDescent="0.25"/>
  <cols>
    <col min="4" max="4" width="18.7265625" customWidth="1"/>
    <col min="5" max="5" width="14.7265625" bestFit="1" customWidth="1"/>
    <col min="8" max="8" width="15.81640625" bestFit="1" customWidth="1"/>
    <col min="9" max="9" width="19.54296875" customWidth="1"/>
    <col min="10" max="10" width="13.1796875" bestFit="1" customWidth="1"/>
    <col min="12" max="12" width="5.26953125" bestFit="1" customWidth="1"/>
    <col min="13" max="13" width="9.26953125" bestFit="1" customWidth="1"/>
    <col min="14" max="14" width="10.7265625" bestFit="1" customWidth="1"/>
    <col min="21" max="21" width="9.7265625" bestFit="1" customWidth="1"/>
    <col min="23" max="23" width="25.453125" bestFit="1" customWidth="1"/>
    <col min="24" max="24" width="9.26953125" bestFit="1" customWidth="1"/>
    <col min="25" max="25" width="9.453125" bestFit="1" customWidth="1"/>
    <col min="26" max="26" width="11" bestFit="1" customWidth="1"/>
    <col min="27" max="28" width="10.26953125" bestFit="1" customWidth="1"/>
  </cols>
  <sheetData>
    <row r="1" spans="1:36" ht="13.5" customHeight="1" x14ac:dyDescent="0.3">
      <c r="D1" s="7" t="s">
        <v>2178</v>
      </c>
      <c r="E1" s="8"/>
      <c r="F1" s="8"/>
      <c r="G1" s="135"/>
      <c r="H1" s="8"/>
      <c r="I1" s="8"/>
      <c r="J1" s="8"/>
      <c r="K1" s="8"/>
      <c r="L1" s="8"/>
      <c r="M1" s="8"/>
      <c r="N1" s="8"/>
      <c r="R1" s="1"/>
      <c r="S1" s="1"/>
      <c r="T1" s="1"/>
    </row>
    <row r="2" spans="1:36" s="2" customFormat="1" ht="20" x14ac:dyDescent="0.4">
      <c r="D2" s="367" t="s">
        <v>1285</v>
      </c>
      <c r="E2" s="368"/>
      <c r="F2" s="368"/>
      <c r="G2" s="369"/>
      <c r="H2" s="368"/>
      <c r="I2" s="368"/>
      <c r="J2" s="368"/>
      <c r="K2" s="368"/>
      <c r="L2" s="368"/>
      <c r="M2" s="368"/>
      <c r="N2" s="368"/>
      <c r="R2" s="372"/>
      <c r="S2" s="372"/>
      <c r="T2" s="372"/>
    </row>
    <row r="3" spans="1:36" ht="13.5" customHeight="1" x14ac:dyDescent="0.3">
      <c r="A3" s="140"/>
      <c r="B3" s="140"/>
      <c r="C3" s="140"/>
      <c r="D3" s="140"/>
      <c r="E3" s="140"/>
      <c r="F3" s="140"/>
      <c r="G3" s="141"/>
      <c r="H3" s="142"/>
      <c r="I3" s="143"/>
      <c r="J3" s="142"/>
      <c r="K3" s="140"/>
      <c r="L3" s="140"/>
      <c r="M3" s="140"/>
      <c r="N3" s="142"/>
      <c r="O3" s="140"/>
      <c r="P3" s="140"/>
      <c r="Q3" s="144"/>
      <c r="R3" s="140"/>
      <c r="S3" s="140"/>
      <c r="T3" s="145"/>
      <c r="U3" s="5"/>
    </row>
    <row r="4" spans="1:36" s="3" customFormat="1" ht="13.5" customHeight="1" x14ac:dyDescent="0.3">
      <c r="A4" s="158" t="s">
        <v>304</v>
      </c>
      <c r="B4" s="157" t="s">
        <v>305</v>
      </c>
      <c r="C4" s="146" t="s">
        <v>306</v>
      </c>
      <c r="D4" s="24" t="s">
        <v>307</v>
      </c>
      <c r="E4" s="201">
        <v>25</v>
      </c>
      <c r="F4" s="202">
        <v>50</v>
      </c>
      <c r="G4" s="203">
        <v>100</v>
      </c>
      <c r="H4" s="24" t="s">
        <v>308</v>
      </c>
      <c r="I4" s="24" t="s">
        <v>309</v>
      </c>
      <c r="J4" s="24" t="s">
        <v>310</v>
      </c>
      <c r="K4" s="24" t="s">
        <v>313</v>
      </c>
      <c r="L4" s="24" t="s">
        <v>314</v>
      </c>
      <c r="M4" s="148" t="s">
        <v>316</v>
      </c>
      <c r="N4" s="149" t="s">
        <v>317</v>
      </c>
      <c r="O4" s="148" t="s">
        <v>318</v>
      </c>
      <c r="P4" s="147" t="s">
        <v>319</v>
      </c>
      <c r="Q4" s="151" t="s">
        <v>323</v>
      </c>
      <c r="R4" s="3" t="s">
        <v>697</v>
      </c>
      <c r="T4"/>
      <c r="U4"/>
      <c r="V4"/>
      <c r="W4"/>
      <c r="X4"/>
      <c r="Y4"/>
      <c r="Z4"/>
      <c r="AA4"/>
      <c r="AB4"/>
      <c r="AC4"/>
      <c r="AD4"/>
      <c r="AE4"/>
      <c r="AF4"/>
      <c r="AG4"/>
      <c r="AH4"/>
      <c r="AI4"/>
      <c r="AJ4"/>
    </row>
    <row r="5" spans="1:36" s="13" customFormat="1" ht="13.15" customHeight="1" x14ac:dyDescent="0.25">
      <c r="A5" s="12">
        <f>IF(O5 = "", 0,1)</f>
        <v>0</v>
      </c>
      <c r="B5" s="13">
        <v>2024</v>
      </c>
      <c r="C5" s="13">
        <v>1</v>
      </c>
      <c r="D5" s="25" t="s">
        <v>1870</v>
      </c>
      <c r="E5" s="108"/>
      <c r="F5" s="11">
        <v>1</v>
      </c>
      <c r="G5" s="10"/>
      <c r="H5" s="25" t="s">
        <v>1558</v>
      </c>
      <c r="I5" s="25"/>
      <c r="J5" s="25"/>
      <c r="K5" s="19"/>
      <c r="L5" s="25"/>
      <c r="M5" s="23">
        <f t="shared" ref="M5:M7" si="0">IF($C5&gt;0,25*E5+50*F5+100*G5,0)</f>
        <v>50</v>
      </c>
      <c r="N5" s="20">
        <v>50</v>
      </c>
      <c r="O5" s="23" t="str">
        <f>IF(C5&gt;0,IF((M5-N5)&gt;0,MAX(0,M5-N5),""),"")</f>
        <v/>
      </c>
      <c r="P5" s="1041"/>
      <c r="Q5" s="15"/>
      <c r="R5" s="17" t="str">
        <f t="shared" ref="R5:R22" si="1">IF(C5&gt;0,IF((M5-N5)&lt;0,MAX(N5-M5,0),""),"")</f>
        <v/>
      </c>
    </row>
    <row r="6" spans="1:36" s="13" customFormat="1" ht="13.5" customHeight="1" x14ac:dyDescent="0.25">
      <c r="A6" s="12">
        <f t="shared" ref="A6:A17" si="2">IF(O6="",0,1)</f>
        <v>0</v>
      </c>
      <c r="B6" s="13">
        <v>2024</v>
      </c>
      <c r="C6" s="13">
        <v>1</v>
      </c>
      <c r="D6" s="25" t="s">
        <v>2650</v>
      </c>
      <c r="E6" s="108"/>
      <c r="F6" s="11">
        <v>1</v>
      </c>
      <c r="G6" s="10">
        <v>2</v>
      </c>
      <c r="H6" s="25" t="s">
        <v>2426</v>
      </c>
      <c r="I6" s="25"/>
      <c r="J6" s="25"/>
      <c r="K6" s="19"/>
      <c r="L6" s="25"/>
      <c r="M6" s="23">
        <f t="shared" si="0"/>
        <v>250</v>
      </c>
      <c r="N6" s="20">
        <v>250</v>
      </c>
      <c r="O6" s="23" t="str">
        <f t="shared" ref="O6:O22" si="3">IF(C6&gt;0,IF((M6-N6)&gt;0,MAX(0,M6-N6),""),"")</f>
        <v/>
      </c>
      <c r="P6" s="1043" t="s">
        <v>216</v>
      </c>
      <c r="Q6" s="1042"/>
      <c r="R6" s="17" t="str">
        <f t="shared" si="1"/>
        <v/>
      </c>
    </row>
    <row r="7" spans="1:36" s="13" customFormat="1" ht="13.5" customHeight="1" x14ac:dyDescent="0.25">
      <c r="A7" s="12">
        <f t="shared" si="2"/>
        <v>0</v>
      </c>
      <c r="B7" s="13">
        <v>2024</v>
      </c>
      <c r="C7" s="13">
        <v>1</v>
      </c>
      <c r="D7" s="25" t="s">
        <v>1550</v>
      </c>
      <c r="E7" s="108"/>
      <c r="F7" s="11"/>
      <c r="G7" s="10">
        <v>2</v>
      </c>
      <c r="H7" s="25" t="s">
        <v>1463</v>
      </c>
      <c r="I7" s="25" t="s">
        <v>1467</v>
      </c>
      <c r="J7" s="25"/>
      <c r="K7" s="19"/>
      <c r="L7" s="25"/>
      <c r="M7" s="23">
        <f t="shared" si="0"/>
        <v>200</v>
      </c>
      <c r="N7" s="20">
        <v>200</v>
      </c>
      <c r="O7" s="23" t="str">
        <f t="shared" si="3"/>
        <v/>
      </c>
      <c r="P7" s="1043">
        <v>1482</v>
      </c>
      <c r="Q7" s="1042"/>
      <c r="R7" s="17" t="str">
        <f t="shared" si="1"/>
        <v/>
      </c>
    </row>
    <row r="8" spans="1:36" s="13" customFormat="1" ht="13.5" customHeight="1" x14ac:dyDescent="0.25">
      <c r="A8" s="12">
        <f t="shared" si="2"/>
        <v>0</v>
      </c>
      <c r="B8" s="13">
        <v>2024</v>
      </c>
      <c r="C8" s="13">
        <v>1</v>
      </c>
      <c r="D8" s="25" t="s">
        <v>2651</v>
      </c>
      <c r="E8" s="108"/>
      <c r="F8" s="11"/>
      <c r="G8" s="10">
        <v>1</v>
      </c>
      <c r="H8" s="25" t="s">
        <v>2652</v>
      </c>
      <c r="I8" s="25" t="s">
        <v>2653</v>
      </c>
      <c r="J8" s="18"/>
      <c r="K8" s="19"/>
      <c r="L8" s="18"/>
      <c r="M8" s="23">
        <f>IF($C8&gt;0,25*E8+50*F8+100*G8,0)</f>
        <v>100</v>
      </c>
      <c r="N8" s="20">
        <v>100</v>
      </c>
      <c r="O8" s="23" t="str">
        <f t="shared" si="3"/>
        <v/>
      </c>
      <c r="P8" s="1041" t="s">
        <v>216</v>
      </c>
      <c r="Q8" s="15"/>
      <c r="R8" s="17" t="str">
        <f t="shared" si="1"/>
        <v/>
      </c>
      <c r="S8" s="13" t="s">
        <v>2713</v>
      </c>
    </row>
    <row r="9" spans="1:36" s="13" customFormat="1" ht="13.5" customHeight="1" x14ac:dyDescent="0.25">
      <c r="A9" s="12">
        <f t="shared" si="2"/>
        <v>0</v>
      </c>
      <c r="B9" s="13">
        <v>2024</v>
      </c>
      <c r="C9" s="13">
        <v>1</v>
      </c>
      <c r="D9" s="25" t="s">
        <v>2654</v>
      </c>
      <c r="E9" s="108"/>
      <c r="F9" s="11">
        <v>1</v>
      </c>
      <c r="G9" s="10"/>
      <c r="H9" s="25" t="s">
        <v>2655</v>
      </c>
      <c r="I9" s="25" t="s">
        <v>2656</v>
      </c>
      <c r="J9" s="18"/>
      <c r="K9" s="19"/>
      <c r="L9" s="18"/>
      <c r="M9" s="23">
        <f>IF($C9&gt;0,25*E9+50*F9+100*G9,0)</f>
        <v>50</v>
      </c>
      <c r="N9" s="20">
        <v>50</v>
      </c>
      <c r="O9" s="23" t="str">
        <f t="shared" si="3"/>
        <v/>
      </c>
      <c r="P9" s="1041">
        <v>2554</v>
      </c>
      <c r="Q9" s="15"/>
      <c r="R9" s="17" t="str">
        <f t="shared" si="1"/>
        <v/>
      </c>
      <c r="S9" s="13" t="s">
        <v>2713</v>
      </c>
    </row>
    <row r="10" spans="1:36" s="13" customFormat="1" ht="13.5" customHeight="1" x14ac:dyDescent="0.25">
      <c r="A10" s="12">
        <f t="shared" si="2"/>
        <v>0</v>
      </c>
      <c r="B10" s="13">
        <v>2024</v>
      </c>
      <c r="C10" s="13">
        <v>1</v>
      </c>
      <c r="D10" s="25" t="s">
        <v>2657</v>
      </c>
      <c r="E10" s="108"/>
      <c r="F10" s="11">
        <v>1</v>
      </c>
      <c r="G10" s="10"/>
      <c r="H10" s="25" t="s">
        <v>2658</v>
      </c>
      <c r="I10" s="25" t="s">
        <v>2659</v>
      </c>
      <c r="J10" s="18"/>
      <c r="K10" s="19"/>
      <c r="L10" s="18"/>
      <c r="M10" s="23">
        <f>IF($C10&gt;0,25*E10+50*F10+100*G10,0)</f>
        <v>50</v>
      </c>
      <c r="N10" s="20">
        <v>50</v>
      </c>
      <c r="O10" s="23" t="str">
        <f t="shared" si="3"/>
        <v/>
      </c>
      <c r="P10" s="1041">
        <v>4419</v>
      </c>
      <c r="Q10" s="15"/>
      <c r="R10" s="17" t="str">
        <f t="shared" si="1"/>
        <v/>
      </c>
      <c r="S10" s="13" t="s">
        <v>2713</v>
      </c>
    </row>
    <row r="11" spans="1:36" s="13" customFormat="1" ht="13.5" customHeight="1" x14ac:dyDescent="0.25">
      <c r="A11" s="12">
        <f t="shared" si="2"/>
        <v>0</v>
      </c>
      <c r="B11" s="13">
        <v>2024</v>
      </c>
      <c r="C11" s="13">
        <v>1</v>
      </c>
      <c r="D11" s="25" t="s">
        <v>2670</v>
      </c>
      <c r="E11" s="108">
        <v>1</v>
      </c>
      <c r="F11" s="11"/>
      <c r="G11" s="10"/>
      <c r="H11" s="25" t="s">
        <v>2525</v>
      </c>
      <c r="I11" s="18"/>
      <c r="J11" s="18"/>
      <c r="K11" s="19"/>
      <c r="L11" s="18"/>
      <c r="M11" s="23">
        <f>IF($C11&gt;0,25*E11+50*F11+100*G11,0)</f>
        <v>25</v>
      </c>
      <c r="N11" s="20">
        <v>25</v>
      </c>
      <c r="O11" s="23" t="str">
        <f t="shared" si="3"/>
        <v/>
      </c>
      <c r="P11" s="14">
        <v>654</v>
      </c>
      <c r="Q11" s="15"/>
      <c r="R11" s="17" t="str">
        <f t="shared" si="1"/>
        <v/>
      </c>
      <c r="S11" s="13" t="s">
        <v>2713</v>
      </c>
    </row>
    <row r="12" spans="1:36" s="13" customFormat="1" ht="13.5" customHeight="1" x14ac:dyDescent="0.25">
      <c r="A12" s="12">
        <f t="shared" si="2"/>
        <v>0</v>
      </c>
      <c r="B12" s="13">
        <v>2024</v>
      </c>
      <c r="C12" s="13">
        <v>1</v>
      </c>
      <c r="D12" s="25" t="s">
        <v>2670</v>
      </c>
      <c r="E12" s="108"/>
      <c r="F12" s="11">
        <v>1</v>
      </c>
      <c r="G12" s="10"/>
      <c r="H12" s="25" t="s">
        <v>2382</v>
      </c>
      <c r="I12" s="18"/>
      <c r="J12" s="18"/>
      <c r="K12" s="19"/>
      <c r="L12" s="18"/>
      <c r="M12" s="23">
        <f>IF($C12 &gt; 0,25*E12+50*F12+100*G12,0)</f>
        <v>50</v>
      </c>
      <c r="N12" s="20">
        <v>50</v>
      </c>
      <c r="O12" s="23" t="str">
        <f t="shared" si="3"/>
        <v/>
      </c>
      <c r="P12" s="1041" t="s">
        <v>2384</v>
      </c>
      <c r="Q12" s="15"/>
      <c r="R12" s="17" t="str">
        <f t="shared" si="1"/>
        <v/>
      </c>
      <c r="S12" s="13" t="s">
        <v>2713</v>
      </c>
    </row>
    <row r="13" spans="1:36" s="13" customFormat="1" ht="13.5" customHeight="1" x14ac:dyDescent="0.25">
      <c r="A13" s="12">
        <f t="shared" si="2"/>
        <v>0</v>
      </c>
      <c r="B13" s="13">
        <v>2024</v>
      </c>
      <c r="C13" s="13">
        <v>1</v>
      </c>
      <c r="D13" s="25" t="s">
        <v>2670</v>
      </c>
      <c r="E13" s="108"/>
      <c r="F13" s="11"/>
      <c r="G13" s="10">
        <v>1</v>
      </c>
      <c r="H13" s="25" t="s">
        <v>2671</v>
      </c>
      <c r="I13" s="18"/>
      <c r="J13" s="18"/>
      <c r="K13" s="19"/>
      <c r="L13" s="18"/>
      <c r="M13" s="23">
        <f>IF($C13&gt;0,25*E13+50*F13+100*G13,0)</f>
        <v>100</v>
      </c>
      <c r="N13" s="20">
        <v>100</v>
      </c>
      <c r="O13" s="23" t="str">
        <f t="shared" si="3"/>
        <v/>
      </c>
      <c r="P13" s="1041" t="s">
        <v>2384</v>
      </c>
      <c r="Q13" s="15"/>
      <c r="R13" s="17" t="str">
        <f t="shared" si="1"/>
        <v/>
      </c>
      <c r="S13" s="13" t="s">
        <v>2713</v>
      </c>
      <c r="V13" s="13">
        <v>2290</v>
      </c>
    </row>
    <row r="14" spans="1:36" s="13" customFormat="1" ht="13.5" customHeight="1" x14ac:dyDescent="0.25">
      <c r="A14" s="12">
        <f t="shared" si="2"/>
        <v>0</v>
      </c>
      <c r="B14" s="13">
        <v>2024</v>
      </c>
      <c r="C14" s="13">
        <v>1</v>
      </c>
      <c r="D14" s="25" t="s">
        <v>2710</v>
      </c>
      <c r="E14" s="108"/>
      <c r="F14" s="11">
        <v>1</v>
      </c>
      <c r="G14" s="10">
        <v>2</v>
      </c>
      <c r="H14" s="25" t="s">
        <v>2711</v>
      </c>
      <c r="I14" s="25" t="s">
        <v>2712</v>
      </c>
      <c r="J14" s="25"/>
      <c r="K14" s="19"/>
      <c r="L14" s="25"/>
      <c r="M14" s="23">
        <f>IF($C14&gt;0,25*E14+50*F14+100*G14,0)</f>
        <v>250</v>
      </c>
      <c r="N14" s="20">
        <v>250</v>
      </c>
      <c r="O14" s="23" t="str">
        <f t="shared" si="3"/>
        <v/>
      </c>
      <c r="P14" s="1041">
        <v>4156</v>
      </c>
      <c r="Q14" s="15"/>
      <c r="R14" s="17" t="str">
        <f t="shared" si="1"/>
        <v/>
      </c>
      <c r="S14" s="13" t="s">
        <v>2713</v>
      </c>
      <c r="V14" s="13">
        <v>350</v>
      </c>
    </row>
    <row r="15" spans="1:36" s="13" customFormat="1" ht="13.5" customHeight="1" x14ac:dyDescent="0.25">
      <c r="A15" s="12">
        <f t="shared" si="2"/>
        <v>0</v>
      </c>
      <c r="B15" s="13">
        <v>2024</v>
      </c>
      <c r="C15" s="13">
        <v>1</v>
      </c>
      <c r="D15" s="25"/>
      <c r="E15" s="108"/>
      <c r="F15" s="11"/>
      <c r="G15" s="10"/>
      <c r="H15" s="25"/>
      <c r="I15" s="18"/>
      <c r="J15" s="18"/>
      <c r="K15" s="19"/>
      <c r="L15" s="18"/>
      <c r="M15" s="23">
        <f>IF($C15&gt;0,25*E15+50*F15+100*G15,0)</f>
        <v>0</v>
      </c>
      <c r="N15" s="20"/>
      <c r="O15" s="23" t="str">
        <f t="shared" si="3"/>
        <v/>
      </c>
      <c r="P15" s="1041"/>
      <c r="Q15" s="15"/>
      <c r="R15" s="17" t="str">
        <f t="shared" si="1"/>
        <v/>
      </c>
      <c r="V15" s="13">
        <f>V13-V14</f>
        <v>1940</v>
      </c>
    </row>
    <row r="16" spans="1:36" s="13" customFormat="1" ht="13.5" customHeight="1" x14ac:dyDescent="0.25">
      <c r="A16" s="12">
        <f t="shared" si="2"/>
        <v>0</v>
      </c>
      <c r="B16" s="13">
        <v>2024</v>
      </c>
      <c r="C16" s="13">
        <v>1</v>
      </c>
      <c r="D16" s="25"/>
      <c r="E16" s="108"/>
      <c r="F16" s="11"/>
      <c r="G16" s="10"/>
      <c r="H16" s="25"/>
      <c r="I16" s="25"/>
      <c r="J16" s="25"/>
      <c r="K16" s="19"/>
      <c r="L16" s="18"/>
      <c r="M16" s="23">
        <f>IF($C16&gt;0,25*E16+50*F16+100*G16,0)</f>
        <v>0</v>
      </c>
      <c r="N16" s="20"/>
      <c r="O16" s="23" t="str">
        <f t="shared" si="3"/>
        <v/>
      </c>
      <c r="P16" s="14"/>
      <c r="Q16" s="15"/>
      <c r="R16" s="17" t="str">
        <f t="shared" si="1"/>
        <v/>
      </c>
    </row>
    <row r="17" spans="1:18" s="13" customFormat="1" ht="13.5" customHeight="1" x14ac:dyDescent="0.25">
      <c r="A17" s="12">
        <f t="shared" si="2"/>
        <v>0</v>
      </c>
      <c r="B17" s="13">
        <v>2024</v>
      </c>
      <c r="C17" s="13">
        <v>1</v>
      </c>
      <c r="D17" s="25"/>
      <c r="E17" s="108"/>
      <c r="F17" s="11"/>
      <c r="G17" s="10"/>
      <c r="H17" s="25"/>
      <c r="I17" s="25"/>
      <c r="J17" s="18"/>
      <c r="K17" s="19"/>
      <c r="L17" s="18"/>
      <c r="M17" s="23">
        <f>IF($C17&gt;0,25*E17+50*F17+100*G17,0)</f>
        <v>0</v>
      </c>
      <c r="N17" s="20"/>
      <c r="O17" s="23" t="str">
        <f t="shared" si="3"/>
        <v/>
      </c>
      <c r="P17" s="1041"/>
      <c r="Q17" s="15"/>
      <c r="R17" s="17" t="str">
        <f t="shared" si="1"/>
        <v/>
      </c>
    </row>
    <row r="18" spans="1:18" s="13" customFormat="1" ht="13.5" customHeight="1" x14ac:dyDescent="0.25">
      <c r="A18" s="12">
        <f>IF(O18 = "", 0,1)</f>
        <v>0</v>
      </c>
      <c r="B18" s="13">
        <v>2024</v>
      </c>
      <c r="C18" s="13">
        <v>1</v>
      </c>
      <c r="D18" s="25"/>
      <c r="E18" s="108"/>
      <c r="F18" s="11"/>
      <c r="G18" s="10"/>
      <c r="H18" s="25"/>
      <c r="I18" s="18"/>
      <c r="J18" s="18"/>
      <c r="K18" s="19"/>
      <c r="L18" s="18"/>
      <c r="M18" s="23">
        <f>IF($C18 &gt; 0,25*E18+50*F18+100*G18,0)</f>
        <v>0</v>
      </c>
      <c r="N18" s="20"/>
      <c r="O18" s="23" t="str">
        <f t="shared" si="3"/>
        <v/>
      </c>
      <c r="P18" s="14"/>
      <c r="Q18" s="15"/>
      <c r="R18" s="17" t="str">
        <f t="shared" si="1"/>
        <v/>
      </c>
    </row>
    <row r="19" spans="1:18" s="13" customFormat="1" ht="13.5" customHeight="1" x14ac:dyDescent="0.25">
      <c r="A19" s="12">
        <f>IF(O19="",0,1)</f>
        <v>0</v>
      </c>
      <c r="B19" s="13">
        <v>2024</v>
      </c>
      <c r="C19" s="13">
        <v>1</v>
      </c>
      <c r="D19" s="25"/>
      <c r="E19" s="108"/>
      <c r="F19" s="11"/>
      <c r="G19" s="10"/>
      <c r="H19" s="25"/>
      <c r="I19" s="25"/>
      <c r="J19" s="25"/>
      <c r="K19" s="19"/>
      <c r="L19" s="18"/>
      <c r="M19" s="23">
        <f>IF($C19&gt;0,25*E19+50*F19+100*G19,0)</f>
        <v>0</v>
      </c>
      <c r="N19" s="20"/>
      <c r="O19" s="23" t="str">
        <f t="shared" si="3"/>
        <v/>
      </c>
      <c r="P19" s="1041"/>
      <c r="Q19" s="15"/>
      <c r="R19" s="17" t="str">
        <f t="shared" si="1"/>
        <v/>
      </c>
    </row>
    <row r="20" spans="1:18" s="13" customFormat="1" ht="13.5" customHeight="1" x14ac:dyDescent="0.25">
      <c r="A20" s="12">
        <f>IF(O20 = "", 0,1)</f>
        <v>0</v>
      </c>
      <c r="B20" s="13">
        <v>2024</v>
      </c>
      <c r="C20" s="13">
        <v>0</v>
      </c>
      <c r="D20" s="18"/>
      <c r="E20" s="108"/>
      <c r="F20" s="11"/>
      <c r="G20" s="10"/>
      <c r="H20" s="18"/>
      <c r="I20" s="18"/>
      <c r="J20" s="18"/>
      <c r="K20" s="19"/>
      <c r="L20" s="18"/>
      <c r="M20" s="23">
        <f>IF($C20 &gt; 0,25*E20+50*F20+100*G20,0)</f>
        <v>0</v>
      </c>
      <c r="N20" s="20"/>
      <c r="O20" s="23" t="str">
        <f t="shared" si="3"/>
        <v/>
      </c>
      <c r="P20" s="14"/>
      <c r="Q20" s="15"/>
      <c r="R20" s="17" t="str">
        <f t="shared" si="1"/>
        <v/>
      </c>
    </row>
    <row r="21" spans="1:18" s="13" customFormat="1" ht="13.5" customHeight="1" x14ac:dyDescent="0.25">
      <c r="A21" s="12">
        <f>IF(O21 = "", 0,1)</f>
        <v>0</v>
      </c>
      <c r="B21" s="13">
        <v>2024</v>
      </c>
      <c r="C21" s="13">
        <v>0</v>
      </c>
      <c r="D21" s="18"/>
      <c r="E21" s="108"/>
      <c r="F21" s="11"/>
      <c r="G21" s="10"/>
      <c r="H21" s="18"/>
      <c r="I21" s="18"/>
      <c r="J21" s="18"/>
      <c r="K21" s="19"/>
      <c r="L21" s="18"/>
      <c r="M21" s="23">
        <f>IF($C21 &gt; 0,25*E21+50*F21+100*G21,0)</f>
        <v>0</v>
      </c>
      <c r="N21" s="20"/>
      <c r="O21" s="23" t="str">
        <f t="shared" si="3"/>
        <v/>
      </c>
      <c r="P21" s="14"/>
      <c r="Q21" s="15"/>
      <c r="R21" s="17" t="str">
        <f t="shared" si="1"/>
        <v/>
      </c>
    </row>
    <row r="22" spans="1:18" s="13" customFormat="1" ht="13.5" customHeight="1" x14ac:dyDescent="0.25">
      <c r="A22" s="12">
        <f>IF(O22="",0,1)</f>
        <v>0</v>
      </c>
      <c r="B22" s="13">
        <v>2024</v>
      </c>
      <c r="C22" s="13">
        <v>0</v>
      </c>
      <c r="D22" s="18"/>
      <c r="E22" s="108"/>
      <c r="F22" s="11"/>
      <c r="G22" s="10"/>
      <c r="H22" s="18"/>
      <c r="I22" s="18"/>
      <c r="J22" s="18"/>
      <c r="K22" s="19"/>
      <c r="L22" s="18"/>
      <c r="M22" s="23">
        <f>IF($C22&gt;0,25*E22+50*F22+100*G22,0)</f>
        <v>0</v>
      </c>
      <c r="N22" s="20"/>
      <c r="O22" s="23" t="str">
        <f t="shared" si="3"/>
        <v/>
      </c>
      <c r="P22" s="14"/>
      <c r="Q22" s="15"/>
      <c r="R22" s="17" t="str">
        <f t="shared" si="1"/>
        <v/>
      </c>
    </row>
    <row r="23" spans="1:18" x14ac:dyDescent="0.25">
      <c r="D23" s="114" t="s">
        <v>64</v>
      </c>
      <c r="E23" s="108">
        <f>SUMIF(C5:C22,"&gt;0",E5:E22)</f>
        <v>1</v>
      </c>
      <c r="F23" s="172">
        <f>SUMIF(C5:C22,"&gt;0",F5:F22)</f>
        <v>6</v>
      </c>
      <c r="G23" s="24">
        <f>SUMIF(C5:C22,"&gt;0",G5:G22)</f>
        <v>8</v>
      </c>
      <c r="M23" s="27">
        <f>SUMIF($C$5:$C$22,"=1",M5:M22)</f>
        <v>1125</v>
      </c>
      <c r="N23" s="27">
        <f>SUMIF($C$5:$C$22,"=1",N5:N22)</f>
        <v>1125</v>
      </c>
      <c r="O23" s="27">
        <f>SUMIF($C$5:$C$22,"=1",O5:O22)</f>
        <v>0</v>
      </c>
    </row>
    <row r="25" spans="1:18" ht="15.5" x14ac:dyDescent="0.35">
      <c r="D25" s="161" t="s">
        <v>1304</v>
      </c>
      <c r="E25" s="38">
        <f>E23</f>
        <v>1</v>
      </c>
      <c r="F25" s="29"/>
      <c r="I25" s="4"/>
      <c r="K25" s="40" t="s">
        <v>192</v>
      </c>
      <c r="L25" s="43" t="s">
        <v>49</v>
      </c>
      <c r="M25" s="1104">
        <f>M23</f>
        <v>1125</v>
      </c>
      <c r="N25" s="1104"/>
      <c r="O25" s="31"/>
      <c r="P25" s="33"/>
      <c r="Q25" s="5"/>
    </row>
    <row r="26" spans="1:18" ht="15.5" x14ac:dyDescent="0.35">
      <c r="D26" s="37" t="s">
        <v>1305</v>
      </c>
      <c r="E26" s="38">
        <f>F23</f>
        <v>6</v>
      </c>
      <c r="F26" s="29"/>
      <c r="I26" s="4"/>
      <c r="K26" s="40" t="s">
        <v>68</v>
      </c>
      <c r="L26" s="43" t="s">
        <v>50</v>
      </c>
      <c r="M26" s="1104">
        <f>N23</f>
        <v>1125</v>
      </c>
      <c r="N26" s="1104"/>
      <c r="O26" s="31"/>
      <c r="P26" s="33"/>
      <c r="Q26" s="5"/>
    </row>
    <row r="27" spans="1:18" ht="16" thickBot="1" x14ac:dyDescent="0.4">
      <c r="D27" s="41" t="s">
        <v>1306</v>
      </c>
      <c r="E27" s="38">
        <f>G23</f>
        <v>8</v>
      </c>
      <c r="F27" s="29"/>
      <c r="I27" s="4"/>
      <c r="K27" s="40"/>
      <c r="L27" s="43" t="s">
        <v>54</v>
      </c>
      <c r="M27" s="1104">
        <f>T23</f>
        <v>0</v>
      </c>
      <c r="N27" s="1104"/>
      <c r="O27" s="42"/>
      <c r="P27" s="33"/>
      <c r="Q27" s="5"/>
    </row>
    <row r="28" spans="1:18" ht="15.5" x14ac:dyDescent="0.35">
      <c r="D28" s="43" t="s">
        <v>1300</v>
      </c>
      <c r="E28" s="44">
        <f>SUM(E25:E27)</f>
        <v>15</v>
      </c>
      <c r="F28" s="29"/>
      <c r="I28" s="4"/>
      <c r="K28" s="41"/>
      <c r="L28" s="43" t="s">
        <v>223</v>
      </c>
      <c r="M28" s="1104">
        <f>O23</f>
        <v>0</v>
      </c>
      <c r="N28" s="1104"/>
      <c r="O28" s="45"/>
      <c r="P28" s="33"/>
      <c r="Q28" s="5"/>
    </row>
    <row r="29" spans="1:18" ht="16" thickBot="1" x14ac:dyDescent="0.4">
      <c r="D29" s="43"/>
      <c r="E29" s="38"/>
      <c r="F29" s="29"/>
      <c r="I29" s="4"/>
      <c r="J29" s="39"/>
      <c r="K29" s="40"/>
      <c r="L29" s="34"/>
      <c r="M29" s="41"/>
      <c r="N29" s="31"/>
      <c r="O29" s="45"/>
      <c r="P29" s="33"/>
      <c r="Q29" s="5"/>
    </row>
    <row r="30" spans="1:18" ht="15.5" x14ac:dyDescent="0.35">
      <c r="D30" s="43" t="s">
        <v>1301</v>
      </c>
      <c r="E30" s="44">
        <f>E28-E29</f>
        <v>15</v>
      </c>
      <c r="F30" s="29"/>
      <c r="I30" s="4"/>
      <c r="J30" s="39"/>
      <c r="K30" s="40"/>
      <c r="L30" s="34"/>
      <c r="M30" s="41"/>
      <c r="N30" s="31"/>
      <c r="O30" s="45"/>
      <c r="P30" s="33"/>
      <c r="Q30" s="5"/>
    </row>
    <row r="32" spans="1:18" ht="15.5" x14ac:dyDescent="0.35">
      <c r="D32" s="40" t="s">
        <v>71</v>
      </c>
      <c r="E32" s="46">
        <f>M25</f>
        <v>1125</v>
      </c>
    </row>
    <row r="33" spans="4:27" ht="15.5" x14ac:dyDescent="0.35">
      <c r="D33" s="40" t="s">
        <v>72</v>
      </c>
      <c r="E33" s="46">
        <f>M25*0.8</f>
        <v>900</v>
      </c>
    </row>
    <row r="34" spans="4:27" ht="15.5" x14ac:dyDescent="0.35">
      <c r="D34" s="40" t="s">
        <v>73</v>
      </c>
      <c r="E34" s="46">
        <f>E32-E33</f>
        <v>225</v>
      </c>
    </row>
    <row r="35" spans="4:27" ht="15.5" x14ac:dyDescent="0.35">
      <c r="D35" s="40" t="s">
        <v>75</v>
      </c>
      <c r="E35" s="46">
        <f>E34*0.2</f>
        <v>45</v>
      </c>
      <c r="L35" s="1" t="s">
        <v>1027</v>
      </c>
      <c r="M35">
        <f>COUNTIF($C$5:$C$115,"&gt;0")</f>
        <v>15</v>
      </c>
    </row>
    <row r="36" spans="4:27" ht="16" thickBot="1" x14ac:dyDescent="0.4">
      <c r="D36" s="40" t="s">
        <v>1032</v>
      </c>
      <c r="E36" s="180">
        <f>SUMIF($AE$177:$AE$220,CONCATENATE("=",$AF$230),$AL$177:$AL$220)</f>
        <v>0</v>
      </c>
      <c r="L36" s="9" t="s">
        <v>102</v>
      </c>
      <c r="M36" s="3">
        <v>5</v>
      </c>
      <c r="P36" s="3"/>
      <c r="Q36" s="3"/>
      <c r="U36" s="3"/>
      <c r="V36" s="3"/>
      <c r="W36" s="3"/>
      <c r="X36" s="3"/>
      <c r="Y36" s="3"/>
      <c r="Z36" s="3"/>
      <c r="AA36" s="3"/>
    </row>
    <row r="37" spans="4:27" ht="15.5" x14ac:dyDescent="0.35">
      <c r="D37" s="43" t="s">
        <v>83</v>
      </c>
      <c r="E37" s="50">
        <f>SUM(E35:E36)</f>
        <v>45</v>
      </c>
      <c r="I37" s="189" t="s">
        <v>1035</v>
      </c>
      <c r="J37" s="190"/>
      <c r="K37" s="190"/>
      <c r="L37" s="190"/>
      <c r="M37" s="190"/>
      <c r="N37" s="190"/>
      <c r="O37" s="190"/>
      <c r="P37" s="190"/>
      <c r="Q37" s="66"/>
      <c r="R37" s="66"/>
      <c r="S37" s="66"/>
      <c r="T37" s="13"/>
    </row>
    <row r="38" spans="4:27" ht="15" customHeight="1" x14ac:dyDescent="0.35">
      <c r="D38" s="40"/>
      <c r="E38" s="46"/>
      <c r="I38" s="1105" t="s">
        <v>193</v>
      </c>
      <c r="J38" s="1106" t="s">
        <v>307</v>
      </c>
      <c r="K38" s="1107" t="s">
        <v>1302</v>
      </c>
      <c r="L38" s="1108"/>
      <c r="M38" s="1109"/>
      <c r="N38" s="1107" t="s">
        <v>1303</v>
      </c>
      <c r="O38" s="1103" t="s">
        <v>435</v>
      </c>
      <c r="Q38" s="13"/>
    </row>
    <row r="39" spans="4:27" ht="15.5" x14ac:dyDescent="0.35">
      <c r="D39" s="40" t="s">
        <v>84</v>
      </c>
      <c r="E39" s="46">
        <f>E34*0.8</f>
        <v>180</v>
      </c>
      <c r="I39" s="1105"/>
      <c r="J39" s="1106"/>
      <c r="K39" s="201">
        <v>25</v>
      </c>
      <c r="L39" s="202">
        <v>50</v>
      </c>
      <c r="M39" s="203">
        <v>100</v>
      </c>
      <c r="N39" s="1107"/>
      <c r="O39" s="1103"/>
    </row>
    <row r="40" spans="4:27" ht="15.5" x14ac:dyDescent="0.35">
      <c r="D40" s="40"/>
      <c r="E40" s="46"/>
      <c r="I40" s="186" t="s">
        <v>435</v>
      </c>
      <c r="J40" s="317" t="s">
        <v>435</v>
      </c>
      <c r="K40" s="192">
        <f ca="1">SUMIF($D$22:INDIRECT(ADDRESS($M$36,3)),CONCATENATE("=",$J40),E$22:INDIRECT(ADDRESS($M$36,4)))</f>
        <v>0</v>
      </c>
      <c r="L40" s="192">
        <f ca="1">SUMIF($D$22:INDIRECT(ADDRESS($M$36,3)),CONCATENATE("=",$J40),$G22:INDIRECT(ADDRESS($M$36,5)))</f>
        <v>0</v>
      </c>
      <c r="M40" s="192">
        <f ca="1">SUMIF($D$22:INDIRECT(ADDRESS($M$36,3)),CONCATENATE("=",$J40),F$22:INDIRECT(ADDRESS($M$36,6)))</f>
        <v>0</v>
      </c>
      <c r="N40" s="373">
        <f t="shared" ref="N40:N57" ca="1" si="4">(25*0.2*0.8*K40)+(50*0.2*0.8*L40)+(100*0.2*0.8*M40)</f>
        <v>0</v>
      </c>
      <c r="O40" s="373">
        <f t="shared" ref="O40:O57" ca="1" si="5">(25*0.2*0.2*K40)+(50*0.2*0.2*L40)+(100*0.2*0.2*M40)</f>
        <v>0</v>
      </c>
      <c r="R40" s="36"/>
    </row>
    <row r="41" spans="4:27" ht="16" thickBot="1" x14ac:dyDescent="0.4">
      <c r="D41" s="40" t="s">
        <v>87</v>
      </c>
      <c r="E41" s="46">
        <f>M27-E36</f>
        <v>0</v>
      </c>
      <c r="I41" s="315" t="s">
        <v>435</v>
      </c>
      <c r="J41" s="25" t="s">
        <v>1965</v>
      </c>
      <c r="K41" s="316">
        <f ca="1">SUMIF($D$22:INDIRECT(ADDRESS($M$36,3)),CONCATENATE("=",$J41),E$22:INDIRECT(ADDRESS($M$36,4)))</f>
        <v>0</v>
      </c>
      <c r="L41" s="74">
        <f ca="1">SUMIF($D$22:INDIRECT(ADDRESS($M$36,3)),CONCATENATE("=",$J41),F$22:INDIRECT(ADDRESS($M$36,5)))</f>
        <v>0</v>
      </c>
      <c r="M41" s="74">
        <f ca="1">SUMIF($D$22:INDIRECT(ADDRESS($M$36,3)),CONCATENATE("=",$J41),G$22:INDIRECT(ADDRESS($M$36,6)))</f>
        <v>0</v>
      </c>
      <c r="N41" s="374">
        <f t="shared" ca="1" si="4"/>
        <v>0</v>
      </c>
      <c r="O41" s="374">
        <f t="shared" ca="1" si="5"/>
        <v>0</v>
      </c>
      <c r="R41" s="36"/>
    </row>
    <row r="42" spans="4:27" ht="15.5" x14ac:dyDescent="0.35">
      <c r="D42" s="43" t="s">
        <v>89</v>
      </c>
      <c r="E42" s="50">
        <f>SUM(E39:E41)</f>
        <v>180</v>
      </c>
      <c r="I42" s="315" t="s">
        <v>435</v>
      </c>
      <c r="J42" s="25" t="s">
        <v>1332</v>
      </c>
      <c r="K42" s="316">
        <f ca="1">SUMIF($D$22:INDIRECT(ADDRESS($M$36,3)),CONCATENATE("=",$J42),E$22:INDIRECT(ADDRESS($M$36,4)))</f>
        <v>0</v>
      </c>
      <c r="L42" s="74">
        <f ca="1">SUMIF($D$22:INDIRECT(ADDRESS($M$36,3)),CONCATENATE("=",$J42),F$22:INDIRECT(ADDRESS($M$36,5)))</f>
        <v>0</v>
      </c>
      <c r="M42" s="74">
        <f ca="1">SUMIF($D$22:INDIRECT(ADDRESS($M$36,3)),CONCATENATE("=",$J42),G$22:INDIRECT(ADDRESS($M$36,6)))</f>
        <v>0</v>
      </c>
      <c r="N42" s="374">
        <f t="shared" ca="1" si="4"/>
        <v>0</v>
      </c>
      <c r="O42" s="374">
        <f t="shared" ca="1" si="5"/>
        <v>0</v>
      </c>
      <c r="R42" s="36"/>
    </row>
    <row r="43" spans="4:27" ht="15.5" x14ac:dyDescent="0.35">
      <c r="D43" s="43"/>
      <c r="E43" s="57"/>
      <c r="I43" s="315" t="s">
        <v>435</v>
      </c>
      <c r="J43" s="25" t="s">
        <v>1969</v>
      </c>
      <c r="K43" s="316">
        <f ca="1">SUMIF($D$22:INDIRECT(ADDRESS($M$36,3)),CONCATENATE("=",$J43),E$22:INDIRECT(ADDRESS($M$36,4)))</f>
        <v>0</v>
      </c>
      <c r="L43" s="74">
        <f ca="1">SUMIF($D$22:INDIRECT(ADDRESS($M$36,3)),CONCATENATE("=",$J43),F$22:INDIRECT(ADDRESS($M$36,5)))</f>
        <v>0</v>
      </c>
      <c r="M43" s="74">
        <f ca="1">SUMIF($D$22:INDIRECT(ADDRESS($M$36,3)),CONCATENATE("=",$J43),G$22:INDIRECT(ADDRESS($M$36,6)))</f>
        <v>0</v>
      </c>
      <c r="N43" s="374">
        <f t="shared" ca="1" si="4"/>
        <v>0</v>
      </c>
      <c r="O43" s="374">
        <f t="shared" ca="1" si="5"/>
        <v>0</v>
      </c>
      <c r="R43" s="36"/>
    </row>
    <row r="44" spans="4:27" ht="15.5" x14ac:dyDescent="0.35">
      <c r="D44" s="40" t="s">
        <v>95</v>
      </c>
      <c r="E44" s="46">
        <f>E37</f>
        <v>45</v>
      </c>
      <c r="I44" s="315" t="s">
        <v>435</v>
      </c>
      <c r="J44" s="25" t="s">
        <v>2110</v>
      </c>
      <c r="K44" s="316">
        <f ca="1">SUMIF($D$22:INDIRECT(ADDRESS($M$36,3)),CONCATENATE("=",$J44),E$22:INDIRECT(ADDRESS($M$36,4)))</f>
        <v>0</v>
      </c>
      <c r="L44" s="74">
        <f ca="1">SUMIF($D$22:INDIRECT(ADDRESS($M$36,3)),CONCATENATE("=",$J44),F$22:INDIRECT(ADDRESS($M$36,5)))</f>
        <v>0</v>
      </c>
      <c r="M44" s="74">
        <f ca="1">SUMIF($D$22:INDIRECT(ADDRESS($M$36,3)),CONCATENATE("=",$J44),G$22:INDIRECT(ADDRESS($M$36,6)))</f>
        <v>0</v>
      </c>
      <c r="N44" s="374">
        <f t="shared" ca="1" si="4"/>
        <v>0</v>
      </c>
      <c r="O44" s="374">
        <f t="shared" ca="1" si="5"/>
        <v>0</v>
      </c>
      <c r="R44" s="36"/>
    </row>
    <row r="45" spans="4:27" ht="16" thickBot="1" x14ac:dyDescent="0.4">
      <c r="D45" s="40" t="s">
        <v>97</v>
      </c>
      <c r="E45" s="46">
        <f>E42</f>
        <v>180</v>
      </c>
      <c r="I45" s="315" t="s">
        <v>435</v>
      </c>
      <c r="J45" s="25" t="s">
        <v>1968</v>
      </c>
      <c r="K45" s="316">
        <f ca="1">SUMIF($D$22:INDIRECT(ADDRESS($M$36,3)),CONCATENATE("=",$J45),E$22:INDIRECT(ADDRESS($M$36,4)))</f>
        <v>0</v>
      </c>
      <c r="L45" s="74">
        <f ca="1">SUMIF($D$22:INDIRECT(ADDRESS($M$36,3)),CONCATENATE("=",$J45),F$22:INDIRECT(ADDRESS($M$36,5)))</f>
        <v>0</v>
      </c>
      <c r="M45" s="74">
        <f ca="1">SUMIF($D$22:INDIRECT(ADDRESS($M$36,3)),CONCATENATE("=",$J45),G$22:INDIRECT(ADDRESS($M$36,6)))</f>
        <v>0</v>
      </c>
      <c r="N45" s="374">
        <f t="shared" ca="1" si="4"/>
        <v>0</v>
      </c>
      <c r="O45" s="374">
        <f t="shared" ca="1" si="5"/>
        <v>0</v>
      </c>
      <c r="R45" s="36"/>
    </row>
    <row r="46" spans="4:27" ht="15.75" customHeight="1" x14ac:dyDescent="0.35">
      <c r="D46" s="43" t="s">
        <v>99</v>
      </c>
      <c r="E46" s="50">
        <f>E44+E45</f>
        <v>225</v>
      </c>
      <c r="I46" s="315" t="s">
        <v>435</v>
      </c>
      <c r="J46" s="25" t="s">
        <v>994</v>
      </c>
      <c r="K46" s="316">
        <f ca="1">SUMIF($D$22:INDIRECT(ADDRESS($M$36,3)),CONCATENATE("=",$J46),E$22:INDIRECT(ADDRESS($M$36,4)))</f>
        <v>0</v>
      </c>
      <c r="L46" s="74">
        <f ca="1">SUMIF($D$22:INDIRECT(ADDRESS($M$36,3)),CONCATENATE("=",$J46),F$22:INDIRECT(ADDRESS($M$36,5)))</f>
        <v>0</v>
      </c>
      <c r="M46" s="74">
        <f ca="1">SUMIF($D$22:INDIRECT(ADDRESS($M$36,3)),CONCATENATE("=",$J46),G$22:INDIRECT(ADDRESS($M$36,6)))</f>
        <v>0</v>
      </c>
      <c r="N46" s="374">
        <f t="shared" ca="1" si="4"/>
        <v>0</v>
      </c>
      <c r="O46" s="374">
        <f t="shared" ca="1" si="5"/>
        <v>0</v>
      </c>
      <c r="R46" s="36"/>
    </row>
    <row r="47" spans="4:27" x14ac:dyDescent="0.25">
      <c r="I47" s="315" t="s">
        <v>435</v>
      </c>
      <c r="J47" s="25" t="s">
        <v>1870</v>
      </c>
      <c r="K47" s="316">
        <f ca="1">SUMIF($D$22:INDIRECT(ADDRESS($M$36,3)),CONCATENATE("=",$J47),E$22:INDIRECT(ADDRESS($M$36,4)))</f>
        <v>0</v>
      </c>
      <c r="L47" s="74">
        <f ca="1">SUMIF($D$22:INDIRECT(ADDRESS($M$36,3)),CONCATENATE("=",$J47),F$22:INDIRECT(ADDRESS($M$36,5)))</f>
        <v>1</v>
      </c>
      <c r="M47" s="74">
        <f ca="1">SUMIF($D$22:INDIRECT(ADDRESS($M$36,3)),CONCATENATE("=",$J47),G$22:INDIRECT(ADDRESS($M$36,6)))</f>
        <v>0</v>
      </c>
      <c r="N47" s="374">
        <f t="shared" ca="1" si="4"/>
        <v>8</v>
      </c>
      <c r="O47" s="374">
        <f t="shared" ca="1" si="5"/>
        <v>2</v>
      </c>
      <c r="R47" s="36"/>
    </row>
    <row r="48" spans="4:27" x14ac:dyDescent="0.25">
      <c r="I48" s="315" t="s">
        <v>435</v>
      </c>
      <c r="J48" s="25" t="s">
        <v>1964</v>
      </c>
      <c r="K48" s="316">
        <f ca="1">SUMIF($D$22:INDIRECT(ADDRESS($M$36,3)),CONCATENATE("=",$J48),E$22:INDIRECT(ADDRESS($M$36,4)))</f>
        <v>0</v>
      </c>
      <c r="L48" s="74">
        <f ca="1">SUMIF($D$22:INDIRECT(ADDRESS($M$36,3)),CONCATENATE("=",$J48),F$22:INDIRECT(ADDRESS($M$36,5)))</f>
        <v>0</v>
      </c>
      <c r="M48" s="74">
        <f ca="1">SUMIF($D$22:INDIRECT(ADDRESS($M$36,3)),CONCATENATE("=",$J48),G$22:INDIRECT(ADDRESS($M$36,6)))</f>
        <v>0</v>
      </c>
      <c r="N48" s="374">
        <f t="shared" ca="1" si="4"/>
        <v>0</v>
      </c>
      <c r="O48" s="374">
        <f t="shared" ca="1" si="5"/>
        <v>0</v>
      </c>
      <c r="R48" s="36"/>
    </row>
    <row r="49" spans="9:18" x14ac:dyDescent="0.25">
      <c r="I49" s="315" t="s">
        <v>435</v>
      </c>
      <c r="J49" s="25"/>
      <c r="K49" s="316">
        <f ca="1">SUMIF($D$22:INDIRECT(ADDRESS($M$36,3)),CONCATENATE("=",$J49),E$22:INDIRECT(ADDRESS($M$36,4)))</f>
        <v>0</v>
      </c>
      <c r="L49" s="74">
        <f ca="1">SUMIF($D$22:INDIRECT(ADDRESS($M$36,3)),CONCATENATE("=",$J49),F$22:INDIRECT(ADDRESS($M$36,5)))</f>
        <v>0</v>
      </c>
      <c r="M49" s="74">
        <f ca="1">SUMIF($D$22:INDIRECT(ADDRESS($M$36,3)),CONCATENATE("=",$J49),G$22:INDIRECT(ADDRESS($M$36,6)))</f>
        <v>0</v>
      </c>
      <c r="N49" s="374">
        <f t="shared" ca="1" si="4"/>
        <v>0</v>
      </c>
      <c r="O49" s="374">
        <f t="shared" ca="1" si="5"/>
        <v>0</v>
      </c>
      <c r="R49" s="36"/>
    </row>
    <row r="50" spans="9:18" x14ac:dyDescent="0.25">
      <c r="I50" s="315" t="s">
        <v>435</v>
      </c>
      <c r="J50" s="25"/>
      <c r="K50" s="316">
        <f ca="1">SUMIF($D$22:INDIRECT(ADDRESS($M$36,3)),CONCATENATE("=",$J50),E$22:INDIRECT(ADDRESS($M$36,4)))</f>
        <v>0</v>
      </c>
      <c r="L50" s="74">
        <f ca="1">SUMIF($D$22:INDIRECT(ADDRESS($M$36,3)),CONCATENATE("=",$J50),F$22:INDIRECT(ADDRESS($M$36,5)))</f>
        <v>0</v>
      </c>
      <c r="M50" s="74">
        <f ca="1">SUMIF($D$22:INDIRECT(ADDRESS($M$36,3)),CONCATENATE("=",$J50),G$22:INDIRECT(ADDRESS($M$36,6)))</f>
        <v>0</v>
      </c>
      <c r="N50" s="374">
        <f t="shared" ca="1" si="4"/>
        <v>0</v>
      </c>
      <c r="O50" s="374">
        <f t="shared" ca="1" si="5"/>
        <v>0</v>
      </c>
      <c r="R50" s="36"/>
    </row>
    <row r="51" spans="9:18" x14ac:dyDescent="0.25">
      <c r="I51" s="315" t="s">
        <v>435</v>
      </c>
      <c r="J51" s="25"/>
      <c r="K51" s="316">
        <f ca="1">SUMIF($D$22:INDIRECT(ADDRESS($M$36,3)),CONCATENATE("=",$J51),E$22:INDIRECT(ADDRESS($M$36,4)))</f>
        <v>0</v>
      </c>
      <c r="L51" s="74">
        <f ca="1">SUMIF($D$22:INDIRECT(ADDRESS($M$36,3)),CONCATENATE("=",$J51),F$22:INDIRECT(ADDRESS($M$36,5)))</f>
        <v>0</v>
      </c>
      <c r="M51" s="74">
        <f ca="1">SUMIF($D$22:INDIRECT(ADDRESS($M$36,3)),CONCATENATE("=",$J51),G$22:INDIRECT(ADDRESS($M$36,6)))</f>
        <v>0</v>
      </c>
      <c r="N51" s="374">
        <f t="shared" ca="1" si="4"/>
        <v>0</v>
      </c>
      <c r="O51" s="374">
        <f t="shared" ca="1" si="5"/>
        <v>0</v>
      </c>
      <c r="R51" s="36"/>
    </row>
    <row r="52" spans="9:18" x14ac:dyDescent="0.25">
      <c r="I52" s="74" t="s">
        <v>435</v>
      </c>
      <c r="J52" s="25"/>
      <c r="K52" s="74">
        <f ca="1">SUMIF($D$22:INDIRECT(ADDRESS($M$36,3)),CONCATENATE("=",$J52),E$22:INDIRECT(ADDRESS($M$36,4)))</f>
        <v>0</v>
      </c>
      <c r="L52" s="74">
        <f ca="1">SUMIF($D$22:INDIRECT(ADDRESS($M$36,3)),CONCATENATE("=",$J52),F$22:INDIRECT(ADDRESS($M$36,5)))</f>
        <v>0</v>
      </c>
      <c r="M52" s="74">
        <f ca="1">SUMIF($D$22:INDIRECT(ADDRESS($M$36,3)),CONCATENATE("=",$J52),G$22:INDIRECT(ADDRESS($M$36,6)))</f>
        <v>0</v>
      </c>
      <c r="N52" s="374">
        <f t="shared" ca="1" si="4"/>
        <v>0</v>
      </c>
      <c r="O52" s="374">
        <f t="shared" ca="1" si="5"/>
        <v>0</v>
      </c>
    </row>
    <row r="53" spans="9:18" x14ac:dyDescent="0.25">
      <c r="I53" s="74" t="s">
        <v>435</v>
      </c>
      <c r="J53" s="25"/>
      <c r="K53" s="74">
        <f ca="1">SUMIF($D$22:INDIRECT(ADDRESS($M$36,3)),CONCATENATE("=",$J53),E$22:INDIRECT(ADDRESS($M$36,4)))</f>
        <v>0</v>
      </c>
      <c r="L53" s="74">
        <f ca="1">SUMIF($D$22:INDIRECT(ADDRESS($M$36,3)),CONCATENATE("=",$J53),F$22:INDIRECT(ADDRESS($M$36,5)))</f>
        <v>0</v>
      </c>
      <c r="M53" s="74">
        <f ca="1">SUMIF($D$22:INDIRECT(ADDRESS($M$36,3)),CONCATENATE("=",$J53),G$22:INDIRECT(ADDRESS($M$36,6)))</f>
        <v>0</v>
      </c>
      <c r="N53" s="374">
        <f t="shared" ca="1" si="4"/>
        <v>0</v>
      </c>
      <c r="O53" s="374">
        <f t="shared" ca="1" si="5"/>
        <v>0</v>
      </c>
    </row>
    <row r="54" spans="9:18" x14ac:dyDescent="0.25">
      <c r="I54" s="74" t="s">
        <v>435</v>
      </c>
      <c r="J54" s="25"/>
      <c r="K54" s="74">
        <f ca="1">SUMIF($D$22:INDIRECT(ADDRESS($M$36,3)),CONCATENATE("=",$J54),E$22:INDIRECT(ADDRESS($M$36,4)))</f>
        <v>0</v>
      </c>
      <c r="L54" s="74">
        <f ca="1">SUMIF($D$22:INDIRECT(ADDRESS($M$36,3)),CONCATENATE("=",$J54),F$22:INDIRECT(ADDRESS($M$36,5)))</f>
        <v>0</v>
      </c>
      <c r="M54" s="74">
        <f ca="1">SUMIF($D$22:INDIRECT(ADDRESS($M$36,3)),CONCATENATE("=",$J54),G$22:INDIRECT(ADDRESS($M$36,6)))</f>
        <v>0</v>
      </c>
      <c r="N54" s="374">
        <f t="shared" ca="1" si="4"/>
        <v>0</v>
      </c>
      <c r="O54" s="374">
        <f t="shared" ca="1" si="5"/>
        <v>0</v>
      </c>
    </row>
    <row r="55" spans="9:18" x14ac:dyDescent="0.25">
      <c r="I55" s="74" t="s">
        <v>435</v>
      </c>
      <c r="J55" s="18"/>
      <c r="K55" s="74">
        <f ca="1">SUMIF($D$22:INDIRECT(ADDRESS($M$36,3)),CONCATENATE("=",$J55),E$22:INDIRECT(ADDRESS($M$36,4)))</f>
        <v>0</v>
      </c>
      <c r="L55" s="74">
        <f ca="1">SUMIF($D$22:INDIRECT(ADDRESS($M$36,3)),CONCATENATE("=",$J55),F$22:INDIRECT(ADDRESS($M$36,5)))</f>
        <v>0</v>
      </c>
      <c r="M55" s="74">
        <f ca="1">SUMIF($D$22:INDIRECT(ADDRESS($M$36,3)),CONCATENATE("=",$J55),G$22:INDIRECT(ADDRESS($M$36,6)))</f>
        <v>0</v>
      </c>
      <c r="N55" s="374">
        <f t="shared" ca="1" si="4"/>
        <v>0</v>
      </c>
      <c r="O55" s="374">
        <f t="shared" ca="1" si="5"/>
        <v>0</v>
      </c>
    </row>
    <row r="56" spans="9:18" x14ac:dyDescent="0.25">
      <c r="I56" s="74" t="s">
        <v>435</v>
      </c>
      <c r="J56" s="18"/>
      <c r="K56" s="74">
        <f ca="1">SUMIF($D$22:INDIRECT(ADDRESS($M$36,3)),CONCATENATE("=",$J56),E$22:INDIRECT(ADDRESS($M$36,4)))</f>
        <v>0</v>
      </c>
      <c r="L56" s="74">
        <f ca="1">SUMIF($D$22:INDIRECT(ADDRESS($M$36,3)),CONCATENATE("=",$J56),F$22:INDIRECT(ADDRESS($M$36,5)))</f>
        <v>0</v>
      </c>
      <c r="M56" s="74">
        <f ca="1">SUMIF($D$22:INDIRECT(ADDRESS($M$36,3)),CONCATENATE("=",$J56),G$22:INDIRECT(ADDRESS($M$36,6)))</f>
        <v>0</v>
      </c>
      <c r="N56" s="374">
        <f t="shared" ca="1" si="4"/>
        <v>0</v>
      </c>
      <c r="O56" s="374">
        <f t="shared" ca="1" si="5"/>
        <v>0</v>
      </c>
    </row>
    <row r="57" spans="9:18" ht="13" thickBot="1" x14ac:dyDescent="0.3">
      <c r="I57" s="74" t="s">
        <v>435</v>
      </c>
      <c r="J57" s="74"/>
      <c r="K57" s="74">
        <f ca="1">SUMIF($D$22:INDIRECT(ADDRESS($M$36,3)),CONCATENATE("=",$J57),E$22:INDIRECT(ADDRESS($M$36,4)))</f>
        <v>0</v>
      </c>
      <c r="L57" s="74">
        <f ca="1">SUMIF($D$22:INDIRECT(ADDRESS($M$36,3)),CONCATENATE("=",$J57),F$22:INDIRECT(ADDRESS($M$36,5)))</f>
        <v>0</v>
      </c>
      <c r="M57" s="74">
        <f ca="1">SUMIF($D$22:INDIRECT(ADDRESS($M$36,3)),CONCATENATE("=",$J57),G$22:INDIRECT(ADDRESS($M$36,6)))</f>
        <v>0</v>
      </c>
      <c r="N57" s="374">
        <f t="shared" ca="1" si="4"/>
        <v>0</v>
      </c>
      <c r="O57" s="374">
        <f t="shared" ca="1" si="5"/>
        <v>0</v>
      </c>
    </row>
    <row r="58" spans="9:18" ht="13" x14ac:dyDescent="0.3">
      <c r="I58" s="79"/>
      <c r="J58" s="177" t="s">
        <v>188</v>
      </c>
      <c r="K58" s="375">
        <f ca="1">SUM(K40:K57)</f>
        <v>0</v>
      </c>
      <c r="L58" s="376">
        <f ca="1">SUM(L40:L57)</f>
        <v>1</v>
      </c>
      <c r="M58" s="376">
        <f ca="1">SUM(M40:M57)</f>
        <v>0</v>
      </c>
      <c r="N58" s="80">
        <f ca="1">SUM(N40:N57)</f>
        <v>8</v>
      </c>
      <c r="O58" s="80">
        <f ca="1">SUM(O40:O57)</f>
        <v>2</v>
      </c>
    </row>
    <row r="59" spans="9:18" x14ac:dyDescent="0.25">
      <c r="J59" t="s">
        <v>1863</v>
      </c>
      <c r="K59" s="180">
        <f ca="1">K58*25</f>
        <v>0</v>
      </c>
      <c r="L59" s="180">
        <f ca="1">L58*50</f>
        <v>50</v>
      </c>
      <c r="M59" s="180">
        <f ca="1">M58*100</f>
        <v>0</v>
      </c>
      <c r="N59" s="1" t="s">
        <v>43</v>
      </c>
      <c r="O59" s="377">
        <f ca="1">SUM(K59:M59)</f>
        <v>50</v>
      </c>
    </row>
    <row r="62" spans="9:18" x14ac:dyDescent="0.25">
      <c r="I62" s="21"/>
    </row>
    <row r="67" spans="9:9" x14ac:dyDescent="0.25">
      <c r="I67" s="21"/>
    </row>
    <row r="345" spans="32:33" x14ac:dyDescent="0.25">
      <c r="AF345" t="s">
        <v>435</v>
      </c>
      <c r="AG345" t="s">
        <v>2370</v>
      </c>
    </row>
  </sheetData>
  <mergeCells count="9">
    <mergeCell ref="I38:I39"/>
    <mergeCell ref="J38:J39"/>
    <mergeCell ref="K38:M38"/>
    <mergeCell ref="N38:N39"/>
    <mergeCell ref="O38:O39"/>
    <mergeCell ref="M25:N25"/>
    <mergeCell ref="M26:N26"/>
    <mergeCell ref="M27:N27"/>
    <mergeCell ref="M28:N28"/>
  </mergeCells>
  <pageMargins left="0.7" right="0.7" top="0.75" bottom="0.75" header="0.3" footer="0.3"/>
  <pageSetup scale="39"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T844"/>
  <sheetViews>
    <sheetView topLeftCell="A3" zoomScaleNormal="100" workbookViewId="0">
      <pane ySplit="1" topLeftCell="A26" activePane="bottomLeft" state="frozen"/>
      <selection activeCell="F18" sqref="F18"/>
      <selection pane="bottomLeft" activeCell="I29" sqref="I29:N29"/>
    </sheetView>
  </sheetViews>
  <sheetFormatPr defaultColWidth="18.81640625" defaultRowHeight="13" x14ac:dyDescent="0.3"/>
  <cols>
    <col min="1" max="1" width="7.26953125" customWidth="1"/>
    <col min="2" max="2" width="5.54296875" customWidth="1"/>
    <col min="3" max="3" width="5.26953125" customWidth="1"/>
    <col min="4" max="4" width="19.26953125" customWidth="1"/>
    <col min="5" max="5" width="5.453125" customWidth="1"/>
    <col min="6" max="6" width="7" customWidth="1"/>
    <col min="7" max="7" width="7" style="13" customWidth="1"/>
    <col min="8" max="8" width="18.7265625" style="3" customWidth="1"/>
    <col min="9" max="9" width="24.54296875" style="29" customWidth="1"/>
    <col min="10" max="10" width="18.54296875" style="3" customWidth="1"/>
    <col min="11" max="11" width="12.453125" customWidth="1"/>
    <col min="12" max="12" width="11.7265625" customWidth="1"/>
    <col min="13" max="13" width="16" style="4" hidden="1" customWidth="1"/>
    <col min="14" max="14" width="14.81640625" style="3" customWidth="1"/>
    <col min="15" max="15" width="13.54296875" style="5" customWidth="1"/>
    <col min="16" max="16" width="10.54296875" style="6" customWidth="1"/>
    <col min="17" max="17" width="9.1796875" style="30" bestFit="1" customWidth="1"/>
    <col min="18" max="18" width="10.453125" style="6" bestFit="1" customWidth="1"/>
    <col min="19" max="19" width="11.81640625" style="5" customWidth="1"/>
    <col min="20" max="20" width="14" style="5" customWidth="1"/>
    <col min="21" max="21" width="10" style="32" customWidth="1"/>
    <col min="22" max="22" width="15.54296875" style="5" customWidth="1"/>
    <col min="23" max="23" width="64.81640625" style="5" bestFit="1" customWidth="1"/>
    <col min="24" max="24" width="18.453125" style="5" bestFit="1" customWidth="1"/>
    <col min="25" max="25" width="21.81640625" bestFit="1" customWidth="1"/>
    <col min="26" max="26" width="12" bestFit="1" customWidth="1"/>
    <col min="27" max="27" width="19" bestFit="1" customWidth="1"/>
    <col min="28" max="28" width="11.54296875" bestFit="1" customWidth="1"/>
    <col min="29" max="29" width="10.54296875" bestFit="1" customWidth="1"/>
    <col min="30" max="30" width="13.81640625" bestFit="1" customWidth="1"/>
    <col min="31" max="31" width="18.81640625" customWidth="1"/>
    <col min="32" max="32" width="17.54296875" customWidth="1"/>
    <col min="33" max="33" width="21.54296875" bestFit="1" customWidth="1"/>
    <col min="34" max="34" width="27.54296875" bestFit="1" customWidth="1"/>
    <col min="35" max="35" width="31.26953125" customWidth="1"/>
    <col min="36" max="36" width="7.7265625" customWidth="1"/>
    <col min="37" max="37" width="10.54296875" bestFit="1" customWidth="1"/>
    <col min="38" max="38" width="8.453125" bestFit="1" customWidth="1"/>
    <col min="39" max="39" width="14" bestFit="1" customWidth="1"/>
    <col min="40" max="40" width="10.54296875" bestFit="1" customWidth="1"/>
    <col min="41" max="41" width="11.1796875" bestFit="1" customWidth="1"/>
    <col min="42" max="42" width="10" bestFit="1" customWidth="1"/>
    <col min="43" max="43" width="24.453125" bestFit="1" customWidth="1"/>
    <col min="44" max="44" width="18.81640625" customWidth="1"/>
  </cols>
  <sheetData>
    <row r="1" spans="1:72" hidden="1" x14ac:dyDescent="0.3">
      <c r="D1" s="7" t="s">
        <v>2179</v>
      </c>
      <c r="E1" s="8"/>
      <c r="F1" s="8"/>
      <c r="G1" s="135"/>
      <c r="H1" s="8"/>
      <c r="I1" s="8"/>
      <c r="J1" s="8"/>
      <c r="K1" s="8"/>
      <c r="L1" s="8"/>
      <c r="M1" s="8"/>
      <c r="N1" s="8"/>
      <c r="O1" s="8"/>
      <c r="P1" s="8"/>
      <c r="Q1" s="9"/>
      <c r="R1" s="8"/>
      <c r="S1" s="8"/>
      <c r="T1" s="8"/>
      <c r="U1" s="135"/>
      <c r="V1" s="8"/>
      <c r="W1" s="8"/>
      <c r="AB1" s="1"/>
      <c r="AC1" s="1"/>
      <c r="AD1" s="1"/>
    </row>
    <row r="2" spans="1:72" s="2" customFormat="1" ht="20" hidden="1" x14ac:dyDescent="0.4">
      <c r="D2" s="367" t="s">
        <v>1285</v>
      </c>
      <c r="E2" s="368"/>
      <c r="F2" s="368"/>
      <c r="G2" s="369"/>
      <c r="H2" s="368"/>
      <c r="I2" s="368"/>
      <c r="J2" s="368"/>
      <c r="K2" s="368"/>
      <c r="L2" s="368"/>
      <c r="M2" s="368"/>
      <c r="N2" s="368"/>
      <c r="O2" s="54"/>
      <c r="P2" s="60"/>
      <c r="Q2" s="370"/>
      <c r="R2" s="370"/>
      <c r="S2" s="370"/>
      <c r="T2" s="370"/>
      <c r="U2" s="371"/>
      <c r="V2" s="370"/>
      <c r="W2" s="370"/>
      <c r="X2" s="54"/>
      <c r="AB2" s="372"/>
      <c r="AC2" s="372"/>
      <c r="AD2" s="372"/>
    </row>
    <row r="3" spans="1:72" s="293" customFormat="1" ht="14.5" x14ac:dyDescent="0.35">
      <c r="A3" s="641" t="s">
        <v>304</v>
      </c>
      <c r="B3" s="641" t="s">
        <v>305</v>
      </c>
      <c r="C3" s="642" t="s">
        <v>306</v>
      </c>
      <c r="D3" s="643" t="s">
        <v>307</v>
      </c>
      <c r="E3" s="644" t="s">
        <v>298</v>
      </c>
      <c r="F3" s="645" t="s">
        <v>299</v>
      </c>
      <c r="G3" s="643" t="s">
        <v>296</v>
      </c>
      <c r="H3" s="643" t="s">
        <v>308</v>
      </c>
      <c r="I3" s="643" t="s">
        <v>309</v>
      </c>
      <c r="J3" s="643" t="s">
        <v>310</v>
      </c>
      <c r="K3" s="643" t="s">
        <v>311</v>
      </c>
      <c r="L3" s="643" t="s">
        <v>312</v>
      </c>
      <c r="M3" s="643" t="s">
        <v>313</v>
      </c>
      <c r="N3" s="643" t="s">
        <v>314</v>
      </c>
      <c r="O3" s="646" t="s">
        <v>315</v>
      </c>
      <c r="P3" s="647" t="s">
        <v>316</v>
      </c>
      <c r="Q3" s="648" t="s">
        <v>317</v>
      </c>
      <c r="R3" s="647" t="s">
        <v>318</v>
      </c>
      <c r="S3" s="649" t="s">
        <v>319</v>
      </c>
      <c r="T3" s="646" t="s">
        <v>320</v>
      </c>
      <c r="U3" s="646" t="s">
        <v>321</v>
      </c>
      <c r="V3" s="646" t="s">
        <v>322</v>
      </c>
      <c r="W3" s="646" t="s">
        <v>323</v>
      </c>
      <c r="X3" s="3" t="s">
        <v>697</v>
      </c>
      <c r="Y3"/>
      <c r="Z3"/>
      <c r="AA3" s="3"/>
      <c r="AB3"/>
      <c r="AC3"/>
      <c r="AD3"/>
      <c r="AE3"/>
      <c r="AF3"/>
      <c r="AG3"/>
      <c r="AH3"/>
      <c r="AI3"/>
      <c r="AJ3"/>
      <c r="AK3"/>
      <c r="AL3"/>
      <c r="AM3"/>
      <c r="AN3"/>
      <c r="AO3"/>
      <c r="AP3"/>
      <c r="AQ3"/>
      <c r="AR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row>
    <row r="4" spans="1:72" s="559" customFormat="1" ht="14.5" x14ac:dyDescent="0.35">
      <c r="A4" s="650">
        <f t="shared" ref="A4:A35" si="0">IF(R4 = "", 0,1)</f>
        <v>0</v>
      </c>
      <c r="B4" s="651">
        <v>2023</v>
      </c>
      <c r="C4" s="651">
        <v>1</v>
      </c>
      <c r="D4" s="652" t="s">
        <v>2370</v>
      </c>
      <c r="E4" s="653"/>
      <c r="F4" s="654"/>
      <c r="G4" s="655">
        <v>11</v>
      </c>
      <c r="H4" s="652" t="s">
        <v>2377</v>
      </c>
      <c r="I4" s="652" t="s">
        <v>1819</v>
      </c>
      <c r="J4" s="652" t="s">
        <v>404</v>
      </c>
      <c r="K4" s="652" t="s">
        <v>324</v>
      </c>
      <c r="L4" s="652">
        <v>43204</v>
      </c>
      <c r="M4" s="656"/>
      <c r="N4" s="652" t="s">
        <v>2378</v>
      </c>
      <c r="O4" s="657" t="s">
        <v>222</v>
      </c>
      <c r="P4" s="658">
        <f t="shared" ref="P4:P35" si="1">IF($C4 &gt; 0,5*E4+5*F4+5*G4,0)</f>
        <v>55</v>
      </c>
      <c r="Q4" s="659">
        <v>55</v>
      </c>
      <c r="R4" s="658" t="str">
        <f t="shared" ref="R4:R32" si="2">IF(C4&gt;0,IF((P4-Q4)&gt;0,MAX(0,P4-Q4),""),"")</f>
        <v/>
      </c>
      <c r="S4" s="660" t="s">
        <v>2379</v>
      </c>
      <c r="T4" s="488" t="s">
        <v>2228</v>
      </c>
      <c r="U4" s="488" t="s">
        <v>326</v>
      </c>
      <c r="V4" s="488" t="s">
        <v>2542</v>
      </c>
      <c r="W4" s="657" t="s">
        <v>729</v>
      </c>
      <c r="X4" s="557"/>
      <c r="Y4" s="558"/>
      <c r="Z4" s="558"/>
      <c r="AA4" s="558"/>
      <c r="AB4" s="558"/>
      <c r="AC4" s="558"/>
      <c r="AD4" s="558"/>
      <c r="AE4" s="558"/>
      <c r="AF4" s="558"/>
      <c r="AG4" s="558"/>
      <c r="AH4" s="558"/>
      <c r="AI4" s="558"/>
      <c r="AJ4" s="558"/>
      <c r="AK4" s="558"/>
      <c r="AL4" s="558"/>
      <c r="AM4" s="558"/>
      <c r="AN4" s="558"/>
      <c r="AO4" s="558"/>
      <c r="AP4" s="558"/>
      <c r="AQ4" s="558"/>
      <c r="AR4" s="558"/>
      <c r="AS4" s="558"/>
      <c r="AT4" s="558"/>
      <c r="AU4" s="558"/>
      <c r="AV4" s="558"/>
      <c r="AW4" s="558"/>
      <c r="AX4" s="558"/>
      <c r="AY4" s="558"/>
      <c r="AZ4" s="558"/>
      <c r="BA4" s="558"/>
      <c r="BB4" s="558"/>
      <c r="BC4" s="558"/>
      <c r="BD4" s="558"/>
      <c r="BE4" s="558"/>
      <c r="BF4" s="558"/>
      <c r="BG4" s="558"/>
      <c r="BH4" s="558"/>
      <c r="BI4" s="558"/>
      <c r="BJ4" s="558"/>
      <c r="BK4" s="558"/>
      <c r="BL4" s="558"/>
      <c r="BM4" s="558"/>
      <c r="BN4" s="558"/>
      <c r="BO4" s="558"/>
      <c r="BP4" s="558"/>
      <c r="BQ4" s="558"/>
      <c r="BR4" s="558"/>
      <c r="BS4" s="558"/>
      <c r="BT4" s="558"/>
    </row>
    <row r="5" spans="1:72" s="559" customFormat="1" ht="14.5" x14ac:dyDescent="0.35">
      <c r="A5" s="661">
        <f t="shared" si="0"/>
        <v>0</v>
      </c>
      <c r="B5" s="662">
        <v>2023</v>
      </c>
      <c r="C5" s="662">
        <v>1</v>
      </c>
      <c r="D5" s="663" t="s">
        <v>1915</v>
      </c>
      <c r="E5" s="664"/>
      <c r="F5" s="665"/>
      <c r="G5" s="666">
        <v>12</v>
      </c>
      <c r="H5" s="663" t="s">
        <v>2497</v>
      </c>
      <c r="I5" s="663" t="s">
        <v>2498</v>
      </c>
      <c r="J5" s="663" t="s">
        <v>412</v>
      </c>
      <c r="K5" s="663" t="s">
        <v>324</v>
      </c>
      <c r="L5" s="663">
        <v>43204</v>
      </c>
      <c r="M5" s="667"/>
      <c r="N5" s="663"/>
      <c r="O5" s="668"/>
      <c r="P5" s="669">
        <f t="shared" si="1"/>
        <v>60</v>
      </c>
      <c r="Q5" s="670">
        <v>60</v>
      </c>
      <c r="R5" s="669" t="str">
        <f t="shared" si="2"/>
        <v/>
      </c>
      <c r="S5" s="671" t="s">
        <v>216</v>
      </c>
      <c r="T5" s="488" t="s">
        <v>2543</v>
      </c>
      <c r="U5" s="488" t="s">
        <v>348</v>
      </c>
      <c r="V5" s="488" t="s">
        <v>21</v>
      </c>
      <c r="W5" s="668"/>
      <c r="X5" s="542"/>
      <c r="Y5" s="543"/>
      <c r="Z5" s="543"/>
      <c r="AA5" s="543"/>
      <c r="AB5" s="543"/>
      <c r="AC5" s="543"/>
      <c r="AD5" s="543"/>
      <c r="AE5" s="543"/>
      <c r="AF5" s="543"/>
      <c r="AG5" s="543"/>
      <c r="AH5" s="543"/>
      <c r="AI5" s="543"/>
      <c r="AJ5" s="543"/>
      <c r="AK5" s="543"/>
      <c r="AL5" s="543"/>
      <c r="AM5" s="543"/>
      <c r="AN5" s="543"/>
      <c r="AO5" s="543"/>
      <c r="AP5" s="543"/>
      <c r="AQ5" s="543"/>
      <c r="AR5" s="543"/>
      <c r="AS5" s="543"/>
      <c r="AT5" s="543"/>
      <c r="AU5" s="543"/>
      <c r="AV5" s="543"/>
      <c r="AW5" s="543"/>
      <c r="AX5" s="543"/>
      <c r="AY5" s="543"/>
      <c r="AZ5" s="543"/>
      <c r="BA5" s="543"/>
      <c r="BB5" s="543"/>
      <c r="BC5" s="543"/>
      <c r="BD5" s="543"/>
      <c r="BE5" s="543"/>
      <c r="BF5" s="543"/>
      <c r="BG5" s="543"/>
      <c r="BH5" s="543"/>
      <c r="BI5" s="543"/>
      <c r="BJ5" s="543"/>
      <c r="BK5" s="543"/>
      <c r="BL5" s="543"/>
      <c r="BM5" s="543"/>
      <c r="BN5" s="543"/>
      <c r="BO5" s="543"/>
      <c r="BP5" s="543"/>
      <c r="BQ5" s="543"/>
      <c r="BR5" s="543"/>
      <c r="BS5" s="543"/>
      <c r="BT5" s="543"/>
    </row>
    <row r="6" spans="1:72" s="559" customFormat="1" ht="14.5" x14ac:dyDescent="0.35">
      <c r="A6" s="650">
        <f t="shared" si="0"/>
        <v>0</v>
      </c>
      <c r="B6" s="651">
        <v>2023</v>
      </c>
      <c r="C6" s="651">
        <v>1</v>
      </c>
      <c r="D6" s="652" t="s">
        <v>1965</v>
      </c>
      <c r="E6" s="653"/>
      <c r="F6" s="654"/>
      <c r="G6" s="655">
        <v>10</v>
      </c>
      <c r="H6" s="652" t="s">
        <v>1712</v>
      </c>
      <c r="I6" s="652" t="s">
        <v>1713</v>
      </c>
      <c r="J6" s="652" t="s">
        <v>404</v>
      </c>
      <c r="K6" s="652" t="s">
        <v>324</v>
      </c>
      <c r="L6" s="652">
        <v>43204</v>
      </c>
      <c r="M6" s="656"/>
      <c r="N6" s="652" t="s">
        <v>2381</v>
      </c>
      <c r="O6" s="657"/>
      <c r="P6" s="658">
        <f t="shared" si="1"/>
        <v>50</v>
      </c>
      <c r="Q6" s="659">
        <v>50</v>
      </c>
      <c r="R6" s="658" t="str">
        <f t="shared" si="2"/>
        <v/>
      </c>
      <c r="S6" s="660" t="s">
        <v>2538</v>
      </c>
      <c r="T6" s="488" t="s">
        <v>2228</v>
      </c>
      <c r="U6" s="488" t="s">
        <v>330</v>
      </c>
      <c r="V6" s="488" t="s">
        <v>387</v>
      </c>
      <c r="W6" s="657"/>
      <c r="X6" s="557"/>
      <c r="Y6" s="558"/>
      <c r="Z6" s="558"/>
      <c r="AA6" s="558"/>
      <c r="AB6" s="558"/>
      <c r="AC6" s="558"/>
      <c r="AD6" s="558"/>
      <c r="AE6" s="558"/>
      <c r="AF6" s="558"/>
      <c r="AG6" s="558"/>
      <c r="AH6" s="558"/>
      <c r="AI6" s="558"/>
      <c r="AJ6" s="558"/>
      <c r="AK6" s="558"/>
      <c r="AL6" s="558"/>
      <c r="AM6" s="558"/>
      <c r="AN6" s="558"/>
      <c r="AO6" s="558"/>
      <c r="AP6" s="558"/>
      <c r="AQ6" s="558"/>
      <c r="AR6" s="558"/>
      <c r="AS6" s="558"/>
      <c r="AT6" s="558"/>
      <c r="AU6" s="558"/>
      <c r="AV6" s="558"/>
      <c r="AW6" s="558"/>
      <c r="AX6" s="558"/>
      <c r="AY6" s="558"/>
      <c r="AZ6" s="558"/>
      <c r="BA6" s="558"/>
      <c r="BB6" s="558"/>
      <c r="BC6" s="558"/>
      <c r="BD6" s="558"/>
      <c r="BE6" s="558"/>
      <c r="BF6" s="558"/>
      <c r="BG6" s="558"/>
      <c r="BH6" s="558"/>
      <c r="BI6" s="558"/>
      <c r="BJ6" s="558"/>
      <c r="BK6" s="558"/>
      <c r="BL6" s="558"/>
      <c r="BM6" s="558"/>
      <c r="BN6" s="558"/>
      <c r="BO6" s="558"/>
      <c r="BP6" s="558"/>
      <c r="BQ6" s="558"/>
      <c r="BR6" s="558"/>
      <c r="BS6" s="558"/>
      <c r="BT6" s="558"/>
    </row>
    <row r="7" spans="1:72" s="559" customFormat="1" ht="14.5" x14ac:dyDescent="0.35">
      <c r="A7" s="661">
        <f t="shared" si="0"/>
        <v>0</v>
      </c>
      <c r="B7" s="662">
        <v>2023</v>
      </c>
      <c r="C7" s="662">
        <v>1</v>
      </c>
      <c r="D7" s="663" t="s">
        <v>1551</v>
      </c>
      <c r="E7" s="664"/>
      <c r="F7" s="665"/>
      <c r="G7" s="666">
        <v>8</v>
      </c>
      <c r="H7" s="663" t="s">
        <v>2462</v>
      </c>
      <c r="I7" s="663" t="s">
        <v>2463</v>
      </c>
      <c r="J7" s="663" t="s">
        <v>2464</v>
      </c>
      <c r="K7" s="663" t="s">
        <v>324</v>
      </c>
      <c r="L7" s="663">
        <v>43228</v>
      </c>
      <c r="M7" s="667"/>
      <c r="N7" s="663" t="s">
        <v>2465</v>
      </c>
      <c r="O7" s="668" t="s">
        <v>222</v>
      </c>
      <c r="P7" s="669">
        <f t="shared" si="1"/>
        <v>40</v>
      </c>
      <c r="Q7" s="670">
        <v>40</v>
      </c>
      <c r="R7" s="669" t="str">
        <f t="shared" si="2"/>
        <v/>
      </c>
      <c r="S7" s="671" t="s">
        <v>2466</v>
      </c>
      <c r="T7" s="488" t="s">
        <v>2544</v>
      </c>
      <c r="U7" s="488" t="s">
        <v>347</v>
      </c>
      <c r="V7" s="488"/>
      <c r="W7" s="668" t="s">
        <v>2467</v>
      </c>
      <c r="X7" s="542"/>
      <c r="Y7" s="543"/>
      <c r="Z7" s="543"/>
      <c r="AA7" s="543"/>
      <c r="AB7" s="543"/>
      <c r="AC7" s="543"/>
      <c r="AD7" s="543"/>
      <c r="AE7" s="543"/>
      <c r="AF7" s="543"/>
      <c r="AG7" s="543"/>
      <c r="AH7" s="543"/>
      <c r="AI7" s="543"/>
      <c r="AJ7" s="543"/>
      <c r="AK7" s="543"/>
      <c r="AL7" s="543"/>
      <c r="AM7" s="543"/>
      <c r="AN7" s="543"/>
      <c r="AO7" s="543"/>
      <c r="AP7" s="543"/>
      <c r="AQ7" s="543"/>
      <c r="AR7" s="543"/>
      <c r="AS7" s="543"/>
      <c r="AT7" s="543"/>
      <c r="AU7" s="543"/>
      <c r="AV7" s="543"/>
      <c r="AW7" s="543"/>
      <c r="AX7" s="543"/>
      <c r="AY7" s="543"/>
      <c r="AZ7" s="543"/>
      <c r="BA7" s="543"/>
      <c r="BB7" s="543"/>
      <c r="BC7" s="543"/>
      <c r="BD7" s="543"/>
      <c r="BE7" s="543"/>
      <c r="BF7" s="543"/>
      <c r="BG7" s="543"/>
      <c r="BH7" s="543"/>
      <c r="BI7" s="543"/>
      <c r="BJ7" s="543"/>
      <c r="BK7" s="543"/>
      <c r="BL7" s="543"/>
      <c r="BM7" s="543"/>
      <c r="BN7" s="543"/>
      <c r="BO7" s="543"/>
      <c r="BP7" s="543"/>
      <c r="BQ7" s="543"/>
      <c r="BR7" s="543"/>
      <c r="BS7" s="543"/>
      <c r="BT7" s="543"/>
    </row>
    <row r="8" spans="1:72" s="559" customFormat="1" ht="14.5" x14ac:dyDescent="0.35">
      <c r="A8" s="661">
        <f t="shared" si="0"/>
        <v>0</v>
      </c>
      <c r="B8" s="662">
        <v>2023</v>
      </c>
      <c r="C8" s="662">
        <v>1</v>
      </c>
      <c r="D8" s="663" t="s">
        <v>1965</v>
      </c>
      <c r="E8" s="664"/>
      <c r="F8" s="665">
        <v>10</v>
      </c>
      <c r="G8" s="666">
        <v>6</v>
      </c>
      <c r="H8" s="663" t="s">
        <v>2073</v>
      </c>
      <c r="I8" s="663" t="s">
        <v>2201</v>
      </c>
      <c r="J8" s="663" t="s">
        <v>2200</v>
      </c>
      <c r="K8" s="663" t="s">
        <v>339</v>
      </c>
      <c r="L8" s="663">
        <v>43123</v>
      </c>
      <c r="M8" s="667"/>
      <c r="N8" s="663"/>
      <c r="O8" s="668"/>
      <c r="P8" s="669">
        <f t="shared" si="1"/>
        <v>80</v>
      </c>
      <c r="Q8" s="670">
        <v>80</v>
      </c>
      <c r="R8" s="669" t="str">
        <f t="shared" si="2"/>
        <v/>
      </c>
      <c r="S8" s="671" t="s">
        <v>2407</v>
      </c>
      <c r="T8" s="488" t="s">
        <v>2545</v>
      </c>
      <c r="U8" s="488" t="s">
        <v>330</v>
      </c>
      <c r="V8" s="488" t="s">
        <v>339</v>
      </c>
      <c r="W8" s="668"/>
      <c r="X8" s="542"/>
      <c r="Y8" s="543"/>
      <c r="Z8" s="543"/>
      <c r="AA8" s="543"/>
      <c r="AB8" s="543"/>
      <c r="AC8" s="543"/>
      <c r="AD8" s="543"/>
      <c r="AE8" s="543"/>
      <c r="AF8" s="543"/>
      <c r="AG8" s="543"/>
      <c r="AH8" s="543"/>
      <c r="AI8" s="543"/>
      <c r="AJ8" s="543"/>
      <c r="AK8" s="543"/>
      <c r="AL8" s="543"/>
      <c r="AM8" s="543"/>
      <c r="AN8" s="543"/>
      <c r="AO8" s="543"/>
      <c r="AP8" s="543"/>
      <c r="AQ8" s="543"/>
      <c r="AR8" s="543"/>
      <c r="AS8" s="543"/>
      <c r="AT8" s="543"/>
      <c r="AU8" s="543"/>
      <c r="AV8" s="543"/>
      <c r="AW8" s="543"/>
      <c r="AX8" s="543"/>
      <c r="AY8" s="543"/>
      <c r="AZ8" s="543"/>
      <c r="BA8" s="543"/>
      <c r="BB8" s="543"/>
      <c r="BC8" s="543"/>
      <c r="BD8" s="543"/>
      <c r="BE8" s="543"/>
      <c r="BF8" s="543"/>
      <c r="BG8" s="543"/>
      <c r="BH8" s="543"/>
      <c r="BI8" s="543"/>
      <c r="BJ8" s="543"/>
      <c r="BK8" s="543"/>
      <c r="BL8" s="543"/>
      <c r="BM8" s="543"/>
      <c r="BN8" s="543"/>
      <c r="BO8" s="543"/>
      <c r="BP8" s="543"/>
      <c r="BQ8" s="543"/>
      <c r="BR8" s="543"/>
      <c r="BS8" s="543"/>
      <c r="BT8" s="543"/>
    </row>
    <row r="9" spans="1:72" s="559" customFormat="1" ht="14.5" x14ac:dyDescent="0.35">
      <c r="A9" s="661">
        <f t="shared" si="0"/>
        <v>1</v>
      </c>
      <c r="B9" s="662">
        <v>2023</v>
      </c>
      <c r="C9" s="662">
        <v>1</v>
      </c>
      <c r="D9" s="663" t="s">
        <v>2292</v>
      </c>
      <c r="E9" s="664"/>
      <c r="F9" s="665"/>
      <c r="G9" s="666">
        <v>15</v>
      </c>
      <c r="H9" s="663" t="s">
        <v>1935</v>
      </c>
      <c r="I9" s="663" t="s">
        <v>1502</v>
      </c>
      <c r="J9" s="663" t="s">
        <v>412</v>
      </c>
      <c r="K9" s="663" t="s">
        <v>324</v>
      </c>
      <c r="L9" s="663">
        <v>43204</v>
      </c>
      <c r="M9" s="667"/>
      <c r="N9" s="663"/>
      <c r="O9" s="668"/>
      <c r="P9" s="669">
        <f t="shared" si="1"/>
        <v>75</v>
      </c>
      <c r="Q9" s="670"/>
      <c r="R9" s="669">
        <f t="shared" si="2"/>
        <v>75</v>
      </c>
      <c r="S9" s="671"/>
      <c r="T9" s="488" t="s">
        <v>2543</v>
      </c>
      <c r="U9" s="488" t="s">
        <v>347</v>
      </c>
      <c r="V9" s="488" t="s">
        <v>405</v>
      </c>
      <c r="W9" s="668"/>
      <c r="X9" s="542"/>
      <c r="Y9" s="543"/>
      <c r="Z9" s="543"/>
      <c r="AA9" s="543"/>
      <c r="AB9" s="543"/>
      <c r="AC9" s="543"/>
      <c r="AD9" s="543"/>
      <c r="AE9" s="543"/>
      <c r="AF9" s="543"/>
      <c r="AG9" s="543"/>
      <c r="AH9" s="543"/>
      <c r="AI9" s="543"/>
      <c r="AJ9" s="543"/>
      <c r="AK9" s="543"/>
      <c r="AL9" s="543"/>
      <c r="AM9" s="543"/>
      <c r="AN9" s="543"/>
      <c r="AO9" s="543"/>
      <c r="AP9" s="543"/>
      <c r="AQ9" s="543"/>
      <c r="AR9" s="543"/>
      <c r="AS9" s="543"/>
      <c r="AT9" s="543"/>
      <c r="AU9" s="543"/>
      <c r="AV9" s="543"/>
      <c r="AW9" s="543"/>
      <c r="AX9" s="543"/>
      <c r="AY9" s="543"/>
      <c r="AZ9" s="543"/>
      <c r="BA9" s="543"/>
      <c r="BB9" s="543"/>
      <c r="BC9" s="543"/>
      <c r="BD9" s="543"/>
      <c r="BE9" s="543"/>
      <c r="BF9" s="543"/>
      <c r="BG9" s="543"/>
      <c r="BH9" s="543"/>
      <c r="BI9" s="543"/>
      <c r="BJ9" s="543"/>
      <c r="BK9" s="543"/>
      <c r="BL9" s="543"/>
      <c r="BM9" s="543"/>
      <c r="BN9" s="543"/>
      <c r="BO9" s="543"/>
      <c r="BP9" s="543"/>
      <c r="BQ9" s="543"/>
      <c r="BR9" s="543"/>
      <c r="BS9" s="543"/>
      <c r="BT9" s="543"/>
    </row>
    <row r="10" spans="1:72" s="559" customFormat="1" ht="14.5" x14ac:dyDescent="0.35">
      <c r="A10" s="661">
        <f t="shared" si="0"/>
        <v>0</v>
      </c>
      <c r="B10" s="662">
        <v>2023</v>
      </c>
      <c r="C10" s="662">
        <v>1</v>
      </c>
      <c r="D10" s="663" t="s">
        <v>2292</v>
      </c>
      <c r="E10" s="664">
        <v>10</v>
      </c>
      <c r="F10" s="665"/>
      <c r="G10" s="666"/>
      <c r="H10" s="663" t="s">
        <v>983</v>
      </c>
      <c r="I10" s="663" t="s">
        <v>984</v>
      </c>
      <c r="J10" s="663" t="s">
        <v>769</v>
      </c>
      <c r="K10" s="663" t="s">
        <v>324</v>
      </c>
      <c r="L10" s="663">
        <v>43204</v>
      </c>
      <c r="M10" s="667"/>
      <c r="N10" s="663" t="s">
        <v>2399</v>
      </c>
      <c r="O10" s="668" t="s">
        <v>222</v>
      </c>
      <c r="P10" s="669">
        <f t="shared" si="1"/>
        <v>50</v>
      </c>
      <c r="Q10" s="670">
        <v>50</v>
      </c>
      <c r="R10" s="669" t="str">
        <f t="shared" si="2"/>
        <v/>
      </c>
      <c r="S10" s="671" t="s">
        <v>2400</v>
      </c>
      <c r="T10" s="488" t="s">
        <v>2546</v>
      </c>
      <c r="U10" s="488" t="s">
        <v>340</v>
      </c>
      <c r="V10" s="488" t="s">
        <v>13</v>
      </c>
      <c r="W10" s="668" t="s">
        <v>527</v>
      </c>
      <c r="X10" s="542"/>
      <c r="Y10" s="543"/>
      <c r="Z10" s="543"/>
      <c r="AA10" s="543"/>
      <c r="AB10" s="543"/>
      <c r="AC10" s="543"/>
      <c r="AD10" s="543"/>
      <c r="AE10" s="543"/>
      <c r="AF10" s="543"/>
      <c r="AG10" s="543"/>
      <c r="AH10" s="543"/>
      <c r="AI10" s="543"/>
      <c r="AJ10" s="543"/>
      <c r="AK10" s="543"/>
      <c r="AL10" s="543"/>
      <c r="AM10" s="543"/>
      <c r="AN10" s="543"/>
      <c r="AO10" s="543"/>
      <c r="AP10" s="543"/>
      <c r="AQ10" s="543"/>
      <c r="AR10" s="543"/>
      <c r="AS10" s="543"/>
      <c r="AT10" s="543"/>
      <c r="AU10" s="543"/>
      <c r="AV10" s="543"/>
      <c r="AW10" s="543"/>
      <c r="AX10" s="543"/>
      <c r="AY10" s="543"/>
      <c r="AZ10" s="543"/>
      <c r="BA10" s="543"/>
      <c r="BB10" s="543"/>
      <c r="BC10" s="543"/>
      <c r="BD10" s="543"/>
      <c r="BE10" s="543"/>
      <c r="BF10" s="543"/>
      <c r="BG10" s="543"/>
      <c r="BH10" s="543"/>
      <c r="BI10" s="543"/>
      <c r="BJ10" s="543"/>
      <c r="BK10" s="543"/>
      <c r="BL10" s="543"/>
      <c r="BM10" s="543"/>
      <c r="BN10" s="543"/>
      <c r="BO10" s="543"/>
      <c r="BP10" s="543"/>
      <c r="BQ10" s="543"/>
      <c r="BR10" s="543"/>
      <c r="BS10" s="543"/>
      <c r="BT10" s="543"/>
    </row>
    <row r="11" spans="1:72" s="559" customFormat="1" ht="14.5" x14ac:dyDescent="0.35">
      <c r="A11" s="650">
        <f t="shared" si="0"/>
        <v>0</v>
      </c>
      <c r="B11" s="651">
        <v>2023</v>
      </c>
      <c r="C11" s="651">
        <v>1</v>
      </c>
      <c r="D11" s="652" t="s">
        <v>2370</v>
      </c>
      <c r="E11" s="653">
        <v>10</v>
      </c>
      <c r="F11" s="654"/>
      <c r="G11" s="655"/>
      <c r="H11" s="652" t="s">
        <v>2008</v>
      </c>
      <c r="I11" s="652" t="s">
        <v>2009</v>
      </c>
      <c r="J11" s="652" t="s">
        <v>404</v>
      </c>
      <c r="K11" s="652" t="s">
        <v>324</v>
      </c>
      <c r="L11" s="652">
        <v>43204</v>
      </c>
      <c r="M11" s="656"/>
      <c r="N11" s="652" t="s">
        <v>2375</v>
      </c>
      <c r="O11" s="657"/>
      <c r="P11" s="658">
        <f t="shared" si="1"/>
        <v>50</v>
      </c>
      <c r="Q11" s="659">
        <v>50</v>
      </c>
      <c r="R11" s="658" t="str">
        <f t="shared" si="2"/>
        <v/>
      </c>
      <c r="S11" s="660" t="s">
        <v>2376</v>
      </c>
      <c r="T11" s="488" t="s">
        <v>2231</v>
      </c>
      <c r="U11" s="488" t="s">
        <v>338</v>
      </c>
      <c r="V11" s="488" t="s">
        <v>349</v>
      </c>
      <c r="W11" s="657"/>
      <c r="X11" s="557"/>
      <c r="Y11" s="558"/>
      <c r="Z11" s="558"/>
      <c r="AA11" s="558"/>
      <c r="AB11" s="558"/>
      <c r="AC11" s="558"/>
      <c r="AD11" s="558"/>
      <c r="AE11" s="558"/>
      <c r="AF11" s="558"/>
      <c r="AG11" s="558"/>
      <c r="AH11" s="558"/>
      <c r="AI11" s="558"/>
      <c r="AJ11" s="558"/>
      <c r="AK11" s="558"/>
      <c r="AL11" s="558"/>
      <c r="AM11" s="558"/>
      <c r="AN11" s="558"/>
      <c r="AO11" s="558"/>
      <c r="AP11" s="558"/>
      <c r="AQ11" s="558"/>
      <c r="AR11" s="558"/>
      <c r="AS11" s="558"/>
      <c r="AT11" s="558"/>
      <c r="AU11" s="558"/>
      <c r="AV11" s="558"/>
      <c r="AW11" s="558"/>
      <c r="AX11" s="558"/>
      <c r="AY11" s="558"/>
      <c r="AZ11" s="558"/>
      <c r="BA11" s="558"/>
      <c r="BB11" s="558"/>
      <c r="BC11" s="558"/>
      <c r="BD11" s="558"/>
      <c r="BE11" s="558"/>
      <c r="BF11" s="558"/>
      <c r="BG11" s="558"/>
      <c r="BH11" s="558"/>
      <c r="BI11" s="558"/>
      <c r="BJ11" s="558"/>
      <c r="BK11" s="558"/>
      <c r="BL11" s="558"/>
      <c r="BM11" s="558"/>
      <c r="BN11" s="558"/>
      <c r="BO11" s="558"/>
      <c r="BP11" s="558"/>
      <c r="BQ11" s="558"/>
      <c r="BR11" s="558"/>
      <c r="BS11" s="558"/>
      <c r="BT11" s="558"/>
    </row>
    <row r="12" spans="1:72" s="559" customFormat="1" ht="14.5" x14ac:dyDescent="0.35">
      <c r="A12" s="661">
        <f t="shared" si="0"/>
        <v>0</v>
      </c>
      <c r="B12" s="662">
        <v>2023</v>
      </c>
      <c r="C12" s="662">
        <v>1</v>
      </c>
      <c r="D12" s="663" t="s">
        <v>1870</v>
      </c>
      <c r="E12" s="664"/>
      <c r="F12" s="665"/>
      <c r="G12" s="666">
        <v>40</v>
      </c>
      <c r="H12" s="663" t="s">
        <v>2429</v>
      </c>
      <c r="I12" s="663" t="s">
        <v>1676</v>
      </c>
      <c r="J12" s="663" t="s">
        <v>416</v>
      </c>
      <c r="K12" s="663" t="s">
        <v>324</v>
      </c>
      <c r="L12" s="663">
        <v>43204</v>
      </c>
      <c r="M12" s="667"/>
      <c r="N12" s="663" t="s">
        <v>2430</v>
      </c>
      <c r="O12" s="668" t="s">
        <v>222</v>
      </c>
      <c r="P12" s="669">
        <f t="shared" si="1"/>
        <v>200</v>
      </c>
      <c r="Q12" s="670">
        <v>200</v>
      </c>
      <c r="R12" s="669" t="str">
        <f t="shared" si="2"/>
        <v/>
      </c>
      <c r="S12" s="671" t="s">
        <v>2431</v>
      </c>
      <c r="T12" s="488" t="s">
        <v>2227</v>
      </c>
      <c r="U12" s="488" t="s">
        <v>326</v>
      </c>
      <c r="V12" s="488" t="s">
        <v>326</v>
      </c>
      <c r="W12" s="668" t="s">
        <v>2432</v>
      </c>
      <c r="X12" s="542"/>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row>
    <row r="13" spans="1:72" s="559" customFormat="1" ht="14.5" x14ac:dyDescent="0.35">
      <c r="A13" s="661">
        <f t="shared" si="0"/>
        <v>0</v>
      </c>
      <c r="B13" s="662">
        <v>2023</v>
      </c>
      <c r="C13" s="662">
        <v>1</v>
      </c>
      <c r="D13" s="663" t="s">
        <v>2110</v>
      </c>
      <c r="E13" s="664"/>
      <c r="F13" s="665"/>
      <c r="G13" s="666">
        <v>20</v>
      </c>
      <c r="H13" s="663" t="s">
        <v>2485</v>
      </c>
      <c r="I13" s="663" t="s">
        <v>2486</v>
      </c>
      <c r="J13" s="663" t="s">
        <v>2487</v>
      </c>
      <c r="K13" s="663" t="s">
        <v>339</v>
      </c>
      <c r="L13" s="663">
        <v>43123</v>
      </c>
      <c r="M13" s="667"/>
      <c r="N13" s="663" t="s">
        <v>2488</v>
      </c>
      <c r="O13" s="668" t="s">
        <v>222</v>
      </c>
      <c r="P13" s="669">
        <f t="shared" si="1"/>
        <v>100</v>
      </c>
      <c r="Q13" s="670">
        <v>100</v>
      </c>
      <c r="R13" s="669" t="str">
        <f t="shared" si="2"/>
        <v/>
      </c>
      <c r="S13" s="671" t="s">
        <v>216</v>
      </c>
      <c r="T13" s="488" t="s">
        <v>2547</v>
      </c>
      <c r="U13" s="488" t="s">
        <v>330</v>
      </c>
      <c r="V13" s="488" t="s">
        <v>349</v>
      </c>
      <c r="W13" s="668" t="s">
        <v>2476</v>
      </c>
      <c r="X13" s="542"/>
      <c r="Y13" s="543"/>
      <c r="Z13" s="543"/>
      <c r="AA13" s="543"/>
      <c r="AB13" s="543"/>
      <c r="AC13" s="543"/>
      <c r="AD13" s="543"/>
      <c r="AE13" s="543"/>
      <c r="AF13" s="543"/>
      <c r="AG13" s="543"/>
      <c r="AH13" s="543"/>
      <c r="AI13" s="543"/>
      <c r="AJ13" s="543"/>
      <c r="AK13" s="543"/>
      <c r="AL13" s="543"/>
      <c r="AM13" s="543"/>
      <c r="AN13" s="543"/>
      <c r="AO13" s="543"/>
      <c r="AP13" s="543"/>
      <c r="AQ13" s="543"/>
      <c r="AR13" s="543"/>
      <c r="AS13" s="543"/>
      <c r="AT13" s="543"/>
      <c r="AU13" s="543"/>
      <c r="AV13" s="543"/>
      <c r="AW13" s="543"/>
      <c r="AX13" s="543"/>
      <c r="AY13" s="543"/>
      <c r="AZ13" s="543"/>
      <c r="BA13" s="543"/>
      <c r="BB13" s="543"/>
      <c r="BC13" s="543"/>
      <c r="BD13" s="543"/>
      <c r="BE13" s="543"/>
      <c r="BF13" s="543"/>
      <c r="BG13" s="543"/>
      <c r="BH13" s="543"/>
      <c r="BI13" s="543"/>
      <c r="BJ13" s="543"/>
      <c r="BK13" s="543"/>
      <c r="BL13" s="543"/>
      <c r="BM13" s="543"/>
      <c r="BN13" s="543"/>
      <c r="BO13" s="543"/>
      <c r="BP13" s="543"/>
      <c r="BQ13" s="543"/>
      <c r="BR13" s="543"/>
      <c r="BS13" s="543"/>
      <c r="BT13" s="543"/>
    </row>
    <row r="14" spans="1:72" s="559" customFormat="1" ht="14.5" x14ac:dyDescent="0.35">
      <c r="A14" s="661">
        <f t="shared" si="0"/>
        <v>0</v>
      </c>
      <c r="B14" s="662">
        <v>2023</v>
      </c>
      <c r="C14" s="662">
        <v>1</v>
      </c>
      <c r="D14" s="663" t="s">
        <v>2370</v>
      </c>
      <c r="E14" s="664">
        <v>10</v>
      </c>
      <c r="F14" s="665"/>
      <c r="G14" s="666"/>
      <c r="H14" s="663" t="s">
        <v>2512</v>
      </c>
      <c r="I14" s="663" t="s">
        <v>2513</v>
      </c>
      <c r="J14" s="663" t="s">
        <v>404</v>
      </c>
      <c r="K14" s="663" t="s">
        <v>324</v>
      </c>
      <c r="L14" s="663">
        <v>43204</v>
      </c>
      <c r="M14" s="667"/>
      <c r="N14" s="663"/>
      <c r="O14" s="668"/>
      <c r="P14" s="669">
        <f t="shared" si="1"/>
        <v>50</v>
      </c>
      <c r="Q14" s="670">
        <v>50</v>
      </c>
      <c r="R14" s="669" t="str">
        <f t="shared" si="2"/>
        <v/>
      </c>
      <c r="S14" s="671" t="s">
        <v>2536</v>
      </c>
      <c r="T14" s="488" t="s">
        <v>2228</v>
      </c>
      <c r="U14" s="488" t="s">
        <v>347</v>
      </c>
      <c r="V14" s="488" t="s">
        <v>21</v>
      </c>
      <c r="W14" s="668"/>
      <c r="X14" s="542"/>
      <c r="Y14" s="543"/>
      <c r="Z14" s="543"/>
      <c r="AA14" s="543"/>
      <c r="AB14" s="543"/>
      <c r="AC14" s="543"/>
      <c r="AD14" s="543"/>
      <c r="AE14" s="543"/>
      <c r="AF14" s="543"/>
      <c r="AG14" s="543"/>
      <c r="AH14" s="543"/>
      <c r="AI14" s="543"/>
      <c r="AJ14" s="543"/>
      <c r="AK14" s="543"/>
      <c r="AL14" s="543"/>
      <c r="AM14" s="543"/>
      <c r="AN14" s="543"/>
      <c r="AO14" s="543"/>
      <c r="AP14" s="543"/>
      <c r="AQ14" s="543"/>
      <c r="AR14" s="543"/>
      <c r="AS14" s="543"/>
      <c r="AT14" s="543"/>
      <c r="AU14" s="543"/>
      <c r="AV14" s="543"/>
      <c r="AW14" s="543"/>
      <c r="AX14" s="543"/>
      <c r="AY14" s="543"/>
      <c r="AZ14" s="543"/>
      <c r="BA14" s="543"/>
      <c r="BB14" s="543"/>
      <c r="BC14" s="543"/>
      <c r="BD14" s="543"/>
      <c r="BE14" s="543"/>
      <c r="BF14" s="543"/>
      <c r="BG14" s="543"/>
      <c r="BH14" s="543"/>
      <c r="BI14" s="543"/>
      <c r="BJ14" s="543"/>
      <c r="BK14" s="543"/>
      <c r="BL14" s="543"/>
      <c r="BM14" s="543"/>
      <c r="BN14" s="543"/>
      <c r="BO14" s="543"/>
      <c r="BP14" s="543"/>
      <c r="BQ14" s="543"/>
      <c r="BR14" s="543"/>
      <c r="BS14" s="543"/>
      <c r="BT14" s="543"/>
    </row>
    <row r="15" spans="1:72" s="559" customFormat="1" ht="14.5" x14ac:dyDescent="0.35">
      <c r="A15" s="661">
        <f t="shared" si="0"/>
        <v>0</v>
      </c>
      <c r="B15" s="662">
        <v>2023</v>
      </c>
      <c r="C15" s="662">
        <v>1</v>
      </c>
      <c r="D15" s="663" t="s">
        <v>1551</v>
      </c>
      <c r="E15" s="664"/>
      <c r="F15" s="665"/>
      <c r="G15" s="666">
        <v>10</v>
      </c>
      <c r="H15" s="663" t="s">
        <v>2459</v>
      </c>
      <c r="I15" s="663" t="s">
        <v>1108</v>
      </c>
      <c r="J15" s="663" t="s">
        <v>1109</v>
      </c>
      <c r="K15" s="663" t="s">
        <v>324</v>
      </c>
      <c r="L15" s="663">
        <v>43228</v>
      </c>
      <c r="M15" s="667"/>
      <c r="N15" s="663" t="s">
        <v>2460</v>
      </c>
      <c r="O15" s="668" t="s">
        <v>222</v>
      </c>
      <c r="P15" s="669">
        <f t="shared" si="1"/>
        <v>50</v>
      </c>
      <c r="Q15" s="670">
        <v>50</v>
      </c>
      <c r="R15" s="669" t="str">
        <f t="shared" si="2"/>
        <v/>
      </c>
      <c r="S15" s="671" t="s">
        <v>216</v>
      </c>
      <c r="T15" s="488" t="s">
        <v>374</v>
      </c>
      <c r="U15" s="488" t="s">
        <v>347</v>
      </c>
      <c r="V15" s="488"/>
      <c r="W15" s="668" t="s">
        <v>2461</v>
      </c>
      <c r="X15" s="542"/>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row>
    <row r="16" spans="1:72" s="559" customFormat="1" ht="14.5" x14ac:dyDescent="0.35">
      <c r="A16" s="661">
        <f t="shared" si="0"/>
        <v>0</v>
      </c>
      <c r="B16" s="662">
        <v>2023</v>
      </c>
      <c r="C16" s="662">
        <v>1</v>
      </c>
      <c r="D16" s="663" t="s">
        <v>2370</v>
      </c>
      <c r="E16" s="664"/>
      <c r="F16" s="665"/>
      <c r="G16" s="666">
        <v>10</v>
      </c>
      <c r="H16" s="663" t="s">
        <v>2026</v>
      </c>
      <c r="I16" s="663" t="s">
        <v>2027</v>
      </c>
      <c r="J16" s="663" t="s">
        <v>404</v>
      </c>
      <c r="K16" s="663" t="s">
        <v>324</v>
      </c>
      <c r="L16" s="663">
        <v>43204</v>
      </c>
      <c r="M16" s="667"/>
      <c r="N16" s="663" t="s">
        <v>2527</v>
      </c>
      <c r="O16" s="668" t="s">
        <v>222</v>
      </c>
      <c r="P16" s="669">
        <f t="shared" si="1"/>
        <v>50</v>
      </c>
      <c r="Q16" s="670">
        <v>50</v>
      </c>
      <c r="R16" s="669" t="str">
        <f t="shared" si="2"/>
        <v/>
      </c>
      <c r="S16" s="671" t="s">
        <v>2528</v>
      </c>
      <c r="T16" s="488" t="s">
        <v>2231</v>
      </c>
      <c r="U16" s="488" t="s">
        <v>348</v>
      </c>
      <c r="V16" s="488" t="s">
        <v>348</v>
      </c>
      <c r="W16" s="668" t="s">
        <v>2521</v>
      </c>
      <c r="X16" s="542"/>
      <c r="Y16" s="543"/>
      <c r="Z16" s="543"/>
      <c r="AA16" s="543"/>
      <c r="AB16" s="543"/>
      <c r="AC16" s="543"/>
      <c r="AD16" s="543"/>
      <c r="AE16" s="543"/>
      <c r="AF16" s="543"/>
      <c r="AG16" s="543"/>
      <c r="AH16" s="543"/>
      <c r="AI16" s="543"/>
      <c r="AJ16" s="543"/>
      <c r="AK16" s="543"/>
      <c r="AL16" s="543"/>
      <c r="AM16" s="543"/>
      <c r="AN16" s="543"/>
      <c r="AO16" s="543"/>
      <c r="AP16" s="543"/>
      <c r="AQ16" s="543"/>
      <c r="AR16" s="543"/>
      <c r="AS16" s="543"/>
      <c r="AT16" s="543"/>
      <c r="AU16" s="543"/>
      <c r="AV16" s="543"/>
      <c r="AW16" s="543"/>
      <c r="AX16" s="543"/>
      <c r="AY16" s="543"/>
      <c r="AZ16" s="543"/>
      <c r="BA16" s="543"/>
      <c r="BB16" s="543"/>
      <c r="BC16" s="543"/>
      <c r="BD16" s="543"/>
      <c r="BE16" s="543"/>
      <c r="BF16" s="543"/>
      <c r="BG16" s="543"/>
      <c r="BH16" s="543"/>
      <c r="BI16" s="543"/>
      <c r="BJ16" s="543"/>
      <c r="BK16" s="543"/>
      <c r="BL16" s="543"/>
      <c r="BM16" s="543"/>
      <c r="BN16" s="543"/>
      <c r="BO16" s="543"/>
      <c r="BP16" s="543"/>
      <c r="BQ16" s="543"/>
      <c r="BR16" s="543"/>
      <c r="BS16" s="543"/>
      <c r="BT16" s="543"/>
    </row>
    <row r="17" spans="1:24" s="559" customFormat="1" ht="14.5" x14ac:dyDescent="0.35">
      <c r="A17" s="650">
        <f t="shared" si="0"/>
        <v>0</v>
      </c>
      <c r="B17" s="651">
        <v>2023</v>
      </c>
      <c r="C17" s="651">
        <v>1</v>
      </c>
      <c r="D17" s="652" t="s">
        <v>2128</v>
      </c>
      <c r="E17" s="653"/>
      <c r="F17" s="654"/>
      <c r="G17" s="655">
        <v>25</v>
      </c>
      <c r="H17" s="652" t="s">
        <v>2134</v>
      </c>
      <c r="I17" s="652" t="s">
        <v>2135</v>
      </c>
      <c r="J17" s="652" t="s">
        <v>845</v>
      </c>
      <c r="K17" s="652" t="s">
        <v>324</v>
      </c>
      <c r="L17" s="652">
        <v>43204</v>
      </c>
      <c r="M17" s="656"/>
      <c r="N17" s="652" t="s">
        <v>2322</v>
      </c>
      <c r="O17" s="657" t="s">
        <v>222</v>
      </c>
      <c r="P17" s="658">
        <f t="shared" si="1"/>
        <v>125</v>
      </c>
      <c r="Q17" s="659">
        <v>125</v>
      </c>
      <c r="R17" s="658" t="str">
        <f t="shared" si="2"/>
        <v/>
      </c>
      <c r="S17" s="660" t="s">
        <v>2323</v>
      </c>
      <c r="T17" s="488" t="s">
        <v>2548</v>
      </c>
      <c r="U17" s="488" t="s">
        <v>330</v>
      </c>
      <c r="V17" s="488"/>
      <c r="W17" s="657" t="s">
        <v>2324</v>
      </c>
      <c r="X17" s="557"/>
    </row>
    <row r="18" spans="1:24" s="559" customFormat="1" ht="14.5" x14ac:dyDescent="0.35">
      <c r="A18" s="661">
        <f t="shared" si="0"/>
        <v>0</v>
      </c>
      <c r="B18" s="662">
        <v>2023</v>
      </c>
      <c r="C18" s="662">
        <v>1</v>
      </c>
      <c r="D18" s="663" t="s">
        <v>1965</v>
      </c>
      <c r="E18" s="664">
        <v>8</v>
      </c>
      <c r="F18" s="665"/>
      <c r="G18" s="666">
        <v>4</v>
      </c>
      <c r="H18" s="663" t="s">
        <v>2064</v>
      </c>
      <c r="I18" s="663" t="s">
        <v>2065</v>
      </c>
      <c r="J18" s="663" t="s">
        <v>115</v>
      </c>
      <c r="K18" s="663" t="s">
        <v>324</v>
      </c>
      <c r="L18" s="663">
        <v>43204</v>
      </c>
      <c r="M18" s="667"/>
      <c r="N18" s="663"/>
      <c r="O18" s="668"/>
      <c r="P18" s="669">
        <f t="shared" si="1"/>
        <v>60</v>
      </c>
      <c r="Q18" s="670">
        <v>60</v>
      </c>
      <c r="R18" s="669" t="str">
        <f t="shared" si="2"/>
        <v/>
      </c>
      <c r="S18" s="671" t="s">
        <v>2407</v>
      </c>
      <c r="T18" s="488" t="s">
        <v>2227</v>
      </c>
      <c r="U18" s="488" t="s">
        <v>330</v>
      </c>
      <c r="V18" s="488" t="s">
        <v>330</v>
      </c>
      <c r="W18" s="668"/>
      <c r="X18" s="542"/>
    </row>
    <row r="19" spans="1:24" s="559" customFormat="1" ht="14.5" x14ac:dyDescent="0.35">
      <c r="A19" s="661">
        <f t="shared" si="0"/>
        <v>0</v>
      </c>
      <c r="B19" s="662">
        <v>2023</v>
      </c>
      <c r="C19" s="662">
        <v>1</v>
      </c>
      <c r="D19" s="663" t="s">
        <v>2110</v>
      </c>
      <c r="E19" s="664"/>
      <c r="F19" s="665"/>
      <c r="G19" s="666">
        <v>15</v>
      </c>
      <c r="H19" s="663" t="s">
        <v>2477</v>
      </c>
      <c r="I19" s="663" t="s">
        <v>2478</v>
      </c>
      <c r="J19" s="663" t="s">
        <v>2479</v>
      </c>
      <c r="K19" s="663" t="s">
        <v>324</v>
      </c>
      <c r="L19" s="663">
        <v>43228</v>
      </c>
      <c r="M19" s="667"/>
      <c r="N19" s="663" t="s">
        <v>2480</v>
      </c>
      <c r="O19" s="668" t="s">
        <v>222</v>
      </c>
      <c r="P19" s="669">
        <f t="shared" si="1"/>
        <v>75</v>
      </c>
      <c r="Q19" s="670">
        <v>75</v>
      </c>
      <c r="R19" s="669" t="str">
        <f t="shared" si="2"/>
        <v/>
      </c>
      <c r="S19" s="671" t="s">
        <v>216</v>
      </c>
      <c r="T19" s="488" t="s">
        <v>2549</v>
      </c>
      <c r="U19" s="488" t="s">
        <v>345</v>
      </c>
      <c r="V19" s="488"/>
      <c r="W19" s="668" t="s">
        <v>2476</v>
      </c>
      <c r="X19" s="542"/>
    </row>
    <row r="20" spans="1:24" s="559" customFormat="1" ht="14.5" x14ac:dyDescent="0.35">
      <c r="A20" s="650">
        <f t="shared" si="0"/>
        <v>0</v>
      </c>
      <c r="B20" s="651">
        <v>2023</v>
      </c>
      <c r="C20" s="651">
        <v>1</v>
      </c>
      <c r="D20" s="652" t="s">
        <v>1870</v>
      </c>
      <c r="E20" s="653">
        <v>10</v>
      </c>
      <c r="F20" s="654"/>
      <c r="G20" s="655"/>
      <c r="H20" s="652" t="s">
        <v>2333</v>
      </c>
      <c r="I20" s="652" t="s">
        <v>1559</v>
      </c>
      <c r="J20" s="652" t="s">
        <v>404</v>
      </c>
      <c r="K20" s="652" t="s">
        <v>324</v>
      </c>
      <c r="L20" s="652">
        <v>43204</v>
      </c>
      <c r="M20" s="656"/>
      <c r="N20" s="652" t="s">
        <v>2330</v>
      </c>
      <c r="O20" s="657" t="s">
        <v>222</v>
      </c>
      <c r="P20" s="658">
        <f t="shared" si="1"/>
        <v>50</v>
      </c>
      <c r="Q20" s="659">
        <v>50</v>
      </c>
      <c r="R20" s="658" t="str">
        <f t="shared" si="2"/>
        <v/>
      </c>
      <c r="S20" s="660" t="s">
        <v>2334</v>
      </c>
      <c r="T20" s="488" t="s">
        <v>2231</v>
      </c>
      <c r="U20" s="488" t="s">
        <v>340</v>
      </c>
      <c r="V20" s="488" t="s">
        <v>345</v>
      </c>
      <c r="W20" s="657" t="s">
        <v>2335</v>
      </c>
      <c r="X20" s="557"/>
    </row>
    <row r="21" spans="1:24" s="559" customFormat="1" ht="14.5" x14ac:dyDescent="0.35">
      <c r="A21" s="650">
        <f t="shared" si="0"/>
        <v>0</v>
      </c>
      <c r="B21" s="651">
        <v>2023</v>
      </c>
      <c r="C21" s="651">
        <v>1</v>
      </c>
      <c r="D21" s="652" t="s">
        <v>2370</v>
      </c>
      <c r="E21" s="653"/>
      <c r="F21" s="654"/>
      <c r="G21" s="655">
        <v>20</v>
      </c>
      <c r="H21" s="652" t="s">
        <v>2372</v>
      </c>
      <c r="I21" s="652" t="s">
        <v>1640</v>
      </c>
      <c r="J21" s="652" t="s">
        <v>404</v>
      </c>
      <c r="K21" s="652" t="s">
        <v>324</v>
      </c>
      <c r="L21" s="652">
        <v>43204</v>
      </c>
      <c r="M21" s="656"/>
      <c r="N21" s="652" t="s">
        <v>2373</v>
      </c>
      <c r="O21" s="657" t="s">
        <v>222</v>
      </c>
      <c r="P21" s="658">
        <f t="shared" si="1"/>
        <v>100</v>
      </c>
      <c r="Q21" s="659">
        <v>100</v>
      </c>
      <c r="R21" s="658" t="str">
        <f t="shared" si="2"/>
        <v/>
      </c>
      <c r="S21" s="660" t="s">
        <v>2374</v>
      </c>
      <c r="T21" s="488" t="s">
        <v>2228</v>
      </c>
      <c r="U21" s="488" t="s">
        <v>348</v>
      </c>
      <c r="V21" s="488" t="s">
        <v>2550</v>
      </c>
      <c r="W21" s="657" t="s">
        <v>729</v>
      </c>
      <c r="X21" s="557"/>
    </row>
    <row r="22" spans="1:24" s="559" customFormat="1" ht="14.5" x14ac:dyDescent="0.35">
      <c r="A22" s="661">
        <f t="shared" si="0"/>
        <v>0</v>
      </c>
      <c r="B22" s="662">
        <v>2023</v>
      </c>
      <c r="C22" s="662">
        <v>1</v>
      </c>
      <c r="D22" s="663" t="s">
        <v>1915</v>
      </c>
      <c r="E22" s="664"/>
      <c r="F22" s="665"/>
      <c r="G22" s="666">
        <v>24</v>
      </c>
      <c r="H22" s="663" t="s">
        <v>0</v>
      </c>
      <c r="I22" s="663" t="s">
        <v>1</v>
      </c>
      <c r="J22" s="663" t="s">
        <v>404</v>
      </c>
      <c r="K22" s="663" t="s">
        <v>324</v>
      </c>
      <c r="L22" s="663">
        <v>43204</v>
      </c>
      <c r="M22" s="667"/>
      <c r="N22" s="663"/>
      <c r="O22" s="668" t="s">
        <v>222</v>
      </c>
      <c r="P22" s="669">
        <f t="shared" si="1"/>
        <v>120</v>
      </c>
      <c r="Q22" s="670">
        <v>120</v>
      </c>
      <c r="R22" s="669" t="str">
        <f t="shared" si="2"/>
        <v/>
      </c>
      <c r="S22" s="671" t="s">
        <v>216</v>
      </c>
      <c r="T22" s="488" t="s">
        <v>2231</v>
      </c>
      <c r="U22" s="488" t="s">
        <v>347</v>
      </c>
      <c r="V22" s="488" t="s">
        <v>347</v>
      </c>
      <c r="W22" s="668" t="s">
        <v>2507</v>
      </c>
      <c r="X22" s="542"/>
    </row>
    <row r="23" spans="1:24" s="559" customFormat="1" ht="14.5" x14ac:dyDescent="0.35">
      <c r="A23" s="661">
        <f t="shared" si="0"/>
        <v>0</v>
      </c>
      <c r="B23" s="662">
        <v>2023</v>
      </c>
      <c r="C23" s="662">
        <v>1</v>
      </c>
      <c r="D23" s="663" t="s">
        <v>1915</v>
      </c>
      <c r="E23" s="664"/>
      <c r="F23" s="665"/>
      <c r="G23" s="666">
        <v>20</v>
      </c>
      <c r="H23" s="663" t="s">
        <v>1931</v>
      </c>
      <c r="I23" s="663" t="s">
        <v>1932</v>
      </c>
      <c r="J23" s="663" t="s">
        <v>371</v>
      </c>
      <c r="K23" s="663" t="s">
        <v>324</v>
      </c>
      <c r="L23" s="663">
        <v>43204</v>
      </c>
      <c r="M23" s="667"/>
      <c r="N23" s="663"/>
      <c r="O23" s="668"/>
      <c r="P23" s="669">
        <f t="shared" si="1"/>
        <v>100</v>
      </c>
      <c r="Q23" s="670">
        <v>100</v>
      </c>
      <c r="R23" s="669" t="str">
        <f t="shared" si="2"/>
        <v/>
      </c>
      <c r="S23" s="671" t="s">
        <v>2506</v>
      </c>
      <c r="T23" s="488" t="s">
        <v>2227</v>
      </c>
      <c r="U23" s="488" t="s">
        <v>348</v>
      </c>
      <c r="V23" s="488" t="s">
        <v>345</v>
      </c>
      <c r="W23" s="668"/>
      <c r="X23" s="542"/>
    </row>
    <row r="24" spans="1:24" s="559" customFormat="1" ht="14.5" x14ac:dyDescent="0.35">
      <c r="A24" s="661">
        <f t="shared" si="0"/>
        <v>0</v>
      </c>
      <c r="B24" s="662">
        <v>2023</v>
      </c>
      <c r="C24" s="662">
        <v>1</v>
      </c>
      <c r="D24" s="663" t="s">
        <v>2118</v>
      </c>
      <c r="E24" s="664"/>
      <c r="F24" s="665"/>
      <c r="G24" s="666">
        <v>12</v>
      </c>
      <c r="H24" s="663" t="s">
        <v>2440</v>
      </c>
      <c r="I24" s="663" t="s">
        <v>2441</v>
      </c>
      <c r="J24" s="663" t="s">
        <v>2442</v>
      </c>
      <c r="K24" s="663" t="s">
        <v>324</v>
      </c>
      <c r="L24" s="663">
        <v>43228</v>
      </c>
      <c r="M24" s="667"/>
      <c r="N24" s="663"/>
      <c r="O24" s="668" t="s">
        <v>222</v>
      </c>
      <c r="P24" s="669">
        <f t="shared" si="1"/>
        <v>60</v>
      </c>
      <c r="Q24" s="670">
        <v>60</v>
      </c>
      <c r="R24" s="669" t="str">
        <f t="shared" si="2"/>
        <v/>
      </c>
      <c r="S24" s="671" t="s">
        <v>216</v>
      </c>
      <c r="T24" s="488" t="s">
        <v>2549</v>
      </c>
      <c r="U24" s="488" t="s">
        <v>347</v>
      </c>
      <c r="V24" s="488" t="s">
        <v>330</v>
      </c>
      <c r="W24" s="668" t="s">
        <v>2443</v>
      </c>
      <c r="X24" s="542"/>
    </row>
    <row r="25" spans="1:24" s="559" customFormat="1" ht="14.5" x14ac:dyDescent="0.35">
      <c r="A25" s="661">
        <f t="shared" si="0"/>
        <v>0</v>
      </c>
      <c r="B25" s="662">
        <v>2023</v>
      </c>
      <c r="C25" s="662">
        <v>1</v>
      </c>
      <c r="D25" s="663" t="s">
        <v>1551</v>
      </c>
      <c r="E25" s="664"/>
      <c r="F25" s="665"/>
      <c r="G25" s="666">
        <v>20</v>
      </c>
      <c r="H25" s="663" t="s">
        <v>880</v>
      </c>
      <c r="I25" s="663" t="s">
        <v>881</v>
      </c>
      <c r="J25" s="663" t="s">
        <v>882</v>
      </c>
      <c r="K25" s="663" t="s">
        <v>361</v>
      </c>
      <c r="L25" s="663">
        <v>43026</v>
      </c>
      <c r="M25" s="667"/>
      <c r="N25" s="663" t="s">
        <v>2456</v>
      </c>
      <c r="O25" s="668" t="s">
        <v>222</v>
      </c>
      <c r="P25" s="669">
        <f t="shared" si="1"/>
        <v>100</v>
      </c>
      <c r="Q25" s="670">
        <v>100</v>
      </c>
      <c r="R25" s="669" t="str">
        <f t="shared" si="2"/>
        <v/>
      </c>
      <c r="S25" s="671" t="s">
        <v>216</v>
      </c>
      <c r="T25" s="488" t="s">
        <v>2551</v>
      </c>
      <c r="U25" s="488" t="s">
        <v>387</v>
      </c>
      <c r="V25" s="488">
        <v>252</v>
      </c>
      <c r="W25" s="668" t="s">
        <v>712</v>
      </c>
      <c r="X25" s="542"/>
    </row>
    <row r="26" spans="1:24" s="559" customFormat="1" ht="14.5" x14ac:dyDescent="0.35">
      <c r="A26" s="650">
        <f t="shared" si="0"/>
        <v>0</v>
      </c>
      <c r="B26" s="651">
        <v>2023</v>
      </c>
      <c r="C26" s="651">
        <v>1</v>
      </c>
      <c r="D26" s="652" t="s">
        <v>2370</v>
      </c>
      <c r="E26" s="653"/>
      <c r="F26" s="654"/>
      <c r="G26" s="655">
        <v>10</v>
      </c>
      <c r="H26" s="652" t="s">
        <v>2367</v>
      </c>
      <c r="I26" s="652" t="s">
        <v>2368</v>
      </c>
      <c r="J26" s="652" t="s">
        <v>404</v>
      </c>
      <c r="K26" s="652" t="s">
        <v>324</v>
      </c>
      <c r="L26" s="652">
        <v>43204</v>
      </c>
      <c r="M26" s="656"/>
      <c r="N26" s="652" t="s">
        <v>2369</v>
      </c>
      <c r="O26" s="657"/>
      <c r="P26" s="658">
        <f t="shared" si="1"/>
        <v>50</v>
      </c>
      <c r="Q26" s="659">
        <v>50</v>
      </c>
      <c r="R26" s="658" t="str">
        <f t="shared" si="2"/>
        <v/>
      </c>
      <c r="S26" s="660" t="s">
        <v>216</v>
      </c>
      <c r="T26" s="488" t="s">
        <v>2228</v>
      </c>
      <c r="U26" s="488" t="s">
        <v>338</v>
      </c>
      <c r="V26" s="488" t="s">
        <v>1897</v>
      </c>
      <c r="W26" s="657"/>
      <c r="X26" s="557"/>
    </row>
    <row r="27" spans="1:24" s="559" customFormat="1" ht="14.5" x14ac:dyDescent="0.35">
      <c r="A27" s="650">
        <f t="shared" si="0"/>
        <v>0</v>
      </c>
      <c r="B27" s="651">
        <v>2023</v>
      </c>
      <c r="C27" s="651">
        <v>1</v>
      </c>
      <c r="D27" s="652" t="s">
        <v>1915</v>
      </c>
      <c r="E27" s="653"/>
      <c r="F27" s="654"/>
      <c r="G27" s="655">
        <v>10</v>
      </c>
      <c r="H27" s="652" t="s">
        <v>2339</v>
      </c>
      <c r="I27" s="652" t="s">
        <v>2340</v>
      </c>
      <c r="J27" s="652" t="s">
        <v>688</v>
      </c>
      <c r="K27" s="652" t="s">
        <v>324</v>
      </c>
      <c r="L27" s="652">
        <v>43204</v>
      </c>
      <c r="M27" s="656"/>
      <c r="N27" s="652" t="s">
        <v>2341</v>
      </c>
      <c r="O27" s="657" t="s">
        <v>222</v>
      </c>
      <c r="P27" s="658">
        <f t="shared" si="1"/>
        <v>50</v>
      </c>
      <c r="Q27" s="659">
        <v>50</v>
      </c>
      <c r="R27" s="658" t="str">
        <f t="shared" si="2"/>
        <v/>
      </c>
      <c r="S27" s="660" t="s">
        <v>216</v>
      </c>
      <c r="T27" s="488" t="s">
        <v>2229</v>
      </c>
      <c r="U27" s="488" t="s">
        <v>347</v>
      </c>
      <c r="V27" s="488" t="s">
        <v>21</v>
      </c>
      <c r="W27" s="657" t="s">
        <v>2342</v>
      </c>
      <c r="X27" s="557"/>
    </row>
    <row r="28" spans="1:24" s="559" customFormat="1" ht="14.5" x14ac:dyDescent="0.35">
      <c r="A28" s="661">
        <f t="shared" si="0"/>
        <v>0</v>
      </c>
      <c r="B28" s="662">
        <v>2023</v>
      </c>
      <c r="C28" s="662">
        <v>1</v>
      </c>
      <c r="D28" s="663" t="s">
        <v>1915</v>
      </c>
      <c r="E28" s="664"/>
      <c r="F28" s="665"/>
      <c r="G28" s="666">
        <v>20</v>
      </c>
      <c r="H28" s="663" t="s">
        <v>2508</v>
      </c>
      <c r="I28" s="663" t="s">
        <v>14</v>
      </c>
      <c r="J28" s="663" t="s">
        <v>370</v>
      </c>
      <c r="K28" s="663" t="s">
        <v>324</v>
      </c>
      <c r="L28" s="663">
        <v>43204</v>
      </c>
      <c r="M28" s="667"/>
      <c r="N28" s="663" t="s">
        <v>2509</v>
      </c>
      <c r="O28" s="668"/>
      <c r="P28" s="669">
        <f t="shared" si="1"/>
        <v>100</v>
      </c>
      <c r="Q28" s="670">
        <v>100</v>
      </c>
      <c r="R28" s="669" t="str">
        <f t="shared" si="2"/>
        <v/>
      </c>
      <c r="S28" s="671" t="s">
        <v>2537</v>
      </c>
      <c r="T28" s="488" t="s">
        <v>2546</v>
      </c>
      <c r="U28" s="488" t="s">
        <v>347</v>
      </c>
      <c r="V28" s="488" t="s">
        <v>2542</v>
      </c>
      <c r="W28" s="668"/>
      <c r="X28" s="542"/>
    </row>
    <row r="29" spans="1:24" s="559" customFormat="1" ht="14.5" x14ac:dyDescent="0.35">
      <c r="A29" s="650">
        <f t="shared" si="0"/>
        <v>1</v>
      </c>
      <c r="B29" s="651">
        <v>2023</v>
      </c>
      <c r="C29" s="651">
        <v>1</v>
      </c>
      <c r="D29" s="652" t="s">
        <v>1550</v>
      </c>
      <c r="E29" s="653">
        <v>40</v>
      </c>
      <c r="F29" s="654"/>
      <c r="G29" s="655"/>
      <c r="H29" s="652" t="s">
        <v>1463</v>
      </c>
      <c r="I29" s="652" t="s">
        <v>1467</v>
      </c>
      <c r="J29" s="652" t="s">
        <v>1499</v>
      </c>
      <c r="K29" s="652" t="s">
        <v>357</v>
      </c>
      <c r="L29" s="652">
        <v>43119</v>
      </c>
      <c r="M29" s="656"/>
      <c r="N29" s="652" t="s">
        <v>2366</v>
      </c>
      <c r="O29" s="657"/>
      <c r="P29" s="658">
        <f t="shared" si="1"/>
        <v>200</v>
      </c>
      <c r="Q29" s="659"/>
      <c r="R29" s="658">
        <f t="shared" si="2"/>
        <v>200</v>
      </c>
      <c r="S29" s="660"/>
      <c r="T29" s="488" t="s">
        <v>2544</v>
      </c>
      <c r="U29" s="488" t="s">
        <v>326</v>
      </c>
      <c r="V29" s="488"/>
      <c r="W29" s="657"/>
      <c r="X29" s="557"/>
    </row>
    <row r="30" spans="1:24" s="559" customFormat="1" ht="14.5" x14ac:dyDescent="0.35">
      <c r="A30" s="661">
        <f t="shared" si="0"/>
        <v>0</v>
      </c>
      <c r="B30" s="662">
        <v>2023</v>
      </c>
      <c r="C30" s="662">
        <v>1</v>
      </c>
      <c r="D30" s="663" t="s">
        <v>1998</v>
      </c>
      <c r="E30" s="664">
        <v>40</v>
      </c>
      <c r="F30" s="665"/>
      <c r="G30" s="666"/>
      <c r="H30" s="663" t="s">
        <v>2153</v>
      </c>
      <c r="I30" s="663" t="s">
        <v>2154</v>
      </c>
      <c r="J30" s="663" t="s">
        <v>328</v>
      </c>
      <c r="K30" s="663" t="s">
        <v>324</v>
      </c>
      <c r="L30" s="663">
        <v>43204</v>
      </c>
      <c r="M30" s="667"/>
      <c r="N30" s="663" t="s">
        <v>2385</v>
      </c>
      <c r="O30" s="668" t="s">
        <v>222</v>
      </c>
      <c r="P30" s="669">
        <f t="shared" si="1"/>
        <v>200</v>
      </c>
      <c r="Q30" s="670">
        <v>200</v>
      </c>
      <c r="R30" s="669" t="str">
        <f t="shared" si="2"/>
        <v/>
      </c>
      <c r="S30" s="671" t="s">
        <v>216</v>
      </c>
      <c r="T30" s="488" t="s">
        <v>2546</v>
      </c>
      <c r="U30" s="488" t="s">
        <v>338</v>
      </c>
      <c r="V30" s="488" t="s">
        <v>345</v>
      </c>
      <c r="W30" s="668" t="s">
        <v>2386</v>
      </c>
      <c r="X30" s="542"/>
    </row>
    <row r="31" spans="1:24" s="559" customFormat="1" ht="14.5" x14ac:dyDescent="0.35">
      <c r="A31" s="650">
        <f t="shared" si="0"/>
        <v>0</v>
      </c>
      <c r="B31" s="651">
        <v>2023</v>
      </c>
      <c r="C31" s="651">
        <v>1</v>
      </c>
      <c r="D31" s="652" t="s">
        <v>1870</v>
      </c>
      <c r="E31" s="653"/>
      <c r="F31" s="654"/>
      <c r="G31" s="655">
        <v>10</v>
      </c>
      <c r="H31" s="652" t="s">
        <v>2021</v>
      </c>
      <c r="I31" s="652" t="s">
        <v>1559</v>
      </c>
      <c r="J31" s="652" t="s">
        <v>404</v>
      </c>
      <c r="K31" s="652" t="s">
        <v>324</v>
      </c>
      <c r="L31" s="652">
        <v>43204</v>
      </c>
      <c r="M31" s="656"/>
      <c r="N31" s="652" t="s">
        <v>2330</v>
      </c>
      <c r="O31" s="657" t="s">
        <v>222</v>
      </c>
      <c r="P31" s="658">
        <f t="shared" si="1"/>
        <v>50</v>
      </c>
      <c r="Q31" s="659">
        <v>50</v>
      </c>
      <c r="R31" s="658" t="str">
        <f t="shared" si="2"/>
        <v/>
      </c>
      <c r="S31" s="660" t="s">
        <v>2331</v>
      </c>
      <c r="T31" s="488" t="s">
        <v>2231</v>
      </c>
      <c r="U31" s="488" t="s">
        <v>387</v>
      </c>
      <c r="V31" s="488" t="s">
        <v>340</v>
      </c>
      <c r="W31" s="657" t="s">
        <v>2332</v>
      </c>
      <c r="X31" s="557"/>
    </row>
    <row r="32" spans="1:24" s="559" customFormat="1" ht="14.5" x14ac:dyDescent="0.35">
      <c r="A32" s="661">
        <f t="shared" si="0"/>
        <v>0</v>
      </c>
      <c r="B32" s="662">
        <v>2023</v>
      </c>
      <c r="C32" s="662">
        <v>1</v>
      </c>
      <c r="D32" s="663" t="s">
        <v>1915</v>
      </c>
      <c r="E32" s="664"/>
      <c r="F32" s="665">
        <v>10</v>
      </c>
      <c r="G32" s="666"/>
      <c r="H32" s="663" t="s">
        <v>2490</v>
      </c>
      <c r="I32" s="663" t="s">
        <v>2491</v>
      </c>
      <c r="J32" s="663" t="s">
        <v>431</v>
      </c>
      <c r="K32" s="663" t="s">
        <v>324</v>
      </c>
      <c r="L32" s="663">
        <v>43204</v>
      </c>
      <c r="M32" s="667"/>
      <c r="N32" s="663"/>
      <c r="O32" s="668" t="s">
        <v>222</v>
      </c>
      <c r="P32" s="669">
        <f t="shared" si="1"/>
        <v>50</v>
      </c>
      <c r="Q32" s="670">
        <v>50</v>
      </c>
      <c r="R32" s="669" t="str">
        <f t="shared" si="2"/>
        <v/>
      </c>
      <c r="S32" s="671" t="s">
        <v>216</v>
      </c>
      <c r="T32" s="488" t="s">
        <v>2229</v>
      </c>
      <c r="U32" s="488" t="s">
        <v>338</v>
      </c>
      <c r="V32" s="488" t="s">
        <v>2542</v>
      </c>
      <c r="W32" s="668" t="s">
        <v>729</v>
      </c>
      <c r="X32" s="542"/>
    </row>
    <row r="33" spans="1:24" s="559" customFormat="1" ht="14.5" x14ac:dyDescent="0.35">
      <c r="A33" s="650">
        <f t="shared" si="0"/>
        <v>0</v>
      </c>
      <c r="B33" s="651">
        <v>2023</v>
      </c>
      <c r="C33" s="651">
        <v>1</v>
      </c>
      <c r="D33" s="652" t="s">
        <v>1915</v>
      </c>
      <c r="E33" s="653"/>
      <c r="F33" s="654"/>
      <c r="G33" s="655">
        <v>20</v>
      </c>
      <c r="H33" s="652" t="s">
        <v>2349</v>
      </c>
      <c r="I33" s="652" t="s">
        <v>2350</v>
      </c>
      <c r="J33" s="652" t="s">
        <v>371</v>
      </c>
      <c r="K33" s="652" t="s">
        <v>324</v>
      </c>
      <c r="L33" s="652">
        <v>43204</v>
      </c>
      <c r="M33" s="656"/>
      <c r="N33" s="652" t="s">
        <v>2351</v>
      </c>
      <c r="O33" s="657" t="s">
        <v>222</v>
      </c>
      <c r="P33" s="658">
        <f t="shared" si="1"/>
        <v>100</v>
      </c>
      <c r="Q33" s="659">
        <v>100</v>
      </c>
      <c r="R33" s="658"/>
      <c r="S33" s="660" t="s">
        <v>216</v>
      </c>
      <c r="T33" s="488" t="s">
        <v>2227</v>
      </c>
      <c r="U33" s="488" t="s">
        <v>347</v>
      </c>
      <c r="V33" s="488" t="s">
        <v>347</v>
      </c>
      <c r="W33" s="657" t="s">
        <v>2352</v>
      </c>
      <c r="X33" s="557"/>
    </row>
    <row r="34" spans="1:24" s="559" customFormat="1" ht="14.5" x14ac:dyDescent="0.35">
      <c r="A34" s="661">
        <f t="shared" si="0"/>
        <v>0</v>
      </c>
      <c r="B34" s="662">
        <v>2023</v>
      </c>
      <c r="C34" s="662">
        <v>1</v>
      </c>
      <c r="D34" s="663" t="s">
        <v>2110</v>
      </c>
      <c r="E34" s="664"/>
      <c r="F34" s="665">
        <v>10</v>
      </c>
      <c r="G34" s="666"/>
      <c r="H34" s="663" t="s">
        <v>164</v>
      </c>
      <c r="I34" s="663" t="s">
        <v>1227</v>
      </c>
      <c r="J34" s="663" t="s">
        <v>431</v>
      </c>
      <c r="K34" s="663" t="s">
        <v>324</v>
      </c>
      <c r="L34" s="663">
        <v>43204</v>
      </c>
      <c r="M34" s="667"/>
      <c r="N34" s="663" t="s">
        <v>2531</v>
      </c>
      <c r="O34" s="668" t="s">
        <v>222</v>
      </c>
      <c r="P34" s="669">
        <f t="shared" si="1"/>
        <v>50</v>
      </c>
      <c r="Q34" s="670">
        <v>50</v>
      </c>
      <c r="R34" s="669" t="str">
        <f t="shared" ref="R34:R65" si="3">IF(C34&gt;0,IF((P34-Q34)&gt;0,MAX(0,P34-Q34),""),"")</f>
        <v/>
      </c>
      <c r="S34" s="671" t="s">
        <v>216</v>
      </c>
      <c r="T34" s="488" t="s">
        <v>2229</v>
      </c>
      <c r="U34" s="488" t="s">
        <v>348</v>
      </c>
      <c r="V34" s="488" t="s">
        <v>340</v>
      </c>
      <c r="W34" s="668" t="s">
        <v>729</v>
      </c>
      <c r="X34" s="542"/>
    </row>
    <row r="35" spans="1:24" s="559" customFormat="1" ht="14.5" x14ac:dyDescent="0.35">
      <c r="A35" s="661">
        <f t="shared" si="0"/>
        <v>0</v>
      </c>
      <c r="B35" s="662">
        <v>2023</v>
      </c>
      <c r="C35" s="662">
        <v>1</v>
      </c>
      <c r="D35" s="663" t="s">
        <v>1998</v>
      </c>
      <c r="E35" s="664">
        <v>30</v>
      </c>
      <c r="F35" s="665"/>
      <c r="G35" s="666"/>
      <c r="H35" s="663" t="s">
        <v>2435</v>
      </c>
      <c r="I35" s="663" t="s">
        <v>2436</v>
      </c>
      <c r="J35" s="663" t="s">
        <v>2437</v>
      </c>
      <c r="K35" s="663" t="s">
        <v>357</v>
      </c>
      <c r="L35" s="663">
        <v>43119</v>
      </c>
      <c r="M35" s="667"/>
      <c r="N35" s="663" t="s">
        <v>2438</v>
      </c>
      <c r="O35" s="668"/>
      <c r="P35" s="669">
        <f t="shared" si="1"/>
        <v>150</v>
      </c>
      <c r="Q35" s="670">
        <v>150</v>
      </c>
      <c r="R35" s="669" t="str">
        <f t="shared" si="3"/>
        <v/>
      </c>
      <c r="S35" s="671" t="s">
        <v>2439</v>
      </c>
      <c r="T35" s="488" t="s">
        <v>2552</v>
      </c>
      <c r="U35" s="488" t="s">
        <v>330</v>
      </c>
      <c r="V35" s="488"/>
      <c r="W35" s="668"/>
      <c r="X35" s="542"/>
    </row>
    <row r="36" spans="1:24" s="544" customFormat="1" ht="14.5" x14ac:dyDescent="0.35">
      <c r="A36" s="661">
        <f t="shared" ref="A36:A67" si="4">IF(R36 = "", 0,1)</f>
        <v>1</v>
      </c>
      <c r="B36" s="662">
        <v>2023</v>
      </c>
      <c r="C36" s="662">
        <v>1</v>
      </c>
      <c r="D36" s="663" t="s">
        <v>2292</v>
      </c>
      <c r="E36" s="664">
        <v>15</v>
      </c>
      <c r="F36" s="665"/>
      <c r="G36" s="666"/>
      <c r="H36" s="663" t="s">
        <v>786</v>
      </c>
      <c r="I36" s="663" t="s">
        <v>787</v>
      </c>
      <c r="J36" s="663" t="s">
        <v>370</v>
      </c>
      <c r="K36" s="663" t="s">
        <v>324</v>
      </c>
      <c r="L36" s="663">
        <v>43204</v>
      </c>
      <c r="M36" s="667"/>
      <c r="N36" s="663" t="s">
        <v>2541</v>
      </c>
      <c r="O36" s="668"/>
      <c r="P36" s="669">
        <f t="shared" ref="P36:P67" si="5">IF($C36 &gt; 0,5*E36+5*F36+5*G36,0)</f>
        <v>75</v>
      </c>
      <c r="Q36" s="670"/>
      <c r="R36" s="669">
        <f t="shared" si="3"/>
        <v>75</v>
      </c>
      <c r="S36" s="671"/>
      <c r="T36" s="488" t="s">
        <v>2546</v>
      </c>
      <c r="U36" s="488" t="s">
        <v>326</v>
      </c>
      <c r="V36" s="488" t="s">
        <v>326</v>
      </c>
      <c r="W36" s="668"/>
      <c r="X36" s="542"/>
    </row>
    <row r="37" spans="1:24" s="544" customFormat="1" ht="14.5" x14ac:dyDescent="0.35">
      <c r="A37" s="661">
        <f t="shared" si="4"/>
        <v>1</v>
      </c>
      <c r="B37" s="662">
        <v>2023</v>
      </c>
      <c r="C37" s="662">
        <v>1</v>
      </c>
      <c r="D37" s="663" t="s">
        <v>2292</v>
      </c>
      <c r="E37" s="664"/>
      <c r="F37" s="665"/>
      <c r="G37" s="666">
        <v>10</v>
      </c>
      <c r="H37" s="663" t="s">
        <v>524</v>
      </c>
      <c r="I37" s="663" t="s">
        <v>525</v>
      </c>
      <c r="J37" s="663" t="s">
        <v>328</v>
      </c>
      <c r="K37" s="663" t="s">
        <v>324</v>
      </c>
      <c r="L37" s="663">
        <v>43204</v>
      </c>
      <c r="M37" s="667"/>
      <c r="N37" s="663" t="s">
        <v>2540</v>
      </c>
      <c r="O37" s="668"/>
      <c r="P37" s="669">
        <f t="shared" si="5"/>
        <v>50</v>
      </c>
      <c r="Q37" s="670"/>
      <c r="R37" s="669">
        <f t="shared" si="3"/>
        <v>50</v>
      </c>
      <c r="S37" s="671"/>
      <c r="T37" s="488" t="s">
        <v>2546</v>
      </c>
      <c r="U37" s="488" t="s">
        <v>348</v>
      </c>
      <c r="V37" s="488" t="s">
        <v>338</v>
      </c>
      <c r="W37" s="668"/>
      <c r="X37" s="557"/>
    </row>
    <row r="38" spans="1:24" s="544" customFormat="1" ht="14.5" x14ac:dyDescent="0.35">
      <c r="A38" s="661">
        <f t="shared" si="4"/>
        <v>0</v>
      </c>
      <c r="B38" s="662">
        <v>2023</v>
      </c>
      <c r="C38" s="662">
        <v>1</v>
      </c>
      <c r="D38" s="663" t="s">
        <v>1969</v>
      </c>
      <c r="E38" s="664"/>
      <c r="F38" s="665"/>
      <c r="G38" s="666">
        <v>12</v>
      </c>
      <c r="H38" s="663" t="s">
        <v>2423</v>
      </c>
      <c r="I38" s="663" t="s">
        <v>2203</v>
      </c>
      <c r="J38" s="663" t="s">
        <v>363</v>
      </c>
      <c r="K38" s="663" t="s">
        <v>324</v>
      </c>
      <c r="L38" s="663">
        <v>43204</v>
      </c>
      <c r="M38" s="667"/>
      <c r="N38" s="663" t="s">
        <v>2424</v>
      </c>
      <c r="O38" s="668"/>
      <c r="P38" s="669">
        <f t="shared" si="5"/>
        <v>60</v>
      </c>
      <c r="Q38" s="670">
        <v>60</v>
      </c>
      <c r="R38" s="669" t="str">
        <f t="shared" si="3"/>
        <v/>
      </c>
      <c r="S38" s="671" t="s">
        <v>216</v>
      </c>
      <c r="T38" s="488" t="s">
        <v>2553</v>
      </c>
      <c r="U38" s="488" t="s">
        <v>338</v>
      </c>
      <c r="V38" s="488" t="s">
        <v>338</v>
      </c>
      <c r="W38" s="668"/>
      <c r="X38" s="557"/>
    </row>
    <row r="39" spans="1:24" s="544" customFormat="1" ht="14.5" x14ac:dyDescent="0.35">
      <c r="A39" s="650">
        <f t="shared" si="4"/>
        <v>0</v>
      </c>
      <c r="B39" s="651">
        <v>2023</v>
      </c>
      <c r="C39" s="651">
        <v>1</v>
      </c>
      <c r="D39" s="652" t="s">
        <v>2292</v>
      </c>
      <c r="E39" s="653">
        <v>20</v>
      </c>
      <c r="F39" s="654"/>
      <c r="G39" s="655"/>
      <c r="H39" s="652" t="s">
        <v>2304</v>
      </c>
      <c r="I39" s="652" t="s">
        <v>2295</v>
      </c>
      <c r="J39" s="652" t="s">
        <v>2296</v>
      </c>
      <c r="K39" s="652" t="s">
        <v>324</v>
      </c>
      <c r="L39" s="652">
        <v>43204</v>
      </c>
      <c r="M39" s="656"/>
      <c r="N39" s="652" t="s">
        <v>2297</v>
      </c>
      <c r="O39" s="657" t="s">
        <v>222</v>
      </c>
      <c r="P39" s="658">
        <f t="shared" si="5"/>
        <v>100</v>
      </c>
      <c r="Q39" s="659">
        <v>100</v>
      </c>
      <c r="R39" s="658" t="str">
        <f t="shared" si="3"/>
        <v/>
      </c>
      <c r="S39" s="660" t="s">
        <v>2299</v>
      </c>
      <c r="T39" s="488" t="s">
        <v>2554</v>
      </c>
      <c r="U39" s="488" t="s">
        <v>330</v>
      </c>
      <c r="V39" s="488" t="s">
        <v>387</v>
      </c>
      <c r="W39" s="657" t="s">
        <v>2539</v>
      </c>
      <c r="X39" s="542"/>
    </row>
    <row r="40" spans="1:24" s="544" customFormat="1" ht="14.5" x14ac:dyDescent="0.35">
      <c r="A40" s="650">
        <f t="shared" si="4"/>
        <v>0</v>
      </c>
      <c r="B40" s="651">
        <v>2023</v>
      </c>
      <c r="C40" s="651">
        <v>1</v>
      </c>
      <c r="D40" s="652" t="s">
        <v>2292</v>
      </c>
      <c r="E40" s="653">
        <v>20</v>
      </c>
      <c r="F40" s="654"/>
      <c r="G40" s="655"/>
      <c r="H40" s="652" t="s">
        <v>2304</v>
      </c>
      <c r="I40" s="652" t="s">
        <v>2300</v>
      </c>
      <c r="J40" s="652" t="s">
        <v>2301</v>
      </c>
      <c r="K40" s="652" t="s">
        <v>324</v>
      </c>
      <c r="L40" s="652">
        <v>43228</v>
      </c>
      <c r="M40" s="656"/>
      <c r="N40" s="652" t="s">
        <v>2297</v>
      </c>
      <c r="O40" s="657" t="s">
        <v>222</v>
      </c>
      <c r="P40" s="658">
        <f t="shared" si="5"/>
        <v>100</v>
      </c>
      <c r="Q40" s="659">
        <v>100</v>
      </c>
      <c r="R40" s="658" t="str">
        <f t="shared" si="3"/>
        <v/>
      </c>
      <c r="S40" s="660" t="s">
        <v>2302</v>
      </c>
      <c r="T40" s="488" t="s">
        <v>2555</v>
      </c>
      <c r="U40" s="488" t="s">
        <v>330</v>
      </c>
      <c r="V40" s="488" t="s">
        <v>348</v>
      </c>
      <c r="W40" s="657" t="s">
        <v>2303</v>
      </c>
      <c r="X40" s="542"/>
    </row>
    <row r="41" spans="1:24" s="544" customFormat="1" ht="14.5" x14ac:dyDescent="0.35">
      <c r="A41" s="661">
        <f t="shared" si="4"/>
        <v>0</v>
      </c>
      <c r="B41" s="662">
        <v>2023</v>
      </c>
      <c r="C41" s="662">
        <v>1</v>
      </c>
      <c r="D41" s="663" t="s">
        <v>1915</v>
      </c>
      <c r="E41" s="664"/>
      <c r="F41" s="665"/>
      <c r="G41" s="666">
        <v>20</v>
      </c>
      <c r="H41" s="663" t="s">
        <v>1943</v>
      </c>
      <c r="I41" s="663" t="s">
        <v>1944</v>
      </c>
      <c r="J41" s="663" t="s">
        <v>352</v>
      </c>
      <c r="K41" s="663" t="s">
        <v>324</v>
      </c>
      <c r="L41" s="663">
        <v>43204</v>
      </c>
      <c r="M41" s="667"/>
      <c r="N41" s="663" t="s">
        <v>2344</v>
      </c>
      <c r="O41" s="668"/>
      <c r="P41" s="669">
        <f t="shared" si="5"/>
        <v>100</v>
      </c>
      <c r="Q41" s="670">
        <v>100</v>
      </c>
      <c r="R41" s="669" t="str">
        <f t="shared" si="3"/>
        <v/>
      </c>
      <c r="S41" s="671" t="s">
        <v>216</v>
      </c>
      <c r="T41" s="488" t="s">
        <v>2228</v>
      </c>
      <c r="U41" s="488" t="s">
        <v>345</v>
      </c>
      <c r="V41" s="488" t="s">
        <v>330</v>
      </c>
      <c r="W41" s="668"/>
      <c r="X41" s="542"/>
    </row>
    <row r="42" spans="1:24" s="544" customFormat="1" ht="14.5" x14ac:dyDescent="0.35">
      <c r="A42" s="661">
        <f t="shared" si="4"/>
        <v>1</v>
      </c>
      <c r="B42" s="662">
        <v>2023</v>
      </c>
      <c r="C42" s="662">
        <v>1</v>
      </c>
      <c r="D42" s="663" t="s">
        <v>2292</v>
      </c>
      <c r="E42" s="664"/>
      <c r="F42" s="665"/>
      <c r="G42" s="666">
        <v>40</v>
      </c>
      <c r="H42" s="663" t="s">
        <v>2405</v>
      </c>
      <c r="I42" s="663" t="s">
        <v>2406</v>
      </c>
      <c r="J42" s="663" t="s">
        <v>404</v>
      </c>
      <c r="K42" s="663" t="s">
        <v>324</v>
      </c>
      <c r="L42" s="663">
        <v>43204</v>
      </c>
      <c r="M42" s="667"/>
      <c r="N42" s="663"/>
      <c r="O42" s="668" t="s">
        <v>222</v>
      </c>
      <c r="P42" s="669">
        <f t="shared" si="5"/>
        <v>200</v>
      </c>
      <c r="Q42" s="670"/>
      <c r="R42" s="669">
        <f t="shared" si="3"/>
        <v>200</v>
      </c>
      <c r="S42" s="671"/>
      <c r="T42" s="488" t="s">
        <v>2231</v>
      </c>
      <c r="U42" s="488" t="s">
        <v>326</v>
      </c>
      <c r="V42" s="488" t="s">
        <v>326</v>
      </c>
      <c r="W42" s="668" t="s">
        <v>1374</v>
      </c>
      <c r="X42" s="542"/>
    </row>
    <row r="43" spans="1:24" s="544" customFormat="1" ht="14.5" x14ac:dyDescent="0.35">
      <c r="A43" s="661">
        <f t="shared" si="4"/>
        <v>0</v>
      </c>
      <c r="B43" s="662">
        <v>2023</v>
      </c>
      <c r="C43" s="662">
        <v>1</v>
      </c>
      <c r="D43" s="663" t="s">
        <v>1965</v>
      </c>
      <c r="E43" s="664"/>
      <c r="F43" s="665"/>
      <c r="G43" s="666">
        <v>15</v>
      </c>
      <c r="H43" s="663" t="s">
        <v>2074</v>
      </c>
      <c r="I43" s="663" t="s">
        <v>2075</v>
      </c>
      <c r="J43" s="663" t="s">
        <v>371</v>
      </c>
      <c r="K43" s="663" t="s">
        <v>324</v>
      </c>
      <c r="L43" s="663">
        <v>43204</v>
      </c>
      <c r="M43" s="667"/>
      <c r="N43" s="663" t="s">
        <v>2529</v>
      </c>
      <c r="O43" s="668"/>
      <c r="P43" s="669">
        <f t="shared" si="5"/>
        <v>75</v>
      </c>
      <c r="Q43" s="670">
        <v>75</v>
      </c>
      <c r="R43" s="669" t="str">
        <f t="shared" si="3"/>
        <v/>
      </c>
      <c r="S43" s="671" t="s">
        <v>2407</v>
      </c>
      <c r="T43" s="488" t="s">
        <v>2553</v>
      </c>
      <c r="U43" s="488" t="s">
        <v>326</v>
      </c>
      <c r="V43" s="488" t="s">
        <v>347</v>
      </c>
      <c r="W43" s="668"/>
      <c r="X43" s="542"/>
    </row>
    <row r="44" spans="1:24" s="544" customFormat="1" ht="14.5" x14ac:dyDescent="0.35">
      <c r="A44" s="661">
        <f t="shared" si="4"/>
        <v>0</v>
      </c>
      <c r="B44" s="662">
        <v>2023</v>
      </c>
      <c r="C44" s="662">
        <v>1</v>
      </c>
      <c r="D44" s="663" t="s">
        <v>1969</v>
      </c>
      <c r="E44" s="664"/>
      <c r="F44" s="665"/>
      <c r="G44" s="666">
        <v>20</v>
      </c>
      <c r="H44" s="663" t="s">
        <v>2418</v>
      </c>
      <c r="I44" s="663" t="s">
        <v>2419</v>
      </c>
      <c r="J44" s="663" t="s">
        <v>2420</v>
      </c>
      <c r="K44" s="663" t="s">
        <v>339</v>
      </c>
      <c r="L44" s="663">
        <v>43123</v>
      </c>
      <c r="M44" s="667"/>
      <c r="N44" s="663" t="s">
        <v>2421</v>
      </c>
      <c r="O44" s="668" t="s">
        <v>222</v>
      </c>
      <c r="P44" s="669">
        <f t="shared" si="5"/>
        <v>100</v>
      </c>
      <c r="Q44" s="670">
        <v>100</v>
      </c>
      <c r="R44" s="669" t="str">
        <f t="shared" si="3"/>
        <v/>
      </c>
      <c r="S44" s="671" t="s">
        <v>216</v>
      </c>
      <c r="T44" s="488" t="s">
        <v>2556</v>
      </c>
      <c r="U44" s="488" t="s">
        <v>330</v>
      </c>
      <c r="V44" s="488"/>
      <c r="W44" s="668" t="s">
        <v>2422</v>
      </c>
      <c r="X44" s="542"/>
    </row>
    <row r="45" spans="1:24" s="544" customFormat="1" ht="14.5" x14ac:dyDescent="0.35">
      <c r="A45" s="661">
        <f t="shared" si="4"/>
        <v>0</v>
      </c>
      <c r="B45" s="662">
        <v>2023</v>
      </c>
      <c r="C45" s="662">
        <v>1</v>
      </c>
      <c r="D45" s="663" t="s">
        <v>1998</v>
      </c>
      <c r="E45" s="664">
        <v>15</v>
      </c>
      <c r="F45" s="665"/>
      <c r="G45" s="666"/>
      <c r="H45" s="663" t="s">
        <v>1470</v>
      </c>
      <c r="I45" s="663" t="s">
        <v>206</v>
      </c>
      <c r="J45" s="663" t="s">
        <v>412</v>
      </c>
      <c r="K45" s="663" t="s">
        <v>324</v>
      </c>
      <c r="L45" s="663">
        <v>43204</v>
      </c>
      <c r="M45" s="667"/>
      <c r="N45" s="663" t="s">
        <v>2401</v>
      </c>
      <c r="O45" s="668" t="s">
        <v>222</v>
      </c>
      <c r="P45" s="669">
        <f t="shared" si="5"/>
        <v>75</v>
      </c>
      <c r="Q45" s="670">
        <v>75</v>
      </c>
      <c r="R45" s="669" t="str">
        <f t="shared" si="3"/>
        <v/>
      </c>
      <c r="S45" s="671" t="s">
        <v>2402</v>
      </c>
      <c r="T45" s="488" t="s">
        <v>2543</v>
      </c>
      <c r="U45" s="488" t="s">
        <v>326</v>
      </c>
      <c r="V45" s="488" t="s">
        <v>398</v>
      </c>
      <c r="W45" s="668" t="s">
        <v>2403</v>
      </c>
      <c r="X45" s="557"/>
    </row>
    <row r="46" spans="1:24" s="544" customFormat="1" ht="14.5" x14ac:dyDescent="0.35">
      <c r="A46" s="661">
        <f t="shared" si="4"/>
        <v>0</v>
      </c>
      <c r="B46" s="662">
        <v>2023</v>
      </c>
      <c r="C46" s="662">
        <v>1</v>
      </c>
      <c r="D46" s="663" t="s">
        <v>1998</v>
      </c>
      <c r="E46" s="664">
        <v>15</v>
      </c>
      <c r="F46" s="665"/>
      <c r="G46" s="666"/>
      <c r="H46" s="663" t="s">
        <v>1249</v>
      </c>
      <c r="I46" s="663" t="s">
        <v>414</v>
      </c>
      <c r="J46" s="663" t="s">
        <v>370</v>
      </c>
      <c r="K46" s="663" t="s">
        <v>324</v>
      </c>
      <c r="L46" s="663">
        <v>43204</v>
      </c>
      <c r="M46" s="667"/>
      <c r="N46" s="663" t="s">
        <v>2387</v>
      </c>
      <c r="O46" s="668" t="s">
        <v>222</v>
      </c>
      <c r="P46" s="669">
        <f t="shared" si="5"/>
        <v>75</v>
      </c>
      <c r="Q46" s="670">
        <v>75</v>
      </c>
      <c r="R46" s="669" t="str">
        <f t="shared" si="3"/>
        <v/>
      </c>
      <c r="S46" s="671" t="s">
        <v>2388</v>
      </c>
      <c r="T46" s="488" t="s">
        <v>2546</v>
      </c>
      <c r="U46" s="488" t="s">
        <v>330</v>
      </c>
      <c r="V46" s="488" t="s">
        <v>330</v>
      </c>
      <c r="W46" s="668" t="s">
        <v>2389</v>
      </c>
      <c r="X46" s="542"/>
    </row>
    <row r="47" spans="1:24" s="544" customFormat="1" ht="14.5" x14ac:dyDescent="0.35">
      <c r="A47" s="650">
        <f t="shared" si="4"/>
        <v>0</v>
      </c>
      <c r="B47" s="651">
        <v>2023</v>
      </c>
      <c r="C47" s="651">
        <v>1</v>
      </c>
      <c r="D47" s="652" t="s">
        <v>2292</v>
      </c>
      <c r="E47" s="653"/>
      <c r="F47" s="654"/>
      <c r="G47" s="655">
        <v>25</v>
      </c>
      <c r="H47" s="652" t="s">
        <v>2314</v>
      </c>
      <c r="I47" s="652" t="s">
        <v>2315</v>
      </c>
      <c r="J47" s="652" t="s">
        <v>352</v>
      </c>
      <c r="K47" s="652" t="s">
        <v>324</v>
      </c>
      <c r="L47" s="652">
        <v>43204</v>
      </c>
      <c r="M47" s="656"/>
      <c r="N47" s="652" t="s">
        <v>2316</v>
      </c>
      <c r="O47" s="657" t="s">
        <v>222</v>
      </c>
      <c r="P47" s="658">
        <f t="shared" si="5"/>
        <v>125</v>
      </c>
      <c r="Q47" s="659">
        <v>125</v>
      </c>
      <c r="R47" s="658" t="str">
        <f t="shared" si="3"/>
        <v/>
      </c>
      <c r="S47" s="660" t="s">
        <v>2317</v>
      </c>
      <c r="T47" s="488" t="s">
        <v>2231</v>
      </c>
      <c r="U47" s="488" t="s">
        <v>330</v>
      </c>
      <c r="V47" s="488" t="s">
        <v>330</v>
      </c>
      <c r="W47" s="657" t="s">
        <v>1083</v>
      </c>
      <c r="X47" s="542"/>
    </row>
    <row r="48" spans="1:24" s="544" customFormat="1" ht="12.75" customHeight="1" x14ac:dyDescent="0.35">
      <c r="A48" s="661">
        <f t="shared" si="4"/>
        <v>1</v>
      </c>
      <c r="B48" s="662">
        <v>2023</v>
      </c>
      <c r="C48" s="662">
        <v>1</v>
      </c>
      <c r="D48" s="663" t="s">
        <v>843</v>
      </c>
      <c r="E48" s="664"/>
      <c r="F48" s="665">
        <v>20</v>
      </c>
      <c r="G48" s="666">
        <v>10</v>
      </c>
      <c r="H48" s="663" t="s">
        <v>2533</v>
      </c>
      <c r="I48" s="663" t="s">
        <v>2534</v>
      </c>
      <c r="J48" s="663" t="s">
        <v>2535</v>
      </c>
      <c r="K48" s="663" t="s">
        <v>324</v>
      </c>
      <c r="L48" s="663">
        <v>43204</v>
      </c>
      <c r="M48" s="667"/>
      <c r="N48" s="663"/>
      <c r="O48" s="668"/>
      <c r="P48" s="669">
        <f t="shared" si="5"/>
        <v>150</v>
      </c>
      <c r="Q48" s="670"/>
      <c r="R48" s="669">
        <f t="shared" si="3"/>
        <v>150</v>
      </c>
      <c r="S48" s="671"/>
      <c r="T48" s="488" t="s">
        <v>2543</v>
      </c>
      <c r="U48" s="488" t="s">
        <v>345</v>
      </c>
      <c r="V48" s="488" t="s">
        <v>1897</v>
      </c>
      <c r="W48" s="668"/>
      <c r="X48" s="542"/>
    </row>
    <row r="49" spans="1:24" s="544" customFormat="1" ht="14.5" x14ac:dyDescent="0.35">
      <c r="A49" s="661">
        <f t="shared" si="4"/>
        <v>0</v>
      </c>
      <c r="B49" s="662">
        <v>2023</v>
      </c>
      <c r="C49" s="662">
        <v>1</v>
      </c>
      <c r="D49" s="663" t="s">
        <v>1998</v>
      </c>
      <c r="E49" s="664"/>
      <c r="F49" s="665"/>
      <c r="G49" s="666">
        <v>25</v>
      </c>
      <c r="H49" s="663" t="s">
        <v>1598</v>
      </c>
      <c r="I49" s="663" t="s">
        <v>1599</v>
      </c>
      <c r="J49" s="663" t="s">
        <v>2392</v>
      </c>
      <c r="K49" s="663" t="s">
        <v>339</v>
      </c>
      <c r="L49" s="663">
        <v>43123</v>
      </c>
      <c r="M49" s="667"/>
      <c r="N49" s="663" t="s">
        <v>2391</v>
      </c>
      <c r="O49" s="668"/>
      <c r="P49" s="669">
        <f t="shared" si="5"/>
        <v>125</v>
      </c>
      <c r="Q49" s="670">
        <v>125</v>
      </c>
      <c r="R49" s="669" t="str">
        <f t="shared" si="3"/>
        <v/>
      </c>
      <c r="S49" s="671" t="s">
        <v>2393</v>
      </c>
      <c r="T49" s="488" t="s">
        <v>374</v>
      </c>
      <c r="U49" s="488" t="s">
        <v>326</v>
      </c>
      <c r="V49" s="488"/>
      <c r="W49" s="668"/>
      <c r="X49" s="557"/>
    </row>
    <row r="50" spans="1:24" s="544" customFormat="1" ht="12.75" customHeight="1" x14ac:dyDescent="0.35">
      <c r="A50" s="661">
        <f t="shared" si="4"/>
        <v>0</v>
      </c>
      <c r="B50" s="662">
        <v>2023</v>
      </c>
      <c r="C50" s="662">
        <v>1</v>
      </c>
      <c r="D50" s="663" t="s">
        <v>1551</v>
      </c>
      <c r="E50" s="664"/>
      <c r="F50" s="665"/>
      <c r="G50" s="666">
        <v>10</v>
      </c>
      <c r="H50" s="663" t="s">
        <v>1318</v>
      </c>
      <c r="I50" s="672" t="s">
        <v>1042</v>
      </c>
      <c r="J50" s="663" t="s">
        <v>1043</v>
      </c>
      <c r="K50" s="663" t="s">
        <v>324</v>
      </c>
      <c r="L50" s="663">
        <v>43204</v>
      </c>
      <c r="M50" s="667"/>
      <c r="N50" s="663" t="s">
        <v>2457</v>
      </c>
      <c r="O50" s="668" t="s">
        <v>222</v>
      </c>
      <c r="P50" s="669">
        <f t="shared" si="5"/>
        <v>50</v>
      </c>
      <c r="Q50" s="670">
        <v>50</v>
      </c>
      <c r="R50" s="669" t="str">
        <f t="shared" si="3"/>
        <v/>
      </c>
      <c r="S50" s="671" t="s">
        <v>216</v>
      </c>
      <c r="T50" s="488" t="s">
        <v>2549</v>
      </c>
      <c r="U50" s="488" t="s">
        <v>330</v>
      </c>
      <c r="V50" s="488"/>
      <c r="W50" s="668" t="s">
        <v>2458</v>
      </c>
      <c r="X50" s="542"/>
    </row>
    <row r="51" spans="1:24" s="544" customFormat="1" ht="14.5" x14ac:dyDescent="0.35">
      <c r="A51" s="650">
        <f t="shared" si="4"/>
        <v>0</v>
      </c>
      <c r="B51" s="651">
        <v>2023</v>
      </c>
      <c r="C51" s="651">
        <v>1</v>
      </c>
      <c r="D51" s="652" t="s">
        <v>1965</v>
      </c>
      <c r="E51" s="653">
        <v>40</v>
      </c>
      <c r="F51" s="654"/>
      <c r="G51" s="655"/>
      <c r="H51" s="652" t="s">
        <v>2067</v>
      </c>
      <c r="I51" s="652" t="s">
        <v>2068</v>
      </c>
      <c r="J51" s="652" t="s">
        <v>2223</v>
      </c>
      <c r="K51" s="652" t="s">
        <v>324</v>
      </c>
      <c r="L51" s="652">
        <v>43204</v>
      </c>
      <c r="M51" s="656"/>
      <c r="N51" s="652"/>
      <c r="O51" s="657"/>
      <c r="P51" s="658">
        <f t="shared" si="5"/>
        <v>200</v>
      </c>
      <c r="Q51" s="659">
        <v>200</v>
      </c>
      <c r="R51" s="658" t="str">
        <f t="shared" si="3"/>
        <v/>
      </c>
      <c r="S51" s="660" t="s">
        <v>2380</v>
      </c>
      <c r="T51" s="488" t="s">
        <v>2229</v>
      </c>
      <c r="U51" s="488" t="s">
        <v>326</v>
      </c>
      <c r="V51" s="488" t="s">
        <v>338</v>
      </c>
      <c r="W51" s="657"/>
      <c r="X51" s="557"/>
    </row>
    <row r="52" spans="1:24" s="544" customFormat="1" ht="14.5" x14ac:dyDescent="0.35">
      <c r="A52" s="661">
        <f t="shared" si="4"/>
        <v>0</v>
      </c>
      <c r="B52" s="662">
        <v>2023</v>
      </c>
      <c r="C52" s="662">
        <v>1</v>
      </c>
      <c r="D52" s="663" t="s">
        <v>1998</v>
      </c>
      <c r="E52" s="664"/>
      <c r="F52" s="665"/>
      <c r="G52" s="666">
        <v>12</v>
      </c>
      <c r="H52" s="663" t="s">
        <v>2394</v>
      </c>
      <c r="I52" s="663" t="s">
        <v>871</v>
      </c>
      <c r="J52" s="663" t="s">
        <v>872</v>
      </c>
      <c r="K52" s="663" t="s">
        <v>357</v>
      </c>
      <c r="L52" s="663">
        <v>43119</v>
      </c>
      <c r="M52" s="667"/>
      <c r="N52" s="663" t="s">
        <v>2395</v>
      </c>
      <c r="O52" s="668"/>
      <c r="P52" s="669">
        <f t="shared" si="5"/>
        <v>60</v>
      </c>
      <c r="Q52" s="670">
        <v>60</v>
      </c>
      <c r="R52" s="669" t="str">
        <f t="shared" si="3"/>
        <v/>
      </c>
      <c r="S52" s="671" t="s">
        <v>216</v>
      </c>
      <c r="T52" s="488" t="s">
        <v>2557</v>
      </c>
      <c r="U52" s="488" t="s">
        <v>330</v>
      </c>
      <c r="V52" s="488"/>
      <c r="W52" s="668"/>
      <c r="X52" s="557"/>
    </row>
    <row r="53" spans="1:24" s="544" customFormat="1" ht="14.5" x14ac:dyDescent="0.35">
      <c r="A53" s="650">
        <f t="shared" si="4"/>
        <v>0</v>
      </c>
      <c r="B53" s="651">
        <v>2023</v>
      </c>
      <c r="C53" s="651">
        <v>1</v>
      </c>
      <c r="D53" s="652" t="s">
        <v>1915</v>
      </c>
      <c r="E53" s="653">
        <v>25</v>
      </c>
      <c r="F53" s="654"/>
      <c r="G53" s="655"/>
      <c r="H53" s="652" t="s">
        <v>2356</v>
      </c>
      <c r="I53" s="652" t="s">
        <v>2357</v>
      </c>
      <c r="J53" s="652" t="s">
        <v>2189</v>
      </c>
      <c r="K53" s="652" t="s">
        <v>324</v>
      </c>
      <c r="L53" s="652">
        <v>43204</v>
      </c>
      <c r="M53" s="656"/>
      <c r="N53" s="652" t="s">
        <v>2358</v>
      </c>
      <c r="O53" s="657" t="s">
        <v>222</v>
      </c>
      <c r="P53" s="658">
        <f t="shared" si="5"/>
        <v>125</v>
      </c>
      <c r="Q53" s="659">
        <v>125</v>
      </c>
      <c r="R53" s="658" t="str">
        <f t="shared" si="3"/>
        <v/>
      </c>
      <c r="S53" s="660" t="s">
        <v>2359</v>
      </c>
      <c r="T53" s="488" t="s">
        <v>2558</v>
      </c>
      <c r="U53" s="488" t="s">
        <v>326</v>
      </c>
      <c r="V53" s="488"/>
      <c r="W53" s="657" t="s">
        <v>2390</v>
      </c>
      <c r="X53" s="557"/>
    </row>
    <row r="54" spans="1:24" s="544" customFormat="1" ht="14.5" x14ac:dyDescent="0.35">
      <c r="A54" s="650">
        <f t="shared" si="4"/>
        <v>0</v>
      </c>
      <c r="B54" s="651">
        <v>2023</v>
      </c>
      <c r="C54" s="651">
        <v>1</v>
      </c>
      <c r="D54" s="652" t="s">
        <v>2292</v>
      </c>
      <c r="E54" s="653"/>
      <c r="F54" s="654"/>
      <c r="G54" s="655">
        <v>15</v>
      </c>
      <c r="H54" s="652" t="s">
        <v>2305</v>
      </c>
      <c r="I54" s="652" t="s">
        <v>2293</v>
      </c>
      <c r="J54" s="652" t="s">
        <v>1492</v>
      </c>
      <c r="K54" s="652" t="s">
        <v>324</v>
      </c>
      <c r="L54" s="652">
        <v>43228</v>
      </c>
      <c r="M54" s="656"/>
      <c r="N54" s="652" t="s">
        <v>2294</v>
      </c>
      <c r="O54" s="657"/>
      <c r="P54" s="658">
        <f t="shared" si="5"/>
        <v>75</v>
      </c>
      <c r="Q54" s="659">
        <v>75</v>
      </c>
      <c r="R54" s="658" t="str">
        <f t="shared" si="3"/>
        <v/>
      </c>
      <c r="S54" s="660" t="s">
        <v>2298</v>
      </c>
      <c r="T54" s="488" t="s">
        <v>2549</v>
      </c>
      <c r="U54" s="488" t="s">
        <v>348</v>
      </c>
      <c r="V54" s="488"/>
      <c r="W54" s="657"/>
      <c r="X54" s="557"/>
    </row>
    <row r="55" spans="1:24" s="544" customFormat="1" ht="14.5" x14ac:dyDescent="0.35">
      <c r="A55" s="650">
        <f t="shared" si="4"/>
        <v>0</v>
      </c>
      <c r="B55" s="651">
        <v>2023</v>
      </c>
      <c r="C55" s="651">
        <v>1</v>
      </c>
      <c r="D55" s="652" t="s">
        <v>1915</v>
      </c>
      <c r="E55" s="653">
        <v>10</v>
      </c>
      <c r="F55" s="654"/>
      <c r="G55" s="655"/>
      <c r="H55" s="652" t="s">
        <v>2345</v>
      </c>
      <c r="I55" s="652" t="s">
        <v>2346</v>
      </c>
      <c r="J55" s="652" t="s">
        <v>769</v>
      </c>
      <c r="K55" s="652" t="s">
        <v>324</v>
      </c>
      <c r="L55" s="652">
        <v>43204</v>
      </c>
      <c r="M55" s="656"/>
      <c r="N55" s="652" t="s">
        <v>2347</v>
      </c>
      <c r="O55" s="657" t="s">
        <v>222</v>
      </c>
      <c r="P55" s="658">
        <f t="shared" si="5"/>
        <v>50</v>
      </c>
      <c r="Q55" s="659">
        <v>50</v>
      </c>
      <c r="R55" s="658" t="str">
        <f t="shared" si="3"/>
        <v/>
      </c>
      <c r="S55" s="660" t="s">
        <v>216</v>
      </c>
      <c r="T55" s="488" t="s">
        <v>2546</v>
      </c>
      <c r="U55" s="488" t="s">
        <v>345</v>
      </c>
      <c r="V55" s="488" t="s">
        <v>698</v>
      </c>
      <c r="W55" s="657" t="s">
        <v>2348</v>
      </c>
      <c r="X55" s="542"/>
    </row>
    <row r="56" spans="1:24" s="544" customFormat="1" ht="14.5" x14ac:dyDescent="0.35">
      <c r="A56" s="650">
        <f t="shared" si="4"/>
        <v>0</v>
      </c>
      <c r="B56" s="651">
        <v>2023</v>
      </c>
      <c r="C56" s="651">
        <v>1</v>
      </c>
      <c r="D56" s="652" t="s">
        <v>2118</v>
      </c>
      <c r="E56" s="653">
        <v>12</v>
      </c>
      <c r="F56" s="654"/>
      <c r="G56" s="655"/>
      <c r="H56" s="652" t="s">
        <v>2311</v>
      </c>
      <c r="I56" s="652" t="s">
        <v>1397</v>
      </c>
      <c r="J56" s="652" t="s">
        <v>1492</v>
      </c>
      <c r="K56" s="652" t="s">
        <v>324</v>
      </c>
      <c r="L56" s="652">
        <v>43204</v>
      </c>
      <c r="M56" s="656"/>
      <c r="N56" s="652" t="s">
        <v>2312</v>
      </c>
      <c r="O56" s="657"/>
      <c r="P56" s="658">
        <f t="shared" si="5"/>
        <v>60</v>
      </c>
      <c r="Q56" s="659">
        <v>60</v>
      </c>
      <c r="R56" s="658" t="str">
        <f t="shared" si="3"/>
        <v/>
      </c>
      <c r="S56" s="660" t="s">
        <v>2313</v>
      </c>
      <c r="T56" s="488" t="s">
        <v>2549</v>
      </c>
      <c r="U56" s="488" t="s">
        <v>338</v>
      </c>
      <c r="V56" s="488"/>
      <c r="W56" s="657"/>
      <c r="X56" s="542"/>
    </row>
    <row r="57" spans="1:24" s="544" customFormat="1" ht="14.5" x14ac:dyDescent="0.35">
      <c r="A57" s="661">
        <f t="shared" si="4"/>
        <v>0</v>
      </c>
      <c r="B57" s="662">
        <v>2023</v>
      </c>
      <c r="C57" s="662">
        <v>1</v>
      </c>
      <c r="D57" s="663" t="s">
        <v>2292</v>
      </c>
      <c r="E57" s="664"/>
      <c r="F57" s="665"/>
      <c r="G57" s="666">
        <v>25</v>
      </c>
      <c r="H57" s="663" t="s">
        <v>1161</v>
      </c>
      <c r="I57" s="663" t="s">
        <v>1162</v>
      </c>
      <c r="J57" s="663" t="s">
        <v>371</v>
      </c>
      <c r="K57" s="663" t="s">
        <v>324</v>
      </c>
      <c r="L57" s="663">
        <v>43204</v>
      </c>
      <c r="M57" s="667"/>
      <c r="N57" s="663" t="s">
        <v>2408</v>
      </c>
      <c r="O57" s="668" t="s">
        <v>222</v>
      </c>
      <c r="P57" s="669">
        <f t="shared" si="5"/>
        <v>125</v>
      </c>
      <c r="Q57" s="670">
        <v>125</v>
      </c>
      <c r="R57" s="669" t="str">
        <f t="shared" si="3"/>
        <v/>
      </c>
      <c r="S57" s="671" t="s">
        <v>2409</v>
      </c>
      <c r="T57" s="488" t="s">
        <v>2227</v>
      </c>
      <c r="U57" s="488" t="s">
        <v>338</v>
      </c>
      <c r="V57" s="488" t="s">
        <v>2550</v>
      </c>
      <c r="W57" s="668" t="s">
        <v>2410</v>
      </c>
      <c r="X57" s="557"/>
    </row>
    <row r="58" spans="1:24" s="544" customFormat="1" ht="14.5" x14ac:dyDescent="0.35">
      <c r="A58" s="661">
        <f t="shared" si="4"/>
        <v>1</v>
      </c>
      <c r="B58" s="662">
        <v>2023</v>
      </c>
      <c r="C58" s="662">
        <v>1</v>
      </c>
      <c r="D58" s="663" t="s">
        <v>843</v>
      </c>
      <c r="E58" s="664">
        <v>15</v>
      </c>
      <c r="F58" s="665"/>
      <c r="G58" s="666"/>
      <c r="H58" s="663" t="s">
        <v>421</v>
      </c>
      <c r="I58" s="663" t="s">
        <v>359</v>
      </c>
      <c r="J58" s="663" t="s">
        <v>360</v>
      </c>
      <c r="K58" s="663" t="s">
        <v>324</v>
      </c>
      <c r="L58" s="663">
        <v>43204</v>
      </c>
      <c r="M58" s="667"/>
      <c r="N58" s="663"/>
      <c r="O58" s="668"/>
      <c r="P58" s="669">
        <f t="shared" si="5"/>
        <v>75</v>
      </c>
      <c r="Q58" s="670"/>
      <c r="R58" s="669">
        <f t="shared" si="3"/>
        <v>75</v>
      </c>
      <c r="S58" s="671"/>
      <c r="T58" s="488" t="s">
        <v>2227</v>
      </c>
      <c r="U58" s="488" t="s">
        <v>387</v>
      </c>
      <c r="V58" s="488" t="s">
        <v>1897</v>
      </c>
      <c r="W58" s="668"/>
      <c r="X58" s="557"/>
    </row>
    <row r="59" spans="1:24" s="544" customFormat="1" ht="14.5" x14ac:dyDescent="0.35">
      <c r="A59" s="650">
        <f t="shared" si="4"/>
        <v>0</v>
      </c>
      <c r="B59" s="651">
        <v>2023</v>
      </c>
      <c r="C59" s="651">
        <v>1</v>
      </c>
      <c r="D59" s="652" t="s">
        <v>2292</v>
      </c>
      <c r="E59" s="653"/>
      <c r="F59" s="654"/>
      <c r="G59" s="655">
        <v>35</v>
      </c>
      <c r="H59" s="652" t="s">
        <v>2325</v>
      </c>
      <c r="I59" s="652" t="s">
        <v>2326</v>
      </c>
      <c r="J59" s="652" t="s">
        <v>2327</v>
      </c>
      <c r="K59" s="652" t="s">
        <v>339</v>
      </c>
      <c r="L59" s="652">
        <v>43123</v>
      </c>
      <c r="M59" s="656"/>
      <c r="N59" s="652" t="s">
        <v>2328</v>
      </c>
      <c r="O59" s="657"/>
      <c r="P59" s="658">
        <f t="shared" si="5"/>
        <v>175</v>
      </c>
      <c r="Q59" s="659">
        <v>175</v>
      </c>
      <c r="R59" s="658" t="str">
        <f t="shared" si="3"/>
        <v/>
      </c>
      <c r="S59" s="660" t="s">
        <v>2329</v>
      </c>
      <c r="T59" s="488" t="s">
        <v>2559</v>
      </c>
      <c r="U59" s="488" t="s">
        <v>330</v>
      </c>
      <c r="V59" s="488" t="s">
        <v>348</v>
      </c>
      <c r="W59" s="657"/>
      <c r="X59" s="542"/>
    </row>
    <row r="60" spans="1:24" s="544" customFormat="1" ht="14.5" x14ac:dyDescent="0.35">
      <c r="A60" s="650">
        <f t="shared" si="4"/>
        <v>0</v>
      </c>
      <c r="B60" s="651">
        <v>2023</v>
      </c>
      <c r="C60" s="651">
        <v>1</v>
      </c>
      <c r="D60" s="652" t="s">
        <v>1870</v>
      </c>
      <c r="E60" s="653">
        <v>6</v>
      </c>
      <c r="F60" s="654"/>
      <c r="G60" s="655"/>
      <c r="H60" s="652" t="s">
        <v>1558</v>
      </c>
      <c r="I60" s="652" t="s">
        <v>1559</v>
      </c>
      <c r="J60" s="652" t="s">
        <v>404</v>
      </c>
      <c r="K60" s="652" t="s">
        <v>324</v>
      </c>
      <c r="L60" s="652">
        <v>43204</v>
      </c>
      <c r="M60" s="656"/>
      <c r="N60" s="652" t="s">
        <v>2330</v>
      </c>
      <c r="O60" s="657"/>
      <c r="P60" s="658">
        <f t="shared" si="5"/>
        <v>30</v>
      </c>
      <c r="Q60" s="659">
        <v>30</v>
      </c>
      <c r="R60" s="658" t="str">
        <f t="shared" si="3"/>
        <v/>
      </c>
      <c r="S60" s="660" t="s">
        <v>2337</v>
      </c>
      <c r="T60" s="488" t="s">
        <v>2231</v>
      </c>
      <c r="U60" s="488" t="s">
        <v>345</v>
      </c>
      <c r="V60" s="488" t="s">
        <v>338</v>
      </c>
      <c r="W60" s="657" t="s">
        <v>2338</v>
      </c>
      <c r="X60" s="557"/>
    </row>
    <row r="61" spans="1:24" s="544" customFormat="1" ht="14.5" x14ac:dyDescent="0.35">
      <c r="A61" s="661">
        <f t="shared" si="4"/>
        <v>0</v>
      </c>
      <c r="B61" s="662">
        <v>2023</v>
      </c>
      <c r="C61" s="662">
        <v>1</v>
      </c>
      <c r="D61" s="663" t="s">
        <v>1965</v>
      </c>
      <c r="E61" s="664"/>
      <c r="F61" s="665"/>
      <c r="G61" s="666">
        <v>15</v>
      </c>
      <c r="H61" s="663" t="s">
        <v>2516</v>
      </c>
      <c r="I61" s="663" t="s">
        <v>2517</v>
      </c>
      <c r="J61" s="663" t="s">
        <v>401</v>
      </c>
      <c r="K61" s="663" t="s">
        <v>324</v>
      </c>
      <c r="L61" s="663">
        <v>43204</v>
      </c>
      <c r="M61" s="667"/>
      <c r="N61" s="663" t="s">
        <v>2519</v>
      </c>
      <c r="O61" s="668" t="s">
        <v>222</v>
      </c>
      <c r="P61" s="669">
        <f t="shared" si="5"/>
        <v>75</v>
      </c>
      <c r="Q61" s="670">
        <v>75</v>
      </c>
      <c r="R61" s="669" t="str">
        <f t="shared" si="3"/>
        <v/>
      </c>
      <c r="S61" s="671" t="s">
        <v>2520</v>
      </c>
      <c r="T61" s="488" t="s">
        <v>2543</v>
      </c>
      <c r="U61" s="488" t="s">
        <v>338</v>
      </c>
      <c r="V61" s="488" t="s">
        <v>2550</v>
      </c>
      <c r="W61" s="668" t="s">
        <v>2521</v>
      </c>
      <c r="X61" s="557"/>
    </row>
    <row r="62" spans="1:24" s="544" customFormat="1" ht="14.5" x14ac:dyDescent="0.35">
      <c r="A62" s="650">
        <f t="shared" si="4"/>
        <v>0</v>
      </c>
      <c r="B62" s="651">
        <v>2023</v>
      </c>
      <c r="C62" s="651">
        <v>1</v>
      </c>
      <c r="D62" s="652" t="s">
        <v>1915</v>
      </c>
      <c r="E62" s="653"/>
      <c r="F62" s="654"/>
      <c r="G62" s="655">
        <v>12</v>
      </c>
      <c r="H62" s="652" t="s">
        <v>2362</v>
      </c>
      <c r="I62" s="652" t="s">
        <v>2363</v>
      </c>
      <c r="J62" s="652" t="s">
        <v>769</v>
      </c>
      <c r="K62" s="652" t="s">
        <v>324</v>
      </c>
      <c r="L62" s="652">
        <v>43204</v>
      </c>
      <c r="M62" s="656"/>
      <c r="N62" s="652" t="s">
        <v>2360</v>
      </c>
      <c r="O62" s="657"/>
      <c r="P62" s="658">
        <f t="shared" si="5"/>
        <v>60</v>
      </c>
      <c r="Q62" s="659">
        <v>60</v>
      </c>
      <c r="R62" s="658" t="str">
        <f t="shared" si="3"/>
        <v/>
      </c>
      <c r="S62" s="660" t="s">
        <v>2364</v>
      </c>
      <c r="T62" s="488" t="s">
        <v>2546</v>
      </c>
      <c r="U62" s="488" t="s">
        <v>387</v>
      </c>
      <c r="V62" s="488" t="s">
        <v>668</v>
      </c>
      <c r="W62" s="657"/>
      <c r="X62" s="542"/>
    </row>
    <row r="63" spans="1:24" s="544" customFormat="1" ht="14.5" x14ac:dyDescent="0.35">
      <c r="A63" s="650">
        <f t="shared" si="4"/>
        <v>0</v>
      </c>
      <c r="B63" s="651">
        <v>2023</v>
      </c>
      <c r="C63" s="651">
        <v>1</v>
      </c>
      <c r="D63" s="652" t="s">
        <v>1915</v>
      </c>
      <c r="E63" s="653"/>
      <c r="F63" s="654"/>
      <c r="G63" s="655">
        <v>33</v>
      </c>
      <c r="H63" s="652" t="s">
        <v>1916</v>
      </c>
      <c r="I63" s="652" t="s">
        <v>1917</v>
      </c>
      <c r="J63" s="652" t="s">
        <v>2223</v>
      </c>
      <c r="K63" s="652" t="s">
        <v>324</v>
      </c>
      <c r="L63" s="652">
        <v>43204</v>
      </c>
      <c r="M63" s="656"/>
      <c r="N63" s="652" t="s">
        <v>2360</v>
      </c>
      <c r="O63" s="657" t="s">
        <v>222</v>
      </c>
      <c r="P63" s="658">
        <f t="shared" si="5"/>
        <v>165</v>
      </c>
      <c r="Q63" s="659">
        <v>165</v>
      </c>
      <c r="R63" s="658" t="str">
        <f t="shared" si="3"/>
        <v/>
      </c>
      <c r="S63" s="660" t="s">
        <v>2361</v>
      </c>
      <c r="T63" s="488" t="s">
        <v>2229</v>
      </c>
      <c r="U63" s="488" t="s">
        <v>330</v>
      </c>
      <c r="V63" s="488" t="s">
        <v>348</v>
      </c>
      <c r="W63" s="657" t="s">
        <v>729</v>
      </c>
      <c r="X63" s="557"/>
    </row>
    <row r="64" spans="1:24" s="544" customFormat="1" ht="14.5" x14ac:dyDescent="0.35">
      <c r="A64" s="661">
        <f t="shared" si="4"/>
        <v>0</v>
      </c>
      <c r="B64" s="662">
        <v>2023</v>
      </c>
      <c r="C64" s="662">
        <v>1</v>
      </c>
      <c r="D64" s="663" t="s">
        <v>1540</v>
      </c>
      <c r="E64" s="664"/>
      <c r="F64" s="665"/>
      <c r="G64" s="666">
        <v>25</v>
      </c>
      <c r="H64" s="663" t="s">
        <v>2468</v>
      </c>
      <c r="I64" s="663" t="s">
        <v>1809</v>
      </c>
      <c r="J64" s="663" t="s">
        <v>2469</v>
      </c>
      <c r="K64" s="663" t="s">
        <v>339</v>
      </c>
      <c r="L64" s="663">
        <v>43123</v>
      </c>
      <c r="M64" s="667"/>
      <c r="N64" s="663" t="s">
        <v>2470</v>
      </c>
      <c r="O64" s="668" t="s">
        <v>222</v>
      </c>
      <c r="P64" s="669">
        <f t="shared" si="5"/>
        <v>125</v>
      </c>
      <c r="Q64" s="670">
        <v>125</v>
      </c>
      <c r="R64" s="669" t="str">
        <f t="shared" si="3"/>
        <v/>
      </c>
      <c r="S64" s="671" t="s">
        <v>216</v>
      </c>
      <c r="T64" s="488" t="s">
        <v>2556</v>
      </c>
      <c r="U64" s="488" t="s">
        <v>326</v>
      </c>
      <c r="V64" s="488"/>
      <c r="W64" s="668" t="s">
        <v>2471</v>
      </c>
      <c r="X64" s="542"/>
    </row>
    <row r="65" spans="1:24" s="544" customFormat="1" ht="14.5" x14ac:dyDescent="0.35">
      <c r="A65" s="650">
        <f t="shared" si="4"/>
        <v>0</v>
      </c>
      <c r="B65" s="651">
        <v>2023</v>
      </c>
      <c r="C65" s="651">
        <v>1</v>
      </c>
      <c r="D65" s="652" t="s">
        <v>1551</v>
      </c>
      <c r="E65" s="653"/>
      <c r="F65" s="654"/>
      <c r="G65" s="655">
        <v>10</v>
      </c>
      <c r="H65" s="652" t="s">
        <v>1973</v>
      </c>
      <c r="I65" s="652" t="s">
        <v>2204</v>
      </c>
      <c r="J65" s="652" t="s">
        <v>363</v>
      </c>
      <c r="K65" s="652" t="s">
        <v>324</v>
      </c>
      <c r="L65" s="652">
        <v>43204</v>
      </c>
      <c r="M65" s="656"/>
      <c r="N65" s="652" t="s">
        <v>2318</v>
      </c>
      <c r="O65" s="657" t="s">
        <v>222</v>
      </c>
      <c r="P65" s="658">
        <f t="shared" si="5"/>
        <v>50</v>
      </c>
      <c r="Q65" s="659">
        <v>50</v>
      </c>
      <c r="R65" s="658" t="str">
        <f t="shared" si="3"/>
        <v/>
      </c>
      <c r="S65" s="660" t="s">
        <v>1610</v>
      </c>
      <c r="T65" s="488" t="s">
        <v>2553</v>
      </c>
      <c r="U65" s="488" t="s">
        <v>347</v>
      </c>
      <c r="V65" s="488" t="s">
        <v>1897</v>
      </c>
      <c r="W65" s="657" t="s">
        <v>438</v>
      </c>
      <c r="X65" s="557"/>
    </row>
    <row r="66" spans="1:24" s="544" customFormat="1" ht="15" customHeight="1" x14ac:dyDescent="0.35">
      <c r="A66" s="661">
        <f t="shared" si="4"/>
        <v>0</v>
      </c>
      <c r="B66" s="662">
        <v>2023</v>
      </c>
      <c r="C66" s="662">
        <v>1</v>
      </c>
      <c r="D66" s="663" t="s">
        <v>1998</v>
      </c>
      <c r="E66" s="664"/>
      <c r="F66" s="665"/>
      <c r="G66" s="666">
        <v>30</v>
      </c>
      <c r="H66" s="663" t="s">
        <v>1416</v>
      </c>
      <c r="I66" s="662" t="s">
        <v>1516</v>
      </c>
      <c r="J66" s="663" t="s">
        <v>1517</v>
      </c>
      <c r="K66" s="663" t="s">
        <v>324</v>
      </c>
      <c r="L66" s="663">
        <v>43228</v>
      </c>
      <c r="M66" s="667"/>
      <c r="N66" s="663" t="s">
        <v>2391</v>
      </c>
      <c r="O66" s="668"/>
      <c r="P66" s="669">
        <f t="shared" si="5"/>
        <v>150</v>
      </c>
      <c r="Q66" s="670">
        <v>150</v>
      </c>
      <c r="R66" s="669" t="str">
        <f t="shared" ref="R66:R88" si="6">IF(C66&gt;0,IF((P66-Q66)&gt;0,MAX(0,P66-Q66),""),"")</f>
        <v/>
      </c>
      <c r="S66" s="671" t="s">
        <v>216</v>
      </c>
      <c r="T66" s="488" t="s">
        <v>2549</v>
      </c>
      <c r="U66" s="488" t="s">
        <v>326</v>
      </c>
      <c r="V66" s="488"/>
      <c r="W66" s="668"/>
      <c r="X66" s="557"/>
    </row>
    <row r="67" spans="1:24" s="544" customFormat="1" ht="14.5" x14ac:dyDescent="0.35">
      <c r="A67" s="650">
        <f t="shared" si="4"/>
        <v>0</v>
      </c>
      <c r="B67" s="651">
        <v>2023</v>
      </c>
      <c r="C67" s="651">
        <v>1</v>
      </c>
      <c r="D67" s="652" t="s">
        <v>2292</v>
      </c>
      <c r="E67" s="653"/>
      <c r="F67" s="654">
        <v>16</v>
      </c>
      <c r="G67" s="655">
        <v>32</v>
      </c>
      <c r="H67" s="652" t="s">
        <v>427</v>
      </c>
      <c r="I67" s="652" t="s">
        <v>2104</v>
      </c>
      <c r="J67" s="652" t="s">
        <v>403</v>
      </c>
      <c r="K67" s="652" t="s">
        <v>324</v>
      </c>
      <c r="L67" s="652">
        <v>43204</v>
      </c>
      <c r="M67" s="656"/>
      <c r="N67" s="652" t="s">
        <v>2306</v>
      </c>
      <c r="O67" s="657" t="s">
        <v>222</v>
      </c>
      <c r="P67" s="658">
        <f t="shared" si="5"/>
        <v>240</v>
      </c>
      <c r="Q67" s="659">
        <v>240</v>
      </c>
      <c r="R67" s="658" t="str">
        <f t="shared" si="6"/>
        <v/>
      </c>
      <c r="S67" s="660" t="s">
        <v>2307</v>
      </c>
      <c r="T67" s="488" t="s">
        <v>2225</v>
      </c>
      <c r="U67" s="488" t="s">
        <v>330</v>
      </c>
      <c r="V67" s="488" t="s">
        <v>330</v>
      </c>
      <c r="W67" s="657" t="s">
        <v>1399</v>
      </c>
      <c r="X67" s="557"/>
    </row>
    <row r="68" spans="1:24" s="544" customFormat="1" ht="14.5" x14ac:dyDescent="0.35">
      <c r="A68" s="650">
        <f t="shared" ref="A68:A88" si="7">IF(R68 = "", 0,1)</f>
        <v>0</v>
      </c>
      <c r="B68" s="651">
        <v>2023</v>
      </c>
      <c r="C68" s="651">
        <v>1</v>
      </c>
      <c r="D68" s="652" t="s">
        <v>1915</v>
      </c>
      <c r="E68" s="653"/>
      <c r="F68" s="654"/>
      <c r="G68" s="655">
        <v>8</v>
      </c>
      <c r="H68" s="652" t="s">
        <v>1605</v>
      </c>
      <c r="I68" s="652" t="s">
        <v>1606</v>
      </c>
      <c r="J68" s="652" t="s">
        <v>431</v>
      </c>
      <c r="K68" s="652" t="s">
        <v>324</v>
      </c>
      <c r="L68" s="652">
        <v>43204</v>
      </c>
      <c r="M68" s="656"/>
      <c r="N68" s="652"/>
      <c r="O68" s="657"/>
      <c r="P68" s="658">
        <f t="shared" ref="P68:P88" si="8">IF($C68 &gt; 0,5*E68+5*F68+5*G68,0)</f>
        <v>40</v>
      </c>
      <c r="Q68" s="659">
        <v>40</v>
      </c>
      <c r="R68" s="658" t="str">
        <f t="shared" si="6"/>
        <v/>
      </c>
      <c r="S68" s="660" t="s">
        <v>216</v>
      </c>
      <c r="T68" s="488" t="s">
        <v>2229</v>
      </c>
      <c r="U68" s="488" t="s">
        <v>345</v>
      </c>
      <c r="V68" s="488" t="s">
        <v>387</v>
      </c>
      <c r="W68" s="657"/>
      <c r="X68" s="542"/>
    </row>
    <row r="69" spans="1:24" s="544" customFormat="1" ht="14.5" x14ac:dyDescent="0.35">
      <c r="A69" s="650">
        <f t="shared" si="7"/>
        <v>0</v>
      </c>
      <c r="B69" s="651">
        <v>2023</v>
      </c>
      <c r="C69" s="651">
        <v>1</v>
      </c>
      <c r="D69" s="652" t="s">
        <v>2292</v>
      </c>
      <c r="E69" s="653"/>
      <c r="F69" s="654"/>
      <c r="G69" s="655">
        <v>8</v>
      </c>
      <c r="H69" s="652" t="s">
        <v>2107</v>
      </c>
      <c r="I69" s="652" t="s">
        <v>430</v>
      </c>
      <c r="J69" s="652" t="s">
        <v>431</v>
      </c>
      <c r="K69" s="652" t="s">
        <v>324</v>
      </c>
      <c r="L69" s="652">
        <v>43204</v>
      </c>
      <c r="M69" s="656"/>
      <c r="N69" s="652" t="s">
        <v>2308</v>
      </c>
      <c r="O69" s="657" t="s">
        <v>222</v>
      </c>
      <c r="P69" s="658">
        <f t="shared" si="8"/>
        <v>40</v>
      </c>
      <c r="Q69" s="659">
        <v>40</v>
      </c>
      <c r="R69" s="658" t="str">
        <f t="shared" si="6"/>
        <v/>
      </c>
      <c r="S69" s="660" t="s">
        <v>2309</v>
      </c>
      <c r="T69" s="488" t="s">
        <v>2553</v>
      </c>
      <c r="U69" s="488" t="s">
        <v>330</v>
      </c>
      <c r="V69" s="488" t="s">
        <v>330</v>
      </c>
      <c r="W69" s="657" t="s">
        <v>2310</v>
      </c>
      <c r="X69" s="557"/>
    </row>
    <row r="70" spans="1:24" s="544" customFormat="1" ht="14.5" x14ac:dyDescent="0.35">
      <c r="A70" s="661">
        <f t="shared" si="7"/>
        <v>0</v>
      </c>
      <c r="B70" s="662">
        <v>2023</v>
      </c>
      <c r="C70" s="662">
        <v>1</v>
      </c>
      <c r="D70" s="663" t="s">
        <v>2292</v>
      </c>
      <c r="E70" s="664">
        <v>8</v>
      </c>
      <c r="F70" s="665"/>
      <c r="G70" s="666"/>
      <c r="H70" s="663" t="s">
        <v>44</v>
      </c>
      <c r="I70" s="663" t="s">
        <v>45</v>
      </c>
      <c r="J70" s="663" t="s">
        <v>360</v>
      </c>
      <c r="K70" s="663" t="s">
        <v>324</v>
      </c>
      <c r="L70" s="663">
        <v>43204</v>
      </c>
      <c r="M70" s="667"/>
      <c r="N70" s="663" t="s">
        <v>2396</v>
      </c>
      <c r="O70" s="668" t="s">
        <v>222</v>
      </c>
      <c r="P70" s="669">
        <f t="shared" si="8"/>
        <v>40</v>
      </c>
      <c r="Q70" s="670">
        <v>40</v>
      </c>
      <c r="R70" s="669" t="str">
        <f t="shared" si="6"/>
        <v/>
      </c>
      <c r="S70" s="671" t="s">
        <v>2397</v>
      </c>
      <c r="T70" s="488" t="s">
        <v>2227</v>
      </c>
      <c r="U70" s="488" t="s">
        <v>340</v>
      </c>
      <c r="V70" s="488" t="s">
        <v>698</v>
      </c>
      <c r="W70" s="668" t="s">
        <v>2398</v>
      </c>
      <c r="X70" s="542"/>
    </row>
    <row r="71" spans="1:24" s="544" customFormat="1" ht="14.5" x14ac:dyDescent="0.35">
      <c r="A71" s="650">
        <f t="shared" si="7"/>
        <v>0</v>
      </c>
      <c r="B71" s="651">
        <v>2023</v>
      </c>
      <c r="C71" s="651">
        <v>1</v>
      </c>
      <c r="D71" s="652" t="s">
        <v>1915</v>
      </c>
      <c r="E71" s="653">
        <v>18</v>
      </c>
      <c r="F71" s="654"/>
      <c r="G71" s="655"/>
      <c r="H71" s="652" t="s">
        <v>1923</v>
      </c>
      <c r="I71" s="652" t="s">
        <v>1924</v>
      </c>
      <c r="J71" s="652" t="s">
        <v>2189</v>
      </c>
      <c r="K71" s="652" t="s">
        <v>324</v>
      </c>
      <c r="L71" s="652">
        <v>43204</v>
      </c>
      <c r="M71" s="656"/>
      <c r="N71" s="652" t="s">
        <v>2319</v>
      </c>
      <c r="O71" s="657" t="s">
        <v>222</v>
      </c>
      <c r="P71" s="658">
        <f t="shared" si="8"/>
        <v>90</v>
      </c>
      <c r="Q71" s="659">
        <v>90</v>
      </c>
      <c r="R71" s="658" t="str">
        <f t="shared" si="6"/>
        <v/>
      </c>
      <c r="S71" s="660" t="s">
        <v>2320</v>
      </c>
      <c r="T71" s="488" t="s">
        <v>2558</v>
      </c>
      <c r="U71" s="488" t="s">
        <v>330</v>
      </c>
      <c r="V71" s="488"/>
      <c r="W71" s="657" t="s">
        <v>2321</v>
      </c>
      <c r="X71" s="542"/>
    </row>
    <row r="72" spans="1:24" s="544" customFormat="1" ht="14.5" x14ac:dyDescent="0.35">
      <c r="A72" s="661">
        <f t="shared" si="7"/>
        <v>0</v>
      </c>
      <c r="B72" s="662">
        <v>2023</v>
      </c>
      <c r="C72" s="662">
        <v>1</v>
      </c>
      <c r="D72" s="663" t="s">
        <v>1915</v>
      </c>
      <c r="E72" s="664"/>
      <c r="F72" s="665">
        <v>75</v>
      </c>
      <c r="G72" s="666"/>
      <c r="H72" s="663" t="s">
        <v>2492</v>
      </c>
      <c r="I72" s="663" t="s">
        <v>2493</v>
      </c>
      <c r="J72" s="663" t="s">
        <v>2494</v>
      </c>
      <c r="K72" s="663" t="s">
        <v>361</v>
      </c>
      <c r="L72" s="663">
        <v>43026</v>
      </c>
      <c r="M72" s="667"/>
      <c r="N72" s="663" t="s">
        <v>2344</v>
      </c>
      <c r="O72" s="668" t="s">
        <v>222</v>
      </c>
      <c r="P72" s="669">
        <f t="shared" si="8"/>
        <v>375</v>
      </c>
      <c r="Q72" s="670">
        <v>375</v>
      </c>
      <c r="R72" s="669" t="str">
        <f t="shared" si="6"/>
        <v/>
      </c>
      <c r="S72" s="671" t="s">
        <v>2495</v>
      </c>
      <c r="T72" s="488" t="s">
        <v>2560</v>
      </c>
      <c r="U72" s="488" t="s">
        <v>345</v>
      </c>
      <c r="V72" s="488"/>
      <c r="W72" s="668" t="s">
        <v>2496</v>
      </c>
      <c r="X72" s="557"/>
    </row>
    <row r="73" spans="1:24" s="544" customFormat="1" ht="14.5" x14ac:dyDescent="0.35">
      <c r="A73" s="661">
        <f t="shared" si="7"/>
        <v>0</v>
      </c>
      <c r="B73" s="662">
        <v>2023</v>
      </c>
      <c r="C73" s="662">
        <v>1</v>
      </c>
      <c r="D73" s="663" t="s">
        <v>2292</v>
      </c>
      <c r="E73" s="664"/>
      <c r="F73" s="665"/>
      <c r="G73" s="666">
        <v>15</v>
      </c>
      <c r="H73" s="663" t="s">
        <v>848</v>
      </c>
      <c r="I73" s="663" t="s">
        <v>849</v>
      </c>
      <c r="J73" s="663" t="s">
        <v>688</v>
      </c>
      <c r="K73" s="663" t="s">
        <v>324</v>
      </c>
      <c r="L73" s="663">
        <v>43204</v>
      </c>
      <c r="M73" s="667"/>
      <c r="N73" s="663" t="s">
        <v>2404</v>
      </c>
      <c r="O73" s="668"/>
      <c r="P73" s="669">
        <f t="shared" si="8"/>
        <v>75</v>
      </c>
      <c r="Q73" s="670">
        <v>75</v>
      </c>
      <c r="R73" s="669" t="str">
        <f t="shared" si="6"/>
        <v/>
      </c>
      <c r="S73" s="671" t="s">
        <v>2532</v>
      </c>
      <c r="T73" s="488" t="s">
        <v>2229</v>
      </c>
      <c r="U73" s="488" t="s">
        <v>387</v>
      </c>
      <c r="V73" s="488" t="s">
        <v>1897</v>
      </c>
      <c r="W73" s="668"/>
      <c r="X73" s="542"/>
    </row>
    <row r="74" spans="1:24" s="544" customFormat="1" ht="14.5" x14ac:dyDescent="0.35">
      <c r="A74" s="650">
        <f t="shared" si="7"/>
        <v>0</v>
      </c>
      <c r="B74" s="651">
        <v>2023</v>
      </c>
      <c r="C74" s="651">
        <v>1</v>
      </c>
      <c r="D74" s="652" t="s">
        <v>1915</v>
      </c>
      <c r="E74" s="653"/>
      <c r="F74" s="654"/>
      <c r="G74" s="655">
        <v>25</v>
      </c>
      <c r="H74" s="652" t="s">
        <v>1954</v>
      </c>
      <c r="I74" s="652" t="s">
        <v>1955</v>
      </c>
      <c r="J74" s="652" t="s">
        <v>431</v>
      </c>
      <c r="K74" s="652" t="s">
        <v>324</v>
      </c>
      <c r="L74" s="652">
        <v>43204</v>
      </c>
      <c r="M74" s="656"/>
      <c r="N74" s="652" t="s">
        <v>2353</v>
      </c>
      <c r="O74" s="657" t="s">
        <v>222</v>
      </c>
      <c r="P74" s="658">
        <f t="shared" si="8"/>
        <v>125</v>
      </c>
      <c r="Q74" s="659">
        <v>125</v>
      </c>
      <c r="R74" s="658" t="str">
        <f t="shared" si="6"/>
        <v/>
      </c>
      <c r="S74" s="660" t="s">
        <v>2354</v>
      </c>
      <c r="T74" s="488" t="s">
        <v>2230</v>
      </c>
      <c r="U74" s="488" t="s">
        <v>330</v>
      </c>
      <c r="V74" s="488"/>
      <c r="W74" s="657" t="s">
        <v>2355</v>
      </c>
      <c r="X74" s="557"/>
    </row>
    <row r="75" spans="1:24" s="544" customFormat="1" ht="14.5" x14ac:dyDescent="0.35">
      <c r="A75" s="661">
        <f t="shared" si="7"/>
        <v>0</v>
      </c>
      <c r="B75" s="662">
        <v>2023</v>
      </c>
      <c r="C75" s="662">
        <v>1</v>
      </c>
      <c r="D75" s="663" t="s">
        <v>2370</v>
      </c>
      <c r="E75" s="664">
        <v>6</v>
      </c>
      <c r="F75" s="665"/>
      <c r="G75" s="666"/>
      <c r="H75" s="663" t="s">
        <v>2514</v>
      </c>
      <c r="I75" s="663" t="s">
        <v>2515</v>
      </c>
      <c r="J75" s="663" t="s">
        <v>431</v>
      </c>
      <c r="K75" s="663" t="s">
        <v>324</v>
      </c>
      <c r="L75" s="663">
        <v>43204</v>
      </c>
      <c r="M75" s="667"/>
      <c r="N75" s="663" t="s">
        <v>2518</v>
      </c>
      <c r="O75" s="668"/>
      <c r="P75" s="669">
        <f t="shared" si="8"/>
        <v>30</v>
      </c>
      <c r="Q75" s="670">
        <v>30</v>
      </c>
      <c r="R75" s="669" t="str">
        <f t="shared" si="6"/>
        <v/>
      </c>
      <c r="S75" s="671" t="s">
        <v>216</v>
      </c>
      <c r="T75" s="488" t="s">
        <v>2229</v>
      </c>
      <c r="U75" s="488" t="s">
        <v>340</v>
      </c>
      <c r="V75" s="488" t="s">
        <v>367</v>
      </c>
      <c r="W75" s="668"/>
      <c r="X75" s="542"/>
    </row>
    <row r="76" spans="1:24" s="544" customFormat="1" ht="14.5" x14ac:dyDescent="0.35">
      <c r="A76" s="650">
        <f t="shared" si="7"/>
        <v>0</v>
      </c>
      <c r="B76" s="651">
        <v>2023</v>
      </c>
      <c r="C76" s="651">
        <v>1</v>
      </c>
      <c r="D76" s="652" t="s">
        <v>2370</v>
      </c>
      <c r="E76" s="653"/>
      <c r="F76" s="654"/>
      <c r="G76" s="655">
        <v>10</v>
      </c>
      <c r="H76" s="652" t="s">
        <v>1080</v>
      </c>
      <c r="I76" s="652" t="s">
        <v>1081</v>
      </c>
      <c r="J76" s="652" t="s">
        <v>412</v>
      </c>
      <c r="K76" s="652" t="s">
        <v>324</v>
      </c>
      <c r="L76" s="652">
        <v>43204</v>
      </c>
      <c r="M76" s="656"/>
      <c r="N76" s="652" t="s">
        <v>2371</v>
      </c>
      <c r="O76" s="657"/>
      <c r="P76" s="658">
        <f t="shared" si="8"/>
        <v>50</v>
      </c>
      <c r="Q76" s="659">
        <v>50</v>
      </c>
      <c r="R76" s="658" t="str">
        <f t="shared" si="6"/>
        <v/>
      </c>
      <c r="S76" s="660" t="s">
        <v>216</v>
      </c>
      <c r="T76" s="488" t="s">
        <v>2543</v>
      </c>
      <c r="U76" s="488" t="s">
        <v>330</v>
      </c>
      <c r="V76" s="488" t="s">
        <v>349</v>
      </c>
      <c r="W76" s="657"/>
      <c r="X76" s="542"/>
    </row>
    <row r="77" spans="1:24" s="544" customFormat="1" ht="14.5" x14ac:dyDescent="0.35">
      <c r="A77" s="661">
        <f t="shared" si="7"/>
        <v>0</v>
      </c>
      <c r="B77" s="662">
        <v>2023</v>
      </c>
      <c r="C77" s="662">
        <v>1</v>
      </c>
      <c r="D77" s="663" t="s">
        <v>1551</v>
      </c>
      <c r="E77" s="664"/>
      <c r="F77" s="665"/>
      <c r="G77" s="666">
        <v>24</v>
      </c>
      <c r="H77" s="663" t="s">
        <v>2175</v>
      </c>
      <c r="I77" s="663" t="s">
        <v>2176</v>
      </c>
      <c r="J77" s="663" t="s">
        <v>2196</v>
      </c>
      <c r="K77" s="663" t="s">
        <v>324</v>
      </c>
      <c r="L77" s="663">
        <v>43026</v>
      </c>
      <c r="M77" s="667"/>
      <c r="N77" s="663" t="s">
        <v>2454</v>
      </c>
      <c r="O77" s="668" t="s">
        <v>222</v>
      </c>
      <c r="P77" s="669">
        <f t="shared" si="8"/>
        <v>120</v>
      </c>
      <c r="Q77" s="670">
        <v>120</v>
      </c>
      <c r="R77" s="669" t="str">
        <f t="shared" si="6"/>
        <v/>
      </c>
      <c r="S77" s="671" t="s">
        <v>2455</v>
      </c>
      <c r="T77" s="488" t="s">
        <v>2561</v>
      </c>
      <c r="U77" s="488" t="s">
        <v>338</v>
      </c>
      <c r="V77" s="488"/>
      <c r="W77" s="668" t="s">
        <v>438</v>
      </c>
      <c r="X77" s="542"/>
    </row>
    <row r="78" spans="1:24" s="544" customFormat="1" ht="14.5" x14ac:dyDescent="0.35">
      <c r="A78" s="661">
        <f t="shared" si="7"/>
        <v>0</v>
      </c>
      <c r="B78" s="662">
        <v>2023</v>
      </c>
      <c r="C78" s="662">
        <v>1</v>
      </c>
      <c r="D78" s="663" t="s">
        <v>2292</v>
      </c>
      <c r="E78" s="664"/>
      <c r="F78" s="665"/>
      <c r="G78" s="666">
        <v>2</v>
      </c>
      <c r="H78" s="663" t="s">
        <v>2411</v>
      </c>
      <c r="I78" s="663" t="s">
        <v>2412</v>
      </c>
      <c r="J78" s="663" t="s">
        <v>2413</v>
      </c>
      <c r="K78" s="663" t="s">
        <v>2414</v>
      </c>
      <c r="L78" s="663">
        <v>43016</v>
      </c>
      <c r="M78" s="667"/>
      <c r="N78" s="663" t="s">
        <v>2415</v>
      </c>
      <c r="O78" s="668" t="s">
        <v>374</v>
      </c>
      <c r="P78" s="669">
        <f t="shared" si="8"/>
        <v>10</v>
      </c>
      <c r="Q78" s="670">
        <v>10</v>
      </c>
      <c r="R78" s="669" t="str">
        <f t="shared" si="6"/>
        <v/>
      </c>
      <c r="S78" s="671" t="s">
        <v>2416</v>
      </c>
      <c r="T78" s="488" t="s">
        <v>374</v>
      </c>
      <c r="U78" s="488" t="s">
        <v>330</v>
      </c>
      <c r="V78" s="488"/>
      <c r="W78" s="668" t="s">
        <v>2417</v>
      </c>
      <c r="X78" s="542"/>
    </row>
    <row r="79" spans="1:24" s="544" customFormat="1" ht="14.5" x14ac:dyDescent="0.35">
      <c r="A79" s="661">
        <f t="shared" si="7"/>
        <v>0</v>
      </c>
      <c r="B79" s="662">
        <v>2023</v>
      </c>
      <c r="C79" s="662">
        <v>1</v>
      </c>
      <c r="D79" s="663" t="s">
        <v>1915</v>
      </c>
      <c r="E79" s="664"/>
      <c r="F79" s="665">
        <v>20</v>
      </c>
      <c r="G79" s="666"/>
      <c r="H79" s="663" t="s">
        <v>2499</v>
      </c>
      <c r="I79" s="663" t="s">
        <v>2500</v>
      </c>
      <c r="J79" s="663" t="s">
        <v>2189</v>
      </c>
      <c r="K79" s="663" t="s">
        <v>324</v>
      </c>
      <c r="L79" s="663">
        <v>43204</v>
      </c>
      <c r="M79" s="667"/>
      <c r="N79" s="663"/>
      <c r="O79" s="668" t="s">
        <v>222</v>
      </c>
      <c r="P79" s="669">
        <f t="shared" si="8"/>
        <v>100</v>
      </c>
      <c r="Q79" s="670">
        <v>100</v>
      </c>
      <c r="R79" s="669" t="str">
        <f t="shared" si="6"/>
        <v/>
      </c>
      <c r="S79" s="671" t="s">
        <v>216</v>
      </c>
      <c r="T79" s="488" t="s">
        <v>2558</v>
      </c>
      <c r="U79" s="488" t="s">
        <v>347</v>
      </c>
      <c r="V79" s="488"/>
      <c r="W79" s="668" t="s">
        <v>2501</v>
      </c>
      <c r="X79" s="542"/>
    </row>
    <row r="80" spans="1:24" s="544" customFormat="1" ht="14.5" x14ac:dyDescent="0.35">
      <c r="A80" s="661">
        <f t="shared" si="7"/>
        <v>0</v>
      </c>
      <c r="B80" s="662">
        <v>2023</v>
      </c>
      <c r="C80" s="662">
        <v>1</v>
      </c>
      <c r="D80" s="663" t="s">
        <v>1915</v>
      </c>
      <c r="E80" s="664"/>
      <c r="F80" s="665"/>
      <c r="G80" s="666">
        <v>10</v>
      </c>
      <c r="H80" s="663" t="s">
        <v>2502</v>
      </c>
      <c r="I80" s="663" t="s">
        <v>2503</v>
      </c>
      <c r="J80" s="663" t="s">
        <v>690</v>
      </c>
      <c r="K80" s="663" t="s">
        <v>324</v>
      </c>
      <c r="L80" s="663">
        <v>43204</v>
      </c>
      <c r="M80" s="667"/>
      <c r="N80" s="663" t="s">
        <v>2504</v>
      </c>
      <c r="O80" s="668" t="s">
        <v>222</v>
      </c>
      <c r="P80" s="669">
        <f t="shared" si="8"/>
        <v>50</v>
      </c>
      <c r="Q80" s="670">
        <v>50</v>
      </c>
      <c r="R80" s="669" t="str">
        <f t="shared" si="6"/>
        <v/>
      </c>
      <c r="S80" s="671" t="s">
        <v>2505</v>
      </c>
      <c r="T80" s="488" t="s">
        <v>2227</v>
      </c>
      <c r="U80" s="488" t="s">
        <v>345</v>
      </c>
      <c r="V80" s="488" t="s">
        <v>2542</v>
      </c>
      <c r="W80" s="668" t="s">
        <v>1187</v>
      </c>
      <c r="X80" s="542"/>
    </row>
    <row r="81" spans="1:24" s="544" customFormat="1" ht="14.5" x14ac:dyDescent="0.35">
      <c r="A81" s="661">
        <f t="shared" si="7"/>
        <v>0</v>
      </c>
      <c r="B81" s="662">
        <v>2023</v>
      </c>
      <c r="C81" s="662">
        <v>1</v>
      </c>
      <c r="D81" s="663" t="s">
        <v>2110</v>
      </c>
      <c r="E81" s="664"/>
      <c r="F81" s="665"/>
      <c r="G81" s="666">
        <v>30</v>
      </c>
      <c r="H81" s="663" t="s">
        <v>2481</v>
      </c>
      <c r="I81" s="663" t="s">
        <v>2482</v>
      </c>
      <c r="J81" s="663" t="s">
        <v>2483</v>
      </c>
      <c r="K81" s="663" t="s">
        <v>339</v>
      </c>
      <c r="L81" s="663">
        <v>43123</v>
      </c>
      <c r="M81" s="667"/>
      <c r="N81" s="663" t="s">
        <v>2484</v>
      </c>
      <c r="O81" s="668" t="s">
        <v>222</v>
      </c>
      <c r="P81" s="669">
        <f t="shared" si="8"/>
        <v>150</v>
      </c>
      <c r="Q81" s="670">
        <v>150</v>
      </c>
      <c r="R81" s="669" t="str">
        <f t="shared" si="6"/>
        <v/>
      </c>
      <c r="S81" s="671" t="s">
        <v>216</v>
      </c>
      <c r="T81" s="488" t="s">
        <v>2562</v>
      </c>
      <c r="U81" s="488" t="s">
        <v>348</v>
      </c>
      <c r="V81" s="488"/>
      <c r="W81" s="668" t="s">
        <v>2476</v>
      </c>
      <c r="X81" s="557"/>
    </row>
    <row r="82" spans="1:24" s="544" customFormat="1" ht="14.5" x14ac:dyDescent="0.35">
      <c r="A82" s="661">
        <f t="shared" si="7"/>
        <v>0</v>
      </c>
      <c r="B82" s="662">
        <v>2023</v>
      </c>
      <c r="C82" s="662">
        <v>1</v>
      </c>
      <c r="D82" s="663" t="s">
        <v>2110</v>
      </c>
      <c r="E82" s="664"/>
      <c r="F82" s="665"/>
      <c r="G82" s="666">
        <v>8</v>
      </c>
      <c r="H82" s="663" t="s">
        <v>2472</v>
      </c>
      <c r="I82" s="663" t="s">
        <v>2473</v>
      </c>
      <c r="J82" s="663" t="s">
        <v>2474</v>
      </c>
      <c r="K82" s="663" t="s">
        <v>339</v>
      </c>
      <c r="L82" s="663">
        <v>43123</v>
      </c>
      <c r="M82" s="667"/>
      <c r="N82" s="663" t="s">
        <v>2475</v>
      </c>
      <c r="O82" s="668" t="s">
        <v>222</v>
      </c>
      <c r="P82" s="669">
        <f t="shared" si="8"/>
        <v>40</v>
      </c>
      <c r="Q82" s="670">
        <v>40</v>
      </c>
      <c r="R82" s="669" t="str">
        <f t="shared" si="6"/>
        <v/>
      </c>
      <c r="S82" s="671" t="s">
        <v>216</v>
      </c>
      <c r="T82" s="488" t="s">
        <v>2545</v>
      </c>
      <c r="U82" s="488" t="s">
        <v>326</v>
      </c>
      <c r="V82" s="488"/>
      <c r="W82" s="668" t="s">
        <v>2476</v>
      </c>
      <c r="X82" s="542"/>
    </row>
    <row r="83" spans="1:24" s="544" customFormat="1" ht="14.5" x14ac:dyDescent="0.35">
      <c r="A83" s="650">
        <f t="shared" si="7"/>
        <v>0</v>
      </c>
      <c r="B83" s="651">
        <v>2023</v>
      </c>
      <c r="C83" s="651">
        <v>1</v>
      </c>
      <c r="D83" s="652" t="s">
        <v>1915</v>
      </c>
      <c r="E83" s="653"/>
      <c r="F83" s="654"/>
      <c r="G83" s="655">
        <v>4</v>
      </c>
      <c r="H83" s="652" t="s">
        <v>2343</v>
      </c>
      <c r="I83" s="652" t="s">
        <v>1944</v>
      </c>
      <c r="J83" s="652" t="s">
        <v>352</v>
      </c>
      <c r="K83" s="652" t="s">
        <v>324</v>
      </c>
      <c r="L83" s="652">
        <v>43204</v>
      </c>
      <c r="M83" s="656"/>
      <c r="N83" s="652" t="s">
        <v>2344</v>
      </c>
      <c r="O83" s="657"/>
      <c r="P83" s="658">
        <f t="shared" si="8"/>
        <v>20</v>
      </c>
      <c r="Q83" s="659">
        <v>20</v>
      </c>
      <c r="R83" s="658" t="str">
        <f t="shared" si="6"/>
        <v/>
      </c>
      <c r="S83" s="660" t="s">
        <v>216</v>
      </c>
      <c r="T83" s="488" t="s">
        <v>2228</v>
      </c>
      <c r="U83" s="488" t="s">
        <v>340</v>
      </c>
      <c r="V83" s="488" t="s">
        <v>326</v>
      </c>
      <c r="W83" s="657"/>
      <c r="X83" s="542"/>
    </row>
    <row r="84" spans="1:24" s="544" customFormat="1" ht="14.5" x14ac:dyDescent="0.35">
      <c r="A84" s="661">
        <f t="shared" si="7"/>
        <v>0</v>
      </c>
      <c r="B84" s="662">
        <v>2023</v>
      </c>
      <c r="C84" s="662">
        <v>1</v>
      </c>
      <c r="D84" s="663" t="s">
        <v>1551</v>
      </c>
      <c r="E84" s="664"/>
      <c r="F84" s="665"/>
      <c r="G84" s="666">
        <v>15</v>
      </c>
      <c r="H84" s="663" t="s">
        <v>2448</v>
      </c>
      <c r="I84" s="663" t="s">
        <v>2449</v>
      </c>
      <c r="J84" s="663" t="s">
        <v>2450</v>
      </c>
      <c r="K84" s="663" t="s">
        <v>324</v>
      </c>
      <c r="L84" s="663">
        <v>43228</v>
      </c>
      <c r="M84" s="667"/>
      <c r="N84" s="663" t="s">
        <v>2451</v>
      </c>
      <c r="O84" s="668" t="s">
        <v>222</v>
      </c>
      <c r="P84" s="669">
        <f t="shared" si="8"/>
        <v>75</v>
      </c>
      <c r="Q84" s="670">
        <v>75</v>
      </c>
      <c r="R84" s="669" t="str">
        <f t="shared" si="6"/>
        <v/>
      </c>
      <c r="S84" s="671" t="s">
        <v>2452</v>
      </c>
      <c r="T84" s="488" t="s">
        <v>2563</v>
      </c>
      <c r="U84" s="488" t="s">
        <v>348</v>
      </c>
      <c r="V84" s="488" t="s">
        <v>405</v>
      </c>
      <c r="W84" s="668" t="s">
        <v>712</v>
      </c>
      <c r="X84" s="557"/>
    </row>
    <row r="85" spans="1:24" s="544" customFormat="1" ht="14.5" x14ac:dyDescent="0.35">
      <c r="A85" s="661">
        <f t="shared" si="7"/>
        <v>0</v>
      </c>
      <c r="B85" s="662">
        <v>2023</v>
      </c>
      <c r="C85" s="662">
        <v>1</v>
      </c>
      <c r="D85" s="663" t="s">
        <v>1551</v>
      </c>
      <c r="E85" s="664"/>
      <c r="F85" s="665"/>
      <c r="G85" s="666">
        <v>40</v>
      </c>
      <c r="H85" s="663" t="s">
        <v>2453</v>
      </c>
      <c r="I85" s="663" t="s">
        <v>2444</v>
      </c>
      <c r="J85" s="663" t="s">
        <v>2445</v>
      </c>
      <c r="K85" s="663" t="s">
        <v>361</v>
      </c>
      <c r="L85" s="663">
        <v>43026</v>
      </c>
      <c r="M85" s="667"/>
      <c r="N85" s="663" t="s">
        <v>2446</v>
      </c>
      <c r="O85" s="668" t="s">
        <v>222</v>
      </c>
      <c r="P85" s="669">
        <f t="shared" si="8"/>
        <v>200</v>
      </c>
      <c r="Q85" s="670">
        <v>200</v>
      </c>
      <c r="R85" s="669" t="str">
        <f t="shared" si="6"/>
        <v/>
      </c>
      <c r="S85" s="671" t="s">
        <v>2447</v>
      </c>
      <c r="T85" s="488" t="s">
        <v>2551</v>
      </c>
      <c r="U85" s="488" t="s">
        <v>340</v>
      </c>
      <c r="V85" s="488"/>
      <c r="W85" s="668" t="s">
        <v>729</v>
      </c>
      <c r="X85" s="542"/>
    </row>
    <row r="86" spans="1:24" s="544" customFormat="1" ht="14.5" x14ac:dyDescent="0.35">
      <c r="A86" s="650">
        <f t="shared" si="7"/>
        <v>1</v>
      </c>
      <c r="B86" s="651">
        <v>2023</v>
      </c>
      <c r="C86" s="651">
        <v>1</v>
      </c>
      <c r="D86" s="652" t="s">
        <v>1550</v>
      </c>
      <c r="E86" s="653">
        <v>30</v>
      </c>
      <c r="F86" s="654"/>
      <c r="G86" s="655"/>
      <c r="H86" s="652" t="s">
        <v>63</v>
      </c>
      <c r="I86" s="652" t="s">
        <v>1696</v>
      </c>
      <c r="J86" s="652" t="s">
        <v>1499</v>
      </c>
      <c r="K86" s="652" t="s">
        <v>357</v>
      </c>
      <c r="L86" s="652">
        <v>43119</v>
      </c>
      <c r="M86" s="656"/>
      <c r="N86" s="652" t="s">
        <v>2365</v>
      </c>
      <c r="O86" s="657"/>
      <c r="P86" s="658">
        <f t="shared" si="8"/>
        <v>150</v>
      </c>
      <c r="Q86" s="659"/>
      <c r="R86" s="658">
        <f t="shared" si="6"/>
        <v>150</v>
      </c>
      <c r="S86" s="660"/>
      <c r="T86" s="488" t="s">
        <v>2544</v>
      </c>
      <c r="U86" s="488" t="s">
        <v>330</v>
      </c>
      <c r="V86" s="488"/>
      <c r="W86" s="657"/>
      <c r="X86" s="542"/>
    </row>
    <row r="87" spans="1:24" s="640" customFormat="1" ht="12" customHeight="1" x14ac:dyDescent="0.35">
      <c r="A87" s="661">
        <f t="shared" si="7"/>
        <v>0</v>
      </c>
      <c r="B87" s="662">
        <v>2023</v>
      </c>
      <c r="C87" s="662">
        <v>1</v>
      </c>
      <c r="D87" s="663" t="s">
        <v>1915</v>
      </c>
      <c r="E87" s="664"/>
      <c r="F87" s="665"/>
      <c r="G87" s="666">
        <v>20</v>
      </c>
      <c r="H87" s="663" t="s">
        <v>1948</v>
      </c>
      <c r="I87" s="663" t="s">
        <v>2202</v>
      </c>
      <c r="J87" s="663" t="s">
        <v>363</v>
      </c>
      <c r="K87" s="663" t="s">
        <v>324</v>
      </c>
      <c r="L87" s="663">
        <v>43204</v>
      </c>
      <c r="M87" s="667"/>
      <c r="N87" s="663" t="s">
        <v>2510</v>
      </c>
      <c r="O87" s="668" t="s">
        <v>222</v>
      </c>
      <c r="P87" s="669">
        <f t="shared" si="8"/>
        <v>100</v>
      </c>
      <c r="Q87" s="670">
        <v>100</v>
      </c>
      <c r="R87" s="669" t="str">
        <f t="shared" si="6"/>
        <v/>
      </c>
      <c r="S87" s="671" t="s">
        <v>216</v>
      </c>
      <c r="T87" s="488" t="s">
        <v>2553</v>
      </c>
      <c r="U87" s="488" t="s">
        <v>348</v>
      </c>
      <c r="V87" s="488" t="s">
        <v>2550</v>
      </c>
      <c r="W87" s="668" t="s">
        <v>2511</v>
      </c>
      <c r="X87" s="639"/>
    </row>
    <row r="88" spans="1:24" s="640" customFormat="1" ht="14.5" x14ac:dyDescent="0.35">
      <c r="A88" s="661">
        <f t="shared" si="7"/>
        <v>0</v>
      </c>
      <c r="B88" s="662">
        <v>2023</v>
      </c>
      <c r="C88" s="662">
        <v>1</v>
      </c>
      <c r="D88" s="663" t="s">
        <v>1915</v>
      </c>
      <c r="E88" s="664"/>
      <c r="F88" s="665"/>
      <c r="G88" s="666">
        <v>10</v>
      </c>
      <c r="H88" s="663" t="s">
        <v>1951</v>
      </c>
      <c r="I88" s="663" t="s">
        <v>1944</v>
      </c>
      <c r="J88" s="663" t="s">
        <v>352</v>
      </c>
      <c r="K88" s="663" t="s">
        <v>324</v>
      </c>
      <c r="L88" s="663">
        <v>43204</v>
      </c>
      <c r="M88" s="667"/>
      <c r="N88" s="663" t="s">
        <v>2489</v>
      </c>
      <c r="O88" s="668" t="s">
        <v>222</v>
      </c>
      <c r="P88" s="669">
        <f t="shared" si="8"/>
        <v>50</v>
      </c>
      <c r="Q88" s="670">
        <v>50</v>
      </c>
      <c r="R88" s="669" t="str">
        <f t="shared" si="6"/>
        <v/>
      </c>
      <c r="S88" s="671" t="s">
        <v>216</v>
      </c>
      <c r="T88" s="488" t="s">
        <v>2228</v>
      </c>
      <c r="U88" s="488" t="s">
        <v>387</v>
      </c>
      <c r="V88" s="488" t="s">
        <v>347</v>
      </c>
      <c r="W88" s="668" t="s">
        <v>729</v>
      </c>
      <c r="X88" s="639"/>
    </row>
    <row r="89" spans="1:24" s="585" customFormat="1" hidden="1" x14ac:dyDescent="0.3">
      <c r="A89" s="572">
        <f t="shared" ref="A89" si="9">IF(R89 = "", 0,1)</f>
        <v>0</v>
      </c>
      <c r="B89" s="573">
        <v>2022</v>
      </c>
      <c r="C89" s="573">
        <v>0</v>
      </c>
      <c r="D89" s="574" t="s">
        <v>1551</v>
      </c>
      <c r="E89" s="575"/>
      <c r="F89" s="576"/>
      <c r="G89" s="577">
        <v>16</v>
      </c>
      <c r="H89" s="574" t="s">
        <v>2175</v>
      </c>
      <c r="I89" s="574" t="s">
        <v>2176</v>
      </c>
      <c r="J89" s="574" t="s">
        <v>2196</v>
      </c>
      <c r="K89" s="574" t="s">
        <v>361</v>
      </c>
      <c r="L89" s="578">
        <v>43026</v>
      </c>
      <c r="M89" s="579"/>
      <c r="N89" s="574"/>
      <c r="O89" s="580"/>
      <c r="P89" s="581">
        <f t="shared" ref="P89" si="10">IF($C89 &gt; 0,5*E89+5*F89+5*G89,0)</f>
        <v>0</v>
      </c>
      <c r="Q89" s="582">
        <v>80</v>
      </c>
      <c r="R89" s="581" t="str">
        <f t="shared" ref="R89" si="11">IF(C89&gt;0,IF((P89-Q89)&gt;0,MAX(0,P89-Q89),""),"")</f>
        <v/>
      </c>
      <c r="S89" s="583"/>
      <c r="T89" s="574" t="s">
        <v>2213</v>
      </c>
      <c r="U89" s="580" t="s">
        <v>330</v>
      </c>
      <c r="V89" s="574" t="s">
        <v>361</v>
      </c>
      <c r="W89" s="580"/>
      <c r="X89" s="584"/>
    </row>
    <row r="90" spans="1:24" s="573" customFormat="1" ht="12.5" hidden="1" x14ac:dyDescent="0.25">
      <c r="A90" s="572">
        <f t="shared" ref="A90:A152" si="12">IF(R90 = "", 0,1)</f>
        <v>0</v>
      </c>
      <c r="B90" s="573">
        <v>2022</v>
      </c>
      <c r="C90" s="573">
        <v>0</v>
      </c>
      <c r="D90" s="586" t="s">
        <v>1915</v>
      </c>
      <c r="E90" s="587"/>
      <c r="F90" s="588"/>
      <c r="G90" s="589">
        <v>25</v>
      </c>
      <c r="H90" s="586" t="s">
        <v>1939</v>
      </c>
      <c r="I90" s="586" t="s">
        <v>1940</v>
      </c>
      <c r="J90" s="586" t="s">
        <v>2190</v>
      </c>
      <c r="K90" s="586" t="s">
        <v>361</v>
      </c>
      <c r="L90" s="590">
        <v>43026</v>
      </c>
      <c r="M90" s="591"/>
      <c r="N90" s="586" t="s">
        <v>1941</v>
      </c>
      <c r="O90" s="592" t="s">
        <v>222</v>
      </c>
      <c r="P90" s="593">
        <f t="shared" ref="P90:P152" si="13">IF($C90 &gt; 0,5*E90+5*F90+5*G90,0)</f>
        <v>0</v>
      </c>
      <c r="Q90" s="594">
        <v>125</v>
      </c>
      <c r="R90" s="593" t="str">
        <f t="shared" ref="R90:R152" si="14">IF(C90&gt;0,IF((P90-Q90)&gt;0,MAX(0,P90-Q90),""),"")</f>
        <v/>
      </c>
      <c r="S90" s="595" t="s">
        <v>1942</v>
      </c>
      <c r="T90" s="586" t="s">
        <v>2213</v>
      </c>
      <c r="U90" s="592" t="s">
        <v>326</v>
      </c>
      <c r="V90" s="586" t="s">
        <v>361</v>
      </c>
      <c r="W90" s="592" t="s">
        <v>2172</v>
      </c>
      <c r="X90" s="596"/>
    </row>
    <row r="91" spans="1:24" s="573" customFormat="1" ht="12.5" hidden="1" x14ac:dyDescent="0.25">
      <c r="A91" s="572">
        <f t="shared" si="12"/>
        <v>0</v>
      </c>
      <c r="B91" s="573">
        <v>2022</v>
      </c>
      <c r="C91" s="573">
        <v>0</v>
      </c>
      <c r="D91" s="598" t="s">
        <v>2103</v>
      </c>
      <c r="E91" s="599"/>
      <c r="F91" s="600"/>
      <c r="G91" s="601">
        <v>30</v>
      </c>
      <c r="H91" s="602" t="s">
        <v>2119</v>
      </c>
      <c r="I91" s="602" t="s">
        <v>1813</v>
      </c>
      <c r="J91" s="602" t="s">
        <v>2197</v>
      </c>
      <c r="K91" s="602" t="s">
        <v>324</v>
      </c>
      <c r="L91" s="603"/>
      <c r="M91" s="604"/>
      <c r="N91" s="602" t="s">
        <v>2120</v>
      </c>
      <c r="O91" s="605" t="s">
        <v>222</v>
      </c>
      <c r="P91" s="606">
        <f t="shared" si="13"/>
        <v>0</v>
      </c>
      <c r="Q91" s="607">
        <v>150</v>
      </c>
      <c r="R91" s="606" t="str">
        <f t="shared" si="14"/>
        <v/>
      </c>
      <c r="S91" s="608" t="s">
        <v>2121</v>
      </c>
      <c r="T91" s="605" t="s">
        <v>2206</v>
      </c>
      <c r="U91" s="605" t="s">
        <v>330</v>
      </c>
      <c r="V91" s="609"/>
      <c r="W91" s="605" t="s">
        <v>2122</v>
      </c>
      <c r="X91" s="596"/>
    </row>
    <row r="92" spans="1:24" s="573" customFormat="1" ht="12.5" hidden="1" x14ac:dyDescent="0.25">
      <c r="A92" s="572">
        <f t="shared" si="12"/>
        <v>0</v>
      </c>
      <c r="B92" s="573">
        <v>2022</v>
      </c>
      <c r="C92" s="573">
        <v>0</v>
      </c>
      <c r="D92" s="598" t="s">
        <v>1915</v>
      </c>
      <c r="E92" s="599"/>
      <c r="F92" s="600"/>
      <c r="G92" s="601">
        <v>10</v>
      </c>
      <c r="H92" s="602" t="s">
        <v>1954</v>
      </c>
      <c r="I92" s="602" t="s">
        <v>1955</v>
      </c>
      <c r="J92" s="602" t="s">
        <v>431</v>
      </c>
      <c r="K92" s="602" t="s">
        <v>324</v>
      </c>
      <c r="L92" s="603"/>
      <c r="M92" s="604"/>
      <c r="N92" s="602" t="s">
        <v>1945</v>
      </c>
      <c r="O92" s="609"/>
      <c r="P92" s="606">
        <f t="shared" si="13"/>
        <v>0</v>
      </c>
      <c r="Q92" s="607">
        <v>50</v>
      </c>
      <c r="R92" s="606" t="str">
        <f t="shared" si="14"/>
        <v/>
      </c>
      <c r="S92" s="608" t="s">
        <v>216</v>
      </c>
      <c r="T92" s="605" t="s">
        <v>2230</v>
      </c>
      <c r="U92" s="605" t="s">
        <v>330</v>
      </c>
      <c r="V92" s="609"/>
      <c r="W92" s="609"/>
      <c r="X92" s="596"/>
    </row>
    <row r="93" spans="1:24" s="573" customFormat="1" ht="12.5" hidden="1" x14ac:dyDescent="0.25">
      <c r="A93" s="572">
        <f t="shared" si="12"/>
        <v>0</v>
      </c>
      <c r="B93" s="573">
        <v>2022</v>
      </c>
      <c r="C93" s="573">
        <v>0</v>
      </c>
      <c r="D93" s="598" t="s">
        <v>1550</v>
      </c>
      <c r="E93" s="599">
        <v>20</v>
      </c>
      <c r="F93" s="600"/>
      <c r="G93" s="601"/>
      <c r="H93" s="602" t="s">
        <v>63</v>
      </c>
      <c r="I93" s="602" t="s">
        <v>1696</v>
      </c>
      <c r="J93" s="602" t="s">
        <v>1499</v>
      </c>
      <c r="K93" s="602" t="s">
        <v>357</v>
      </c>
      <c r="L93" s="603"/>
      <c r="M93" s="604"/>
      <c r="N93" s="602" t="s">
        <v>1985</v>
      </c>
      <c r="O93" s="605" t="s">
        <v>222</v>
      </c>
      <c r="P93" s="606">
        <f t="shared" si="13"/>
        <v>0</v>
      </c>
      <c r="Q93" s="607">
        <v>100</v>
      </c>
      <c r="R93" s="606" t="str">
        <f t="shared" si="14"/>
        <v/>
      </c>
      <c r="S93" s="608" t="s">
        <v>1986</v>
      </c>
      <c r="T93" s="602" t="s">
        <v>2214</v>
      </c>
      <c r="U93" s="605" t="s">
        <v>330</v>
      </c>
      <c r="V93" s="609"/>
      <c r="W93" s="605" t="s">
        <v>1348</v>
      </c>
      <c r="X93" s="596"/>
    </row>
    <row r="94" spans="1:24" s="573" customFormat="1" ht="12.5" hidden="1" x14ac:dyDescent="0.25">
      <c r="A94" s="572">
        <f t="shared" si="12"/>
        <v>0</v>
      </c>
      <c r="B94" s="573">
        <v>2022</v>
      </c>
      <c r="C94" s="573">
        <v>0</v>
      </c>
      <c r="D94" s="598" t="s">
        <v>1550</v>
      </c>
      <c r="E94" s="599">
        <v>20</v>
      </c>
      <c r="F94" s="600"/>
      <c r="G94" s="601"/>
      <c r="H94" s="602" t="s">
        <v>1463</v>
      </c>
      <c r="I94" s="602" t="s">
        <v>1467</v>
      </c>
      <c r="J94" s="602" t="s">
        <v>1499</v>
      </c>
      <c r="K94" s="602" t="s">
        <v>357</v>
      </c>
      <c r="L94" s="603"/>
      <c r="M94" s="604"/>
      <c r="N94" s="603"/>
      <c r="O94" s="605" t="s">
        <v>222</v>
      </c>
      <c r="P94" s="606">
        <f t="shared" si="13"/>
        <v>0</v>
      </c>
      <c r="Q94" s="607">
        <v>100</v>
      </c>
      <c r="R94" s="606" t="str">
        <f t="shared" si="14"/>
        <v/>
      </c>
      <c r="S94" s="608" t="s">
        <v>216</v>
      </c>
      <c r="T94" s="602" t="s">
        <v>2214</v>
      </c>
      <c r="U94" s="605" t="s">
        <v>326</v>
      </c>
      <c r="V94" s="609"/>
      <c r="W94" s="605" t="s">
        <v>1348</v>
      </c>
      <c r="X94" s="596"/>
    </row>
    <row r="95" spans="1:24" s="573" customFormat="1" ht="12.5" hidden="1" x14ac:dyDescent="0.25">
      <c r="A95" s="572">
        <f t="shared" si="12"/>
        <v>0</v>
      </c>
      <c r="B95" s="573">
        <v>2022</v>
      </c>
      <c r="C95" s="573">
        <v>0</v>
      </c>
      <c r="D95" s="598" t="s">
        <v>2118</v>
      </c>
      <c r="E95" s="599"/>
      <c r="F95" s="600"/>
      <c r="G95" s="601">
        <v>8</v>
      </c>
      <c r="H95" s="602" t="s">
        <v>2144</v>
      </c>
      <c r="I95" s="602" t="s">
        <v>2145</v>
      </c>
      <c r="J95" s="602" t="s">
        <v>2198</v>
      </c>
      <c r="K95" s="602" t="s">
        <v>357</v>
      </c>
      <c r="L95" s="603"/>
      <c r="M95" s="604"/>
      <c r="N95" s="602"/>
      <c r="O95" s="605" t="s">
        <v>222</v>
      </c>
      <c r="P95" s="606">
        <f t="shared" si="13"/>
        <v>0</v>
      </c>
      <c r="Q95" s="607">
        <v>40</v>
      </c>
      <c r="R95" s="606" t="str">
        <f t="shared" si="14"/>
        <v/>
      </c>
      <c r="S95" s="608" t="s">
        <v>216</v>
      </c>
      <c r="T95" s="602" t="s">
        <v>2220</v>
      </c>
      <c r="U95" s="605" t="s">
        <v>330</v>
      </c>
      <c r="V95" s="609"/>
      <c r="W95" s="605" t="s">
        <v>2030</v>
      </c>
      <c r="X95" s="596"/>
    </row>
    <row r="96" spans="1:24" s="573" customFormat="1" ht="12.5" hidden="1" x14ac:dyDescent="0.25">
      <c r="A96" s="572">
        <f t="shared" si="12"/>
        <v>0</v>
      </c>
      <c r="B96" s="573">
        <v>2022</v>
      </c>
      <c r="C96" s="573">
        <v>0</v>
      </c>
      <c r="D96" s="598" t="s">
        <v>1965</v>
      </c>
      <c r="E96" s="599"/>
      <c r="F96" s="600"/>
      <c r="G96" s="601">
        <v>10</v>
      </c>
      <c r="H96" s="602" t="s">
        <v>2077</v>
      </c>
      <c r="I96" s="602" t="s">
        <v>2078</v>
      </c>
      <c r="J96" s="602" t="s">
        <v>2199</v>
      </c>
      <c r="K96" s="602" t="s">
        <v>357</v>
      </c>
      <c r="L96" s="603"/>
      <c r="M96" s="604"/>
      <c r="N96" s="603"/>
      <c r="O96" s="609"/>
      <c r="P96" s="606">
        <f t="shared" si="13"/>
        <v>0</v>
      </c>
      <c r="Q96" s="607">
        <v>50</v>
      </c>
      <c r="R96" s="606" t="str">
        <f t="shared" si="14"/>
        <v/>
      </c>
      <c r="S96" s="608" t="s">
        <v>1970</v>
      </c>
      <c r="T96" s="602" t="s">
        <v>2220</v>
      </c>
      <c r="U96" s="605" t="s">
        <v>326</v>
      </c>
      <c r="V96" s="609"/>
      <c r="W96" s="609"/>
      <c r="X96" s="596"/>
    </row>
    <row r="97" spans="1:24" s="573" customFormat="1" ht="12.5" hidden="1" x14ac:dyDescent="0.25">
      <c r="A97" s="572">
        <f t="shared" si="12"/>
        <v>0</v>
      </c>
      <c r="B97" s="573">
        <v>2022</v>
      </c>
      <c r="C97" s="573">
        <v>0</v>
      </c>
      <c r="D97" s="598" t="s">
        <v>1998</v>
      </c>
      <c r="E97" s="599"/>
      <c r="F97" s="600"/>
      <c r="G97" s="601">
        <v>13</v>
      </c>
      <c r="H97" s="602" t="s">
        <v>870</v>
      </c>
      <c r="I97" s="602" t="s">
        <v>871</v>
      </c>
      <c r="J97" s="602" t="s">
        <v>872</v>
      </c>
      <c r="K97" s="602" t="s">
        <v>357</v>
      </c>
      <c r="L97" s="603"/>
      <c r="M97" s="604"/>
      <c r="N97" s="602" t="s">
        <v>1100</v>
      </c>
      <c r="O97" s="605" t="s">
        <v>222</v>
      </c>
      <c r="P97" s="606">
        <f t="shared" si="13"/>
        <v>0</v>
      </c>
      <c r="Q97" s="607">
        <v>65</v>
      </c>
      <c r="R97" s="606" t="str">
        <f t="shared" si="14"/>
        <v/>
      </c>
      <c r="S97" s="608" t="s">
        <v>2095</v>
      </c>
      <c r="T97" s="602" t="s">
        <v>2218</v>
      </c>
      <c r="U97" s="605" t="s">
        <v>330</v>
      </c>
      <c r="V97" s="609"/>
      <c r="W97" s="605" t="s">
        <v>1438</v>
      </c>
      <c r="X97" s="596"/>
    </row>
    <row r="98" spans="1:24" s="573" customFormat="1" ht="12.5" hidden="1" x14ac:dyDescent="0.25">
      <c r="A98" s="572">
        <f t="shared" si="12"/>
        <v>0</v>
      </c>
      <c r="B98" s="573">
        <v>2022</v>
      </c>
      <c r="C98" s="573">
        <v>0</v>
      </c>
      <c r="D98" s="598" t="s">
        <v>1998</v>
      </c>
      <c r="E98" s="599"/>
      <c r="F98" s="600"/>
      <c r="G98" s="601">
        <v>10</v>
      </c>
      <c r="H98" s="602" t="s">
        <v>1999</v>
      </c>
      <c r="I98" s="602" t="s">
        <v>2000</v>
      </c>
      <c r="J98" s="602" t="s">
        <v>872</v>
      </c>
      <c r="K98" s="602" t="s">
        <v>357</v>
      </c>
      <c r="L98" s="603"/>
      <c r="M98" s="604"/>
      <c r="N98" s="602" t="s">
        <v>2001</v>
      </c>
      <c r="O98" s="609"/>
      <c r="P98" s="606">
        <f t="shared" si="13"/>
        <v>0</v>
      </c>
      <c r="Q98" s="607">
        <v>50</v>
      </c>
      <c r="R98" s="606" t="str">
        <f t="shared" si="14"/>
        <v/>
      </c>
      <c r="S98" s="608" t="s">
        <v>216</v>
      </c>
      <c r="T98" s="602" t="s">
        <v>2218</v>
      </c>
      <c r="U98" s="605" t="s">
        <v>326</v>
      </c>
      <c r="V98" s="609"/>
      <c r="W98" s="609"/>
      <c r="X98" s="596"/>
    </row>
    <row r="99" spans="1:24" s="573" customFormat="1" ht="12.5" hidden="1" x14ac:dyDescent="0.25">
      <c r="A99" s="572">
        <f t="shared" si="12"/>
        <v>0</v>
      </c>
      <c r="B99" s="573">
        <v>2022</v>
      </c>
      <c r="C99" s="573">
        <v>0</v>
      </c>
      <c r="D99" s="598" t="s">
        <v>1965</v>
      </c>
      <c r="E99" s="599"/>
      <c r="F99" s="600"/>
      <c r="G99" s="601">
        <v>18</v>
      </c>
      <c r="H99" s="602" t="s">
        <v>2073</v>
      </c>
      <c r="I99" s="602" t="s">
        <v>2201</v>
      </c>
      <c r="J99" s="602" t="s">
        <v>2200</v>
      </c>
      <c r="K99" s="602" t="s">
        <v>339</v>
      </c>
      <c r="L99" s="603"/>
      <c r="M99" s="604"/>
      <c r="N99" s="603"/>
      <c r="O99" s="609"/>
      <c r="P99" s="606">
        <f t="shared" si="13"/>
        <v>0</v>
      </c>
      <c r="Q99" s="607">
        <v>90</v>
      </c>
      <c r="R99" s="606" t="str">
        <f t="shared" si="14"/>
        <v/>
      </c>
      <c r="S99" s="608" t="s">
        <v>1970</v>
      </c>
      <c r="T99" s="602" t="s">
        <v>2215</v>
      </c>
      <c r="U99" s="605" t="s">
        <v>330</v>
      </c>
      <c r="V99" s="602" t="s">
        <v>339</v>
      </c>
      <c r="W99" s="609"/>
      <c r="X99" s="596"/>
    </row>
    <row r="100" spans="1:24" s="573" customFormat="1" ht="12.5" hidden="1" x14ac:dyDescent="0.25">
      <c r="A100" s="572">
        <f t="shared" si="12"/>
        <v>0</v>
      </c>
      <c r="B100" s="573">
        <v>2022</v>
      </c>
      <c r="C100" s="573">
        <v>0</v>
      </c>
      <c r="D100" s="598" t="s">
        <v>1332</v>
      </c>
      <c r="E100" s="599"/>
      <c r="F100" s="600"/>
      <c r="G100" s="601">
        <v>8</v>
      </c>
      <c r="H100" s="602" t="s">
        <v>2045</v>
      </c>
      <c r="I100" s="602" t="s">
        <v>2046</v>
      </c>
      <c r="J100" s="602" t="s">
        <v>2181</v>
      </c>
      <c r="K100" s="602" t="s">
        <v>339</v>
      </c>
      <c r="L100" s="603"/>
      <c r="M100" s="604"/>
      <c r="N100" s="603"/>
      <c r="O100" s="609"/>
      <c r="P100" s="606">
        <f t="shared" si="13"/>
        <v>0</v>
      </c>
      <c r="Q100" s="607">
        <v>40</v>
      </c>
      <c r="R100" s="606" t="str">
        <f t="shared" si="14"/>
        <v/>
      </c>
      <c r="S100" s="608" t="s">
        <v>2047</v>
      </c>
      <c r="T100" s="602" t="s">
        <v>2215</v>
      </c>
      <c r="U100" s="605" t="s">
        <v>326</v>
      </c>
      <c r="V100" s="602" t="s">
        <v>339</v>
      </c>
      <c r="W100" s="609"/>
      <c r="X100" s="596" t="str">
        <f>IF(C100&gt;0,IF((P100-Q100)&lt;0,MAX(Q100-P100,0),""),"")</f>
        <v/>
      </c>
    </row>
    <row r="101" spans="1:24" s="573" customFormat="1" ht="12.5" hidden="1" x14ac:dyDescent="0.25">
      <c r="A101" s="572">
        <f t="shared" si="12"/>
        <v>0</v>
      </c>
      <c r="B101" s="573">
        <v>2022</v>
      </c>
      <c r="C101" s="573">
        <v>0</v>
      </c>
      <c r="D101" s="598" t="s">
        <v>2002</v>
      </c>
      <c r="E101" s="599"/>
      <c r="F101" s="600"/>
      <c r="G101" s="601">
        <v>15</v>
      </c>
      <c r="H101" s="602" t="s">
        <v>191</v>
      </c>
      <c r="I101" s="602" t="s">
        <v>844</v>
      </c>
      <c r="J101" s="602" t="s">
        <v>845</v>
      </c>
      <c r="K101" s="602" t="s">
        <v>324</v>
      </c>
      <c r="L101" s="603"/>
      <c r="M101" s="604"/>
      <c r="N101" s="602" t="s">
        <v>1165</v>
      </c>
      <c r="O101" s="605" t="s">
        <v>222</v>
      </c>
      <c r="P101" s="606">
        <f t="shared" si="13"/>
        <v>0</v>
      </c>
      <c r="Q101" s="607">
        <v>75</v>
      </c>
      <c r="R101" s="606" t="str">
        <f t="shared" si="14"/>
        <v/>
      </c>
      <c r="S101" s="608" t="s">
        <v>2003</v>
      </c>
      <c r="T101" s="605" t="s">
        <v>2210</v>
      </c>
      <c r="U101" s="605" t="s">
        <v>330</v>
      </c>
      <c r="V101" s="609"/>
      <c r="W101" s="605" t="s">
        <v>2004</v>
      </c>
      <c r="X101" s="596"/>
    </row>
    <row r="102" spans="1:24" s="573" customFormat="1" ht="12.5" hidden="1" x14ac:dyDescent="0.25">
      <c r="A102" s="572">
        <f t="shared" si="12"/>
        <v>0</v>
      </c>
      <c r="B102" s="573">
        <v>2022</v>
      </c>
      <c r="C102" s="573">
        <v>0</v>
      </c>
      <c r="D102" s="602" t="s">
        <v>2128</v>
      </c>
      <c r="E102" s="599"/>
      <c r="F102" s="600"/>
      <c r="G102" s="601">
        <v>20</v>
      </c>
      <c r="H102" s="602" t="s">
        <v>2134</v>
      </c>
      <c r="I102" s="602" t="s">
        <v>2135</v>
      </c>
      <c r="J102" s="602" t="s">
        <v>845</v>
      </c>
      <c r="K102" s="602" t="s">
        <v>324</v>
      </c>
      <c r="L102" s="603"/>
      <c r="M102" s="604"/>
      <c r="N102" s="602" t="s">
        <v>2136</v>
      </c>
      <c r="O102" s="605" t="s">
        <v>222</v>
      </c>
      <c r="P102" s="606">
        <f t="shared" si="13"/>
        <v>0</v>
      </c>
      <c r="Q102" s="607">
        <v>100</v>
      </c>
      <c r="R102" s="606" t="str">
        <f t="shared" si="14"/>
        <v/>
      </c>
      <c r="S102" s="608" t="s">
        <v>2137</v>
      </c>
      <c r="T102" s="605" t="s">
        <v>2210</v>
      </c>
      <c r="U102" s="605" t="s">
        <v>326</v>
      </c>
      <c r="V102" s="609"/>
      <c r="W102" s="605" t="s">
        <v>2138</v>
      </c>
      <c r="X102" s="596"/>
    </row>
    <row r="103" spans="1:24" s="573" customFormat="1" ht="12.5" hidden="1" x14ac:dyDescent="0.25">
      <c r="A103" s="572">
        <f t="shared" si="12"/>
        <v>0</v>
      </c>
      <c r="B103" s="573">
        <v>2022</v>
      </c>
      <c r="C103" s="573">
        <v>0</v>
      </c>
      <c r="D103" s="602" t="s">
        <v>1551</v>
      </c>
      <c r="E103" s="599"/>
      <c r="F103" s="600"/>
      <c r="G103" s="601">
        <v>10</v>
      </c>
      <c r="H103" s="602" t="s">
        <v>1976</v>
      </c>
      <c r="I103" s="602" t="s">
        <v>1977</v>
      </c>
      <c r="J103" s="602" t="s">
        <v>2194</v>
      </c>
      <c r="K103" s="602" t="s">
        <v>361</v>
      </c>
      <c r="L103" s="603"/>
      <c r="M103" s="604"/>
      <c r="N103" s="602" t="s">
        <v>1978</v>
      </c>
      <c r="O103" s="609"/>
      <c r="P103" s="606">
        <f t="shared" si="13"/>
        <v>0</v>
      </c>
      <c r="Q103" s="607">
        <v>50</v>
      </c>
      <c r="R103" s="606" t="str">
        <f t="shared" si="14"/>
        <v/>
      </c>
      <c r="S103" s="608" t="s">
        <v>1979</v>
      </c>
      <c r="T103" s="602" t="s">
        <v>2212</v>
      </c>
      <c r="U103" s="605" t="s">
        <v>330</v>
      </c>
      <c r="V103" s="602" t="s">
        <v>361</v>
      </c>
      <c r="W103" s="609"/>
      <c r="X103" s="596"/>
    </row>
    <row r="104" spans="1:24" s="573" customFormat="1" ht="12.5" hidden="1" x14ac:dyDescent="0.25">
      <c r="A104" s="572">
        <f t="shared" si="12"/>
        <v>0</v>
      </c>
      <c r="B104" s="573">
        <v>2022</v>
      </c>
      <c r="C104" s="573">
        <v>0</v>
      </c>
      <c r="D104" s="602" t="s">
        <v>1969</v>
      </c>
      <c r="E104" s="599"/>
      <c r="F104" s="600"/>
      <c r="G104" s="601">
        <v>10</v>
      </c>
      <c r="H104" s="602" t="s">
        <v>1988</v>
      </c>
      <c r="I104" s="602" t="s">
        <v>1989</v>
      </c>
      <c r="J104" s="602" t="s">
        <v>2187</v>
      </c>
      <c r="K104" s="602" t="s">
        <v>324</v>
      </c>
      <c r="L104" s="603"/>
      <c r="M104" s="604"/>
      <c r="N104" s="602" t="s">
        <v>1990</v>
      </c>
      <c r="O104" s="609"/>
      <c r="P104" s="606">
        <f t="shared" si="13"/>
        <v>0</v>
      </c>
      <c r="Q104" s="607">
        <v>50</v>
      </c>
      <c r="R104" s="606" t="str">
        <f t="shared" si="14"/>
        <v/>
      </c>
      <c r="S104" s="608" t="s">
        <v>216</v>
      </c>
      <c r="T104" s="605" t="s">
        <v>2226</v>
      </c>
      <c r="U104" s="605" t="s">
        <v>330</v>
      </c>
      <c r="V104" s="609"/>
      <c r="W104" s="609"/>
      <c r="X104" s="596"/>
    </row>
    <row r="105" spans="1:24" s="573" customFormat="1" ht="12.5" hidden="1" x14ac:dyDescent="0.25">
      <c r="A105" s="572">
        <f t="shared" si="12"/>
        <v>0</v>
      </c>
      <c r="B105" s="573">
        <v>2022</v>
      </c>
      <c r="C105" s="573">
        <v>0</v>
      </c>
      <c r="D105" s="602" t="s">
        <v>713</v>
      </c>
      <c r="E105" s="599"/>
      <c r="F105" s="600"/>
      <c r="G105" s="601">
        <v>14</v>
      </c>
      <c r="H105" s="602" t="s">
        <v>2087</v>
      </c>
      <c r="I105" s="602" t="s">
        <v>2088</v>
      </c>
      <c r="J105" s="602" t="s">
        <v>2193</v>
      </c>
      <c r="K105" s="602" t="s">
        <v>324</v>
      </c>
      <c r="L105" s="603">
        <v>43221</v>
      </c>
      <c r="M105" s="604"/>
      <c r="N105" s="602" t="s">
        <v>2089</v>
      </c>
      <c r="O105" s="605" t="s">
        <v>222</v>
      </c>
      <c r="P105" s="606">
        <f t="shared" si="13"/>
        <v>0</v>
      </c>
      <c r="Q105" s="607">
        <v>70</v>
      </c>
      <c r="R105" s="606" t="str">
        <f t="shared" si="14"/>
        <v/>
      </c>
      <c r="S105" s="608" t="s">
        <v>2090</v>
      </c>
      <c r="T105" s="605" t="s">
        <v>2217</v>
      </c>
      <c r="U105" s="605" t="s">
        <v>330</v>
      </c>
      <c r="V105" s="609"/>
      <c r="W105" s="605" t="s">
        <v>2091</v>
      </c>
      <c r="X105" s="596"/>
    </row>
    <row r="106" spans="1:24" s="573" customFormat="1" ht="12.5" hidden="1" x14ac:dyDescent="0.25">
      <c r="A106" s="572">
        <f t="shared" si="12"/>
        <v>0</v>
      </c>
      <c r="B106" s="573">
        <v>2022</v>
      </c>
      <c r="C106" s="573">
        <v>0</v>
      </c>
      <c r="D106" s="602" t="s">
        <v>1551</v>
      </c>
      <c r="E106" s="599"/>
      <c r="F106" s="600"/>
      <c r="G106" s="601">
        <v>25</v>
      </c>
      <c r="H106" s="602" t="s">
        <v>2084</v>
      </c>
      <c r="I106" s="602" t="s">
        <v>2085</v>
      </c>
      <c r="J106" s="602" t="s">
        <v>2195</v>
      </c>
      <c r="K106" s="602" t="s">
        <v>361</v>
      </c>
      <c r="L106" s="603"/>
      <c r="M106" s="604"/>
      <c r="N106" s="602" t="s">
        <v>1099</v>
      </c>
      <c r="O106" s="609"/>
      <c r="P106" s="606">
        <f t="shared" si="13"/>
        <v>0</v>
      </c>
      <c r="Q106" s="607">
        <v>125</v>
      </c>
      <c r="R106" s="606" t="str">
        <f t="shared" si="14"/>
        <v/>
      </c>
      <c r="S106" s="608" t="s">
        <v>2086</v>
      </c>
      <c r="T106" s="602" t="s">
        <v>2217</v>
      </c>
      <c r="U106" s="605" t="s">
        <v>326</v>
      </c>
      <c r="V106" s="602"/>
      <c r="W106" s="609"/>
      <c r="X106" s="596"/>
    </row>
    <row r="107" spans="1:24" s="573" customFormat="1" ht="12.5" hidden="1" x14ac:dyDescent="0.25">
      <c r="A107" s="572">
        <f t="shared" si="12"/>
        <v>0</v>
      </c>
      <c r="B107" s="573">
        <v>2022</v>
      </c>
      <c r="C107" s="573">
        <v>0</v>
      </c>
      <c r="D107" s="602" t="s">
        <v>1998</v>
      </c>
      <c r="E107" s="599"/>
      <c r="F107" s="600"/>
      <c r="G107" s="601">
        <v>20</v>
      </c>
      <c r="H107" s="602" t="s">
        <v>1797</v>
      </c>
      <c r="I107" s="602" t="s">
        <v>2097</v>
      </c>
      <c r="J107" s="602" t="s">
        <v>2191</v>
      </c>
      <c r="K107" s="602" t="s">
        <v>361</v>
      </c>
      <c r="L107" s="603"/>
      <c r="M107" s="604"/>
      <c r="N107" s="602" t="s">
        <v>2098</v>
      </c>
      <c r="O107" s="605" t="s">
        <v>222</v>
      </c>
      <c r="P107" s="606">
        <f t="shared" si="13"/>
        <v>0</v>
      </c>
      <c r="Q107" s="607">
        <v>100</v>
      </c>
      <c r="R107" s="606" t="str">
        <f t="shared" si="14"/>
        <v/>
      </c>
      <c r="S107" s="608" t="s">
        <v>2099</v>
      </c>
      <c r="T107" s="602" t="s">
        <v>2219</v>
      </c>
      <c r="U107" s="605" t="s">
        <v>330</v>
      </c>
      <c r="V107" s="602"/>
      <c r="W107" s="605" t="s">
        <v>2170</v>
      </c>
      <c r="X107" s="596"/>
    </row>
    <row r="108" spans="1:24" s="573" customFormat="1" ht="12.5" hidden="1" x14ac:dyDescent="0.25">
      <c r="A108" s="572">
        <f t="shared" si="12"/>
        <v>0</v>
      </c>
      <c r="B108" s="573">
        <v>2022</v>
      </c>
      <c r="C108" s="573">
        <v>0</v>
      </c>
      <c r="D108" s="602" t="s">
        <v>1332</v>
      </c>
      <c r="E108" s="599"/>
      <c r="F108" s="600"/>
      <c r="G108" s="601">
        <v>10</v>
      </c>
      <c r="H108" s="602" t="s">
        <v>2055</v>
      </c>
      <c r="I108" s="602" t="s">
        <v>2056</v>
      </c>
      <c r="J108" s="602" t="s">
        <v>2184</v>
      </c>
      <c r="K108" s="602" t="s">
        <v>339</v>
      </c>
      <c r="L108" s="603"/>
      <c r="M108" s="604"/>
      <c r="N108" s="602" t="s">
        <v>2057</v>
      </c>
      <c r="O108" s="605" t="s">
        <v>222</v>
      </c>
      <c r="P108" s="606">
        <f t="shared" si="13"/>
        <v>0</v>
      </c>
      <c r="Q108" s="607">
        <v>50</v>
      </c>
      <c r="R108" s="606" t="str">
        <f t="shared" si="14"/>
        <v/>
      </c>
      <c r="S108" s="608" t="s">
        <v>2054</v>
      </c>
      <c r="T108" s="602" t="s">
        <v>2216</v>
      </c>
      <c r="U108" s="605" t="s">
        <v>330</v>
      </c>
      <c r="V108" s="602" t="s">
        <v>339</v>
      </c>
      <c r="W108" s="605" t="s">
        <v>2058</v>
      </c>
      <c r="X108" s="596"/>
    </row>
    <row r="109" spans="1:24" s="573" customFormat="1" ht="12.5" hidden="1" x14ac:dyDescent="0.25">
      <c r="A109" s="572">
        <f t="shared" si="12"/>
        <v>0</v>
      </c>
      <c r="B109" s="573">
        <v>2022</v>
      </c>
      <c r="C109" s="573">
        <v>0</v>
      </c>
      <c r="D109" s="602" t="s">
        <v>1332</v>
      </c>
      <c r="E109" s="599"/>
      <c r="F109" s="600"/>
      <c r="G109" s="601">
        <v>18</v>
      </c>
      <c r="H109" s="602" t="s">
        <v>2048</v>
      </c>
      <c r="I109" s="602" t="s">
        <v>2049</v>
      </c>
      <c r="J109" s="602" t="s">
        <v>2183</v>
      </c>
      <c r="K109" s="602" t="s">
        <v>339</v>
      </c>
      <c r="L109" s="603"/>
      <c r="M109" s="604"/>
      <c r="N109" s="602" t="s">
        <v>2050</v>
      </c>
      <c r="O109" s="609"/>
      <c r="P109" s="606">
        <f t="shared" si="13"/>
        <v>0</v>
      </c>
      <c r="Q109" s="607">
        <v>90</v>
      </c>
      <c r="R109" s="606" t="str">
        <f t="shared" si="14"/>
        <v/>
      </c>
      <c r="S109" s="608" t="s">
        <v>2051</v>
      </c>
      <c r="T109" s="602" t="s">
        <v>2216</v>
      </c>
      <c r="U109" s="605" t="s">
        <v>326</v>
      </c>
      <c r="V109" s="602" t="s">
        <v>339</v>
      </c>
      <c r="W109" s="609"/>
      <c r="X109" s="596"/>
    </row>
    <row r="110" spans="1:24" s="573" customFormat="1" ht="12.5" hidden="1" x14ac:dyDescent="0.25">
      <c r="A110" s="572">
        <f t="shared" si="12"/>
        <v>0</v>
      </c>
      <c r="B110" s="573">
        <v>2022</v>
      </c>
      <c r="C110" s="573">
        <v>0</v>
      </c>
      <c r="D110" s="602" t="s">
        <v>1915</v>
      </c>
      <c r="E110" s="599">
        <v>15</v>
      </c>
      <c r="F110" s="600"/>
      <c r="G110" s="601"/>
      <c r="H110" s="602" t="s">
        <v>1923</v>
      </c>
      <c r="I110" s="602" t="s">
        <v>1924</v>
      </c>
      <c r="J110" s="602" t="s">
        <v>2189</v>
      </c>
      <c r="K110" s="602" t="s">
        <v>324</v>
      </c>
      <c r="L110" s="603"/>
      <c r="M110" s="604"/>
      <c r="N110" s="602" t="s">
        <v>1925</v>
      </c>
      <c r="O110" s="605" t="s">
        <v>222</v>
      </c>
      <c r="P110" s="606">
        <f t="shared" si="13"/>
        <v>0</v>
      </c>
      <c r="Q110" s="607">
        <v>75</v>
      </c>
      <c r="R110" s="606" t="str">
        <f t="shared" si="14"/>
        <v/>
      </c>
      <c r="S110" s="608" t="s">
        <v>1926</v>
      </c>
      <c r="T110" s="605" t="s">
        <v>2222</v>
      </c>
      <c r="U110" s="605" t="s">
        <v>330</v>
      </c>
      <c r="V110" s="609"/>
      <c r="W110" s="605" t="s">
        <v>1927</v>
      </c>
      <c r="X110" s="596"/>
    </row>
    <row r="111" spans="1:24" s="573" customFormat="1" ht="12.5" hidden="1" x14ac:dyDescent="0.25">
      <c r="A111" s="572">
        <f t="shared" si="12"/>
        <v>0</v>
      </c>
      <c r="B111" s="573">
        <v>2022</v>
      </c>
      <c r="C111" s="573">
        <v>0</v>
      </c>
      <c r="D111" s="602" t="s">
        <v>1551</v>
      </c>
      <c r="E111" s="599"/>
      <c r="F111" s="600"/>
      <c r="G111" s="601">
        <v>40</v>
      </c>
      <c r="H111" s="602" t="s">
        <v>1959</v>
      </c>
      <c r="I111" s="602" t="s">
        <v>2167</v>
      </c>
      <c r="J111" s="602" t="s">
        <v>2167</v>
      </c>
      <c r="K111" s="602"/>
      <c r="L111" s="603"/>
      <c r="M111" s="604"/>
      <c r="N111" s="602" t="s">
        <v>1099</v>
      </c>
      <c r="O111" s="605" t="s">
        <v>222</v>
      </c>
      <c r="P111" s="606">
        <f t="shared" si="13"/>
        <v>0</v>
      </c>
      <c r="Q111" s="607">
        <v>200</v>
      </c>
      <c r="R111" s="606" t="str">
        <f t="shared" si="14"/>
        <v/>
      </c>
      <c r="S111" s="608" t="s">
        <v>1966</v>
      </c>
      <c r="T111" s="605" t="s">
        <v>374</v>
      </c>
      <c r="U111" s="605" t="s">
        <v>330</v>
      </c>
      <c r="V111" s="609"/>
      <c r="W111" s="605" t="s">
        <v>2164</v>
      </c>
      <c r="X111" s="596"/>
    </row>
    <row r="112" spans="1:24" s="573" customFormat="1" ht="12.5" hidden="1" x14ac:dyDescent="0.25">
      <c r="A112" s="572">
        <f t="shared" si="12"/>
        <v>0</v>
      </c>
      <c r="B112" s="573">
        <v>2022</v>
      </c>
      <c r="C112" s="573">
        <v>0</v>
      </c>
      <c r="D112" s="602" t="s">
        <v>1969</v>
      </c>
      <c r="E112" s="599"/>
      <c r="F112" s="600"/>
      <c r="G112" s="601">
        <v>2</v>
      </c>
      <c r="H112" s="602" t="s">
        <v>1996</v>
      </c>
      <c r="I112" s="602" t="s">
        <v>2166</v>
      </c>
      <c r="J112" s="602" t="s">
        <v>2166</v>
      </c>
      <c r="K112" s="602"/>
      <c r="L112" s="603"/>
      <c r="M112" s="604"/>
      <c r="N112" s="602" t="s">
        <v>1997</v>
      </c>
      <c r="O112" s="605" t="s">
        <v>222</v>
      </c>
      <c r="P112" s="606">
        <f t="shared" si="13"/>
        <v>0</v>
      </c>
      <c r="Q112" s="607">
        <v>10</v>
      </c>
      <c r="R112" s="606" t="str">
        <f t="shared" si="14"/>
        <v/>
      </c>
      <c r="S112" s="608" t="s">
        <v>216</v>
      </c>
      <c r="T112" s="605" t="s">
        <v>374</v>
      </c>
      <c r="U112" s="605" t="s">
        <v>326</v>
      </c>
      <c r="V112" s="609"/>
      <c r="W112" s="605" t="s">
        <v>1993</v>
      </c>
      <c r="X112" s="596"/>
    </row>
    <row r="113" spans="1:24" s="573" customFormat="1" ht="12.5" hidden="1" x14ac:dyDescent="0.25">
      <c r="A113" s="572">
        <f t="shared" si="12"/>
        <v>0</v>
      </c>
      <c r="B113" s="573">
        <v>2022</v>
      </c>
      <c r="C113" s="573">
        <v>0</v>
      </c>
      <c r="D113" s="602" t="s">
        <v>1969</v>
      </c>
      <c r="E113" s="599"/>
      <c r="F113" s="600"/>
      <c r="G113" s="601">
        <v>4</v>
      </c>
      <c r="H113" s="602" t="s">
        <v>1991</v>
      </c>
      <c r="I113" s="602" t="s">
        <v>2166</v>
      </c>
      <c r="J113" s="602" t="s">
        <v>2166</v>
      </c>
      <c r="K113" s="602"/>
      <c r="L113" s="603"/>
      <c r="M113" s="604"/>
      <c r="N113" s="602" t="s">
        <v>1992</v>
      </c>
      <c r="O113" s="605" t="s">
        <v>222</v>
      </c>
      <c r="P113" s="606">
        <f t="shared" si="13"/>
        <v>0</v>
      </c>
      <c r="Q113" s="607">
        <v>20</v>
      </c>
      <c r="R113" s="606" t="str">
        <f t="shared" si="14"/>
        <v/>
      </c>
      <c r="S113" s="608" t="s">
        <v>216</v>
      </c>
      <c r="T113" s="605" t="s">
        <v>374</v>
      </c>
      <c r="U113" s="605" t="s">
        <v>347</v>
      </c>
      <c r="V113" s="609"/>
      <c r="W113" s="605" t="s">
        <v>1993</v>
      </c>
      <c r="X113" s="596"/>
    </row>
    <row r="114" spans="1:24" s="573" customFormat="1" ht="12.5" hidden="1" x14ac:dyDescent="0.25">
      <c r="A114" s="572">
        <f t="shared" si="12"/>
        <v>0</v>
      </c>
      <c r="B114" s="573">
        <v>2022</v>
      </c>
      <c r="C114" s="573">
        <v>0</v>
      </c>
      <c r="D114" s="602" t="s">
        <v>1969</v>
      </c>
      <c r="E114" s="599"/>
      <c r="F114" s="600"/>
      <c r="G114" s="601">
        <v>4</v>
      </c>
      <c r="H114" s="602" t="s">
        <v>1994</v>
      </c>
      <c r="I114" s="602" t="s">
        <v>2166</v>
      </c>
      <c r="J114" s="602" t="s">
        <v>2166</v>
      </c>
      <c r="K114" s="602"/>
      <c r="L114" s="603"/>
      <c r="M114" s="604"/>
      <c r="N114" s="602" t="s">
        <v>1995</v>
      </c>
      <c r="O114" s="605" t="s">
        <v>222</v>
      </c>
      <c r="P114" s="606">
        <f t="shared" si="13"/>
        <v>0</v>
      </c>
      <c r="Q114" s="607">
        <v>20</v>
      </c>
      <c r="R114" s="606" t="str">
        <f t="shared" si="14"/>
        <v/>
      </c>
      <c r="S114" s="608" t="s">
        <v>216</v>
      </c>
      <c r="T114" s="605" t="s">
        <v>374</v>
      </c>
      <c r="U114" s="605" t="s">
        <v>348</v>
      </c>
      <c r="V114" s="609"/>
      <c r="W114" s="605" t="s">
        <v>1993</v>
      </c>
      <c r="X114" s="596"/>
    </row>
    <row r="115" spans="1:24" s="573" customFormat="1" ht="12.5" hidden="1" x14ac:dyDescent="0.25">
      <c r="A115" s="572">
        <f t="shared" si="12"/>
        <v>0</v>
      </c>
      <c r="B115" s="573">
        <v>2022</v>
      </c>
      <c r="C115" s="573">
        <v>0</v>
      </c>
      <c r="D115" s="602" t="s">
        <v>2110</v>
      </c>
      <c r="E115" s="599"/>
      <c r="F115" s="600"/>
      <c r="G115" s="601">
        <v>20</v>
      </c>
      <c r="H115" s="602" t="s">
        <v>2111</v>
      </c>
      <c r="I115" s="602" t="s">
        <v>2171</v>
      </c>
      <c r="J115" s="602" t="s">
        <v>2171</v>
      </c>
      <c r="K115" s="602"/>
      <c r="L115" s="603">
        <v>43085</v>
      </c>
      <c r="M115" s="604"/>
      <c r="N115" s="602"/>
      <c r="O115" s="605"/>
      <c r="P115" s="606">
        <f t="shared" si="13"/>
        <v>0</v>
      </c>
      <c r="Q115" s="607">
        <v>100</v>
      </c>
      <c r="R115" s="606" t="str">
        <f t="shared" si="14"/>
        <v/>
      </c>
      <c r="S115" s="608" t="s">
        <v>2112</v>
      </c>
      <c r="T115" s="605" t="s">
        <v>374</v>
      </c>
      <c r="U115" s="580" t="s">
        <v>338</v>
      </c>
      <c r="V115" s="609"/>
      <c r="W115" s="605"/>
      <c r="X115" s="596"/>
    </row>
    <row r="116" spans="1:24" s="573" customFormat="1" ht="12.5" hidden="1" x14ac:dyDescent="0.25">
      <c r="A116" s="572">
        <f t="shared" si="12"/>
        <v>0</v>
      </c>
      <c r="B116" s="573">
        <v>2022</v>
      </c>
      <c r="C116" s="573">
        <v>0</v>
      </c>
      <c r="D116" s="602" t="s">
        <v>2103</v>
      </c>
      <c r="E116" s="599"/>
      <c r="F116" s="600"/>
      <c r="G116" s="601">
        <v>8</v>
      </c>
      <c r="H116" s="602" t="s">
        <v>2107</v>
      </c>
      <c r="I116" s="602" t="s">
        <v>430</v>
      </c>
      <c r="J116" s="602" t="s">
        <v>431</v>
      </c>
      <c r="K116" s="602" t="s">
        <v>324</v>
      </c>
      <c r="L116" s="603"/>
      <c r="M116" s="604"/>
      <c r="N116" s="602" t="s">
        <v>2108</v>
      </c>
      <c r="O116" s="605" t="s">
        <v>222</v>
      </c>
      <c r="P116" s="606">
        <f t="shared" si="13"/>
        <v>0</v>
      </c>
      <c r="Q116" s="607">
        <v>40</v>
      </c>
      <c r="R116" s="606" t="str">
        <f t="shared" si="14"/>
        <v/>
      </c>
      <c r="S116" s="608" t="s">
        <v>2105</v>
      </c>
      <c r="T116" s="605" t="s">
        <v>2221</v>
      </c>
      <c r="U116" s="592" t="s">
        <v>330</v>
      </c>
      <c r="V116" s="605"/>
      <c r="W116" s="605" t="s">
        <v>2109</v>
      </c>
      <c r="X116" s="596"/>
    </row>
    <row r="117" spans="1:24" s="573" customFormat="1" ht="12.5" hidden="1" x14ac:dyDescent="0.25">
      <c r="A117" s="572">
        <f t="shared" si="12"/>
        <v>0</v>
      </c>
      <c r="B117" s="573">
        <v>2022</v>
      </c>
      <c r="C117" s="573">
        <v>0</v>
      </c>
      <c r="D117" s="602" t="s">
        <v>2128</v>
      </c>
      <c r="E117" s="599"/>
      <c r="F117" s="600">
        <v>10</v>
      </c>
      <c r="G117" s="601"/>
      <c r="H117" s="602" t="s">
        <v>2133</v>
      </c>
      <c r="I117" s="602" t="s">
        <v>2130</v>
      </c>
      <c r="J117" s="602" t="s">
        <v>371</v>
      </c>
      <c r="K117" s="602" t="s">
        <v>324</v>
      </c>
      <c r="L117" s="603"/>
      <c r="M117" s="604"/>
      <c r="N117" s="602" t="s">
        <v>2131</v>
      </c>
      <c r="O117" s="605" t="s">
        <v>222</v>
      </c>
      <c r="P117" s="606">
        <f t="shared" si="13"/>
        <v>0</v>
      </c>
      <c r="Q117" s="607">
        <v>50</v>
      </c>
      <c r="R117" s="606" t="str">
        <f t="shared" si="14"/>
        <v/>
      </c>
      <c r="S117" s="608" t="s">
        <v>2132</v>
      </c>
      <c r="T117" s="605" t="s">
        <v>2221</v>
      </c>
      <c r="U117" s="605" t="s">
        <v>326</v>
      </c>
      <c r="V117" s="605"/>
      <c r="W117" s="605" t="s">
        <v>2165</v>
      </c>
      <c r="X117" s="596"/>
    </row>
    <row r="118" spans="1:24" s="573" customFormat="1" ht="12.5" hidden="1" x14ac:dyDescent="0.25">
      <c r="A118" s="572">
        <f t="shared" si="12"/>
        <v>0</v>
      </c>
      <c r="B118" s="573">
        <v>2022</v>
      </c>
      <c r="C118" s="573">
        <v>0</v>
      </c>
      <c r="D118" s="602" t="s">
        <v>2128</v>
      </c>
      <c r="E118" s="599"/>
      <c r="F118" s="600"/>
      <c r="G118" s="601">
        <v>10</v>
      </c>
      <c r="H118" s="602" t="s">
        <v>2129</v>
      </c>
      <c r="I118" s="602" t="s">
        <v>2130</v>
      </c>
      <c r="J118" s="602" t="s">
        <v>371</v>
      </c>
      <c r="K118" s="602" t="s">
        <v>324</v>
      </c>
      <c r="L118" s="603"/>
      <c r="M118" s="604"/>
      <c r="N118" s="602" t="s">
        <v>2131</v>
      </c>
      <c r="O118" s="605"/>
      <c r="P118" s="606">
        <f t="shared" si="13"/>
        <v>0</v>
      </c>
      <c r="Q118" s="607">
        <v>50</v>
      </c>
      <c r="R118" s="606" t="str">
        <f t="shared" si="14"/>
        <v/>
      </c>
      <c r="S118" s="608" t="s">
        <v>2132</v>
      </c>
      <c r="T118" s="605" t="s">
        <v>2221</v>
      </c>
      <c r="U118" s="605" t="s">
        <v>326</v>
      </c>
      <c r="V118" s="605"/>
      <c r="W118" s="605"/>
      <c r="X118" s="596"/>
    </row>
    <row r="119" spans="1:24" s="573" customFormat="1" ht="12.5" hidden="1" x14ac:dyDescent="0.25">
      <c r="A119" s="572">
        <f t="shared" si="12"/>
        <v>0</v>
      </c>
      <c r="B119" s="573">
        <v>2022</v>
      </c>
      <c r="C119" s="573">
        <v>0</v>
      </c>
      <c r="D119" s="602" t="s">
        <v>1965</v>
      </c>
      <c r="E119" s="599"/>
      <c r="F119" s="600"/>
      <c r="G119" s="601">
        <v>15</v>
      </c>
      <c r="H119" s="602" t="s">
        <v>2074</v>
      </c>
      <c r="I119" s="602" t="s">
        <v>2075</v>
      </c>
      <c r="J119" s="602" t="s">
        <v>371</v>
      </c>
      <c r="K119" s="602" t="s">
        <v>324</v>
      </c>
      <c r="L119" s="603"/>
      <c r="M119" s="604"/>
      <c r="N119" s="602" t="s">
        <v>2076</v>
      </c>
      <c r="O119" s="609"/>
      <c r="P119" s="606">
        <f t="shared" si="13"/>
        <v>0</v>
      </c>
      <c r="Q119" s="607">
        <v>75</v>
      </c>
      <c r="R119" s="606" t="str">
        <f t="shared" si="14"/>
        <v/>
      </c>
      <c r="S119" s="608" t="s">
        <v>1970</v>
      </c>
      <c r="T119" s="605" t="s">
        <v>2221</v>
      </c>
      <c r="U119" s="605" t="s">
        <v>347</v>
      </c>
      <c r="V119" s="605"/>
      <c r="W119" s="609"/>
      <c r="X119" s="596"/>
    </row>
    <row r="120" spans="1:24" s="573" customFormat="1" ht="12.5" hidden="1" x14ac:dyDescent="0.25">
      <c r="A120" s="572">
        <f t="shared" si="12"/>
        <v>0</v>
      </c>
      <c r="B120" s="573">
        <v>2022</v>
      </c>
      <c r="C120" s="573">
        <v>0</v>
      </c>
      <c r="D120" s="602" t="s">
        <v>2128</v>
      </c>
      <c r="E120" s="599"/>
      <c r="F120" s="600"/>
      <c r="G120" s="601">
        <v>25</v>
      </c>
      <c r="H120" s="602" t="s">
        <v>2139</v>
      </c>
      <c r="I120" s="602" t="s">
        <v>2140</v>
      </c>
      <c r="J120" s="602" t="s">
        <v>2182</v>
      </c>
      <c r="K120" s="602" t="s">
        <v>324</v>
      </c>
      <c r="L120" s="603"/>
      <c r="M120" s="604"/>
      <c r="N120" s="602" t="s">
        <v>2141</v>
      </c>
      <c r="O120" s="605" t="s">
        <v>222</v>
      </c>
      <c r="P120" s="606">
        <f t="shared" si="13"/>
        <v>0</v>
      </c>
      <c r="Q120" s="607">
        <v>125</v>
      </c>
      <c r="R120" s="606" t="str">
        <f t="shared" si="14"/>
        <v/>
      </c>
      <c r="S120" s="608" t="s">
        <v>2142</v>
      </c>
      <c r="T120" s="605" t="s">
        <v>2221</v>
      </c>
      <c r="U120" s="605" t="s">
        <v>348</v>
      </c>
      <c r="V120" s="605"/>
      <c r="W120" s="605" t="s">
        <v>2143</v>
      </c>
      <c r="X120" s="596"/>
    </row>
    <row r="121" spans="1:24" s="573" customFormat="1" ht="12.5" hidden="1" x14ac:dyDescent="0.25">
      <c r="A121" s="572">
        <f t="shared" si="12"/>
        <v>0</v>
      </c>
      <c r="B121" s="573">
        <v>2022</v>
      </c>
      <c r="C121" s="573">
        <v>0</v>
      </c>
      <c r="D121" s="602" t="s">
        <v>1969</v>
      </c>
      <c r="E121" s="599"/>
      <c r="F121" s="600"/>
      <c r="G121" s="601">
        <v>12</v>
      </c>
      <c r="H121" s="602" t="s">
        <v>2161</v>
      </c>
      <c r="I121" s="602" t="s">
        <v>2203</v>
      </c>
      <c r="J121" s="602" t="s">
        <v>2188</v>
      </c>
      <c r="K121" s="602" t="s">
        <v>324</v>
      </c>
      <c r="L121" s="603"/>
      <c r="M121" s="604"/>
      <c r="N121" s="602" t="s">
        <v>1987</v>
      </c>
      <c r="O121" s="609"/>
      <c r="P121" s="606">
        <f t="shared" si="13"/>
        <v>0</v>
      </c>
      <c r="Q121" s="607">
        <v>60</v>
      </c>
      <c r="R121" s="606" t="str">
        <f t="shared" si="14"/>
        <v/>
      </c>
      <c r="S121" s="608" t="s">
        <v>216</v>
      </c>
      <c r="T121" s="605" t="s">
        <v>2221</v>
      </c>
      <c r="U121" s="605" t="s">
        <v>338</v>
      </c>
      <c r="V121" s="605"/>
      <c r="W121" s="609"/>
      <c r="X121" s="596"/>
    </row>
    <row r="122" spans="1:24" s="573" customFormat="1" ht="12.5" hidden="1" x14ac:dyDescent="0.25">
      <c r="A122" s="572">
        <f t="shared" si="12"/>
        <v>0</v>
      </c>
      <c r="B122" s="573">
        <v>2022</v>
      </c>
      <c r="C122" s="573">
        <v>0</v>
      </c>
      <c r="D122" s="602" t="s">
        <v>1915</v>
      </c>
      <c r="E122" s="599"/>
      <c r="F122" s="600"/>
      <c r="G122" s="601">
        <v>20</v>
      </c>
      <c r="H122" s="602" t="s">
        <v>1948</v>
      </c>
      <c r="I122" s="602" t="s">
        <v>2202</v>
      </c>
      <c r="J122" s="602" t="s">
        <v>2188</v>
      </c>
      <c r="K122" s="602" t="s">
        <v>324</v>
      </c>
      <c r="L122" s="603">
        <v>43204</v>
      </c>
      <c r="M122" s="604"/>
      <c r="N122" s="602" t="s">
        <v>1949</v>
      </c>
      <c r="O122" s="605" t="s">
        <v>222</v>
      </c>
      <c r="P122" s="606">
        <f t="shared" si="13"/>
        <v>0</v>
      </c>
      <c r="Q122" s="607">
        <v>100</v>
      </c>
      <c r="R122" s="606" t="str">
        <f t="shared" si="14"/>
        <v/>
      </c>
      <c r="S122" s="608" t="s">
        <v>216</v>
      </c>
      <c r="T122" s="605" t="s">
        <v>2221</v>
      </c>
      <c r="U122" s="605" t="s">
        <v>345</v>
      </c>
      <c r="V122" s="605"/>
      <c r="W122" s="605" t="s">
        <v>1950</v>
      </c>
      <c r="X122" s="596"/>
    </row>
    <row r="123" spans="1:24" s="573" customFormat="1" ht="12.5" hidden="1" x14ac:dyDescent="0.25">
      <c r="A123" s="572">
        <f t="shared" si="12"/>
        <v>0</v>
      </c>
      <c r="B123" s="573">
        <v>2022</v>
      </c>
      <c r="C123" s="573">
        <v>0</v>
      </c>
      <c r="D123" s="602" t="s">
        <v>1551</v>
      </c>
      <c r="E123" s="599"/>
      <c r="F123" s="600"/>
      <c r="G123" s="601">
        <v>10</v>
      </c>
      <c r="H123" s="602" t="s">
        <v>1973</v>
      </c>
      <c r="I123" s="602" t="s">
        <v>2204</v>
      </c>
      <c r="J123" s="602" t="s">
        <v>2188</v>
      </c>
      <c r="K123" s="602" t="s">
        <v>324</v>
      </c>
      <c r="L123" s="603"/>
      <c r="M123" s="604"/>
      <c r="N123" s="602" t="s">
        <v>1974</v>
      </c>
      <c r="O123" s="609"/>
      <c r="P123" s="606">
        <f t="shared" si="13"/>
        <v>0</v>
      </c>
      <c r="Q123" s="607">
        <v>50</v>
      </c>
      <c r="R123" s="606" t="str">
        <f t="shared" si="14"/>
        <v/>
      </c>
      <c r="S123" s="608" t="s">
        <v>1975</v>
      </c>
      <c r="T123" s="605" t="s">
        <v>2221</v>
      </c>
      <c r="U123" s="605" t="s">
        <v>340</v>
      </c>
      <c r="V123" s="605"/>
      <c r="W123" s="609"/>
      <c r="X123" s="596"/>
    </row>
    <row r="124" spans="1:24" s="573" customFormat="1" ht="12.5" hidden="1" x14ac:dyDescent="0.25">
      <c r="A124" s="572">
        <f t="shared" si="12"/>
        <v>0</v>
      </c>
      <c r="B124" s="573">
        <v>2022</v>
      </c>
      <c r="C124" s="573">
        <v>0</v>
      </c>
      <c r="D124" s="602" t="s">
        <v>1332</v>
      </c>
      <c r="E124" s="599"/>
      <c r="F124" s="600"/>
      <c r="G124" s="601">
        <v>10</v>
      </c>
      <c r="H124" s="602" t="s">
        <v>1340</v>
      </c>
      <c r="I124" s="602" t="s">
        <v>1341</v>
      </c>
      <c r="J124" s="602" t="s">
        <v>2052</v>
      </c>
      <c r="K124" s="602" t="s">
        <v>324</v>
      </c>
      <c r="L124" s="603"/>
      <c r="M124" s="604"/>
      <c r="N124" s="602" t="s">
        <v>2053</v>
      </c>
      <c r="O124" s="609"/>
      <c r="P124" s="606">
        <f t="shared" si="13"/>
        <v>0</v>
      </c>
      <c r="Q124" s="607">
        <v>50</v>
      </c>
      <c r="R124" s="606" t="str">
        <f t="shared" si="14"/>
        <v/>
      </c>
      <c r="S124" s="608" t="s">
        <v>2054</v>
      </c>
      <c r="T124" s="605" t="s">
        <v>2221</v>
      </c>
      <c r="U124" s="605" t="s">
        <v>387</v>
      </c>
      <c r="V124" s="605"/>
      <c r="W124" s="609"/>
      <c r="X124" s="596"/>
    </row>
    <row r="125" spans="1:24" s="573" customFormat="1" ht="12.5" hidden="1" x14ac:dyDescent="0.25">
      <c r="A125" s="572">
        <f t="shared" si="12"/>
        <v>0</v>
      </c>
      <c r="B125" s="573">
        <v>2022</v>
      </c>
      <c r="C125" s="573">
        <v>0</v>
      </c>
      <c r="D125" s="602" t="s">
        <v>1395</v>
      </c>
      <c r="E125" s="599"/>
      <c r="F125" s="600"/>
      <c r="G125" s="601">
        <v>12</v>
      </c>
      <c r="H125" s="602" t="s">
        <v>2125</v>
      </c>
      <c r="I125" s="602" t="s">
        <v>2126</v>
      </c>
      <c r="J125" s="602" t="s">
        <v>2186</v>
      </c>
      <c r="K125" s="602" t="s">
        <v>324</v>
      </c>
      <c r="L125" s="603"/>
      <c r="M125" s="604"/>
      <c r="N125" s="602" t="s">
        <v>2127</v>
      </c>
      <c r="O125" s="605"/>
      <c r="P125" s="606">
        <f t="shared" si="13"/>
        <v>0</v>
      </c>
      <c r="Q125" s="607">
        <v>60</v>
      </c>
      <c r="R125" s="606" t="str">
        <f t="shared" si="14"/>
        <v/>
      </c>
      <c r="S125" s="608" t="s">
        <v>216</v>
      </c>
      <c r="T125" s="605" t="s">
        <v>2207</v>
      </c>
      <c r="U125" s="605" t="s">
        <v>330</v>
      </c>
      <c r="V125" s="609"/>
      <c r="W125" s="605"/>
      <c r="X125" s="596"/>
    </row>
    <row r="126" spans="1:24" s="573" customFormat="1" ht="12.5" hidden="1" x14ac:dyDescent="0.25">
      <c r="A126" s="572">
        <f t="shared" si="12"/>
        <v>0</v>
      </c>
      <c r="B126" s="573">
        <v>2022</v>
      </c>
      <c r="C126" s="573">
        <v>0</v>
      </c>
      <c r="D126" s="602" t="s">
        <v>1971</v>
      </c>
      <c r="E126" s="599"/>
      <c r="F126" s="600"/>
      <c r="G126" s="601">
        <v>30</v>
      </c>
      <c r="H126" s="602" t="s">
        <v>1416</v>
      </c>
      <c r="I126" s="602" t="s">
        <v>1516</v>
      </c>
      <c r="J126" s="602" t="s">
        <v>1517</v>
      </c>
      <c r="K126" s="602" t="s">
        <v>324</v>
      </c>
      <c r="L126" s="603"/>
      <c r="M126" s="604"/>
      <c r="N126" s="602" t="s">
        <v>2100</v>
      </c>
      <c r="O126" s="605" t="s">
        <v>222</v>
      </c>
      <c r="P126" s="606">
        <f t="shared" si="13"/>
        <v>0</v>
      </c>
      <c r="Q126" s="607">
        <v>150</v>
      </c>
      <c r="R126" s="606" t="str">
        <f t="shared" si="14"/>
        <v/>
      </c>
      <c r="S126" s="608" t="s">
        <v>2101</v>
      </c>
      <c r="T126" s="605" t="s">
        <v>2209</v>
      </c>
      <c r="U126" s="605" t="s">
        <v>330</v>
      </c>
      <c r="V126" s="609"/>
      <c r="W126" s="605" t="s">
        <v>2102</v>
      </c>
      <c r="X126" s="596"/>
    </row>
    <row r="127" spans="1:24" s="573" customFormat="1" ht="12.5" hidden="1" x14ac:dyDescent="0.25">
      <c r="A127" s="572">
        <f t="shared" si="12"/>
        <v>0</v>
      </c>
      <c r="B127" s="573">
        <v>2022</v>
      </c>
      <c r="C127" s="573">
        <v>0</v>
      </c>
      <c r="D127" s="602" t="s">
        <v>2103</v>
      </c>
      <c r="E127" s="599"/>
      <c r="F127" s="600"/>
      <c r="G127" s="601">
        <v>40</v>
      </c>
      <c r="H127" s="602" t="s">
        <v>427</v>
      </c>
      <c r="I127" s="602" t="s">
        <v>2104</v>
      </c>
      <c r="J127" s="602" t="s">
        <v>403</v>
      </c>
      <c r="K127" s="602" t="s">
        <v>324</v>
      </c>
      <c r="L127" s="603"/>
      <c r="M127" s="604"/>
      <c r="N127" s="602" t="s">
        <v>1159</v>
      </c>
      <c r="O127" s="605" t="s">
        <v>222</v>
      </c>
      <c r="P127" s="606">
        <f t="shared" si="13"/>
        <v>0</v>
      </c>
      <c r="Q127" s="607">
        <v>200</v>
      </c>
      <c r="R127" s="606" t="str">
        <f t="shared" si="14"/>
        <v/>
      </c>
      <c r="S127" s="608" t="s">
        <v>2105</v>
      </c>
      <c r="T127" s="605" t="s">
        <v>2225</v>
      </c>
      <c r="U127" s="605" t="s">
        <v>330</v>
      </c>
      <c r="V127" s="609"/>
      <c r="W127" s="605" t="s">
        <v>2106</v>
      </c>
      <c r="X127" s="596"/>
    </row>
    <row r="128" spans="1:24" s="573" customFormat="1" ht="12.5" hidden="1" x14ac:dyDescent="0.25">
      <c r="A128" s="572">
        <f t="shared" si="12"/>
        <v>0</v>
      </c>
      <c r="B128" s="573">
        <v>2022</v>
      </c>
      <c r="C128" s="573">
        <v>0</v>
      </c>
      <c r="D128" s="602" t="s">
        <v>2033</v>
      </c>
      <c r="E128" s="599"/>
      <c r="F128" s="600"/>
      <c r="G128" s="601">
        <v>10</v>
      </c>
      <c r="H128" s="602" t="s">
        <v>2034</v>
      </c>
      <c r="I128" s="602" t="s">
        <v>2035</v>
      </c>
      <c r="J128" s="602" t="s">
        <v>2180</v>
      </c>
      <c r="K128" s="602" t="s">
        <v>324</v>
      </c>
      <c r="L128" s="603"/>
      <c r="M128" s="604"/>
      <c r="N128" s="602" t="s">
        <v>2036</v>
      </c>
      <c r="O128" s="609"/>
      <c r="P128" s="606">
        <f t="shared" si="13"/>
        <v>0</v>
      </c>
      <c r="Q128" s="607">
        <v>50</v>
      </c>
      <c r="R128" s="606" t="str">
        <f t="shared" si="14"/>
        <v/>
      </c>
      <c r="S128" s="608" t="s">
        <v>216</v>
      </c>
      <c r="T128" s="605" t="s">
        <v>2224</v>
      </c>
      <c r="U128" s="605" t="s">
        <v>330</v>
      </c>
      <c r="V128" s="609"/>
      <c r="W128" s="609"/>
      <c r="X128" s="596"/>
    </row>
    <row r="129" spans="1:24" s="573" customFormat="1" ht="12.5" hidden="1" x14ac:dyDescent="0.25">
      <c r="A129" s="572">
        <f t="shared" si="12"/>
        <v>0</v>
      </c>
      <c r="B129" s="573">
        <v>2022</v>
      </c>
      <c r="C129" s="573">
        <v>0</v>
      </c>
      <c r="D129" s="602" t="s">
        <v>2033</v>
      </c>
      <c r="E129" s="599"/>
      <c r="F129" s="600"/>
      <c r="G129" s="601">
        <v>16</v>
      </c>
      <c r="H129" s="602" t="s">
        <v>2037</v>
      </c>
      <c r="I129" s="602" t="s">
        <v>2035</v>
      </c>
      <c r="J129" s="602" t="s">
        <v>2180</v>
      </c>
      <c r="K129" s="602" t="s">
        <v>324</v>
      </c>
      <c r="L129" s="603"/>
      <c r="M129" s="604"/>
      <c r="N129" s="602" t="s">
        <v>2038</v>
      </c>
      <c r="O129" s="609"/>
      <c r="P129" s="606">
        <f t="shared" si="13"/>
        <v>0</v>
      </c>
      <c r="Q129" s="607">
        <v>80</v>
      </c>
      <c r="R129" s="606" t="str">
        <f t="shared" si="14"/>
        <v/>
      </c>
      <c r="S129" s="608" t="s">
        <v>216</v>
      </c>
      <c r="T129" s="605" t="s">
        <v>2224</v>
      </c>
      <c r="U129" s="605" t="s">
        <v>326</v>
      </c>
      <c r="V129" s="609"/>
      <c r="W129" s="609"/>
      <c r="X129" s="596"/>
    </row>
    <row r="130" spans="1:24" s="573" customFormat="1" ht="12.5" hidden="1" x14ac:dyDescent="0.25">
      <c r="A130" s="572">
        <f t="shared" si="12"/>
        <v>0</v>
      </c>
      <c r="B130" s="573">
        <v>2022</v>
      </c>
      <c r="C130" s="573">
        <v>0</v>
      </c>
      <c r="D130" s="602" t="s">
        <v>2033</v>
      </c>
      <c r="E130" s="599"/>
      <c r="F130" s="600"/>
      <c r="G130" s="601">
        <v>5</v>
      </c>
      <c r="H130" s="602" t="s">
        <v>2039</v>
      </c>
      <c r="I130" s="602" t="s">
        <v>2040</v>
      </c>
      <c r="J130" s="602" t="s">
        <v>2180</v>
      </c>
      <c r="K130" s="602" t="s">
        <v>324</v>
      </c>
      <c r="L130" s="603"/>
      <c r="M130" s="604"/>
      <c r="N130" s="602" t="s">
        <v>2041</v>
      </c>
      <c r="O130" s="609"/>
      <c r="P130" s="606">
        <f t="shared" si="13"/>
        <v>0</v>
      </c>
      <c r="Q130" s="607">
        <v>25</v>
      </c>
      <c r="R130" s="606" t="str">
        <f t="shared" si="14"/>
        <v/>
      </c>
      <c r="S130" s="608" t="s">
        <v>2042</v>
      </c>
      <c r="T130" s="605" t="s">
        <v>2224</v>
      </c>
      <c r="U130" s="605" t="s">
        <v>347</v>
      </c>
      <c r="V130" s="609"/>
      <c r="W130" s="609"/>
      <c r="X130" s="596"/>
    </row>
    <row r="131" spans="1:24" s="573" customFormat="1" ht="12.5" hidden="1" x14ac:dyDescent="0.25">
      <c r="A131" s="572">
        <f t="shared" si="12"/>
        <v>0</v>
      </c>
      <c r="B131" s="573">
        <v>2022</v>
      </c>
      <c r="C131" s="573">
        <v>0</v>
      </c>
      <c r="D131" s="602" t="s">
        <v>1395</v>
      </c>
      <c r="E131" s="599">
        <v>12</v>
      </c>
      <c r="F131" s="600"/>
      <c r="G131" s="601"/>
      <c r="H131" s="602" t="s">
        <v>2123</v>
      </c>
      <c r="I131" s="602" t="s">
        <v>2174</v>
      </c>
      <c r="J131" s="602" t="s">
        <v>2185</v>
      </c>
      <c r="K131" s="602" t="s">
        <v>324</v>
      </c>
      <c r="L131" s="603"/>
      <c r="M131" s="604"/>
      <c r="N131" s="602" t="s">
        <v>2124</v>
      </c>
      <c r="O131" s="605"/>
      <c r="P131" s="606">
        <f t="shared" si="13"/>
        <v>0</v>
      </c>
      <c r="Q131" s="607">
        <v>60</v>
      </c>
      <c r="R131" s="606" t="str">
        <f t="shared" si="14"/>
        <v/>
      </c>
      <c r="S131" s="608" t="s">
        <v>216</v>
      </c>
      <c r="T131" s="605" t="s">
        <v>2211</v>
      </c>
      <c r="U131" s="605" t="s">
        <v>330</v>
      </c>
      <c r="V131" s="609"/>
      <c r="W131" s="605"/>
      <c r="X131" s="596"/>
    </row>
    <row r="132" spans="1:24" s="573" customFormat="1" ht="12.5" hidden="1" x14ac:dyDescent="0.25">
      <c r="A132" s="572">
        <f t="shared" si="12"/>
        <v>0</v>
      </c>
      <c r="B132" s="573">
        <v>2022</v>
      </c>
      <c r="C132" s="573">
        <v>0</v>
      </c>
      <c r="D132" s="602" t="s">
        <v>1971</v>
      </c>
      <c r="E132" s="599"/>
      <c r="F132" s="600"/>
      <c r="G132" s="601">
        <v>10</v>
      </c>
      <c r="H132" s="602" t="s">
        <v>1972</v>
      </c>
      <c r="I132" s="602" t="s">
        <v>2162</v>
      </c>
      <c r="J132" s="602" t="s">
        <v>2192</v>
      </c>
      <c r="K132" s="602" t="s">
        <v>357</v>
      </c>
      <c r="L132" s="603"/>
      <c r="M132" s="604"/>
      <c r="N132" s="603"/>
      <c r="O132" s="609"/>
      <c r="P132" s="606">
        <f t="shared" si="13"/>
        <v>0</v>
      </c>
      <c r="Q132" s="607"/>
      <c r="R132" s="606" t="str">
        <f t="shared" si="14"/>
        <v/>
      </c>
      <c r="S132" s="610"/>
      <c r="T132" s="605" t="s">
        <v>2211</v>
      </c>
      <c r="U132" s="605" t="s">
        <v>326</v>
      </c>
      <c r="V132" s="609"/>
      <c r="W132" s="609"/>
      <c r="X132" s="596"/>
    </row>
    <row r="133" spans="1:24" s="573" customFormat="1" ht="12.5" hidden="1" x14ac:dyDescent="0.25">
      <c r="A133" s="572">
        <f t="shared" si="12"/>
        <v>0</v>
      </c>
      <c r="B133" s="573">
        <v>2022</v>
      </c>
      <c r="C133" s="573">
        <v>0</v>
      </c>
      <c r="D133" s="602" t="s">
        <v>1915</v>
      </c>
      <c r="E133" s="599"/>
      <c r="F133" s="600"/>
      <c r="G133" s="601">
        <v>10</v>
      </c>
      <c r="H133" s="602" t="s">
        <v>1946</v>
      </c>
      <c r="I133" s="602" t="s">
        <v>1947</v>
      </c>
      <c r="J133" s="602" t="s">
        <v>416</v>
      </c>
      <c r="K133" s="602" t="s">
        <v>324</v>
      </c>
      <c r="L133" s="603"/>
      <c r="M133" s="604"/>
      <c r="N133" s="603"/>
      <c r="O133" s="609"/>
      <c r="P133" s="606">
        <f t="shared" si="13"/>
        <v>0</v>
      </c>
      <c r="Q133" s="607">
        <v>50</v>
      </c>
      <c r="R133" s="606" t="str">
        <f t="shared" si="14"/>
        <v/>
      </c>
      <c r="S133" s="608" t="s">
        <v>216</v>
      </c>
      <c r="T133" s="609" t="s">
        <v>2227</v>
      </c>
      <c r="U133" s="605" t="s">
        <v>330</v>
      </c>
      <c r="V133" s="609"/>
      <c r="W133" s="609"/>
      <c r="X133" s="596"/>
    </row>
    <row r="134" spans="1:24" s="573" customFormat="1" ht="12.5" hidden="1" x14ac:dyDescent="0.25">
      <c r="A134" s="572">
        <f t="shared" si="12"/>
        <v>0</v>
      </c>
      <c r="B134" s="573">
        <v>2022</v>
      </c>
      <c r="C134" s="573">
        <v>0</v>
      </c>
      <c r="D134" s="602" t="s">
        <v>1870</v>
      </c>
      <c r="E134" s="599"/>
      <c r="F134" s="600"/>
      <c r="G134" s="601">
        <v>50</v>
      </c>
      <c r="H134" s="602" t="s">
        <v>1675</v>
      </c>
      <c r="I134" s="602" t="s">
        <v>1676</v>
      </c>
      <c r="J134" s="602" t="s">
        <v>416</v>
      </c>
      <c r="K134" s="602" t="s">
        <v>324</v>
      </c>
      <c r="L134" s="603"/>
      <c r="M134" s="604"/>
      <c r="N134" s="602" t="s">
        <v>2018</v>
      </c>
      <c r="O134" s="605" t="s">
        <v>222</v>
      </c>
      <c r="P134" s="606">
        <f t="shared" si="13"/>
        <v>0</v>
      </c>
      <c r="Q134" s="607">
        <v>250</v>
      </c>
      <c r="R134" s="606" t="str">
        <f t="shared" si="14"/>
        <v/>
      </c>
      <c r="S134" s="608" t="s">
        <v>2019</v>
      </c>
      <c r="T134" s="609" t="s">
        <v>2227</v>
      </c>
      <c r="U134" s="605" t="s">
        <v>326</v>
      </c>
      <c r="V134" s="609"/>
      <c r="W134" s="605" t="s">
        <v>2020</v>
      </c>
      <c r="X134" s="596"/>
    </row>
    <row r="135" spans="1:24" s="573" customFormat="1" ht="12.5" hidden="1" x14ac:dyDescent="0.25">
      <c r="A135" s="572">
        <f t="shared" si="12"/>
        <v>0</v>
      </c>
      <c r="B135" s="573">
        <v>2022</v>
      </c>
      <c r="C135" s="573">
        <v>0</v>
      </c>
      <c r="D135" s="602" t="s">
        <v>1965</v>
      </c>
      <c r="E135" s="599"/>
      <c r="F135" s="600"/>
      <c r="G135" s="601">
        <v>10</v>
      </c>
      <c r="H135" s="602" t="s">
        <v>2064</v>
      </c>
      <c r="I135" s="602" t="s">
        <v>2065</v>
      </c>
      <c r="J135" s="602" t="s">
        <v>115</v>
      </c>
      <c r="K135" s="602" t="s">
        <v>324</v>
      </c>
      <c r="L135" s="603"/>
      <c r="M135" s="604"/>
      <c r="N135" s="603"/>
      <c r="O135" s="609"/>
      <c r="P135" s="606">
        <f t="shared" si="13"/>
        <v>0</v>
      </c>
      <c r="Q135" s="607">
        <v>50</v>
      </c>
      <c r="R135" s="606" t="str">
        <f t="shared" si="14"/>
        <v/>
      </c>
      <c r="S135" s="608" t="s">
        <v>1970</v>
      </c>
      <c r="T135" s="605" t="s">
        <v>2227</v>
      </c>
      <c r="U135" s="605" t="s">
        <v>347</v>
      </c>
      <c r="V135" s="609"/>
      <c r="W135" s="609"/>
      <c r="X135" s="596"/>
    </row>
    <row r="136" spans="1:24" s="573" customFormat="1" ht="12.5" hidden="1" x14ac:dyDescent="0.25">
      <c r="A136" s="572">
        <f t="shared" si="12"/>
        <v>0</v>
      </c>
      <c r="B136" s="573">
        <v>2022</v>
      </c>
      <c r="C136" s="573">
        <v>0</v>
      </c>
      <c r="D136" s="602" t="s">
        <v>1551</v>
      </c>
      <c r="E136" s="599"/>
      <c r="F136" s="600"/>
      <c r="G136" s="601">
        <v>20</v>
      </c>
      <c r="H136" s="602" t="s">
        <v>2079</v>
      </c>
      <c r="I136" s="602" t="s">
        <v>2080</v>
      </c>
      <c r="J136" s="602" t="s">
        <v>115</v>
      </c>
      <c r="K136" s="602" t="s">
        <v>324</v>
      </c>
      <c r="L136" s="603"/>
      <c r="M136" s="604"/>
      <c r="N136" s="602" t="s">
        <v>2081</v>
      </c>
      <c r="O136" s="605" t="s">
        <v>222</v>
      </c>
      <c r="P136" s="606">
        <f t="shared" si="13"/>
        <v>0</v>
      </c>
      <c r="Q136" s="607">
        <v>100</v>
      </c>
      <c r="R136" s="606" t="str">
        <f t="shared" si="14"/>
        <v/>
      </c>
      <c r="S136" s="608" t="s">
        <v>2082</v>
      </c>
      <c r="T136" s="605" t="s">
        <v>2227</v>
      </c>
      <c r="U136" s="605" t="s">
        <v>348</v>
      </c>
      <c r="V136" s="609"/>
      <c r="W136" s="605" t="s">
        <v>2083</v>
      </c>
      <c r="X136" s="596"/>
    </row>
    <row r="137" spans="1:24" s="573" customFormat="1" ht="12.5" hidden="1" x14ac:dyDescent="0.25">
      <c r="A137" s="572">
        <f t="shared" si="12"/>
        <v>0</v>
      </c>
      <c r="B137" s="573">
        <v>2022</v>
      </c>
      <c r="C137" s="573">
        <v>0</v>
      </c>
      <c r="D137" s="602" t="s">
        <v>1915</v>
      </c>
      <c r="E137" s="599"/>
      <c r="F137" s="600"/>
      <c r="G137" s="601">
        <v>20</v>
      </c>
      <c r="H137" s="602" t="s">
        <v>1958</v>
      </c>
      <c r="I137" s="602" t="s">
        <v>1805</v>
      </c>
      <c r="J137" s="602" t="s">
        <v>371</v>
      </c>
      <c r="K137" s="602" t="s">
        <v>324</v>
      </c>
      <c r="L137" s="603"/>
      <c r="M137" s="604"/>
      <c r="N137" s="603"/>
      <c r="O137" s="609"/>
      <c r="P137" s="606">
        <f t="shared" si="13"/>
        <v>0</v>
      </c>
      <c r="Q137" s="607">
        <v>100</v>
      </c>
      <c r="R137" s="606" t="str">
        <f t="shared" si="14"/>
        <v/>
      </c>
      <c r="S137" s="608" t="s">
        <v>216</v>
      </c>
      <c r="T137" s="609" t="s">
        <v>2227</v>
      </c>
      <c r="U137" s="605" t="s">
        <v>338</v>
      </c>
      <c r="V137" s="609"/>
      <c r="W137" s="609"/>
      <c r="X137" s="596"/>
    </row>
    <row r="138" spans="1:24" s="573" customFormat="1" ht="12.5" hidden="1" x14ac:dyDescent="0.25">
      <c r="A138" s="572">
        <f t="shared" si="12"/>
        <v>0</v>
      </c>
      <c r="B138" s="573">
        <v>2022</v>
      </c>
      <c r="C138" s="573">
        <v>0</v>
      </c>
      <c r="D138" s="602" t="s">
        <v>1915</v>
      </c>
      <c r="E138" s="599"/>
      <c r="F138" s="600"/>
      <c r="G138" s="601">
        <v>20</v>
      </c>
      <c r="H138" s="602" t="s">
        <v>1931</v>
      </c>
      <c r="I138" s="602" t="s">
        <v>1932</v>
      </c>
      <c r="J138" s="602" t="s">
        <v>371</v>
      </c>
      <c r="K138" s="602" t="s">
        <v>324</v>
      </c>
      <c r="L138" s="603"/>
      <c r="M138" s="604"/>
      <c r="N138" s="603"/>
      <c r="O138" s="605" t="s">
        <v>222</v>
      </c>
      <c r="P138" s="606">
        <f t="shared" si="13"/>
        <v>0</v>
      </c>
      <c r="Q138" s="607">
        <v>100</v>
      </c>
      <c r="R138" s="606" t="str">
        <f t="shared" si="14"/>
        <v/>
      </c>
      <c r="S138" s="608" t="s">
        <v>1933</v>
      </c>
      <c r="T138" s="605" t="s">
        <v>2227</v>
      </c>
      <c r="U138" s="605" t="s">
        <v>345</v>
      </c>
      <c r="V138" s="609"/>
      <c r="W138" s="605" t="s">
        <v>1934</v>
      </c>
      <c r="X138" s="596"/>
    </row>
    <row r="139" spans="1:24" s="573" customFormat="1" ht="12.5" hidden="1" x14ac:dyDescent="0.25">
      <c r="A139" s="572">
        <f t="shared" si="12"/>
        <v>0</v>
      </c>
      <c r="B139" s="573">
        <v>2022</v>
      </c>
      <c r="C139" s="573">
        <v>0</v>
      </c>
      <c r="D139" s="602" t="s">
        <v>1915</v>
      </c>
      <c r="E139" s="599"/>
      <c r="F139" s="600"/>
      <c r="G139" s="601">
        <v>8</v>
      </c>
      <c r="H139" s="602" t="s">
        <v>1953</v>
      </c>
      <c r="I139" s="602" t="s">
        <v>2205</v>
      </c>
      <c r="J139" s="602" t="s">
        <v>404</v>
      </c>
      <c r="K139" s="602" t="s">
        <v>324</v>
      </c>
      <c r="L139" s="603"/>
      <c r="M139" s="604"/>
      <c r="N139" s="603"/>
      <c r="O139" s="609"/>
      <c r="P139" s="606">
        <f t="shared" si="13"/>
        <v>0</v>
      </c>
      <c r="Q139" s="607">
        <v>40</v>
      </c>
      <c r="R139" s="606" t="str">
        <f t="shared" si="14"/>
        <v/>
      </c>
      <c r="S139" s="608" t="s">
        <v>216</v>
      </c>
      <c r="T139" s="609" t="s">
        <v>2227</v>
      </c>
      <c r="U139" s="605" t="s">
        <v>340</v>
      </c>
      <c r="V139" s="609"/>
      <c r="W139" s="609"/>
      <c r="X139" s="596"/>
    </row>
    <row r="140" spans="1:24" s="573" customFormat="1" ht="12.5" hidden="1" x14ac:dyDescent="0.25">
      <c r="A140" s="572">
        <f t="shared" si="12"/>
        <v>0</v>
      </c>
      <c r="B140" s="573">
        <v>2022</v>
      </c>
      <c r="C140" s="573">
        <v>0</v>
      </c>
      <c r="D140" s="602" t="s">
        <v>1915</v>
      </c>
      <c r="E140" s="599"/>
      <c r="F140" s="600"/>
      <c r="G140" s="601">
        <v>24</v>
      </c>
      <c r="H140" s="602" t="s">
        <v>0</v>
      </c>
      <c r="I140" s="602" t="s">
        <v>1</v>
      </c>
      <c r="J140" s="602" t="s">
        <v>404</v>
      </c>
      <c r="K140" s="602" t="s">
        <v>324</v>
      </c>
      <c r="L140" s="603"/>
      <c r="M140" s="604"/>
      <c r="N140" s="602" t="s">
        <v>2005</v>
      </c>
      <c r="O140" s="605" t="s">
        <v>222</v>
      </c>
      <c r="P140" s="606">
        <f t="shared" si="13"/>
        <v>0</v>
      </c>
      <c r="Q140" s="607">
        <v>120</v>
      </c>
      <c r="R140" s="606" t="str">
        <f t="shared" si="14"/>
        <v/>
      </c>
      <c r="S140" s="608" t="s">
        <v>2006</v>
      </c>
      <c r="T140" s="609" t="s">
        <v>2227</v>
      </c>
      <c r="U140" s="605" t="s">
        <v>387</v>
      </c>
      <c r="V140" s="609"/>
      <c r="W140" s="605" t="s">
        <v>2007</v>
      </c>
      <c r="X140" s="596"/>
    </row>
    <row r="141" spans="1:24" s="573" customFormat="1" ht="12.5" hidden="1" x14ac:dyDescent="0.25">
      <c r="A141" s="572">
        <f t="shared" si="12"/>
        <v>0</v>
      </c>
      <c r="B141" s="573">
        <v>2022</v>
      </c>
      <c r="C141" s="573">
        <v>0</v>
      </c>
      <c r="D141" s="602" t="s">
        <v>1964</v>
      </c>
      <c r="E141" s="599"/>
      <c r="F141" s="600"/>
      <c r="G141" s="601">
        <v>8</v>
      </c>
      <c r="H141" s="602" t="s">
        <v>2026</v>
      </c>
      <c r="I141" s="602" t="s">
        <v>2027</v>
      </c>
      <c r="J141" s="602" t="s">
        <v>404</v>
      </c>
      <c r="K141" s="602" t="s">
        <v>324</v>
      </c>
      <c r="L141" s="603"/>
      <c r="M141" s="604"/>
      <c r="N141" s="602" t="s">
        <v>2028</v>
      </c>
      <c r="O141" s="605" t="s">
        <v>222</v>
      </c>
      <c r="P141" s="606">
        <f t="shared" si="13"/>
        <v>0</v>
      </c>
      <c r="Q141" s="607">
        <v>40</v>
      </c>
      <c r="R141" s="606" t="str">
        <f t="shared" si="14"/>
        <v/>
      </c>
      <c r="S141" s="608" t="s">
        <v>2029</v>
      </c>
      <c r="T141" s="609" t="s">
        <v>2227</v>
      </c>
      <c r="U141" s="580" t="s">
        <v>367</v>
      </c>
      <c r="V141" s="609"/>
      <c r="W141" s="605" t="s">
        <v>2030</v>
      </c>
      <c r="X141" s="596"/>
    </row>
    <row r="142" spans="1:24" s="573" customFormat="1" ht="12.5" hidden="1" x14ac:dyDescent="0.25">
      <c r="A142" s="572">
        <f t="shared" si="12"/>
        <v>0</v>
      </c>
      <c r="B142" s="573">
        <v>2022</v>
      </c>
      <c r="C142" s="573">
        <v>0</v>
      </c>
      <c r="D142" s="602" t="s">
        <v>1964</v>
      </c>
      <c r="E142" s="599">
        <v>10</v>
      </c>
      <c r="F142" s="600"/>
      <c r="G142" s="601"/>
      <c r="H142" s="602" t="s">
        <v>2008</v>
      </c>
      <c r="I142" s="602" t="s">
        <v>2009</v>
      </c>
      <c r="J142" s="602" t="s">
        <v>404</v>
      </c>
      <c r="K142" s="602" t="s">
        <v>324</v>
      </c>
      <c r="L142" s="603"/>
      <c r="M142" s="604"/>
      <c r="N142" s="602" t="s">
        <v>2010</v>
      </c>
      <c r="O142" s="605" t="s">
        <v>222</v>
      </c>
      <c r="P142" s="606">
        <f t="shared" si="13"/>
        <v>0</v>
      </c>
      <c r="Q142" s="607">
        <v>50</v>
      </c>
      <c r="R142" s="606" t="str">
        <f t="shared" si="14"/>
        <v/>
      </c>
      <c r="S142" s="608" t="s">
        <v>2011</v>
      </c>
      <c r="T142" s="609" t="s">
        <v>2227</v>
      </c>
      <c r="U142" s="592" t="s">
        <v>349</v>
      </c>
      <c r="V142" s="609"/>
      <c r="W142" s="605" t="s">
        <v>2012</v>
      </c>
      <c r="X142" s="596"/>
    </row>
    <row r="143" spans="1:24" s="573" customFormat="1" ht="12.5" hidden="1" x14ac:dyDescent="0.25">
      <c r="A143" s="572">
        <f t="shared" si="12"/>
        <v>0</v>
      </c>
      <c r="B143" s="573">
        <v>2022</v>
      </c>
      <c r="C143" s="573">
        <v>0</v>
      </c>
      <c r="D143" s="602" t="s">
        <v>1870</v>
      </c>
      <c r="E143" s="599">
        <v>5</v>
      </c>
      <c r="F143" s="600"/>
      <c r="G143" s="601">
        <v>5</v>
      </c>
      <c r="H143" s="602" t="s">
        <v>2016</v>
      </c>
      <c r="I143" s="602" t="s">
        <v>1559</v>
      </c>
      <c r="J143" s="602" t="s">
        <v>404</v>
      </c>
      <c r="K143" s="602" t="s">
        <v>324</v>
      </c>
      <c r="L143" s="603"/>
      <c r="M143" s="604"/>
      <c r="N143" s="602" t="s">
        <v>2017</v>
      </c>
      <c r="O143" s="605" t="s">
        <v>222</v>
      </c>
      <c r="P143" s="606">
        <f t="shared" si="13"/>
        <v>0</v>
      </c>
      <c r="Q143" s="607">
        <v>50</v>
      </c>
      <c r="R143" s="606" t="str">
        <f t="shared" si="14"/>
        <v/>
      </c>
      <c r="S143" s="608" t="s">
        <v>216</v>
      </c>
      <c r="T143" s="605" t="s">
        <v>2231</v>
      </c>
      <c r="U143" s="605" t="s">
        <v>330</v>
      </c>
      <c r="V143" s="609"/>
      <c r="W143" s="605" t="s">
        <v>2169</v>
      </c>
      <c r="X143" s="596"/>
    </row>
    <row r="144" spans="1:24" s="573" customFormat="1" ht="12.5" hidden="1" x14ac:dyDescent="0.25">
      <c r="A144" s="572">
        <f t="shared" si="12"/>
        <v>0</v>
      </c>
      <c r="B144" s="573">
        <v>2022</v>
      </c>
      <c r="C144" s="573">
        <v>0</v>
      </c>
      <c r="D144" s="602" t="s">
        <v>1870</v>
      </c>
      <c r="E144" s="599"/>
      <c r="F144" s="600"/>
      <c r="G144" s="601">
        <v>8</v>
      </c>
      <c r="H144" s="602" t="s">
        <v>2021</v>
      </c>
      <c r="I144" s="602" t="s">
        <v>1559</v>
      </c>
      <c r="J144" s="602" t="s">
        <v>404</v>
      </c>
      <c r="K144" s="602" t="s">
        <v>324</v>
      </c>
      <c r="L144" s="603"/>
      <c r="M144" s="604"/>
      <c r="N144" s="602" t="s">
        <v>2022</v>
      </c>
      <c r="O144" s="605" t="s">
        <v>222</v>
      </c>
      <c r="P144" s="606">
        <f t="shared" si="13"/>
        <v>0</v>
      </c>
      <c r="Q144" s="607">
        <v>40</v>
      </c>
      <c r="R144" s="606" t="str">
        <f t="shared" si="14"/>
        <v/>
      </c>
      <c r="S144" s="608" t="s">
        <v>216</v>
      </c>
      <c r="T144" s="605" t="s">
        <v>2231</v>
      </c>
      <c r="U144" s="605" t="s">
        <v>326</v>
      </c>
      <c r="V144" s="609"/>
      <c r="W144" s="605" t="s">
        <v>2023</v>
      </c>
      <c r="X144" s="596"/>
    </row>
    <row r="145" spans="1:24" s="573" customFormat="1" ht="12.5" hidden="1" x14ac:dyDescent="0.25">
      <c r="A145" s="572">
        <f t="shared" si="12"/>
        <v>0</v>
      </c>
      <c r="B145" s="573">
        <v>2022</v>
      </c>
      <c r="C145" s="573">
        <v>0</v>
      </c>
      <c r="D145" s="602" t="s">
        <v>1870</v>
      </c>
      <c r="E145" s="599"/>
      <c r="F145" s="600"/>
      <c r="G145" s="601">
        <v>8</v>
      </c>
      <c r="H145" s="602" t="s">
        <v>2024</v>
      </c>
      <c r="I145" s="602" t="s">
        <v>1559</v>
      </c>
      <c r="J145" s="602" t="s">
        <v>404</v>
      </c>
      <c r="K145" s="602" t="s">
        <v>324</v>
      </c>
      <c r="L145" s="603"/>
      <c r="M145" s="604"/>
      <c r="N145" s="602" t="s">
        <v>2022</v>
      </c>
      <c r="O145" s="605" t="s">
        <v>222</v>
      </c>
      <c r="P145" s="606">
        <f t="shared" si="13"/>
        <v>0</v>
      </c>
      <c r="Q145" s="607">
        <v>40</v>
      </c>
      <c r="R145" s="606" t="str">
        <f t="shared" si="14"/>
        <v/>
      </c>
      <c r="S145" s="608" t="s">
        <v>2025</v>
      </c>
      <c r="T145" s="605" t="s">
        <v>2231</v>
      </c>
      <c r="U145" s="605" t="s">
        <v>347</v>
      </c>
      <c r="V145" s="609"/>
      <c r="W145" s="605" t="s">
        <v>2023</v>
      </c>
      <c r="X145" s="596"/>
    </row>
    <row r="146" spans="1:24" s="573" customFormat="1" ht="12.5" hidden="1" x14ac:dyDescent="0.25">
      <c r="A146" s="572">
        <f t="shared" si="12"/>
        <v>0</v>
      </c>
      <c r="B146" s="573">
        <v>2022</v>
      </c>
      <c r="C146" s="573">
        <v>0</v>
      </c>
      <c r="D146" s="602" t="s">
        <v>1870</v>
      </c>
      <c r="E146" s="599">
        <v>20</v>
      </c>
      <c r="F146" s="600"/>
      <c r="G146" s="601"/>
      <c r="H146" s="602" t="s">
        <v>1558</v>
      </c>
      <c r="I146" s="602" t="s">
        <v>1559</v>
      </c>
      <c r="J146" s="602" t="s">
        <v>404</v>
      </c>
      <c r="K146" s="602" t="s">
        <v>324</v>
      </c>
      <c r="L146" s="603"/>
      <c r="M146" s="604"/>
      <c r="N146" s="602" t="s">
        <v>2013</v>
      </c>
      <c r="O146" s="605" t="s">
        <v>222</v>
      </c>
      <c r="P146" s="606">
        <f t="shared" si="13"/>
        <v>0</v>
      </c>
      <c r="Q146" s="607">
        <v>100</v>
      </c>
      <c r="R146" s="606" t="str">
        <f t="shared" si="14"/>
        <v/>
      </c>
      <c r="S146" s="608" t="s">
        <v>2014</v>
      </c>
      <c r="T146" s="605" t="s">
        <v>2231</v>
      </c>
      <c r="U146" s="605" t="s">
        <v>348</v>
      </c>
      <c r="V146" s="609"/>
      <c r="W146" s="605" t="s">
        <v>2015</v>
      </c>
      <c r="X146" s="596"/>
    </row>
    <row r="147" spans="1:24" s="573" customFormat="1" ht="12.5" hidden="1" x14ac:dyDescent="0.25">
      <c r="A147" s="572">
        <f t="shared" si="12"/>
        <v>0</v>
      </c>
      <c r="B147" s="573">
        <v>2022</v>
      </c>
      <c r="C147" s="573">
        <v>0</v>
      </c>
      <c r="D147" s="602" t="s">
        <v>1964</v>
      </c>
      <c r="E147" s="599"/>
      <c r="F147" s="600"/>
      <c r="G147" s="601">
        <v>8</v>
      </c>
      <c r="H147" s="602" t="s">
        <v>1960</v>
      </c>
      <c r="I147" s="602" t="s">
        <v>1631</v>
      </c>
      <c r="J147" s="602" t="s">
        <v>404</v>
      </c>
      <c r="K147" s="602" t="s">
        <v>324</v>
      </c>
      <c r="L147" s="603"/>
      <c r="M147" s="604"/>
      <c r="N147" s="602" t="s">
        <v>1961</v>
      </c>
      <c r="O147" s="609"/>
      <c r="P147" s="606">
        <f t="shared" si="13"/>
        <v>0</v>
      </c>
      <c r="Q147" s="607">
        <v>40</v>
      </c>
      <c r="R147" s="606" t="str">
        <f t="shared" si="14"/>
        <v/>
      </c>
      <c r="S147" s="608" t="s">
        <v>1970</v>
      </c>
      <c r="T147" s="605" t="s">
        <v>2231</v>
      </c>
      <c r="U147" s="605" t="s">
        <v>338</v>
      </c>
      <c r="V147" s="609"/>
      <c r="W147" s="609"/>
      <c r="X147" s="596"/>
    </row>
    <row r="148" spans="1:24" s="573" customFormat="1" ht="12.5" hidden="1" x14ac:dyDescent="0.25">
      <c r="A148" s="572">
        <f t="shared" si="12"/>
        <v>0</v>
      </c>
      <c r="B148" s="573">
        <v>2022</v>
      </c>
      <c r="C148" s="573">
        <v>0</v>
      </c>
      <c r="D148" s="602" t="s">
        <v>1965</v>
      </c>
      <c r="E148" s="599">
        <v>10</v>
      </c>
      <c r="F148" s="600"/>
      <c r="G148" s="601"/>
      <c r="H148" s="602" t="s">
        <v>1712</v>
      </c>
      <c r="I148" s="602" t="s">
        <v>1713</v>
      </c>
      <c r="J148" s="602" t="s">
        <v>404</v>
      </c>
      <c r="K148" s="602" t="s">
        <v>324</v>
      </c>
      <c r="L148" s="603"/>
      <c r="M148" s="604"/>
      <c r="N148" s="603"/>
      <c r="O148" s="605" t="s">
        <v>222</v>
      </c>
      <c r="P148" s="606">
        <f t="shared" si="13"/>
        <v>0</v>
      </c>
      <c r="Q148" s="607">
        <v>50</v>
      </c>
      <c r="R148" s="606" t="str">
        <f t="shared" si="14"/>
        <v/>
      </c>
      <c r="S148" s="608" t="s">
        <v>1970</v>
      </c>
      <c r="T148" s="605" t="s">
        <v>2231</v>
      </c>
      <c r="U148" s="605" t="s">
        <v>345</v>
      </c>
      <c r="V148" s="609"/>
      <c r="W148" s="605" t="s">
        <v>2163</v>
      </c>
      <c r="X148" s="596"/>
    </row>
    <row r="149" spans="1:24" s="573" customFormat="1" ht="12.5" hidden="1" x14ac:dyDescent="0.25">
      <c r="A149" s="572">
        <f t="shared" si="12"/>
        <v>0</v>
      </c>
      <c r="B149" s="573">
        <v>2022</v>
      </c>
      <c r="C149" s="573">
        <v>0</v>
      </c>
      <c r="D149" s="602" t="s">
        <v>1965</v>
      </c>
      <c r="E149" s="599">
        <v>2</v>
      </c>
      <c r="F149" s="600"/>
      <c r="G149" s="601"/>
      <c r="H149" s="602" t="s">
        <v>2061</v>
      </c>
      <c r="I149" s="602" t="s">
        <v>1713</v>
      </c>
      <c r="J149" s="602" t="s">
        <v>404</v>
      </c>
      <c r="K149" s="602" t="s">
        <v>324</v>
      </c>
      <c r="L149" s="603"/>
      <c r="M149" s="604"/>
      <c r="N149" s="603"/>
      <c r="O149" s="609"/>
      <c r="P149" s="606">
        <f t="shared" si="13"/>
        <v>0</v>
      </c>
      <c r="Q149" s="607">
        <v>10</v>
      </c>
      <c r="R149" s="606" t="str">
        <f t="shared" si="14"/>
        <v/>
      </c>
      <c r="S149" s="608" t="s">
        <v>216</v>
      </c>
      <c r="T149" s="605" t="s">
        <v>2231</v>
      </c>
      <c r="U149" s="605" t="s">
        <v>340</v>
      </c>
      <c r="V149" s="609"/>
      <c r="W149" s="609"/>
      <c r="X149" s="596"/>
    </row>
    <row r="150" spans="1:24" s="573" customFormat="1" ht="12.5" hidden="1" x14ac:dyDescent="0.25">
      <c r="A150" s="572">
        <f t="shared" si="12"/>
        <v>0</v>
      </c>
      <c r="B150" s="573">
        <v>2022</v>
      </c>
      <c r="C150" s="573">
        <v>0</v>
      </c>
      <c r="D150" s="602" t="s">
        <v>1965</v>
      </c>
      <c r="E150" s="599"/>
      <c r="F150" s="600">
        <v>4</v>
      </c>
      <c r="G150" s="601"/>
      <c r="H150" s="602" t="s">
        <v>2062</v>
      </c>
      <c r="I150" s="602" t="s">
        <v>1713</v>
      </c>
      <c r="J150" s="602" t="s">
        <v>404</v>
      </c>
      <c r="K150" s="602" t="s">
        <v>324</v>
      </c>
      <c r="L150" s="603"/>
      <c r="M150" s="604"/>
      <c r="N150" s="602" t="s">
        <v>2063</v>
      </c>
      <c r="O150" s="609"/>
      <c r="P150" s="606">
        <f t="shared" si="13"/>
        <v>0</v>
      </c>
      <c r="Q150" s="607">
        <v>20</v>
      </c>
      <c r="R150" s="606" t="str">
        <f t="shared" si="14"/>
        <v/>
      </c>
      <c r="S150" s="608" t="s">
        <v>1970</v>
      </c>
      <c r="T150" s="605" t="s">
        <v>2231</v>
      </c>
      <c r="U150" s="605" t="s">
        <v>387</v>
      </c>
      <c r="V150" s="609"/>
      <c r="W150" s="609"/>
      <c r="X150" s="596"/>
    </row>
    <row r="151" spans="1:24" s="573" customFormat="1" ht="12.5" hidden="1" x14ac:dyDescent="0.25">
      <c r="A151" s="572">
        <f t="shared" si="12"/>
        <v>0</v>
      </c>
      <c r="B151" s="573">
        <v>2022</v>
      </c>
      <c r="C151" s="573">
        <v>0</v>
      </c>
      <c r="D151" s="602" t="s">
        <v>1965</v>
      </c>
      <c r="E151" s="599">
        <v>15</v>
      </c>
      <c r="F151" s="600"/>
      <c r="G151" s="601"/>
      <c r="H151" s="602" t="s">
        <v>2149</v>
      </c>
      <c r="I151" s="602" t="s">
        <v>1713</v>
      </c>
      <c r="J151" s="602" t="s">
        <v>404</v>
      </c>
      <c r="K151" s="602" t="s">
        <v>324</v>
      </c>
      <c r="L151" s="603"/>
      <c r="M151" s="604"/>
      <c r="N151" s="602" t="s">
        <v>2150</v>
      </c>
      <c r="O151" s="605" t="s">
        <v>222</v>
      </c>
      <c r="P151" s="606">
        <f t="shared" si="13"/>
        <v>0</v>
      </c>
      <c r="Q151" s="607">
        <v>75</v>
      </c>
      <c r="R151" s="606" t="str">
        <f t="shared" si="14"/>
        <v/>
      </c>
      <c r="S151" s="608" t="s">
        <v>2151</v>
      </c>
      <c r="T151" s="605" t="s">
        <v>2231</v>
      </c>
      <c r="U151" s="605" t="s">
        <v>367</v>
      </c>
      <c r="V151" s="609"/>
      <c r="W151" s="605" t="s">
        <v>2152</v>
      </c>
      <c r="X151" s="596"/>
    </row>
    <row r="152" spans="1:24" s="573" customFormat="1" ht="12.5" hidden="1" x14ac:dyDescent="0.25">
      <c r="A152" s="572">
        <f t="shared" si="12"/>
        <v>0</v>
      </c>
      <c r="B152" s="573">
        <v>2022</v>
      </c>
      <c r="C152" s="573">
        <v>0</v>
      </c>
      <c r="D152" s="602" t="s">
        <v>843</v>
      </c>
      <c r="E152" s="599">
        <v>10</v>
      </c>
      <c r="F152" s="600"/>
      <c r="G152" s="601"/>
      <c r="H152" s="602" t="s">
        <v>1980</v>
      </c>
      <c r="I152" s="602" t="s">
        <v>208</v>
      </c>
      <c r="J152" s="602" t="s">
        <v>352</v>
      </c>
      <c r="K152" s="602" t="s">
        <v>324</v>
      </c>
      <c r="L152" s="603"/>
      <c r="M152" s="604"/>
      <c r="N152" s="602" t="s">
        <v>1981</v>
      </c>
      <c r="O152" s="609"/>
      <c r="P152" s="606">
        <f t="shared" si="13"/>
        <v>0</v>
      </c>
      <c r="Q152" s="607">
        <v>50</v>
      </c>
      <c r="R152" s="606" t="str">
        <f t="shared" si="14"/>
        <v/>
      </c>
      <c r="S152" s="608" t="s">
        <v>1982</v>
      </c>
      <c r="T152" s="605" t="s">
        <v>2228</v>
      </c>
      <c r="U152" s="605" t="s">
        <v>330</v>
      </c>
      <c r="V152" s="609"/>
      <c r="W152" s="609"/>
      <c r="X152" s="596"/>
    </row>
    <row r="153" spans="1:24" s="573" customFormat="1" ht="12.5" hidden="1" x14ac:dyDescent="0.25">
      <c r="A153" s="572">
        <f t="shared" ref="A153:A181" si="15">IF(R153 = "", 0,1)</f>
        <v>0</v>
      </c>
      <c r="B153" s="573">
        <v>2022</v>
      </c>
      <c r="C153" s="573">
        <v>0</v>
      </c>
      <c r="D153" s="602" t="s">
        <v>1915</v>
      </c>
      <c r="E153" s="599"/>
      <c r="F153" s="600"/>
      <c r="G153" s="601">
        <v>25</v>
      </c>
      <c r="H153" s="602" t="s">
        <v>1943</v>
      </c>
      <c r="I153" s="602" t="s">
        <v>1944</v>
      </c>
      <c r="J153" s="602" t="s">
        <v>352</v>
      </c>
      <c r="K153" s="602" t="s">
        <v>324</v>
      </c>
      <c r="L153" s="603"/>
      <c r="M153" s="604"/>
      <c r="N153" s="602" t="s">
        <v>1945</v>
      </c>
      <c r="O153" s="605" t="s">
        <v>438</v>
      </c>
      <c r="P153" s="606">
        <f t="shared" ref="P153:P216" si="16">IF($C153 &gt; 0,5*E153+5*F153+5*G153,0)</f>
        <v>0</v>
      </c>
      <c r="Q153" s="607">
        <v>125</v>
      </c>
      <c r="R153" s="606" t="str">
        <f t="shared" ref="R153:R216" si="17">IF(C153&gt;0,IF((P153-Q153)&gt;0,MAX(0,P153-Q153),""),"")</f>
        <v/>
      </c>
      <c r="S153" s="608" t="s">
        <v>216</v>
      </c>
      <c r="T153" s="605" t="s">
        <v>2228</v>
      </c>
      <c r="U153" s="605" t="s">
        <v>326</v>
      </c>
      <c r="V153" s="609"/>
      <c r="W153" s="609"/>
      <c r="X153" s="596"/>
    </row>
    <row r="154" spans="1:24" s="573" customFormat="1" ht="12.5" hidden="1" x14ac:dyDescent="0.25">
      <c r="A154" s="572">
        <f t="shared" si="15"/>
        <v>0</v>
      </c>
      <c r="B154" s="573">
        <v>2022</v>
      </c>
      <c r="C154" s="573">
        <v>0</v>
      </c>
      <c r="D154" s="602" t="s">
        <v>1915</v>
      </c>
      <c r="E154" s="599"/>
      <c r="F154" s="600"/>
      <c r="G154" s="601">
        <v>15</v>
      </c>
      <c r="H154" s="602" t="s">
        <v>1957</v>
      </c>
      <c r="I154" s="602" t="s">
        <v>1944</v>
      </c>
      <c r="J154" s="602" t="s">
        <v>352</v>
      </c>
      <c r="K154" s="602" t="s">
        <v>324</v>
      </c>
      <c r="L154" s="603"/>
      <c r="M154" s="604"/>
      <c r="N154" s="602" t="s">
        <v>1945</v>
      </c>
      <c r="O154" s="609"/>
      <c r="P154" s="606">
        <f t="shared" si="16"/>
        <v>0</v>
      </c>
      <c r="Q154" s="607">
        <v>75</v>
      </c>
      <c r="R154" s="606" t="str">
        <f t="shared" si="17"/>
        <v/>
      </c>
      <c r="S154" s="608" t="s">
        <v>216</v>
      </c>
      <c r="T154" s="605" t="s">
        <v>2228</v>
      </c>
      <c r="U154" s="605" t="s">
        <v>326</v>
      </c>
      <c r="V154" s="609"/>
      <c r="W154" s="609"/>
      <c r="X154" s="596"/>
    </row>
    <row r="155" spans="1:24" s="573" customFormat="1" ht="12.5" hidden="1" x14ac:dyDescent="0.25">
      <c r="A155" s="572">
        <f t="shared" si="15"/>
        <v>0</v>
      </c>
      <c r="B155" s="573">
        <v>2022</v>
      </c>
      <c r="C155" s="573">
        <v>0</v>
      </c>
      <c r="D155" s="602" t="s">
        <v>1915</v>
      </c>
      <c r="E155" s="599"/>
      <c r="F155" s="600"/>
      <c r="G155" s="601">
        <v>10</v>
      </c>
      <c r="H155" s="602" t="s">
        <v>1951</v>
      </c>
      <c r="I155" s="602" t="s">
        <v>1944</v>
      </c>
      <c r="J155" s="602" t="s">
        <v>352</v>
      </c>
      <c r="K155" s="602" t="s">
        <v>324</v>
      </c>
      <c r="L155" s="603"/>
      <c r="M155" s="604"/>
      <c r="N155" s="602" t="s">
        <v>1952</v>
      </c>
      <c r="O155" s="605" t="s">
        <v>222</v>
      </c>
      <c r="P155" s="606">
        <f t="shared" si="16"/>
        <v>0</v>
      </c>
      <c r="Q155" s="607">
        <v>50</v>
      </c>
      <c r="R155" s="606" t="str">
        <f t="shared" si="17"/>
        <v/>
      </c>
      <c r="S155" s="608" t="s">
        <v>216</v>
      </c>
      <c r="T155" s="605" t="s">
        <v>2228</v>
      </c>
      <c r="U155" s="605" t="s">
        <v>326</v>
      </c>
      <c r="V155" s="609"/>
      <c r="W155" s="605" t="s">
        <v>2173</v>
      </c>
      <c r="X155" s="596"/>
    </row>
    <row r="156" spans="1:24" s="573" customFormat="1" ht="12.5" hidden="1" x14ac:dyDescent="0.25">
      <c r="A156" s="572">
        <f t="shared" si="15"/>
        <v>0</v>
      </c>
      <c r="B156" s="573">
        <v>2022</v>
      </c>
      <c r="C156" s="573">
        <v>0</v>
      </c>
      <c r="D156" s="602" t="s">
        <v>1965</v>
      </c>
      <c r="E156" s="599"/>
      <c r="F156" s="600">
        <v>10</v>
      </c>
      <c r="G156" s="601"/>
      <c r="H156" s="602" t="s">
        <v>521</v>
      </c>
      <c r="I156" s="602" t="s">
        <v>522</v>
      </c>
      <c r="J156" s="602" t="s">
        <v>352</v>
      </c>
      <c r="K156" s="602" t="s">
        <v>324</v>
      </c>
      <c r="L156" s="603"/>
      <c r="M156" s="604"/>
      <c r="N156" s="603"/>
      <c r="O156" s="609"/>
      <c r="P156" s="606">
        <f t="shared" si="16"/>
        <v>0</v>
      </c>
      <c r="Q156" s="607">
        <v>50</v>
      </c>
      <c r="R156" s="606" t="str">
        <f t="shared" si="17"/>
        <v/>
      </c>
      <c r="S156" s="608" t="s">
        <v>1970</v>
      </c>
      <c r="T156" s="605" t="s">
        <v>2228</v>
      </c>
      <c r="U156" s="605" t="s">
        <v>347</v>
      </c>
      <c r="V156" s="609"/>
      <c r="W156" s="609"/>
      <c r="X156" s="596"/>
    </row>
    <row r="157" spans="1:24" s="573" customFormat="1" ht="12.5" hidden="1" x14ac:dyDescent="0.25">
      <c r="A157" s="572">
        <f t="shared" si="15"/>
        <v>0</v>
      </c>
      <c r="B157" s="573">
        <v>2022</v>
      </c>
      <c r="C157" s="573">
        <v>0</v>
      </c>
      <c r="D157" s="602" t="s">
        <v>1915</v>
      </c>
      <c r="E157" s="599"/>
      <c r="F157" s="600"/>
      <c r="G157" s="601">
        <v>45</v>
      </c>
      <c r="H157" s="602" t="s">
        <v>1916</v>
      </c>
      <c r="I157" s="602" t="s">
        <v>1917</v>
      </c>
      <c r="J157" s="602" t="s">
        <v>2223</v>
      </c>
      <c r="K157" s="602" t="s">
        <v>324</v>
      </c>
      <c r="L157" s="603">
        <v>43202</v>
      </c>
      <c r="M157" s="604"/>
      <c r="N157" s="603"/>
      <c r="O157" s="605" t="s">
        <v>222</v>
      </c>
      <c r="P157" s="606">
        <f t="shared" si="16"/>
        <v>0</v>
      </c>
      <c r="Q157" s="607">
        <v>225</v>
      </c>
      <c r="R157" s="606" t="str">
        <f t="shared" si="17"/>
        <v/>
      </c>
      <c r="S157" s="608" t="s">
        <v>1919</v>
      </c>
      <c r="T157" s="605" t="s">
        <v>2228</v>
      </c>
      <c r="U157" s="605" t="s">
        <v>348</v>
      </c>
      <c r="V157" s="609"/>
      <c r="W157" s="605" t="s">
        <v>1918</v>
      </c>
      <c r="X157" s="596"/>
    </row>
    <row r="158" spans="1:24" s="573" customFormat="1" ht="12.5" hidden="1" x14ac:dyDescent="0.25">
      <c r="A158" s="572">
        <f t="shared" si="15"/>
        <v>0</v>
      </c>
      <c r="B158" s="573">
        <v>2022</v>
      </c>
      <c r="C158" s="573">
        <v>0</v>
      </c>
      <c r="D158" s="602" t="s">
        <v>1965</v>
      </c>
      <c r="E158" s="599">
        <v>40</v>
      </c>
      <c r="F158" s="600"/>
      <c r="G158" s="601"/>
      <c r="H158" s="602" t="s">
        <v>2067</v>
      </c>
      <c r="I158" s="602" t="s">
        <v>2068</v>
      </c>
      <c r="J158" s="602" t="s">
        <v>2223</v>
      </c>
      <c r="K158" s="602" t="s">
        <v>324</v>
      </c>
      <c r="L158" s="603"/>
      <c r="M158" s="604"/>
      <c r="N158" s="602" t="s">
        <v>2069</v>
      </c>
      <c r="O158" s="609"/>
      <c r="P158" s="606">
        <f t="shared" si="16"/>
        <v>0</v>
      </c>
      <c r="Q158" s="607">
        <v>200</v>
      </c>
      <c r="R158" s="606" t="str">
        <f t="shared" si="17"/>
        <v/>
      </c>
      <c r="S158" s="608" t="s">
        <v>2070</v>
      </c>
      <c r="T158" s="605" t="s">
        <v>2228</v>
      </c>
      <c r="U158" s="605" t="s">
        <v>338</v>
      </c>
      <c r="V158" s="609"/>
      <c r="W158" s="609"/>
      <c r="X158" s="596"/>
    </row>
    <row r="159" spans="1:24" s="573" customFormat="1" ht="12.5" hidden="1" x14ac:dyDescent="0.25">
      <c r="A159" s="572">
        <f t="shared" si="15"/>
        <v>0</v>
      </c>
      <c r="B159" s="573">
        <v>2022</v>
      </c>
      <c r="C159" s="573">
        <v>0</v>
      </c>
      <c r="D159" s="602" t="s">
        <v>1915</v>
      </c>
      <c r="E159" s="599"/>
      <c r="F159" s="600">
        <v>15</v>
      </c>
      <c r="G159" s="601"/>
      <c r="H159" s="602" t="s">
        <v>1920</v>
      </c>
      <c r="I159" s="602" t="s">
        <v>1921</v>
      </c>
      <c r="J159" s="602" t="s">
        <v>2223</v>
      </c>
      <c r="K159" s="602" t="s">
        <v>324</v>
      </c>
      <c r="L159" s="603">
        <v>43204</v>
      </c>
      <c r="M159" s="604"/>
      <c r="N159" s="603"/>
      <c r="O159" s="605" t="s">
        <v>222</v>
      </c>
      <c r="P159" s="606">
        <f t="shared" si="16"/>
        <v>0</v>
      </c>
      <c r="Q159" s="607">
        <v>75</v>
      </c>
      <c r="R159" s="606" t="str">
        <f t="shared" si="17"/>
        <v/>
      </c>
      <c r="S159" s="610"/>
      <c r="T159" s="605" t="s">
        <v>2228</v>
      </c>
      <c r="U159" s="580" t="s">
        <v>345</v>
      </c>
      <c r="V159" s="609"/>
      <c r="W159" s="605" t="s">
        <v>1922</v>
      </c>
      <c r="X159" s="596"/>
    </row>
    <row r="160" spans="1:24" s="573" customFormat="1" ht="12.5" hidden="1" x14ac:dyDescent="0.25">
      <c r="A160" s="572">
        <f t="shared" si="15"/>
        <v>0</v>
      </c>
      <c r="B160" s="573">
        <v>2022</v>
      </c>
      <c r="C160" s="573">
        <v>0</v>
      </c>
      <c r="D160" s="602" t="s">
        <v>1965</v>
      </c>
      <c r="E160" s="599">
        <v>8</v>
      </c>
      <c r="F160" s="600"/>
      <c r="G160" s="601"/>
      <c r="H160" s="602" t="s">
        <v>164</v>
      </c>
      <c r="I160" s="602" t="s">
        <v>1227</v>
      </c>
      <c r="J160" s="602" t="s">
        <v>431</v>
      </c>
      <c r="K160" s="602" t="s">
        <v>324</v>
      </c>
      <c r="L160" s="603"/>
      <c r="M160" s="604"/>
      <c r="N160" s="602" t="s">
        <v>1228</v>
      </c>
      <c r="O160" s="605" t="s">
        <v>222</v>
      </c>
      <c r="P160" s="606">
        <f t="shared" si="16"/>
        <v>0</v>
      </c>
      <c r="Q160" s="607">
        <v>40</v>
      </c>
      <c r="R160" s="606" t="str">
        <f t="shared" si="17"/>
        <v/>
      </c>
      <c r="S160" s="608" t="s">
        <v>216</v>
      </c>
      <c r="T160" s="605" t="s">
        <v>2228</v>
      </c>
      <c r="U160" s="592" t="s">
        <v>340</v>
      </c>
      <c r="V160" s="609"/>
      <c r="W160" s="605" t="s">
        <v>2066</v>
      </c>
      <c r="X160" s="596"/>
    </row>
    <row r="161" spans="1:24" s="573" customFormat="1" ht="12.5" hidden="1" x14ac:dyDescent="0.25">
      <c r="A161" s="572">
        <f t="shared" si="15"/>
        <v>0</v>
      </c>
      <c r="B161" s="573">
        <v>2022</v>
      </c>
      <c r="C161" s="573">
        <v>0</v>
      </c>
      <c r="D161" s="602" t="s">
        <v>2110</v>
      </c>
      <c r="E161" s="599">
        <v>8</v>
      </c>
      <c r="F161" s="600"/>
      <c r="G161" s="601"/>
      <c r="H161" s="602" t="s">
        <v>164</v>
      </c>
      <c r="I161" s="602" t="s">
        <v>1227</v>
      </c>
      <c r="J161" s="602" t="s">
        <v>431</v>
      </c>
      <c r="K161" s="602" t="s">
        <v>324</v>
      </c>
      <c r="L161" s="603"/>
      <c r="M161" s="604"/>
      <c r="N161" s="602" t="s">
        <v>2113</v>
      </c>
      <c r="O161" s="605" t="s">
        <v>222</v>
      </c>
      <c r="P161" s="606">
        <f t="shared" si="16"/>
        <v>0</v>
      </c>
      <c r="Q161" s="607">
        <v>40</v>
      </c>
      <c r="R161" s="606" t="str">
        <f t="shared" si="17"/>
        <v/>
      </c>
      <c r="S161" s="608" t="s">
        <v>216</v>
      </c>
      <c r="T161" s="605" t="s">
        <v>2228</v>
      </c>
      <c r="U161" s="605" t="s">
        <v>340</v>
      </c>
      <c r="V161" s="609"/>
      <c r="W161" s="605" t="s">
        <v>2066</v>
      </c>
      <c r="X161" s="596"/>
    </row>
    <row r="162" spans="1:24" s="573" customFormat="1" ht="12.5" hidden="1" x14ac:dyDescent="0.25">
      <c r="A162" s="572">
        <f t="shared" si="15"/>
        <v>0</v>
      </c>
      <c r="B162" s="573">
        <v>2022</v>
      </c>
      <c r="C162" s="573">
        <v>0</v>
      </c>
      <c r="D162" s="602" t="s">
        <v>1915</v>
      </c>
      <c r="E162" s="599"/>
      <c r="F162" s="600"/>
      <c r="G162" s="601">
        <v>15</v>
      </c>
      <c r="H162" s="602" t="s">
        <v>1605</v>
      </c>
      <c r="I162" s="602" t="s">
        <v>1606</v>
      </c>
      <c r="J162" s="602" t="s">
        <v>431</v>
      </c>
      <c r="K162" s="602" t="s">
        <v>324</v>
      </c>
      <c r="L162" s="603"/>
      <c r="M162" s="604"/>
      <c r="N162" s="603"/>
      <c r="O162" s="609"/>
      <c r="P162" s="606">
        <f t="shared" si="16"/>
        <v>0</v>
      </c>
      <c r="Q162" s="607">
        <v>75</v>
      </c>
      <c r="R162" s="606" t="str">
        <f t="shared" si="17"/>
        <v/>
      </c>
      <c r="S162" s="608" t="s">
        <v>1938</v>
      </c>
      <c r="T162" s="605" t="s">
        <v>2228</v>
      </c>
      <c r="U162" s="605" t="s">
        <v>387</v>
      </c>
      <c r="V162" s="609"/>
      <c r="W162" s="609"/>
      <c r="X162" s="596"/>
    </row>
    <row r="163" spans="1:24" s="573" customFormat="1" ht="12.5" hidden="1" x14ac:dyDescent="0.25">
      <c r="A163" s="572">
        <f t="shared" si="15"/>
        <v>0</v>
      </c>
      <c r="B163" s="573">
        <v>2022</v>
      </c>
      <c r="C163" s="573">
        <v>0</v>
      </c>
      <c r="D163" s="602" t="s">
        <v>1964</v>
      </c>
      <c r="E163" s="599">
        <v>4</v>
      </c>
      <c r="F163" s="600"/>
      <c r="G163" s="601"/>
      <c r="H163" s="602" t="s">
        <v>1962</v>
      </c>
      <c r="I163" s="602" t="s">
        <v>1963</v>
      </c>
      <c r="J163" s="602" t="s">
        <v>431</v>
      </c>
      <c r="K163" s="602" t="s">
        <v>324</v>
      </c>
      <c r="L163" s="603"/>
      <c r="M163" s="604"/>
      <c r="N163" s="603"/>
      <c r="O163" s="609"/>
      <c r="P163" s="606">
        <f t="shared" si="16"/>
        <v>0</v>
      </c>
      <c r="Q163" s="607">
        <v>20</v>
      </c>
      <c r="R163" s="606" t="str">
        <f t="shared" si="17"/>
        <v/>
      </c>
      <c r="S163" s="608" t="s">
        <v>1970</v>
      </c>
      <c r="T163" s="605" t="s">
        <v>2228</v>
      </c>
      <c r="U163" s="605" t="s">
        <v>367</v>
      </c>
      <c r="V163" s="609"/>
      <c r="W163" s="609"/>
      <c r="X163" s="596"/>
    </row>
    <row r="164" spans="1:24" s="573" customFormat="1" ht="12.5" hidden="1" x14ac:dyDescent="0.25">
      <c r="A164" s="572">
        <f t="shared" si="15"/>
        <v>0</v>
      </c>
      <c r="B164" s="573">
        <v>2022</v>
      </c>
      <c r="C164" s="573">
        <v>0</v>
      </c>
      <c r="D164" s="602" t="s">
        <v>1915</v>
      </c>
      <c r="E164" s="599"/>
      <c r="F164" s="600"/>
      <c r="G164" s="601">
        <v>8</v>
      </c>
      <c r="H164" s="602" t="s">
        <v>1956</v>
      </c>
      <c r="I164" s="602" t="s">
        <v>458</v>
      </c>
      <c r="J164" s="602" t="s">
        <v>688</v>
      </c>
      <c r="K164" s="602" t="s">
        <v>324</v>
      </c>
      <c r="L164" s="603"/>
      <c r="M164" s="604"/>
      <c r="N164" s="603"/>
      <c r="O164" s="609"/>
      <c r="P164" s="606">
        <f t="shared" si="16"/>
        <v>0</v>
      </c>
      <c r="Q164" s="607">
        <v>40</v>
      </c>
      <c r="R164" s="606" t="str">
        <f t="shared" si="17"/>
        <v/>
      </c>
      <c r="S164" s="608" t="s">
        <v>216</v>
      </c>
      <c r="T164" s="605" t="s">
        <v>2228</v>
      </c>
      <c r="U164" s="605" t="s">
        <v>349</v>
      </c>
      <c r="V164" s="609"/>
      <c r="W164" s="609"/>
      <c r="X164" s="596"/>
    </row>
    <row r="165" spans="1:24" s="573" customFormat="1" ht="12.5" hidden="1" x14ac:dyDescent="0.25">
      <c r="A165" s="572">
        <f t="shared" si="15"/>
        <v>0</v>
      </c>
      <c r="B165" s="573">
        <v>2022</v>
      </c>
      <c r="C165" s="573">
        <v>0</v>
      </c>
      <c r="D165" s="602" t="s">
        <v>1965</v>
      </c>
      <c r="E165" s="599"/>
      <c r="F165" s="600"/>
      <c r="G165" s="601">
        <v>5</v>
      </c>
      <c r="H165" s="602" t="s">
        <v>2059</v>
      </c>
      <c r="I165" s="602" t="s">
        <v>2060</v>
      </c>
      <c r="J165" s="602" t="s">
        <v>370</v>
      </c>
      <c r="K165" s="602" t="s">
        <v>324</v>
      </c>
      <c r="L165" s="603"/>
      <c r="M165" s="604"/>
      <c r="N165" s="603"/>
      <c r="O165" s="609"/>
      <c r="P165" s="606">
        <f t="shared" si="16"/>
        <v>0</v>
      </c>
      <c r="Q165" s="607">
        <v>25</v>
      </c>
      <c r="R165" s="606" t="str">
        <f t="shared" si="17"/>
        <v/>
      </c>
      <c r="S165" s="608" t="s">
        <v>1970</v>
      </c>
      <c r="T165" s="605" t="s">
        <v>2229</v>
      </c>
      <c r="U165" s="605" t="s">
        <v>330</v>
      </c>
      <c r="V165" s="609"/>
      <c r="W165" s="609"/>
      <c r="X165" s="596"/>
    </row>
    <row r="166" spans="1:24" s="573" customFormat="1" ht="12.5" hidden="1" x14ac:dyDescent="0.25">
      <c r="A166" s="572">
        <f t="shared" si="15"/>
        <v>0</v>
      </c>
      <c r="B166" s="573">
        <v>2022</v>
      </c>
      <c r="C166" s="573">
        <v>0</v>
      </c>
      <c r="D166" s="602" t="s">
        <v>1332</v>
      </c>
      <c r="E166" s="599"/>
      <c r="F166" s="600">
        <v>30</v>
      </c>
      <c r="G166" s="601"/>
      <c r="H166" s="602" t="s">
        <v>786</v>
      </c>
      <c r="I166" s="602" t="s">
        <v>787</v>
      </c>
      <c r="J166" s="602" t="s">
        <v>370</v>
      </c>
      <c r="K166" s="602" t="s">
        <v>324</v>
      </c>
      <c r="L166" s="603"/>
      <c r="M166" s="604"/>
      <c r="N166" s="602" t="s">
        <v>1983</v>
      </c>
      <c r="O166" s="609"/>
      <c r="P166" s="606">
        <f t="shared" si="16"/>
        <v>0</v>
      </c>
      <c r="Q166" s="607">
        <v>150</v>
      </c>
      <c r="R166" s="606" t="str">
        <f t="shared" si="17"/>
        <v/>
      </c>
      <c r="S166" s="608" t="s">
        <v>1984</v>
      </c>
      <c r="T166" s="605" t="s">
        <v>2229</v>
      </c>
      <c r="U166" s="605" t="s">
        <v>326</v>
      </c>
      <c r="V166" s="609"/>
      <c r="W166" s="609"/>
      <c r="X166" s="596"/>
    </row>
    <row r="167" spans="1:24" s="573" customFormat="1" ht="12.5" hidden="1" x14ac:dyDescent="0.25">
      <c r="A167" s="572">
        <f t="shared" si="15"/>
        <v>0</v>
      </c>
      <c r="B167" s="573">
        <v>2022</v>
      </c>
      <c r="C167" s="573">
        <v>0</v>
      </c>
      <c r="D167" s="602" t="s">
        <v>1998</v>
      </c>
      <c r="E167" s="599"/>
      <c r="F167" s="600"/>
      <c r="G167" s="601">
        <v>20</v>
      </c>
      <c r="H167" s="602" t="s">
        <v>2092</v>
      </c>
      <c r="I167" s="602" t="s">
        <v>414</v>
      </c>
      <c r="J167" s="602" t="s">
        <v>370</v>
      </c>
      <c r="K167" s="602" t="s">
        <v>324</v>
      </c>
      <c r="L167" s="603"/>
      <c r="M167" s="604"/>
      <c r="N167" s="602" t="s">
        <v>1113</v>
      </c>
      <c r="O167" s="605" t="s">
        <v>222</v>
      </c>
      <c r="P167" s="606">
        <f t="shared" si="16"/>
        <v>0</v>
      </c>
      <c r="Q167" s="607">
        <v>100</v>
      </c>
      <c r="R167" s="606" t="str">
        <f t="shared" si="17"/>
        <v/>
      </c>
      <c r="S167" s="608" t="s">
        <v>2093</v>
      </c>
      <c r="T167" s="605" t="s">
        <v>2229</v>
      </c>
      <c r="U167" s="605" t="s">
        <v>326</v>
      </c>
      <c r="V167" s="609"/>
      <c r="W167" s="605" t="s">
        <v>2094</v>
      </c>
      <c r="X167" s="596"/>
    </row>
    <row r="168" spans="1:24" s="573" customFormat="1" ht="12.5" hidden="1" x14ac:dyDescent="0.25">
      <c r="A168" s="572">
        <f t="shared" si="15"/>
        <v>0</v>
      </c>
      <c r="B168" s="573">
        <v>2022</v>
      </c>
      <c r="C168" s="573">
        <v>0</v>
      </c>
      <c r="D168" s="602" t="s">
        <v>1332</v>
      </c>
      <c r="E168" s="599"/>
      <c r="F168" s="600"/>
      <c r="G168" s="601">
        <v>12</v>
      </c>
      <c r="H168" s="602" t="s">
        <v>2146</v>
      </c>
      <c r="I168" s="602" t="s">
        <v>369</v>
      </c>
      <c r="J168" s="602" t="s">
        <v>370</v>
      </c>
      <c r="K168" s="602" t="s">
        <v>324</v>
      </c>
      <c r="L168" s="603"/>
      <c r="M168" s="604"/>
      <c r="N168" s="602" t="s">
        <v>2147</v>
      </c>
      <c r="O168" s="605" t="s">
        <v>222</v>
      </c>
      <c r="P168" s="606">
        <f t="shared" si="16"/>
        <v>0</v>
      </c>
      <c r="Q168" s="607">
        <v>60</v>
      </c>
      <c r="R168" s="606" t="str">
        <f t="shared" si="17"/>
        <v/>
      </c>
      <c r="S168" s="608" t="s">
        <v>2148</v>
      </c>
      <c r="T168" s="605" t="s">
        <v>2229</v>
      </c>
      <c r="U168" s="605" t="s">
        <v>347</v>
      </c>
      <c r="V168" s="609"/>
      <c r="W168" s="605" t="s">
        <v>2168</v>
      </c>
      <c r="X168" s="596"/>
    </row>
    <row r="169" spans="1:24" s="573" customFormat="1" ht="12.5" hidden="1" x14ac:dyDescent="0.25">
      <c r="A169" s="572">
        <f t="shared" si="15"/>
        <v>0</v>
      </c>
      <c r="B169" s="573">
        <v>2022</v>
      </c>
      <c r="C169" s="573">
        <v>0</v>
      </c>
      <c r="D169" s="602" t="s">
        <v>1332</v>
      </c>
      <c r="E169" s="599"/>
      <c r="F169" s="600"/>
      <c r="G169" s="601">
        <v>30</v>
      </c>
      <c r="H169" s="602" t="s">
        <v>368</v>
      </c>
      <c r="I169" s="602" t="s">
        <v>369</v>
      </c>
      <c r="J169" s="602" t="s">
        <v>370</v>
      </c>
      <c r="K169" s="602" t="s">
        <v>324</v>
      </c>
      <c r="L169" s="603"/>
      <c r="M169" s="604"/>
      <c r="N169" s="602" t="s">
        <v>1168</v>
      </c>
      <c r="O169" s="605" t="s">
        <v>222</v>
      </c>
      <c r="P169" s="606">
        <f t="shared" si="16"/>
        <v>0</v>
      </c>
      <c r="Q169" s="607">
        <v>150</v>
      </c>
      <c r="R169" s="606" t="str">
        <f t="shared" si="17"/>
        <v/>
      </c>
      <c r="S169" s="608" t="s">
        <v>2043</v>
      </c>
      <c r="T169" s="605" t="s">
        <v>2229</v>
      </c>
      <c r="U169" s="605" t="s">
        <v>348</v>
      </c>
      <c r="V169" s="609"/>
      <c r="W169" s="605" t="s">
        <v>2044</v>
      </c>
      <c r="X169" s="596"/>
    </row>
    <row r="170" spans="1:24" s="573" customFormat="1" ht="12.5" hidden="1" x14ac:dyDescent="0.25">
      <c r="A170" s="572">
        <f t="shared" si="15"/>
        <v>0</v>
      </c>
      <c r="B170" s="573">
        <v>2022</v>
      </c>
      <c r="C170" s="573">
        <v>0</v>
      </c>
      <c r="D170" s="602" t="s">
        <v>1915</v>
      </c>
      <c r="E170" s="599"/>
      <c r="F170" s="600"/>
      <c r="G170" s="601">
        <v>15</v>
      </c>
      <c r="H170" s="602" t="s">
        <v>524</v>
      </c>
      <c r="I170" s="602" t="s">
        <v>525</v>
      </c>
      <c r="J170" s="602" t="s">
        <v>328</v>
      </c>
      <c r="K170" s="602" t="s">
        <v>324</v>
      </c>
      <c r="L170" s="603"/>
      <c r="M170" s="604"/>
      <c r="N170" s="603"/>
      <c r="O170" s="609"/>
      <c r="P170" s="606">
        <f t="shared" si="16"/>
        <v>0</v>
      </c>
      <c r="Q170" s="607">
        <v>75</v>
      </c>
      <c r="R170" s="606" t="str">
        <f t="shared" si="17"/>
        <v/>
      </c>
      <c r="S170" s="608" t="s">
        <v>1937</v>
      </c>
      <c r="T170" s="605" t="s">
        <v>2229</v>
      </c>
      <c r="U170" s="605" t="s">
        <v>338</v>
      </c>
      <c r="V170" s="609"/>
      <c r="W170" s="609"/>
      <c r="X170" s="596"/>
    </row>
    <row r="171" spans="1:24" s="573" customFormat="1" ht="12.5" hidden="1" x14ac:dyDescent="0.25">
      <c r="A171" s="572">
        <f t="shared" si="15"/>
        <v>0</v>
      </c>
      <c r="B171" s="573">
        <v>2022</v>
      </c>
      <c r="C171" s="573">
        <v>0</v>
      </c>
      <c r="D171" s="602" t="s">
        <v>1998</v>
      </c>
      <c r="E171" s="599"/>
      <c r="F171" s="600"/>
      <c r="G171" s="601">
        <v>25</v>
      </c>
      <c r="H171" s="602" t="s">
        <v>2153</v>
      </c>
      <c r="I171" s="602" t="s">
        <v>2154</v>
      </c>
      <c r="J171" s="602" t="s">
        <v>328</v>
      </c>
      <c r="K171" s="602" t="s">
        <v>324</v>
      </c>
      <c r="L171" s="603"/>
      <c r="M171" s="604"/>
      <c r="N171" s="602" t="s">
        <v>2155</v>
      </c>
      <c r="O171" s="605"/>
      <c r="P171" s="606">
        <f t="shared" si="16"/>
        <v>0</v>
      </c>
      <c r="Q171" s="607">
        <v>125</v>
      </c>
      <c r="R171" s="606" t="str">
        <f t="shared" si="17"/>
        <v/>
      </c>
      <c r="S171" s="608" t="s">
        <v>216</v>
      </c>
      <c r="T171" s="605" t="s">
        <v>2229</v>
      </c>
      <c r="U171" s="605" t="s">
        <v>345</v>
      </c>
      <c r="V171" s="609"/>
      <c r="W171" s="605" t="s">
        <v>2156</v>
      </c>
      <c r="X171" s="596"/>
    </row>
    <row r="172" spans="1:24" s="573" customFormat="1" ht="12.5" hidden="1" x14ac:dyDescent="0.25">
      <c r="A172" s="572">
        <v>0</v>
      </c>
      <c r="B172" s="573">
        <v>2022</v>
      </c>
      <c r="C172" s="573">
        <v>0</v>
      </c>
      <c r="D172" s="602" t="s">
        <v>2103</v>
      </c>
      <c r="E172" s="599">
        <v>25</v>
      </c>
      <c r="F172" s="600"/>
      <c r="G172" s="601"/>
      <c r="H172" s="602" t="s">
        <v>1349</v>
      </c>
      <c r="I172" s="602" t="s">
        <v>1350</v>
      </c>
      <c r="J172" s="602" t="s">
        <v>769</v>
      </c>
      <c r="K172" s="602" t="s">
        <v>324</v>
      </c>
      <c r="L172" s="603"/>
      <c r="M172" s="604"/>
      <c r="N172" s="602"/>
      <c r="O172" s="605"/>
      <c r="P172" s="606">
        <f t="shared" si="16"/>
        <v>0</v>
      </c>
      <c r="Q172" s="607"/>
      <c r="R172" s="606" t="str">
        <f t="shared" si="17"/>
        <v/>
      </c>
      <c r="S172" s="608"/>
      <c r="T172" s="605" t="s">
        <v>2229</v>
      </c>
      <c r="U172" s="605" t="s">
        <v>340</v>
      </c>
      <c r="V172" s="609"/>
      <c r="W172" s="605"/>
      <c r="X172" s="596"/>
    </row>
    <row r="173" spans="1:24" s="573" customFormat="1" ht="12.5" hidden="1" x14ac:dyDescent="0.25">
      <c r="A173" s="572">
        <f t="shared" si="15"/>
        <v>0</v>
      </c>
      <c r="B173" s="573">
        <v>2022</v>
      </c>
      <c r="C173" s="573">
        <v>0</v>
      </c>
      <c r="D173" s="602" t="s">
        <v>1965</v>
      </c>
      <c r="E173" s="599"/>
      <c r="F173" s="600"/>
      <c r="G173" s="601">
        <v>8</v>
      </c>
      <c r="H173" s="602" t="s">
        <v>2071</v>
      </c>
      <c r="I173" s="602" t="s">
        <v>2072</v>
      </c>
      <c r="J173" s="602" t="s">
        <v>769</v>
      </c>
      <c r="K173" s="602" t="s">
        <v>324</v>
      </c>
      <c r="L173" s="603"/>
      <c r="M173" s="604"/>
      <c r="N173" s="603"/>
      <c r="O173" s="609"/>
      <c r="P173" s="606">
        <f t="shared" si="16"/>
        <v>0</v>
      </c>
      <c r="Q173" s="607">
        <v>40</v>
      </c>
      <c r="R173" s="606" t="str">
        <f t="shared" si="17"/>
        <v/>
      </c>
      <c r="S173" s="608" t="s">
        <v>1970</v>
      </c>
      <c r="T173" s="605" t="s">
        <v>2229</v>
      </c>
      <c r="U173" s="605" t="s">
        <v>387</v>
      </c>
      <c r="V173" s="609"/>
      <c r="W173" s="609"/>
      <c r="X173" s="596"/>
    </row>
    <row r="174" spans="1:24" s="573" customFormat="1" ht="12.5" hidden="1" x14ac:dyDescent="0.25">
      <c r="A174" s="572">
        <f t="shared" si="15"/>
        <v>0</v>
      </c>
      <c r="B174" s="573">
        <v>2022</v>
      </c>
      <c r="C174" s="573">
        <v>0</v>
      </c>
      <c r="D174" s="602" t="s">
        <v>1915</v>
      </c>
      <c r="E174" s="599"/>
      <c r="F174" s="600"/>
      <c r="G174" s="601">
        <v>20</v>
      </c>
      <c r="H174" s="602" t="s">
        <v>1928</v>
      </c>
      <c r="I174" s="602" t="s">
        <v>1929</v>
      </c>
      <c r="J174" s="602" t="s">
        <v>769</v>
      </c>
      <c r="K174" s="602" t="s">
        <v>324</v>
      </c>
      <c r="L174" s="603"/>
      <c r="M174" s="604"/>
      <c r="N174" s="603"/>
      <c r="O174" s="609"/>
      <c r="P174" s="606">
        <f t="shared" si="16"/>
        <v>0</v>
      </c>
      <c r="Q174" s="607">
        <v>100</v>
      </c>
      <c r="R174" s="606" t="str">
        <f t="shared" si="17"/>
        <v/>
      </c>
      <c r="S174" s="608" t="s">
        <v>1930</v>
      </c>
      <c r="T174" s="605" t="s">
        <v>2229</v>
      </c>
      <c r="U174" s="605" t="s">
        <v>367</v>
      </c>
      <c r="V174" s="609"/>
      <c r="W174" s="609"/>
      <c r="X174" s="596"/>
    </row>
    <row r="175" spans="1:24" s="573" customFormat="1" ht="12.5" hidden="1" x14ac:dyDescent="0.25">
      <c r="A175" s="572">
        <f t="shared" si="15"/>
        <v>0</v>
      </c>
      <c r="B175" s="573">
        <v>2022</v>
      </c>
      <c r="C175" s="573">
        <v>0</v>
      </c>
      <c r="D175" s="602" t="s">
        <v>1964</v>
      </c>
      <c r="E175" s="599"/>
      <c r="F175" s="600"/>
      <c r="G175" s="601">
        <v>10</v>
      </c>
      <c r="H175" s="602" t="s">
        <v>1080</v>
      </c>
      <c r="I175" s="602" t="s">
        <v>1081</v>
      </c>
      <c r="J175" s="602" t="s">
        <v>412</v>
      </c>
      <c r="K175" s="602" t="s">
        <v>324</v>
      </c>
      <c r="L175" s="603"/>
      <c r="M175" s="604"/>
      <c r="N175" s="602" t="s">
        <v>1082</v>
      </c>
      <c r="O175" s="605" t="s">
        <v>222</v>
      </c>
      <c r="P175" s="606">
        <f t="shared" si="16"/>
        <v>0</v>
      </c>
      <c r="Q175" s="607">
        <v>50</v>
      </c>
      <c r="R175" s="606" t="str">
        <f t="shared" si="17"/>
        <v/>
      </c>
      <c r="S175" s="608" t="s">
        <v>2031</v>
      </c>
      <c r="T175" s="605" t="s">
        <v>2229</v>
      </c>
      <c r="U175" s="605" t="s">
        <v>349</v>
      </c>
      <c r="V175" s="609"/>
      <c r="W175" s="605" t="s">
        <v>2032</v>
      </c>
      <c r="X175" s="596"/>
    </row>
    <row r="176" spans="1:24" s="573" customFormat="1" ht="12.5" hidden="1" x14ac:dyDescent="0.25">
      <c r="A176" s="572">
        <f t="shared" si="15"/>
        <v>0</v>
      </c>
      <c r="B176" s="573">
        <v>2022</v>
      </c>
      <c r="C176" s="573">
        <v>0</v>
      </c>
      <c r="D176" s="602" t="s">
        <v>1998</v>
      </c>
      <c r="E176" s="599">
        <v>25</v>
      </c>
      <c r="F176" s="600"/>
      <c r="G176" s="601"/>
      <c r="H176" s="602" t="s">
        <v>1470</v>
      </c>
      <c r="I176" s="602" t="s">
        <v>206</v>
      </c>
      <c r="J176" s="602" t="s">
        <v>412</v>
      </c>
      <c r="K176" s="602" t="s">
        <v>324</v>
      </c>
      <c r="L176" s="603"/>
      <c r="M176" s="604"/>
      <c r="N176" s="602" t="s">
        <v>2096</v>
      </c>
      <c r="O176" s="609"/>
      <c r="P176" s="606">
        <f t="shared" si="16"/>
        <v>0</v>
      </c>
      <c r="Q176" s="607">
        <v>125</v>
      </c>
      <c r="R176" s="606" t="str">
        <f t="shared" si="17"/>
        <v/>
      </c>
      <c r="S176" s="608" t="s">
        <v>2095</v>
      </c>
      <c r="T176" s="605" t="s">
        <v>2229</v>
      </c>
      <c r="U176" s="605" t="s">
        <v>398</v>
      </c>
      <c r="V176" s="609"/>
      <c r="W176" s="609"/>
      <c r="X176" s="596"/>
    </row>
    <row r="177" spans="1:24" s="573" customFormat="1" ht="12.5" hidden="1" x14ac:dyDescent="0.25">
      <c r="A177" s="572">
        <f t="shared" si="15"/>
        <v>0</v>
      </c>
      <c r="B177" s="573">
        <v>2022</v>
      </c>
      <c r="C177" s="573">
        <v>0</v>
      </c>
      <c r="D177" s="602" t="s">
        <v>2103</v>
      </c>
      <c r="E177" s="599"/>
      <c r="F177" s="599"/>
      <c r="G177" s="611">
        <v>14</v>
      </c>
      <c r="H177" s="602" t="s">
        <v>2157</v>
      </c>
      <c r="I177" s="602" t="s">
        <v>2158</v>
      </c>
      <c r="J177" s="602" t="s">
        <v>412</v>
      </c>
      <c r="K177" s="602" t="s">
        <v>324</v>
      </c>
      <c r="L177" s="603"/>
      <c r="M177" s="604"/>
      <c r="N177" s="602" t="s">
        <v>2159</v>
      </c>
      <c r="O177" s="605"/>
      <c r="P177" s="606">
        <f t="shared" si="16"/>
        <v>0</v>
      </c>
      <c r="Q177" s="607">
        <v>70</v>
      </c>
      <c r="R177" s="606" t="str">
        <f t="shared" si="17"/>
        <v/>
      </c>
      <c r="S177" s="608" t="s">
        <v>2160</v>
      </c>
      <c r="T177" s="605" t="s">
        <v>2229</v>
      </c>
      <c r="U177" s="605" t="s">
        <v>391</v>
      </c>
      <c r="V177" s="609"/>
      <c r="W177" s="605"/>
      <c r="X177" s="596"/>
    </row>
    <row r="178" spans="1:24" s="573" customFormat="1" ht="12.5" hidden="1" x14ac:dyDescent="0.25">
      <c r="A178" s="572">
        <f t="shared" si="15"/>
        <v>0</v>
      </c>
      <c r="B178" s="573">
        <v>2022</v>
      </c>
      <c r="C178" s="573">
        <v>0</v>
      </c>
      <c r="D178" s="602" t="s">
        <v>1915</v>
      </c>
      <c r="E178" s="599"/>
      <c r="F178" s="600"/>
      <c r="G178" s="601">
        <v>10</v>
      </c>
      <c r="H178" s="602" t="s">
        <v>1935</v>
      </c>
      <c r="I178" s="602" t="s">
        <v>1502</v>
      </c>
      <c r="J178" s="602" t="s">
        <v>412</v>
      </c>
      <c r="K178" s="602" t="s">
        <v>324</v>
      </c>
      <c r="L178" s="603"/>
      <c r="M178" s="604"/>
      <c r="N178" s="603"/>
      <c r="O178" s="609"/>
      <c r="P178" s="606">
        <f t="shared" si="16"/>
        <v>0</v>
      </c>
      <c r="Q178" s="607">
        <v>50</v>
      </c>
      <c r="R178" s="606" t="str">
        <f t="shared" si="17"/>
        <v/>
      </c>
      <c r="S178" s="608" t="s">
        <v>1936</v>
      </c>
      <c r="T178" s="605" t="s">
        <v>2229</v>
      </c>
      <c r="U178" s="605" t="s">
        <v>405</v>
      </c>
      <c r="V178" s="609"/>
      <c r="W178" s="609"/>
      <c r="X178" s="596"/>
    </row>
    <row r="179" spans="1:24" s="573" customFormat="1" ht="12.5" hidden="1" x14ac:dyDescent="0.25">
      <c r="A179" s="572">
        <f t="shared" si="15"/>
        <v>0</v>
      </c>
      <c r="B179" s="573">
        <v>2022</v>
      </c>
      <c r="C179" s="573">
        <v>0</v>
      </c>
      <c r="D179" s="602" t="s">
        <v>2114</v>
      </c>
      <c r="E179" s="599"/>
      <c r="F179" s="600"/>
      <c r="G179" s="601">
        <v>50</v>
      </c>
      <c r="H179" s="602" t="s">
        <v>1396</v>
      </c>
      <c r="I179" s="602" t="s">
        <v>1397</v>
      </c>
      <c r="J179" s="602" t="s">
        <v>1492</v>
      </c>
      <c r="K179" s="602" t="s">
        <v>324</v>
      </c>
      <c r="L179" s="603"/>
      <c r="M179" s="604"/>
      <c r="N179" s="602" t="s">
        <v>2115</v>
      </c>
      <c r="O179" s="605" t="s">
        <v>222</v>
      </c>
      <c r="P179" s="606">
        <f t="shared" si="16"/>
        <v>0</v>
      </c>
      <c r="Q179" s="607">
        <v>250</v>
      </c>
      <c r="R179" s="606" t="str">
        <f t="shared" si="17"/>
        <v/>
      </c>
      <c r="S179" s="608" t="s">
        <v>2116</v>
      </c>
      <c r="T179" s="605" t="s">
        <v>2208</v>
      </c>
      <c r="U179" s="605" t="s">
        <v>330</v>
      </c>
      <c r="V179" s="609"/>
      <c r="W179" s="605" t="s">
        <v>2117</v>
      </c>
      <c r="X179" s="596"/>
    </row>
    <row r="180" spans="1:24" s="573" customFormat="1" ht="12.5" hidden="1" x14ac:dyDescent="0.25">
      <c r="A180" s="572">
        <f t="shared" si="15"/>
        <v>0</v>
      </c>
      <c r="B180" s="573">
        <v>2022</v>
      </c>
      <c r="C180" s="573">
        <v>0</v>
      </c>
      <c r="D180" s="602"/>
      <c r="E180" s="599"/>
      <c r="F180" s="600"/>
      <c r="G180" s="601"/>
      <c r="H180" s="602"/>
      <c r="I180" s="602"/>
      <c r="J180" s="602"/>
      <c r="K180" s="602"/>
      <c r="L180" s="603"/>
      <c r="M180" s="604"/>
      <c r="N180" s="602"/>
      <c r="O180" s="605"/>
      <c r="P180" s="606">
        <f t="shared" si="16"/>
        <v>0</v>
      </c>
      <c r="Q180" s="607"/>
      <c r="R180" s="606" t="str">
        <f t="shared" si="17"/>
        <v/>
      </c>
      <c r="S180" s="608"/>
      <c r="T180" s="609"/>
      <c r="U180" s="609"/>
      <c r="V180" s="609"/>
      <c r="W180" s="605"/>
      <c r="X180" s="596"/>
    </row>
    <row r="181" spans="1:24" s="573" customFormat="1" ht="12.5" hidden="1" x14ac:dyDescent="0.25">
      <c r="A181" s="572">
        <f t="shared" si="15"/>
        <v>0</v>
      </c>
      <c r="B181" s="573">
        <v>2019</v>
      </c>
      <c r="C181" s="573">
        <v>0</v>
      </c>
      <c r="D181" s="612" t="s">
        <v>843</v>
      </c>
      <c r="E181" s="613"/>
      <c r="F181" s="614"/>
      <c r="G181" s="615">
        <v>40</v>
      </c>
      <c r="H181" s="612" t="s">
        <v>1707</v>
      </c>
      <c r="I181" s="612" t="s">
        <v>1708</v>
      </c>
      <c r="J181" s="612" t="s">
        <v>360</v>
      </c>
      <c r="K181" s="612" t="s">
        <v>324</v>
      </c>
      <c r="L181" s="612">
        <v>43204</v>
      </c>
      <c r="M181" s="616"/>
      <c r="N181" s="612" t="s">
        <v>1709</v>
      </c>
      <c r="O181" s="617" t="s">
        <v>346</v>
      </c>
      <c r="P181" s="606">
        <f t="shared" si="16"/>
        <v>0</v>
      </c>
      <c r="Q181" s="607"/>
      <c r="R181" s="606" t="str">
        <f t="shared" si="17"/>
        <v/>
      </c>
      <c r="S181" s="618" t="s">
        <v>1710</v>
      </c>
      <c r="T181" s="617"/>
      <c r="U181" s="617"/>
      <c r="V181" s="617"/>
      <c r="W181" s="617" t="s">
        <v>1711</v>
      </c>
      <c r="X181" s="596" t="str">
        <f t="shared" ref="X181:X244" si="18">IF(C181&gt;0,IF((P181-Q181)&lt;0,MAX(Q181-P181,0),""),"")</f>
        <v/>
      </c>
    </row>
    <row r="182" spans="1:24" s="573" customFormat="1" ht="12.5" hidden="1" x14ac:dyDescent="0.25">
      <c r="A182" s="572">
        <f t="shared" ref="A182:A214" si="19">IF(R182="",0,1)</f>
        <v>0</v>
      </c>
      <c r="B182" s="573">
        <v>2019</v>
      </c>
      <c r="C182" s="573">
        <v>0</v>
      </c>
      <c r="D182" s="612" t="s">
        <v>1405</v>
      </c>
      <c r="E182" s="613"/>
      <c r="F182" s="614"/>
      <c r="G182" s="615">
        <v>10</v>
      </c>
      <c r="H182" s="612" t="s">
        <v>1568</v>
      </c>
      <c r="I182" s="612" t="s">
        <v>1569</v>
      </c>
      <c r="J182" s="612" t="s">
        <v>370</v>
      </c>
      <c r="K182" s="612" t="s">
        <v>324</v>
      </c>
      <c r="L182" s="612">
        <v>43204</v>
      </c>
      <c r="M182" s="616"/>
      <c r="N182" s="612" t="s">
        <v>1570</v>
      </c>
      <c r="O182" s="617"/>
      <c r="P182" s="606">
        <f t="shared" si="16"/>
        <v>0</v>
      </c>
      <c r="Q182" s="607"/>
      <c r="R182" s="606" t="str">
        <f t="shared" si="17"/>
        <v/>
      </c>
      <c r="S182" s="618" t="s">
        <v>1571</v>
      </c>
      <c r="T182" s="617"/>
      <c r="U182" s="617"/>
      <c r="V182" s="617"/>
      <c r="W182" s="617"/>
      <c r="X182" s="596" t="str">
        <f t="shared" si="18"/>
        <v/>
      </c>
    </row>
    <row r="183" spans="1:24" s="573" customFormat="1" ht="12.5" hidden="1" x14ac:dyDescent="0.25">
      <c r="A183" s="572">
        <f t="shared" si="19"/>
        <v>0</v>
      </c>
      <c r="B183" s="573">
        <v>2019</v>
      </c>
      <c r="C183" s="573">
        <v>0</v>
      </c>
      <c r="D183" s="612" t="s">
        <v>1870</v>
      </c>
      <c r="E183" s="613"/>
      <c r="F183" s="614">
        <v>8</v>
      </c>
      <c r="G183" s="615"/>
      <c r="H183" s="612" t="s">
        <v>1712</v>
      </c>
      <c r="I183" s="612" t="s">
        <v>1713</v>
      </c>
      <c r="J183" s="612" t="s">
        <v>404</v>
      </c>
      <c r="K183" s="612" t="s">
        <v>324</v>
      </c>
      <c r="L183" s="612">
        <v>43204</v>
      </c>
      <c r="M183" s="616"/>
      <c r="N183" s="612"/>
      <c r="O183" s="617" t="s">
        <v>446</v>
      </c>
      <c r="P183" s="606">
        <f t="shared" si="16"/>
        <v>0</v>
      </c>
      <c r="Q183" s="607"/>
      <c r="R183" s="606" t="str">
        <f t="shared" si="17"/>
        <v/>
      </c>
      <c r="S183" s="618" t="s">
        <v>1714</v>
      </c>
      <c r="T183" s="617"/>
      <c r="U183" s="617"/>
      <c r="V183" s="617"/>
      <c r="W183" s="617"/>
      <c r="X183" s="596" t="str">
        <f t="shared" si="18"/>
        <v/>
      </c>
    </row>
    <row r="184" spans="1:24" s="573" customFormat="1" ht="12.5" hidden="1" x14ac:dyDescent="0.25">
      <c r="A184" s="572">
        <f t="shared" si="19"/>
        <v>0</v>
      </c>
      <c r="B184" s="573">
        <v>2019</v>
      </c>
      <c r="C184" s="573">
        <v>0</v>
      </c>
      <c r="D184" s="612" t="s">
        <v>1400</v>
      </c>
      <c r="E184" s="613"/>
      <c r="F184" s="614"/>
      <c r="G184" s="615">
        <v>16</v>
      </c>
      <c r="H184" s="612" t="s">
        <v>1715</v>
      </c>
      <c r="I184" s="612" t="s">
        <v>1716</v>
      </c>
      <c r="J184" s="612"/>
      <c r="K184" s="612" t="s">
        <v>339</v>
      </c>
      <c r="L184" s="612">
        <v>43123</v>
      </c>
      <c r="M184" s="616"/>
      <c r="N184" s="612"/>
      <c r="O184" s="617"/>
      <c r="P184" s="606">
        <f t="shared" si="16"/>
        <v>0</v>
      </c>
      <c r="Q184" s="607"/>
      <c r="R184" s="606" t="str">
        <f t="shared" si="17"/>
        <v/>
      </c>
      <c r="S184" s="618" t="s">
        <v>216</v>
      </c>
      <c r="T184" s="617"/>
      <c r="U184" s="617"/>
      <c r="V184" s="617"/>
      <c r="W184" s="617"/>
      <c r="X184" s="596" t="str">
        <f t="shared" si="18"/>
        <v/>
      </c>
    </row>
    <row r="185" spans="1:24" s="573" customFormat="1" ht="12.5" hidden="1" x14ac:dyDescent="0.25">
      <c r="A185" s="572">
        <f t="shared" si="19"/>
        <v>0</v>
      </c>
      <c r="B185" s="573">
        <v>2019</v>
      </c>
      <c r="C185" s="573">
        <v>0</v>
      </c>
      <c r="D185" s="612" t="s">
        <v>1405</v>
      </c>
      <c r="E185" s="613"/>
      <c r="F185" s="614"/>
      <c r="G185" s="615">
        <v>9</v>
      </c>
      <c r="H185" s="612" t="s">
        <v>505</v>
      </c>
      <c r="I185" s="612" t="s">
        <v>506</v>
      </c>
      <c r="J185" s="612" t="s">
        <v>328</v>
      </c>
      <c r="K185" s="612" t="s">
        <v>324</v>
      </c>
      <c r="L185" s="612">
        <v>43204</v>
      </c>
      <c r="M185" s="616"/>
      <c r="N185" s="612" t="s">
        <v>507</v>
      </c>
      <c r="O185" s="617" t="s">
        <v>446</v>
      </c>
      <c r="P185" s="606">
        <f t="shared" si="16"/>
        <v>0</v>
      </c>
      <c r="Q185" s="607"/>
      <c r="R185" s="606" t="str">
        <f t="shared" si="17"/>
        <v/>
      </c>
      <c r="S185" s="618" t="s">
        <v>216</v>
      </c>
      <c r="T185" s="612" t="s">
        <v>1508</v>
      </c>
      <c r="U185" s="617" t="s">
        <v>347</v>
      </c>
      <c r="V185" s="617" t="s">
        <v>1010</v>
      </c>
      <c r="W185" s="617"/>
      <c r="X185" s="596" t="str">
        <f t="shared" si="18"/>
        <v/>
      </c>
    </row>
    <row r="186" spans="1:24" s="573" customFormat="1" ht="12.5" hidden="1" x14ac:dyDescent="0.25">
      <c r="A186" s="572">
        <f t="shared" si="19"/>
        <v>0</v>
      </c>
      <c r="B186" s="573">
        <v>2019</v>
      </c>
      <c r="C186" s="573">
        <v>0</v>
      </c>
      <c r="D186" s="612" t="s">
        <v>220</v>
      </c>
      <c r="E186" s="613">
        <v>10</v>
      </c>
      <c r="F186" s="614"/>
      <c r="G186" s="615"/>
      <c r="H186" s="612" t="s">
        <v>751</v>
      </c>
      <c r="I186" s="612" t="s">
        <v>752</v>
      </c>
      <c r="J186" s="612" t="s">
        <v>328</v>
      </c>
      <c r="K186" s="612" t="s">
        <v>324</v>
      </c>
      <c r="L186" s="612">
        <v>43204</v>
      </c>
      <c r="M186" s="616"/>
      <c r="N186" s="612" t="s">
        <v>753</v>
      </c>
      <c r="O186" s="617" t="s">
        <v>346</v>
      </c>
      <c r="P186" s="606">
        <f t="shared" si="16"/>
        <v>0</v>
      </c>
      <c r="Q186" s="607"/>
      <c r="R186" s="606" t="str">
        <f t="shared" si="17"/>
        <v/>
      </c>
      <c r="S186" s="618" t="s">
        <v>1717</v>
      </c>
      <c r="T186" s="612" t="s">
        <v>1508</v>
      </c>
      <c r="U186" s="617" t="s">
        <v>348</v>
      </c>
      <c r="V186" s="617" t="s">
        <v>1010</v>
      </c>
      <c r="W186" s="617" t="s">
        <v>1718</v>
      </c>
      <c r="X186" s="596" t="str">
        <f t="shared" si="18"/>
        <v/>
      </c>
    </row>
    <row r="187" spans="1:24" s="573" customFormat="1" ht="12.5" hidden="1" x14ac:dyDescent="0.25">
      <c r="A187" s="572">
        <f t="shared" si="19"/>
        <v>0</v>
      </c>
      <c r="B187" s="573">
        <v>2019</v>
      </c>
      <c r="C187" s="573">
        <v>0</v>
      </c>
      <c r="D187" s="612" t="s">
        <v>713</v>
      </c>
      <c r="E187" s="613"/>
      <c r="F187" s="614"/>
      <c r="G187" s="615">
        <v>8</v>
      </c>
      <c r="H187" s="612" t="s">
        <v>726</v>
      </c>
      <c r="I187" s="612" t="s">
        <v>727</v>
      </c>
      <c r="J187" s="612" t="s">
        <v>425</v>
      </c>
      <c r="K187" s="612" t="s">
        <v>361</v>
      </c>
      <c r="L187" s="612">
        <v>43026</v>
      </c>
      <c r="M187" s="616"/>
      <c r="N187" s="612" t="s">
        <v>728</v>
      </c>
      <c r="O187" s="617" t="s">
        <v>346</v>
      </c>
      <c r="P187" s="606">
        <f t="shared" si="16"/>
        <v>0</v>
      </c>
      <c r="Q187" s="607"/>
      <c r="R187" s="606" t="str">
        <f t="shared" si="17"/>
        <v/>
      </c>
      <c r="S187" s="618" t="s">
        <v>1719</v>
      </c>
      <c r="T187" s="612" t="s">
        <v>22</v>
      </c>
      <c r="U187" s="617" t="s">
        <v>387</v>
      </c>
      <c r="V187" s="612" t="s">
        <v>1531</v>
      </c>
      <c r="W187" s="617" t="s">
        <v>1189</v>
      </c>
      <c r="X187" s="596" t="str">
        <f t="shared" si="18"/>
        <v/>
      </c>
    </row>
    <row r="188" spans="1:24" s="573" customFormat="1" ht="12.5" hidden="1" x14ac:dyDescent="0.25">
      <c r="A188" s="572">
        <f t="shared" si="19"/>
        <v>0</v>
      </c>
      <c r="B188" s="573">
        <v>2019</v>
      </c>
      <c r="C188" s="573">
        <v>0</v>
      </c>
      <c r="D188" s="612" t="s">
        <v>713</v>
      </c>
      <c r="E188" s="613"/>
      <c r="F188" s="614"/>
      <c r="G188" s="615">
        <v>30</v>
      </c>
      <c r="H188" s="612" t="s">
        <v>1064</v>
      </c>
      <c r="I188" s="612" t="s">
        <v>1047</v>
      </c>
      <c r="J188" s="612" t="s">
        <v>1048</v>
      </c>
      <c r="K188" s="612" t="s">
        <v>339</v>
      </c>
      <c r="L188" s="612">
        <v>43123</v>
      </c>
      <c r="M188" s="616"/>
      <c r="N188" s="612" t="s">
        <v>1390</v>
      </c>
      <c r="O188" s="617" t="s">
        <v>346</v>
      </c>
      <c r="P188" s="606">
        <f t="shared" si="16"/>
        <v>0</v>
      </c>
      <c r="Q188" s="607"/>
      <c r="R188" s="606" t="str">
        <f t="shared" si="17"/>
        <v/>
      </c>
      <c r="S188" s="618" t="s">
        <v>1720</v>
      </c>
      <c r="T188" s="617" t="s">
        <v>1487</v>
      </c>
      <c r="U188" s="617" t="s">
        <v>330</v>
      </c>
      <c r="V188" s="617" t="s">
        <v>1487</v>
      </c>
      <c r="W188" s="617" t="s">
        <v>1721</v>
      </c>
      <c r="X188" s="596" t="str">
        <f t="shared" si="18"/>
        <v/>
      </c>
    </row>
    <row r="189" spans="1:24" s="573" customFormat="1" ht="12.5" hidden="1" x14ac:dyDescent="0.25">
      <c r="A189" s="572">
        <f t="shared" si="19"/>
        <v>0</v>
      </c>
      <c r="B189" s="573">
        <v>2019</v>
      </c>
      <c r="C189" s="573">
        <v>0</v>
      </c>
      <c r="D189" s="612" t="s">
        <v>713</v>
      </c>
      <c r="E189" s="613"/>
      <c r="F189" s="614">
        <v>19</v>
      </c>
      <c r="G189" s="615"/>
      <c r="H189" s="612" t="s">
        <v>714</v>
      </c>
      <c r="I189" s="612" t="s">
        <v>715</v>
      </c>
      <c r="J189" s="612" t="s">
        <v>716</v>
      </c>
      <c r="K189" s="612" t="s">
        <v>361</v>
      </c>
      <c r="L189" s="612">
        <v>43026</v>
      </c>
      <c r="M189" s="616"/>
      <c r="N189" s="612" t="s">
        <v>1314</v>
      </c>
      <c r="O189" s="617" t="s">
        <v>222</v>
      </c>
      <c r="P189" s="606">
        <f t="shared" si="16"/>
        <v>0</v>
      </c>
      <c r="Q189" s="607"/>
      <c r="R189" s="606" t="str">
        <f t="shared" si="17"/>
        <v/>
      </c>
      <c r="S189" s="618" t="s">
        <v>1595</v>
      </c>
      <c r="T189" s="617" t="s">
        <v>22</v>
      </c>
      <c r="U189" s="617" t="s">
        <v>367</v>
      </c>
      <c r="V189" s="617" t="s">
        <v>1530</v>
      </c>
      <c r="W189" s="617" t="s">
        <v>1591</v>
      </c>
      <c r="X189" s="596" t="str">
        <f t="shared" si="18"/>
        <v/>
      </c>
    </row>
    <row r="190" spans="1:24" s="573" customFormat="1" ht="12.5" hidden="1" x14ac:dyDescent="0.25">
      <c r="A190" s="572">
        <f t="shared" si="19"/>
        <v>0</v>
      </c>
      <c r="B190" s="573">
        <v>2019</v>
      </c>
      <c r="C190" s="573">
        <v>0</v>
      </c>
      <c r="D190" s="612" t="s">
        <v>220</v>
      </c>
      <c r="E190" s="613">
        <v>8</v>
      </c>
      <c r="F190" s="614"/>
      <c r="G190" s="615"/>
      <c r="H190" s="612" t="s">
        <v>983</v>
      </c>
      <c r="I190" s="612" t="s">
        <v>984</v>
      </c>
      <c r="J190" s="612" t="s">
        <v>769</v>
      </c>
      <c r="K190" s="612" t="s">
        <v>324</v>
      </c>
      <c r="L190" s="612">
        <v>43204</v>
      </c>
      <c r="M190" s="616"/>
      <c r="N190" s="612" t="s">
        <v>985</v>
      </c>
      <c r="O190" s="617" t="s">
        <v>446</v>
      </c>
      <c r="P190" s="606">
        <f t="shared" si="16"/>
        <v>0</v>
      </c>
      <c r="Q190" s="607"/>
      <c r="R190" s="606" t="str">
        <f t="shared" si="17"/>
        <v/>
      </c>
      <c r="S190" s="618" t="s">
        <v>1553</v>
      </c>
      <c r="T190" s="612" t="s">
        <v>1508</v>
      </c>
      <c r="U190" s="617" t="s">
        <v>340</v>
      </c>
      <c r="V190" s="617" t="s">
        <v>1010</v>
      </c>
      <c r="W190" s="617"/>
      <c r="X190" s="596" t="str">
        <f t="shared" si="18"/>
        <v/>
      </c>
    </row>
    <row r="191" spans="1:24" s="573" customFormat="1" ht="12.5" hidden="1" x14ac:dyDescent="0.25">
      <c r="A191" s="572">
        <f t="shared" si="19"/>
        <v>0</v>
      </c>
      <c r="B191" s="573">
        <v>2019</v>
      </c>
      <c r="C191" s="573">
        <v>0</v>
      </c>
      <c r="D191" s="612" t="s">
        <v>1122</v>
      </c>
      <c r="E191" s="613"/>
      <c r="F191" s="614"/>
      <c r="G191" s="615">
        <v>56</v>
      </c>
      <c r="H191" s="612" t="s">
        <v>1722</v>
      </c>
      <c r="I191" s="612" t="s">
        <v>1723</v>
      </c>
      <c r="J191" s="612" t="s">
        <v>371</v>
      </c>
      <c r="K191" s="612" t="s">
        <v>324</v>
      </c>
      <c r="L191" s="612">
        <v>43204</v>
      </c>
      <c r="M191" s="616"/>
      <c r="N191" s="612" t="s">
        <v>1724</v>
      </c>
      <c r="O191" s="617" t="s">
        <v>346</v>
      </c>
      <c r="P191" s="606">
        <f t="shared" si="16"/>
        <v>0</v>
      </c>
      <c r="Q191" s="607"/>
      <c r="R191" s="606" t="str">
        <f t="shared" si="17"/>
        <v/>
      </c>
      <c r="S191" s="618" t="s">
        <v>1725</v>
      </c>
      <c r="T191" s="617"/>
      <c r="U191" s="617"/>
      <c r="V191" s="617"/>
      <c r="W191" s="617" t="s">
        <v>1726</v>
      </c>
      <c r="X191" s="596" t="str">
        <f t="shared" si="18"/>
        <v/>
      </c>
    </row>
    <row r="192" spans="1:24" s="573" customFormat="1" ht="12.5" hidden="1" x14ac:dyDescent="0.25">
      <c r="A192" s="572">
        <f t="shared" si="19"/>
        <v>0</v>
      </c>
      <c r="B192" s="573">
        <v>2019</v>
      </c>
      <c r="C192" s="573">
        <v>0</v>
      </c>
      <c r="D192" s="612" t="s">
        <v>1122</v>
      </c>
      <c r="E192" s="613"/>
      <c r="F192" s="614"/>
      <c r="G192" s="615">
        <v>30</v>
      </c>
      <c r="H192" s="612" t="s">
        <v>1123</v>
      </c>
      <c r="I192" s="612" t="s">
        <v>1124</v>
      </c>
      <c r="J192" s="612" t="s">
        <v>690</v>
      </c>
      <c r="K192" s="612" t="s">
        <v>324</v>
      </c>
      <c r="L192" s="612">
        <v>43204</v>
      </c>
      <c r="M192" s="616"/>
      <c r="N192" s="612" t="s">
        <v>1727</v>
      </c>
      <c r="O192" s="617" t="s">
        <v>346</v>
      </c>
      <c r="P192" s="606">
        <f t="shared" si="16"/>
        <v>0</v>
      </c>
      <c r="Q192" s="607"/>
      <c r="R192" s="606" t="str">
        <f t="shared" si="17"/>
        <v/>
      </c>
      <c r="S192" s="618" t="s">
        <v>1728</v>
      </c>
      <c r="T192" s="617"/>
      <c r="U192" s="617"/>
      <c r="V192" s="617"/>
      <c r="W192" s="617" t="s">
        <v>1729</v>
      </c>
      <c r="X192" s="596" t="str">
        <f t="shared" si="18"/>
        <v/>
      </c>
    </row>
    <row r="193" spans="1:24" s="573" customFormat="1" ht="12.5" hidden="1" x14ac:dyDescent="0.25">
      <c r="A193" s="572">
        <f t="shared" si="19"/>
        <v>0</v>
      </c>
      <c r="B193" s="573">
        <v>2019</v>
      </c>
      <c r="C193" s="573">
        <v>0</v>
      </c>
      <c r="D193" s="612" t="s">
        <v>713</v>
      </c>
      <c r="E193" s="613"/>
      <c r="F193" s="614"/>
      <c r="G193" s="615">
        <v>8</v>
      </c>
      <c r="H193" s="612" t="s">
        <v>1536</v>
      </c>
      <c r="I193" s="612" t="s">
        <v>1537</v>
      </c>
      <c r="J193" s="612" t="s">
        <v>407</v>
      </c>
      <c r="K193" s="612" t="s">
        <v>324</v>
      </c>
      <c r="L193" s="612">
        <v>43228</v>
      </c>
      <c r="M193" s="616"/>
      <c r="N193" s="612"/>
      <c r="O193" s="617"/>
      <c r="P193" s="606">
        <f t="shared" si="16"/>
        <v>0</v>
      </c>
      <c r="Q193" s="607"/>
      <c r="R193" s="606" t="str">
        <f t="shared" si="17"/>
        <v/>
      </c>
      <c r="S193" s="618" t="s">
        <v>1880</v>
      </c>
      <c r="T193" s="617"/>
      <c r="U193" s="617"/>
      <c r="V193" s="617"/>
      <c r="W193" s="617"/>
      <c r="X193" s="596" t="str">
        <f t="shared" si="18"/>
        <v/>
      </c>
    </row>
    <row r="194" spans="1:24" s="573" customFormat="1" ht="12.5" hidden="1" x14ac:dyDescent="0.25">
      <c r="A194" s="572">
        <f t="shared" si="19"/>
        <v>0</v>
      </c>
      <c r="B194" s="573">
        <v>2019</v>
      </c>
      <c r="C194" s="573">
        <v>0</v>
      </c>
      <c r="D194" s="612" t="s">
        <v>220</v>
      </c>
      <c r="E194" s="613"/>
      <c r="F194" s="614"/>
      <c r="G194" s="615">
        <v>8</v>
      </c>
      <c r="H194" s="612" t="s">
        <v>669</v>
      </c>
      <c r="I194" s="612" t="s">
        <v>670</v>
      </c>
      <c r="J194" s="612" t="s">
        <v>420</v>
      </c>
      <c r="K194" s="612" t="s">
        <v>324</v>
      </c>
      <c r="L194" s="612">
        <v>43204</v>
      </c>
      <c r="M194" s="616"/>
      <c r="N194" s="612" t="s">
        <v>671</v>
      </c>
      <c r="O194" s="617" t="s">
        <v>446</v>
      </c>
      <c r="P194" s="606">
        <f t="shared" si="16"/>
        <v>0</v>
      </c>
      <c r="Q194" s="607"/>
      <c r="R194" s="606" t="str">
        <f t="shared" si="17"/>
        <v/>
      </c>
      <c r="S194" s="618" t="s">
        <v>1552</v>
      </c>
      <c r="T194" s="612" t="s">
        <v>1509</v>
      </c>
      <c r="U194" s="617" t="s">
        <v>330</v>
      </c>
      <c r="V194" s="617" t="s">
        <v>1010</v>
      </c>
      <c r="W194" s="617"/>
      <c r="X194" s="596" t="str">
        <f t="shared" si="18"/>
        <v/>
      </c>
    </row>
    <row r="195" spans="1:24" s="573" customFormat="1" ht="12.5" hidden="1" x14ac:dyDescent="0.25">
      <c r="A195" s="572">
        <f t="shared" si="19"/>
        <v>0</v>
      </c>
      <c r="B195" s="573">
        <v>2019</v>
      </c>
      <c r="C195" s="573">
        <v>0</v>
      </c>
      <c r="D195" s="612" t="s">
        <v>1870</v>
      </c>
      <c r="E195" s="613"/>
      <c r="F195" s="614"/>
      <c r="G195" s="615">
        <v>16</v>
      </c>
      <c r="H195" s="612" t="s">
        <v>1675</v>
      </c>
      <c r="I195" s="612" t="s">
        <v>1676</v>
      </c>
      <c r="J195" s="612" t="s">
        <v>416</v>
      </c>
      <c r="K195" s="612" t="s">
        <v>324</v>
      </c>
      <c r="L195" s="612">
        <v>43204</v>
      </c>
      <c r="M195" s="616"/>
      <c r="N195" s="612" t="s">
        <v>1637</v>
      </c>
      <c r="O195" s="617" t="s">
        <v>346</v>
      </c>
      <c r="P195" s="606">
        <f t="shared" si="16"/>
        <v>0</v>
      </c>
      <c r="Q195" s="607"/>
      <c r="R195" s="606" t="str">
        <f t="shared" si="17"/>
        <v/>
      </c>
      <c r="S195" s="618" t="s">
        <v>216</v>
      </c>
      <c r="T195" s="617"/>
      <c r="U195" s="617"/>
      <c r="V195" s="617"/>
      <c r="W195" s="617" t="s">
        <v>1638</v>
      </c>
      <c r="X195" s="596" t="str">
        <f t="shared" si="18"/>
        <v/>
      </c>
    </row>
    <row r="196" spans="1:24" s="573" customFormat="1" ht="12.5" hidden="1" x14ac:dyDescent="0.25">
      <c r="A196" s="572">
        <f t="shared" si="19"/>
        <v>0</v>
      </c>
      <c r="B196" s="573">
        <v>2019</v>
      </c>
      <c r="C196" s="573">
        <v>0</v>
      </c>
      <c r="D196" s="612" t="s">
        <v>843</v>
      </c>
      <c r="E196" s="613"/>
      <c r="F196" s="614"/>
      <c r="G196" s="615">
        <v>16</v>
      </c>
      <c r="H196" s="612" t="s">
        <v>358</v>
      </c>
      <c r="I196" s="612" t="s">
        <v>359</v>
      </c>
      <c r="J196" s="612" t="s">
        <v>360</v>
      </c>
      <c r="K196" s="612" t="s">
        <v>324</v>
      </c>
      <c r="L196" s="612">
        <v>43204</v>
      </c>
      <c r="M196" s="616"/>
      <c r="N196" s="612" t="s">
        <v>422</v>
      </c>
      <c r="O196" s="617" t="s">
        <v>346</v>
      </c>
      <c r="P196" s="606">
        <f t="shared" si="16"/>
        <v>0</v>
      </c>
      <c r="Q196" s="607"/>
      <c r="R196" s="606" t="str">
        <f t="shared" si="17"/>
        <v/>
      </c>
      <c r="S196" s="618" t="s">
        <v>1730</v>
      </c>
      <c r="T196" s="612" t="s">
        <v>1282</v>
      </c>
      <c r="U196" s="617" t="s">
        <v>330</v>
      </c>
      <c r="V196" s="617" t="s">
        <v>327</v>
      </c>
      <c r="W196" s="617" t="s">
        <v>1731</v>
      </c>
      <c r="X196" s="596" t="str">
        <f t="shared" si="18"/>
        <v/>
      </c>
    </row>
    <row r="197" spans="1:24" s="573" customFormat="1" ht="12.5" hidden="1" x14ac:dyDescent="0.25">
      <c r="A197" s="572">
        <f t="shared" si="19"/>
        <v>0</v>
      </c>
      <c r="B197" s="573">
        <v>2019</v>
      </c>
      <c r="C197" s="573">
        <v>0</v>
      </c>
      <c r="D197" s="612" t="s">
        <v>1020</v>
      </c>
      <c r="E197" s="613"/>
      <c r="F197" s="614"/>
      <c r="G197" s="615">
        <v>8</v>
      </c>
      <c r="H197" s="612" t="s">
        <v>211</v>
      </c>
      <c r="I197" s="612" t="s">
        <v>212</v>
      </c>
      <c r="J197" s="612" t="s">
        <v>160</v>
      </c>
      <c r="K197" s="612" t="s">
        <v>324</v>
      </c>
      <c r="L197" s="612">
        <v>43201</v>
      </c>
      <c r="M197" s="616"/>
      <c r="N197" s="612" t="s">
        <v>213</v>
      </c>
      <c r="O197" s="617"/>
      <c r="P197" s="606">
        <f t="shared" si="16"/>
        <v>0</v>
      </c>
      <c r="Q197" s="607"/>
      <c r="R197" s="606" t="str">
        <f t="shared" si="17"/>
        <v/>
      </c>
      <c r="S197" s="618" t="s">
        <v>1612</v>
      </c>
      <c r="T197" s="617" t="s">
        <v>1005</v>
      </c>
      <c r="U197" s="617" t="s">
        <v>330</v>
      </c>
      <c r="V197" s="617" t="s">
        <v>1005</v>
      </c>
      <c r="W197" s="617"/>
      <c r="X197" s="596" t="str">
        <f t="shared" si="18"/>
        <v/>
      </c>
    </row>
    <row r="198" spans="1:24" s="573" customFormat="1" ht="12.5" hidden="1" x14ac:dyDescent="0.25">
      <c r="A198" s="572">
        <f t="shared" si="19"/>
        <v>0</v>
      </c>
      <c r="B198" s="573">
        <v>2019</v>
      </c>
      <c r="C198" s="573">
        <v>0</v>
      </c>
      <c r="D198" s="612" t="s">
        <v>1332</v>
      </c>
      <c r="E198" s="613"/>
      <c r="F198" s="614">
        <v>10</v>
      </c>
      <c r="G198" s="615">
        <v>70</v>
      </c>
      <c r="H198" s="612" t="s">
        <v>365</v>
      </c>
      <c r="I198" s="612" t="s">
        <v>664</v>
      </c>
      <c r="J198" s="612" t="s">
        <v>366</v>
      </c>
      <c r="K198" s="612" t="s">
        <v>324</v>
      </c>
      <c r="L198" s="612">
        <v>43221</v>
      </c>
      <c r="M198" s="616"/>
      <c r="N198" s="612" t="s">
        <v>648</v>
      </c>
      <c r="O198" s="617" t="s">
        <v>463</v>
      </c>
      <c r="P198" s="606">
        <f t="shared" si="16"/>
        <v>0</v>
      </c>
      <c r="Q198" s="607"/>
      <c r="R198" s="606" t="str">
        <f t="shared" si="17"/>
        <v/>
      </c>
      <c r="S198" s="618" t="s">
        <v>1652</v>
      </c>
      <c r="T198" s="612" t="s">
        <v>22</v>
      </c>
      <c r="U198" s="617" t="s">
        <v>345</v>
      </c>
      <c r="V198" s="612" t="s">
        <v>1531</v>
      </c>
      <c r="W198" s="617"/>
      <c r="X198" s="596" t="str">
        <f t="shared" si="18"/>
        <v/>
      </c>
    </row>
    <row r="199" spans="1:24" s="573" customFormat="1" ht="12.5" hidden="1" x14ac:dyDescent="0.25">
      <c r="A199" s="572">
        <f t="shared" si="19"/>
        <v>0</v>
      </c>
      <c r="B199" s="573">
        <v>2019</v>
      </c>
      <c r="C199" s="573">
        <v>0</v>
      </c>
      <c r="D199" s="612" t="s">
        <v>1332</v>
      </c>
      <c r="E199" s="613"/>
      <c r="F199" s="614">
        <v>16</v>
      </c>
      <c r="G199" s="615"/>
      <c r="H199" s="612" t="s">
        <v>1668</v>
      </c>
      <c r="I199" s="612" t="s">
        <v>1669</v>
      </c>
      <c r="J199" s="612"/>
      <c r="K199" s="612" t="s">
        <v>339</v>
      </c>
      <c r="L199" s="612">
        <v>43123</v>
      </c>
      <c r="M199" s="616"/>
      <c r="N199" s="612"/>
      <c r="O199" s="617" t="s">
        <v>463</v>
      </c>
      <c r="P199" s="606">
        <f t="shared" si="16"/>
        <v>0</v>
      </c>
      <c r="Q199" s="607"/>
      <c r="R199" s="606" t="str">
        <f t="shared" si="17"/>
        <v/>
      </c>
      <c r="S199" s="618" t="s">
        <v>1670</v>
      </c>
      <c r="T199" s="617"/>
      <c r="U199" s="617"/>
      <c r="V199" s="617"/>
      <c r="W199" s="617"/>
      <c r="X199" s="596" t="str">
        <f t="shared" si="18"/>
        <v/>
      </c>
    </row>
    <row r="200" spans="1:24" s="573" customFormat="1" ht="12.5" hidden="1" x14ac:dyDescent="0.25">
      <c r="A200" s="572">
        <f t="shared" si="19"/>
        <v>0</v>
      </c>
      <c r="B200" s="573">
        <v>2019</v>
      </c>
      <c r="C200" s="573">
        <v>0</v>
      </c>
      <c r="D200" s="612" t="s">
        <v>1332</v>
      </c>
      <c r="E200" s="613"/>
      <c r="F200" s="614"/>
      <c r="G200" s="615">
        <v>8</v>
      </c>
      <c r="H200" s="612" t="s">
        <v>1343</v>
      </c>
      <c r="I200" s="612" t="s">
        <v>1732</v>
      </c>
      <c r="J200" s="612"/>
      <c r="K200" s="612" t="s">
        <v>339</v>
      </c>
      <c r="L200" s="612">
        <v>43123</v>
      </c>
      <c r="M200" s="616"/>
      <c r="N200" s="612" t="s">
        <v>1345</v>
      </c>
      <c r="O200" s="617" t="s">
        <v>446</v>
      </c>
      <c r="P200" s="606">
        <f t="shared" si="16"/>
        <v>0</v>
      </c>
      <c r="Q200" s="607"/>
      <c r="R200" s="606" t="str">
        <f t="shared" si="17"/>
        <v/>
      </c>
      <c r="S200" s="618" t="s">
        <v>1733</v>
      </c>
      <c r="T200" s="617"/>
      <c r="U200" s="617"/>
      <c r="V200" s="617"/>
      <c r="W200" s="617"/>
      <c r="X200" s="596" t="str">
        <f t="shared" si="18"/>
        <v/>
      </c>
    </row>
    <row r="201" spans="1:24" s="573" customFormat="1" ht="12.5" hidden="1" x14ac:dyDescent="0.25">
      <c r="A201" s="572">
        <f t="shared" si="19"/>
        <v>0</v>
      </c>
      <c r="B201" s="573">
        <v>2019</v>
      </c>
      <c r="C201" s="573">
        <v>0</v>
      </c>
      <c r="D201" s="612" t="s">
        <v>1332</v>
      </c>
      <c r="E201" s="613"/>
      <c r="F201" s="614"/>
      <c r="G201" s="615">
        <v>8</v>
      </c>
      <c r="H201" s="612" t="s">
        <v>1734</v>
      </c>
      <c r="I201" s="612" t="s">
        <v>1735</v>
      </c>
      <c r="J201" s="612"/>
      <c r="K201" s="612" t="s">
        <v>339</v>
      </c>
      <c r="L201" s="612">
        <v>43123</v>
      </c>
      <c r="M201" s="616"/>
      <c r="N201" s="612" t="s">
        <v>1736</v>
      </c>
      <c r="O201" s="617" t="s">
        <v>446</v>
      </c>
      <c r="P201" s="606">
        <f t="shared" si="16"/>
        <v>0</v>
      </c>
      <c r="Q201" s="607"/>
      <c r="R201" s="606" t="str">
        <f t="shared" si="17"/>
        <v/>
      </c>
      <c r="S201" s="618" t="s">
        <v>216</v>
      </c>
      <c r="T201" s="617"/>
      <c r="U201" s="617"/>
      <c r="V201" s="617"/>
      <c r="W201" s="617"/>
      <c r="X201" s="596" t="str">
        <f t="shared" si="18"/>
        <v/>
      </c>
    </row>
    <row r="202" spans="1:24" s="573" customFormat="1" ht="12.5" hidden="1" x14ac:dyDescent="0.25">
      <c r="A202" s="572">
        <f t="shared" si="19"/>
        <v>0</v>
      </c>
      <c r="B202" s="573">
        <v>2019</v>
      </c>
      <c r="C202" s="573">
        <v>0</v>
      </c>
      <c r="D202" s="612" t="s">
        <v>713</v>
      </c>
      <c r="E202" s="613">
        <v>1</v>
      </c>
      <c r="F202" s="614">
        <v>1</v>
      </c>
      <c r="G202" s="615"/>
      <c r="H202" s="612" t="s">
        <v>1229</v>
      </c>
      <c r="I202" s="612" t="s">
        <v>1230</v>
      </c>
      <c r="J202" s="612" t="s">
        <v>431</v>
      </c>
      <c r="K202" s="612" t="s">
        <v>324</v>
      </c>
      <c r="L202" s="612">
        <v>43204</v>
      </c>
      <c r="M202" s="616"/>
      <c r="N202" s="612" t="s">
        <v>1588</v>
      </c>
      <c r="O202" s="617" t="s">
        <v>446</v>
      </c>
      <c r="P202" s="606">
        <f t="shared" si="16"/>
        <v>0</v>
      </c>
      <c r="Q202" s="607"/>
      <c r="R202" s="606" t="str">
        <f t="shared" si="17"/>
        <v/>
      </c>
      <c r="S202" s="618" t="s">
        <v>216</v>
      </c>
      <c r="T202" s="617"/>
      <c r="U202" s="617"/>
      <c r="V202" s="617"/>
      <c r="W202" s="617"/>
      <c r="X202" s="596" t="str">
        <f t="shared" si="18"/>
        <v/>
      </c>
    </row>
    <row r="203" spans="1:24" s="573" customFormat="1" ht="12.5" hidden="1" x14ac:dyDescent="0.25">
      <c r="A203" s="572">
        <f t="shared" si="19"/>
        <v>0</v>
      </c>
      <c r="B203" s="573">
        <v>2019</v>
      </c>
      <c r="C203" s="573">
        <v>0</v>
      </c>
      <c r="D203" s="612" t="s">
        <v>1332</v>
      </c>
      <c r="E203" s="613"/>
      <c r="F203" s="614"/>
      <c r="G203" s="615">
        <v>15</v>
      </c>
      <c r="H203" s="612" t="s">
        <v>368</v>
      </c>
      <c r="I203" s="612" t="s">
        <v>369</v>
      </c>
      <c r="J203" s="612" t="s">
        <v>370</v>
      </c>
      <c r="K203" s="612" t="s">
        <v>324</v>
      </c>
      <c r="L203" s="612">
        <v>43204</v>
      </c>
      <c r="M203" s="616"/>
      <c r="N203" s="612" t="s">
        <v>3</v>
      </c>
      <c r="O203" s="617"/>
      <c r="P203" s="606">
        <f t="shared" si="16"/>
        <v>0</v>
      </c>
      <c r="Q203" s="607"/>
      <c r="R203" s="606" t="str">
        <f t="shared" si="17"/>
        <v/>
      </c>
      <c r="S203" s="618" t="s">
        <v>1646</v>
      </c>
      <c r="T203" s="612" t="s">
        <v>1283</v>
      </c>
      <c r="U203" s="617" t="s">
        <v>340</v>
      </c>
      <c r="V203" s="617" t="s">
        <v>1010</v>
      </c>
      <c r="W203" s="617"/>
      <c r="X203" s="596" t="str">
        <f t="shared" si="18"/>
        <v/>
      </c>
    </row>
    <row r="204" spans="1:24" s="573" customFormat="1" ht="12.5" hidden="1" x14ac:dyDescent="0.25">
      <c r="A204" s="572">
        <f t="shared" si="19"/>
        <v>0</v>
      </c>
      <c r="B204" s="573">
        <v>2019</v>
      </c>
      <c r="C204" s="573">
        <v>0</v>
      </c>
      <c r="D204" s="612" t="s">
        <v>1122</v>
      </c>
      <c r="E204" s="613">
        <v>20</v>
      </c>
      <c r="F204" s="614"/>
      <c r="G204" s="615"/>
      <c r="H204" s="612" t="s">
        <v>1127</v>
      </c>
      <c r="I204" s="612" t="s">
        <v>1128</v>
      </c>
      <c r="J204" s="612" t="s">
        <v>371</v>
      </c>
      <c r="K204" s="612" t="s">
        <v>324</v>
      </c>
      <c r="L204" s="612">
        <v>43204</v>
      </c>
      <c r="M204" s="616"/>
      <c r="N204" s="612" t="s">
        <v>1737</v>
      </c>
      <c r="O204" s="617" t="s">
        <v>463</v>
      </c>
      <c r="P204" s="606">
        <f t="shared" si="16"/>
        <v>0</v>
      </c>
      <c r="Q204" s="607"/>
      <c r="R204" s="606" t="str">
        <f t="shared" si="17"/>
        <v/>
      </c>
      <c r="S204" s="618" t="s">
        <v>1738</v>
      </c>
      <c r="T204" s="617"/>
      <c r="U204" s="617"/>
      <c r="V204" s="617"/>
      <c r="W204" s="617"/>
      <c r="X204" s="596" t="str">
        <f t="shared" si="18"/>
        <v/>
      </c>
    </row>
    <row r="205" spans="1:24" s="573" customFormat="1" ht="12.5" hidden="1" x14ac:dyDescent="0.25">
      <c r="A205" s="572">
        <f t="shared" si="19"/>
        <v>0</v>
      </c>
      <c r="B205" s="573">
        <v>2019</v>
      </c>
      <c r="C205" s="573">
        <v>0</v>
      </c>
      <c r="D205" s="612" t="s">
        <v>500</v>
      </c>
      <c r="E205" s="613">
        <v>8</v>
      </c>
      <c r="F205" s="614"/>
      <c r="G205" s="615"/>
      <c r="H205" s="612" t="s">
        <v>501</v>
      </c>
      <c r="I205" s="612" t="s">
        <v>1310</v>
      </c>
      <c r="J205" s="612" t="s">
        <v>1494</v>
      </c>
      <c r="K205" s="612" t="s">
        <v>324</v>
      </c>
      <c r="L205" s="612">
        <v>43223</v>
      </c>
      <c r="M205" s="616"/>
      <c r="N205" s="612" t="s">
        <v>1311</v>
      </c>
      <c r="O205" s="617" t="s">
        <v>222</v>
      </c>
      <c r="P205" s="606">
        <f t="shared" si="16"/>
        <v>0</v>
      </c>
      <c r="Q205" s="607"/>
      <c r="R205" s="606" t="str">
        <f t="shared" si="17"/>
        <v/>
      </c>
      <c r="S205" s="618" t="s">
        <v>1739</v>
      </c>
      <c r="T205" s="612" t="s">
        <v>1486</v>
      </c>
      <c r="U205" s="617" t="s">
        <v>330</v>
      </c>
      <c r="V205" s="612" t="s">
        <v>1486</v>
      </c>
      <c r="W205" s="617" t="s">
        <v>1740</v>
      </c>
      <c r="X205" s="596" t="str">
        <f t="shared" si="18"/>
        <v/>
      </c>
    </row>
    <row r="206" spans="1:24" s="573" customFormat="1" ht="12.5" hidden="1" x14ac:dyDescent="0.25">
      <c r="A206" s="572">
        <f t="shared" si="19"/>
        <v>0</v>
      </c>
      <c r="B206" s="573">
        <v>2019</v>
      </c>
      <c r="C206" s="573">
        <v>0</v>
      </c>
      <c r="D206" s="612" t="s">
        <v>1332</v>
      </c>
      <c r="E206" s="613"/>
      <c r="F206" s="614"/>
      <c r="G206" s="615">
        <v>16</v>
      </c>
      <c r="H206" s="612" t="s">
        <v>1664</v>
      </c>
      <c r="I206" s="612" t="s">
        <v>1665</v>
      </c>
      <c r="J206" s="612" t="s">
        <v>328</v>
      </c>
      <c r="K206" s="612" t="s">
        <v>324</v>
      </c>
      <c r="L206" s="612">
        <v>43204</v>
      </c>
      <c r="M206" s="616"/>
      <c r="N206" s="612" t="s">
        <v>1666</v>
      </c>
      <c r="O206" s="617" t="s">
        <v>446</v>
      </c>
      <c r="P206" s="606">
        <f t="shared" si="16"/>
        <v>0</v>
      </c>
      <c r="Q206" s="607"/>
      <c r="R206" s="606" t="str">
        <f t="shared" si="17"/>
        <v/>
      </c>
      <c r="S206" s="618" t="s">
        <v>1667</v>
      </c>
      <c r="T206" s="617"/>
      <c r="U206" s="617"/>
      <c r="V206" s="617"/>
      <c r="W206" s="617"/>
      <c r="X206" s="596" t="str">
        <f t="shared" si="18"/>
        <v/>
      </c>
    </row>
    <row r="207" spans="1:24" s="573" customFormat="1" ht="12.5" hidden="1" x14ac:dyDescent="0.25">
      <c r="A207" s="572">
        <f t="shared" si="19"/>
        <v>0</v>
      </c>
      <c r="B207" s="573">
        <v>2019</v>
      </c>
      <c r="C207" s="573">
        <v>0</v>
      </c>
      <c r="D207" s="612" t="s">
        <v>1122</v>
      </c>
      <c r="E207" s="613"/>
      <c r="F207" s="614"/>
      <c r="G207" s="615">
        <v>16</v>
      </c>
      <c r="H207" s="612" t="s">
        <v>1147</v>
      </c>
      <c r="I207" s="612" t="s">
        <v>1148</v>
      </c>
      <c r="J207" s="612" t="s">
        <v>1073</v>
      </c>
      <c r="K207" s="612" t="s">
        <v>324</v>
      </c>
      <c r="L207" s="612">
        <v>43204</v>
      </c>
      <c r="M207" s="616"/>
      <c r="N207" s="612" t="s">
        <v>1373</v>
      </c>
      <c r="O207" s="617" t="s">
        <v>222</v>
      </c>
      <c r="P207" s="606">
        <f t="shared" si="16"/>
        <v>0</v>
      </c>
      <c r="Q207" s="607"/>
      <c r="R207" s="606" t="str">
        <f t="shared" si="17"/>
        <v/>
      </c>
      <c r="S207" s="618" t="s">
        <v>1741</v>
      </c>
      <c r="T207" s="612" t="s">
        <v>1282</v>
      </c>
      <c r="U207" s="617" t="s">
        <v>345</v>
      </c>
      <c r="V207" s="617" t="s">
        <v>327</v>
      </c>
      <c r="W207" s="617" t="s">
        <v>1742</v>
      </c>
      <c r="X207" s="596" t="str">
        <f t="shared" si="18"/>
        <v/>
      </c>
    </row>
    <row r="208" spans="1:24" s="573" customFormat="1" ht="12.5" hidden="1" x14ac:dyDescent="0.25">
      <c r="A208" s="572">
        <f t="shared" si="19"/>
        <v>0</v>
      </c>
      <c r="B208" s="573">
        <v>2019</v>
      </c>
      <c r="C208" s="573">
        <v>0</v>
      </c>
      <c r="D208" s="612" t="s">
        <v>1122</v>
      </c>
      <c r="E208" s="613"/>
      <c r="F208" s="614"/>
      <c r="G208" s="615">
        <v>100</v>
      </c>
      <c r="H208" s="612" t="s">
        <v>1743</v>
      </c>
      <c r="I208" s="612" t="s">
        <v>1744</v>
      </c>
      <c r="J208" s="612" t="s">
        <v>370</v>
      </c>
      <c r="K208" s="612" t="s">
        <v>324</v>
      </c>
      <c r="L208" s="612">
        <v>43204</v>
      </c>
      <c r="M208" s="616"/>
      <c r="N208" s="612" t="s">
        <v>1745</v>
      </c>
      <c r="O208" s="617" t="s">
        <v>222</v>
      </c>
      <c r="P208" s="606">
        <f t="shared" si="16"/>
        <v>0</v>
      </c>
      <c r="Q208" s="607"/>
      <c r="R208" s="606" t="str">
        <f t="shared" si="17"/>
        <v/>
      </c>
      <c r="S208" s="618" t="s">
        <v>1746</v>
      </c>
      <c r="T208" s="617"/>
      <c r="U208" s="617"/>
      <c r="V208" s="617"/>
      <c r="W208" s="617" t="s">
        <v>1747</v>
      </c>
      <c r="X208" s="596" t="str">
        <f t="shared" si="18"/>
        <v/>
      </c>
    </row>
    <row r="209" spans="1:24" s="573" customFormat="1" ht="12.5" hidden="1" x14ac:dyDescent="0.25">
      <c r="A209" s="572">
        <f t="shared" si="19"/>
        <v>0</v>
      </c>
      <c r="B209" s="573">
        <v>2019</v>
      </c>
      <c r="C209" s="573">
        <v>0</v>
      </c>
      <c r="D209" s="612" t="s">
        <v>1405</v>
      </c>
      <c r="E209" s="613">
        <v>8</v>
      </c>
      <c r="F209" s="614"/>
      <c r="G209" s="615"/>
      <c r="H209" s="612" t="s">
        <v>1625</v>
      </c>
      <c r="I209" s="612" t="s">
        <v>1414</v>
      </c>
      <c r="J209" s="612" t="s">
        <v>370</v>
      </c>
      <c r="K209" s="612" t="s">
        <v>324</v>
      </c>
      <c r="L209" s="612">
        <v>43204</v>
      </c>
      <c r="M209" s="616"/>
      <c r="N209" s="612" t="s">
        <v>1626</v>
      </c>
      <c r="O209" s="617"/>
      <c r="P209" s="606">
        <f t="shared" si="16"/>
        <v>0</v>
      </c>
      <c r="Q209" s="607"/>
      <c r="R209" s="606" t="str">
        <f t="shared" si="17"/>
        <v/>
      </c>
      <c r="S209" s="618" t="s">
        <v>216</v>
      </c>
      <c r="T209" s="617"/>
      <c r="U209" s="617"/>
      <c r="V209" s="617"/>
      <c r="W209" s="617"/>
      <c r="X209" s="596" t="str">
        <f t="shared" si="18"/>
        <v/>
      </c>
    </row>
    <row r="210" spans="1:24" s="573" customFormat="1" ht="12.5" hidden="1" x14ac:dyDescent="0.25">
      <c r="A210" s="572">
        <f t="shared" si="19"/>
        <v>0</v>
      </c>
      <c r="B210" s="573">
        <v>2019</v>
      </c>
      <c r="C210" s="573">
        <v>0</v>
      </c>
      <c r="D210" s="612" t="s">
        <v>1405</v>
      </c>
      <c r="E210" s="613"/>
      <c r="F210" s="614"/>
      <c r="G210" s="615">
        <v>8</v>
      </c>
      <c r="H210" s="612" t="s">
        <v>1622</v>
      </c>
      <c r="I210" s="612" t="s">
        <v>1623</v>
      </c>
      <c r="J210" s="612" t="s">
        <v>371</v>
      </c>
      <c r="K210" s="612" t="s">
        <v>324</v>
      </c>
      <c r="L210" s="612">
        <v>43204</v>
      </c>
      <c r="M210" s="616"/>
      <c r="N210" s="612" t="s">
        <v>1624</v>
      </c>
      <c r="O210" s="617" t="s">
        <v>463</v>
      </c>
      <c r="P210" s="606">
        <f t="shared" si="16"/>
        <v>0</v>
      </c>
      <c r="Q210" s="607"/>
      <c r="R210" s="606" t="str">
        <f t="shared" si="17"/>
        <v/>
      </c>
      <c r="S210" s="618" t="s">
        <v>216</v>
      </c>
      <c r="T210" s="617"/>
      <c r="U210" s="617"/>
      <c r="V210" s="617"/>
      <c r="W210" s="617"/>
      <c r="X210" s="596" t="str">
        <f t="shared" si="18"/>
        <v/>
      </c>
    </row>
    <row r="211" spans="1:24" s="573" customFormat="1" ht="12.5" hidden="1" x14ac:dyDescent="0.25">
      <c r="A211" s="572">
        <f t="shared" si="19"/>
        <v>0</v>
      </c>
      <c r="B211" s="573">
        <v>2019</v>
      </c>
      <c r="C211" s="573">
        <v>0</v>
      </c>
      <c r="D211" s="612" t="s">
        <v>1395</v>
      </c>
      <c r="E211" s="613"/>
      <c r="F211" s="614">
        <v>30</v>
      </c>
      <c r="G211" s="615"/>
      <c r="H211" s="612" t="s">
        <v>1396</v>
      </c>
      <c r="I211" s="612" t="s">
        <v>1397</v>
      </c>
      <c r="J211" s="612" t="s">
        <v>1492</v>
      </c>
      <c r="K211" s="612" t="s">
        <v>324</v>
      </c>
      <c r="L211" s="612">
        <v>43228</v>
      </c>
      <c r="M211" s="616"/>
      <c r="N211" s="612" t="s">
        <v>1748</v>
      </c>
      <c r="O211" s="617" t="s">
        <v>463</v>
      </c>
      <c r="P211" s="606">
        <f t="shared" si="16"/>
        <v>0</v>
      </c>
      <c r="Q211" s="607"/>
      <c r="R211" s="606" t="str">
        <f t="shared" si="17"/>
        <v/>
      </c>
      <c r="S211" s="618" t="s">
        <v>1749</v>
      </c>
      <c r="T211" s="612" t="s">
        <v>22</v>
      </c>
      <c r="U211" s="617" t="s">
        <v>326</v>
      </c>
      <c r="V211" s="617" t="s">
        <v>1530</v>
      </c>
      <c r="W211" s="617"/>
      <c r="X211" s="596" t="str">
        <f t="shared" si="18"/>
        <v/>
      </c>
    </row>
    <row r="212" spans="1:24" s="573" customFormat="1" ht="12.5" hidden="1" x14ac:dyDescent="0.25">
      <c r="A212" s="572">
        <f t="shared" si="19"/>
        <v>0</v>
      </c>
      <c r="B212" s="573">
        <v>2019</v>
      </c>
      <c r="C212" s="573">
        <v>0</v>
      </c>
      <c r="D212" s="612" t="s">
        <v>1395</v>
      </c>
      <c r="E212" s="613">
        <v>14</v>
      </c>
      <c r="F212" s="614"/>
      <c r="G212" s="615"/>
      <c r="H212" s="612" t="s">
        <v>1396</v>
      </c>
      <c r="I212" s="612" t="s">
        <v>1397</v>
      </c>
      <c r="J212" s="612" t="s">
        <v>1492</v>
      </c>
      <c r="K212" s="612" t="s">
        <v>324</v>
      </c>
      <c r="L212" s="612">
        <v>43228</v>
      </c>
      <c r="M212" s="616"/>
      <c r="N212" s="612" t="s">
        <v>1748</v>
      </c>
      <c r="O212" s="617"/>
      <c r="P212" s="606">
        <f t="shared" si="16"/>
        <v>0</v>
      </c>
      <c r="Q212" s="607"/>
      <c r="R212" s="606" t="str">
        <f t="shared" si="17"/>
        <v/>
      </c>
      <c r="S212" s="618"/>
      <c r="T212" s="617"/>
      <c r="U212" s="617"/>
      <c r="V212" s="617"/>
      <c r="W212" s="617"/>
      <c r="X212" s="596" t="str">
        <f t="shared" si="18"/>
        <v/>
      </c>
    </row>
    <row r="213" spans="1:24" s="573" customFormat="1" ht="12.5" hidden="1" x14ac:dyDescent="0.25">
      <c r="A213" s="572">
        <f t="shared" si="19"/>
        <v>0</v>
      </c>
      <c r="B213" s="573">
        <v>2019</v>
      </c>
      <c r="C213" s="573">
        <v>0</v>
      </c>
      <c r="D213" s="612" t="s">
        <v>220</v>
      </c>
      <c r="E213" s="613">
        <v>16</v>
      </c>
      <c r="F213" s="614"/>
      <c r="G213" s="615"/>
      <c r="H213" s="612" t="s">
        <v>518</v>
      </c>
      <c r="I213" s="612" t="s">
        <v>519</v>
      </c>
      <c r="J213" s="612" t="s">
        <v>412</v>
      </c>
      <c r="K213" s="612" t="s">
        <v>324</v>
      </c>
      <c r="L213" s="612">
        <v>43204</v>
      </c>
      <c r="M213" s="616"/>
      <c r="N213" s="612" t="s">
        <v>520</v>
      </c>
      <c r="O213" s="617"/>
      <c r="P213" s="606">
        <f t="shared" si="16"/>
        <v>0</v>
      </c>
      <c r="Q213" s="607"/>
      <c r="R213" s="606" t="str">
        <f t="shared" si="17"/>
        <v/>
      </c>
      <c r="S213" s="618" t="s">
        <v>1556</v>
      </c>
      <c r="T213" s="617"/>
      <c r="U213" s="617"/>
      <c r="V213" s="617"/>
      <c r="W213" s="617"/>
      <c r="X213" s="596" t="str">
        <f t="shared" si="18"/>
        <v/>
      </c>
    </row>
    <row r="214" spans="1:24" s="573" customFormat="1" ht="12.5" hidden="1" x14ac:dyDescent="0.25">
      <c r="A214" s="572">
        <f t="shared" si="19"/>
        <v>0</v>
      </c>
      <c r="B214" s="573">
        <v>2019</v>
      </c>
      <c r="C214" s="573">
        <v>0</v>
      </c>
      <c r="D214" s="612" t="s">
        <v>1405</v>
      </c>
      <c r="E214" s="613">
        <v>8</v>
      </c>
      <c r="F214" s="614"/>
      <c r="G214" s="615"/>
      <c r="H214" s="612" t="s">
        <v>1604</v>
      </c>
      <c r="I214" s="612" t="s">
        <v>1414</v>
      </c>
      <c r="J214" s="612" t="s">
        <v>370</v>
      </c>
      <c r="K214" s="612" t="s">
        <v>324</v>
      </c>
      <c r="L214" s="612">
        <v>43204</v>
      </c>
      <c r="M214" s="616"/>
      <c r="N214" s="612"/>
      <c r="O214" s="617"/>
      <c r="P214" s="606">
        <f t="shared" si="16"/>
        <v>0</v>
      </c>
      <c r="Q214" s="607"/>
      <c r="R214" s="606" t="str">
        <f t="shared" si="17"/>
        <v/>
      </c>
      <c r="S214" s="618" t="s">
        <v>216</v>
      </c>
      <c r="T214" s="617"/>
      <c r="U214" s="617"/>
      <c r="V214" s="617"/>
      <c r="W214" s="617"/>
      <c r="X214" s="596" t="str">
        <f t="shared" si="18"/>
        <v/>
      </c>
    </row>
    <row r="215" spans="1:24" s="573" customFormat="1" ht="12.5" hidden="1" x14ac:dyDescent="0.25">
      <c r="A215" s="572">
        <f t="shared" ref="A215:A247" si="20">IF(R215="",0,1)</f>
        <v>0</v>
      </c>
      <c r="B215" s="573">
        <v>2019</v>
      </c>
      <c r="C215" s="573">
        <v>0</v>
      </c>
      <c r="D215" s="612" t="s">
        <v>1870</v>
      </c>
      <c r="E215" s="613"/>
      <c r="F215" s="614">
        <v>8</v>
      </c>
      <c r="G215" s="615"/>
      <c r="H215" s="612" t="s">
        <v>1639</v>
      </c>
      <c r="I215" s="612" t="s">
        <v>1640</v>
      </c>
      <c r="J215" s="612" t="s">
        <v>404</v>
      </c>
      <c r="K215" s="612" t="s">
        <v>324</v>
      </c>
      <c r="L215" s="612">
        <v>43204</v>
      </c>
      <c r="M215" s="616"/>
      <c r="N215" s="612" t="s">
        <v>1641</v>
      </c>
      <c r="O215" s="617" t="s">
        <v>446</v>
      </c>
      <c r="P215" s="606">
        <f t="shared" si="16"/>
        <v>0</v>
      </c>
      <c r="Q215" s="607"/>
      <c r="R215" s="606" t="str">
        <f t="shared" si="17"/>
        <v/>
      </c>
      <c r="S215" s="618" t="s">
        <v>1642</v>
      </c>
      <c r="T215" s="617"/>
      <c r="U215" s="617"/>
      <c r="V215" s="617"/>
      <c r="W215" s="617"/>
      <c r="X215" s="596" t="str">
        <f t="shared" si="18"/>
        <v/>
      </c>
    </row>
    <row r="216" spans="1:24" s="573" customFormat="1" ht="12.5" hidden="1" x14ac:dyDescent="0.25">
      <c r="A216" s="572">
        <f t="shared" si="20"/>
        <v>0</v>
      </c>
      <c r="B216" s="573">
        <v>2019</v>
      </c>
      <c r="C216" s="573">
        <v>0</v>
      </c>
      <c r="D216" s="612" t="s">
        <v>713</v>
      </c>
      <c r="E216" s="613"/>
      <c r="F216" s="614"/>
      <c r="G216" s="615">
        <v>24</v>
      </c>
      <c r="H216" s="612" t="s">
        <v>0</v>
      </c>
      <c r="I216" s="612" t="s">
        <v>1</v>
      </c>
      <c r="J216" s="612" t="s">
        <v>404</v>
      </c>
      <c r="K216" s="612" t="s">
        <v>324</v>
      </c>
      <c r="L216" s="612">
        <v>43204</v>
      </c>
      <c r="M216" s="616"/>
      <c r="N216" s="612" t="s">
        <v>375</v>
      </c>
      <c r="O216" s="617"/>
      <c r="P216" s="606">
        <f t="shared" si="16"/>
        <v>0</v>
      </c>
      <c r="Q216" s="607"/>
      <c r="R216" s="606" t="str">
        <f t="shared" si="17"/>
        <v/>
      </c>
      <c r="S216" s="618" t="s">
        <v>1593</v>
      </c>
      <c r="T216" s="612" t="s">
        <v>1282</v>
      </c>
      <c r="U216" s="617" t="s">
        <v>326</v>
      </c>
      <c r="V216" s="617" t="s">
        <v>327</v>
      </c>
      <c r="W216" s="617"/>
      <c r="X216" s="596" t="str">
        <f t="shared" si="18"/>
        <v/>
      </c>
    </row>
    <row r="217" spans="1:24" s="573" customFormat="1" ht="12.5" hidden="1" x14ac:dyDescent="0.25">
      <c r="A217" s="572">
        <f t="shared" si="20"/>
        <v>0</v>
      </c>
      <c r="B217" s="573">
        <v>2019</v>
      </c>
      <c r="C217" s="573">
        <v>0</v>
      </c>
      <c r="D217" s="612" t="s">
        <v>1400</v>
      </c>
      <c r="E217" s="613"/>
      <c r="F217" s="614"/>
      <c r="G217" s="615">
        <v>10</v>
      </c>
      <c r="H217" s="612" t="s">
        <v>1750</v>
      </c>
      <c r="I217" s="612" t="s">
        <v>1751</v>
      </c>
      <c r="J217" s="612"/>
      <c r="K217" s="612" t="s">
        <v>361</v>
      </c>
      <c r="L217" s="612">
        <v>43026</v>
      </c>
      <c r="M217" s="616"/>
      <c r="N217" s="612" t="s">
        <v>1752</v>
      </c>
      <c r="O217" s="617"/>
      <c r="P217" s="606">
        <f t="shared" ref="P217:P280" si="21">IF($C217 &gt; 0,5*E217+5*F217+5*G217,0)</f>
        <v>0</v>
      </c>
      <c r="Q217" s="607"/>
      <c r="R217" s="606" t="str">
        <f t="shared" ref="R217:R280" si="22">IF(C217&gt;0,IF((P217-Q217)&gt;0,MAX(0,P217-Q217),""),"")</f>
        <v/>
      </c>
      <c r="S217" s="618" t="s">
        <v>1753</v>
      </c>
      <c r="T217" s="617"/>
      <c r="U217" s="617"/>
      <c r="V217" s="617"/>
      <c r="W217" s="617"/>
      <c r="X217" s="596" t="str">
        <f t="shared" si="18"/>
        <v/>
      </c>
    </row>
    <row r="218" spans="1:24" s="573" customFormat="1" ht="12.5" hidden="1" x14ac:dyDescent="0.25">
      <c r="A218" s="572">
        <f t="shared" si="20"/>
        <v>0</v>
      </c>
      <c r="B218" s="573">
        <v>2019</v>
      </c>
      <c r="C218" s="573">
        <v>0</v>
      </c>
      <c r="D218" s="612" t="s">
        <v>713</v>
      </c>
      <c r="E218" s="613"/>
      <c r="F218" s="614"/>
      <c r="G218" s="615">
        <v>24</v>
      </c>
      <c r="H218" s="612" t="s">
        <v>880</v>
      </c>
      <c r="I218" s="612" t="s">
        <v>881</v>
      </c>
      <c r="J218" s="612" t="s">
        <v>882</v>
      </c>
      <c r="K218" s="612" t="s">
        <v>361</v>
      </c>
      <c r="L218" s="612">
        <v>43026</v>
      </c>
      <c r="M218" s="616"/>
      <c r="N218" s="612" t="s">
        <v>1754</v>
      </c>
      <c r="O218" s="617" t="s">
        <v>346</v>
      </c>
      <c r="P218" s="606">
        <f t="shared" si="21"/>
        <v>0</v>
      </c>
      <c r="Q218" s="607"/>
      <c r="R218" s="606" t="str">
        <f t="shared" si="22"/>
        <v/>
      </c>
      <c r="S218" s="618" t="s">
        <v>1755</v>
      </c>
      <c r="T218" s="617"/>
      <c r="U218" s="617"/>
      <c r="V218" s="617"/>
      <c r="W218" s="617" t="s">
        <v>1756</v>
      </c>
      <c r="X218" s="596" t="str">
        <f t="shared" si="18"/>
        <v/>
      </c>
    </row>
    <row r="219" spans="1:24" s="573" customFormat="1" ht="12.5" hidden="1" x14ac:dyDescent="0.25">
      <c r="A219" s="572">
        <f t="shared" si="20"/>
        <v>0</v>
      </c>
      <c r="B219" s="573">
        <v>2019</v>
      </c>
      <c r="C219" s="573">
        <v>0</v>
      </c>
      <c r="D219" s="612" t="s">
        <v>713</v>
      </c>
      <c r="E219" s="613"/>
      <c r="F219" s="614"/>
      <c r="G219" s="615">
        <v>8</v>
      </c>
      <c r="H219" s="612" t="s">
        <v>884</v>
      </c>
      <c r="I219" s="612" t="s">
        <v>1757</v>
      </c>
      <c r="J219" s="612"/>
      <c r="K219" s="612" t="s">
        <v>339</v>
      </c>
      <c r="L219" s="612">
        <v>43123</v>
      </c>
      <c r="M219" s="616"/>
      <c r="N219" s="612" t="s">
        <v>885</v>
      </c>
      <c r="O219" s="617" t="s">
        <v>346</v>
      </c>
      <c r="P219" s="606">
        <f t="shared" si="21"/>
        <v>0</v>
      </c>
      <c r="Q219" s="607"/>
      <c r="R219" s="606" t="str">
        <f t="shared" si="22"/>
        <v/>
      </c>
      <c r="S219" s="618" t="s">
        <v>1758</v>
      </c>
      <c r="T219" s="617"/>
      <c r="U219" s="617"/>
      <c r="V219" s="617"/>
      <c r="W219" s="617" t="s">
        <v>1759</v>
      </c>
      <c r="X219" s="596" t="str">
        <f t="shared" si="18"/>
        <v/>
      </c>
    </row>
    <row r="220" spans="1:24" s="573" customFormat="1" ht="12.5" hidden="1" x14ac:dyDescent="0.25">
      <c r="A220" s="572">
        <f t="shared" si="20"/>
        <v>0</v>
      </c>
      <c r="B220" s="573">
        <v>2019</v>
      </c>
      <c r="C220" s="573">
        <v>0</v>
      </c>
      <c r="D220" s="612" t="s">
        <v>843</v>
      </c>
      <c r="E220" s="613">
        <v>9</v>
      </c>
      <c r="F220" s="614"/>
      <c r="G220" s="615"/>
      <c r="H220" s="612" t="s">
        <v>392</v>
      </c>
      <c r="I220" s="612" t="s">
        <v>393</v>
      </c>
      <c r="J220" s="612" t="s">
        <v>394</v>
      </c>
      <c r="K220" s="612" t="s">
        <v>339</v>
      </c>
      <c r="L220" s="612">
        <v>43123</v>
      </c>
      <c r="M220" s="616"/>
      <c r="N220" s="612"/>
      <c r="O220" s="617" t="s">
        <v>346</v>
      </c>
      <c r="P220" s="606">
        <f t="shared" si="21"/>
        <v>0</v>
      </c>
      <c r="Q220" s="607"/>
      <c r="R220" s="606" t="str">
        <f t="shared" si="22"/>
        <v/>
      </c>
      <c r="S220" s="618" t="s">
        <v>216</v>
      </c>
      <c r="T220" s="612" t="s">
        <v>1282</v>
      </c>
      <c r="U220" s="617" t="s">
        <v>330</v>
      </c>
      <c r="V220" s="617" t="s">
        <v>327</v>
      </c>
      <c r="W220" s="617" t="s">
        <v>1760</v>
      </c>
      <c r="X220" s="596" t="str">
        <f t="shared" si="18"/>
        <v/>
      </c>
    </row>
    <row r="221" spans="1:24" s="573" customFormat="1" ht="12.5" hidden="1" x14ac:dyDescent="0.25">
      <c r="A221" s="572">
        <f t="shared" si="20"/>
        <v>0</v>
      </c>
      <c r="B221" s="573">
        <v>2019</v>
      </c>
      <c r="C221" s="573">
        <v>0</v>
      </c>
      <c r="D221" s="612" t="s">
        <v>1332</v>
      </c>
      <c r="E221" s="613"/>
      <c r="F221" s="614"/>
      <c r="G221" s="615">
        <v>6</v>
      </c>
      <c r="H221" s="612" t="s">
        <v>1203</v>
      </c>
      <c r="I221" s="612" t="s">
        <v>1204</v>
      </c>
      <c r="J221" s="612" t="s">
        <v>905</v>
      </c>
      <c r="K221" s="612" t="s">
        <v>324</v>
      </c>
      <c r="L221" s="612">
        <v>43204</v>
      </c>
      <c r="M221" s="616"/>
      <c r="N221" s="612" t="s">
        <v>1454</v>
      </c>
      <c r="O221" s="617" t="s">
        <v>346</v>
      </c>
      <c r="P221" s="606">
        <f t="shared" si="21"/>
        <v>0</v>
      </c>
      <c r="Q221" s="607"/>
      <c r="R221" s="606" t="str">
        <f t="shared" si="22"/>
        <v/>
      </c>
      <c r="S221" s="618" t="s">
        <v>1610</v>
      </c>
      <c r="T221" s="617" t="s">
        <v>25</v>
      </c>
      <c r="U221" s="617" t="s">
        <v>345</v>
      </c>
      <c r="V221" s="617" t="s">
        <v>1010</v>
      </c>
      <c r="W221" s="617" t="s">
        <v>1114</v>
      </c>
      <c r="X221" s="596" t="str">
        <f t="shared" si="18"/>
        <v/>
      </c>
    </row>
    <row r="222" spans="1:24" s="573" customFormat="1" ht="12.5" hidden="1" x14ac:dyDescent="0.25">
      <c r="A222" s="572">
        <f t="shared" si="20"/>
        <v>0</v>
      </c>
      <c r="B222" s="573">
        <v>2019</v>
      </c>
      <c r="C222" s="573">
        <v>0</v>
      </c>
      <c r="D222" s="612" t="s">
        <v>843</v>
      </c>
      <c r="E222" s="613">
        <v>12</v>
      </c>
      <c r="F222" s="614"/>
      <c r="G222" s="615"/>
      <c r="H222" s="612" t="s">
        <v>396</v>
      </c>
      <c r="I222" s="612" t="s">
        <v>208</v>
      </c>
      <c r="J222" s="612" t="s">
        <v>352</v>
      </c>
      <c r="K222" s="612" t="s">
        <v>324</v>
      </c>
      <c r="L222" s="612">
        <v>43204</v>
      </c>
      <c r="M222" s="616"/>
      <c r="N222" s="612" t="s">
        <v>397</v>
      </c>
      <c r="O222" s="617" t="s">
        <v>346</v>
      </c>
      <c r="P222" s="606">
        <f t="shared" si="21"/>
        <v>0</v>
      </c>
      <c r="Q222" s="607"/>
      <c r="R222" s="606" t="str">
        <f t="shared" si="22"/>
        <v/>
      </c>
      <c r="S222" s="618" t="s">
        <v>1761</v>
      </c>
      <c r="T222" s="617"/>
      <c r="U222" s="617"/>
      <c r="V222" s="617"/>
      <c r="W222" s="617" t="s">
        <v>1762</v>
      </c>
      <c r="X222" s="596" t="str">
        <f t="shared" si="18"/>
        <v/>
      </c>
    </row>
    <row r="223" spans="1:24" s="573" customFormat="1" ht="12.5" hidden="1" x14ac:dyDescent="0.25">
      <c r="A223" s="572">
        <f t="shared" si="20"/>
        <v>0</v>
      </c>
      <c r="B223" s="573">
        <v>2019</v>
      </c>
      <c r="C223" s="573">
        <v>0</v>
      </c>
      <c r="D223" s="612" t="s">
        <v>713</v>
      </c>
      <c r="E223" s="613"/>
      <c r="F223" s="614"/>
      <c r="G223" s="615">
        <v>24</v>
      </c>
      <c r="H223" s="612" t="s">
        <v>722</v>
      </c>
      <c r="I223" s="612" t="s">
        <v>723</v>
      </c>
      <c r="J223" s="612" t="s">
        <v>724</v>
      </c>
      <c r="K223" s="612" t="s">
        <v>324</v>
      </c>
      <c r="L223" s="612">
        <v>43221</v>
      </c>
      <c r="M223" s="616"/>
      <c r="N223" s="612" t="s">
        <v>725</v>
      </c>
      <c r="O223" s="617" t="s">
        <v>463</v>
      </c>
      <c r="P223" s="606">
        <f t="shared" si="21"/>
        <v>0</v>
      </c>
      <c r="Q223" s="607"/>
      <c r="R223" s="606" t="str">
        <f t="shared" si="22"/>
        <v/>
      </c>
      <c r="S223" s="618" t="s">
        <v>1618</v>
      </c>
      <c r="T223" s="617" t="s">
        <v>22</v>
      </c>
      <c r="U223" s="617" t="s">
        <v>340</v>
      </c>
      <c r="V223" s="612" t="s">
        <v>1531</v>
      </c>
      <c r="W223" s="617"/>
      <c r="X223" s="596" t="str">
        <f t="shared" si="18"/>
        <v/>
      </c>
    </row>
    <row r="224" spans="1:24" s="573" customFormat="1" ht="12.5" hidden="1" x14ac:dyDescent="0.25">
      <c r="A224" s="572">
        <f t="shared" si="20"/>
        <v>0</v>
      </c>
      <c r="B224" s="573">
        <v>2019</v>
      </c>
      <c r="C224" s="573">
        <v>0</v>
      </c>
      <c r="D224" s="612" t="s">
        <v>1405</v>
      </c>
      <c r="E224" s="613"/>
      <c r="F224" s="614"/>
      <c r="G224" s="615">
        <v>10</v>
      </c>
      <c r="H224" s="612" t="s">
        <v>1763</v>
      </c>
      <c r="I224" s="612" t="s">
        <v>1764</v>
      </c>
      <c r="J224" s="612" t="s">
        <v>688</v>
      </c>
      <c r="K224" s="612" t="s">
        <v>324</v>
      </c>
      <c r="L224" s="612">
        <v>43204</v>
      </c>
      <c r="M224" s="616"/>
      <c r="N224" s="612" t="s">
        <v>1765</v>
      </c>
      <c r="O224" s="617" t="s">
        <v>463</v>
      </c>
      <c r="P224" s="606">
        <f t="shared" si="21"/>
        <v>0</v>
      </c>
      <c r="Q224" s="607"/>
      <c r="R224" s="606" t="str">
        <f t="shared" si="22"/>
        <v/>
      </c>
      <c r="S224" s="618" t="s">
        <v>216</v>
      </c>
      <c r="T224" s="617"/>
      <c r="U224" s="617"/>
      <c r="V224" s="617"/>
      <c r="W224" s="617"/>
      <c r="X224" s="596" t="str">
        <f t="shared" si="18"/>
        <v/>
      </c>
    </row>
    <row r="225" spans="1:24" s="573" customFormat="1" ht="12.5" hidden="1" x14ac:dyDescent="0.25">
      <c r="A225" s="572">
        <f t="shared" si="20"/>
        <v>0</v>
      </c>
      <c r="B225" s="573">
        <v>2019</v>
      </c>
      <c r="C225" s="573">
        <v>0</v>
      </c>
      <c r="D225" s="612" t="s">
        <v>1647</v>
      </c>
      <c r="E225" s="613"/>
      <c r="F225" s="614"/>
      <c r="G225" s="615">
        <v>24</v>
      </c>
      <c r="H225" s="612" t="s">
        <v>399</v>
      </c>
      <c r="I225" s="612" t="s">
        <v>400</v>
      </c>
      <c r="J225" s="612" t="s">
        <v>401</v>
      </c>
      <c r="K225" s="612" t="s">
        <v>324</v>
      </c>
      <c r="L225" s="612">
        <v>43204</v>
      </c>
      <c r="M225" s="616"/>
      <c r="N225" s="612" t="s">
        <v>1653</v>
      </c>
      <c r="O225" s="617" t="s">
        <v>346</v>
      </c>
      <c r="P225" s="606">
        <f t="shared" si="21"/>
        <v>0</v>
      </c>
      <c r="Q225" s="607"/>
      <c r="R225" s="606" t="str">
        <f t="shared" si="22"/>
        <v/>
      </c>
      <c r="S225" s="618" t="s">
        <v>1654</v>
      </c>
      <c r="T225" s="617"/>
      <c r="U225" s="617"/>
      <c r="V225" s="617"/>
      <c r="W225" s="617" t="s">
        <v>1655</v>
      </c>
      <c r="X225" s="596" t="str">
        <f t="shared" si="18"/>
        <v/>
      </c>
    </row>
    <row r="226" spans="1:24" s="573" customFormat="1" ht="12.5" hidden="1" x14ac:dyDescent="0.25">
      <c r="A226" s="572">
        <f t="shared" si="20"/>
        <v>0</v>
      </c>
      <c r="B226" s="573">
        <v>2019</v>
      </c>
      <c r="C226" s="573">
        <v>0</v>
      </c>
      <c r="D226" s="612" t="s">
        <v>220</v>
      </c>
      <c r="E226" s="613">
        <v>14</v>
      </c>
      <c r="F226" s="614"/>
      <c r="G226" s="615"/>
      <c r="H226" s="612" t="s">
        <v>1613</v>
      </c>
      <c r="I226" s="612" t="s">
        <v>1614</v>
      </c>
      <c r="J226" s="612" t="s">
        <v>688</v>
      </c>
      <c r="K226" s="612" t="s">
        <v>324</v>
      </c>
      <c r="L226" s="612">
        <v>43204</v>
      </c>
      <c r="M226" s="616"/>
      <c r="N226" s="612" t="s">
        <v>1615</v>
      </c>
      <c r="O226" s="617" t="s">
        <v>346</v>
      </c>
      <c r="P226" s="606">
        <f t="shared" si="21"/>
        <v>0</v>
      </c>
      <c r="Q226" s="607"/>
      <c r="R226" s="606" t="str">
        <f t="shared" si="22"/>
        <v/>
      </c>
      <c r="S226" s="618" t="s">
        <v>1616</v>
      </c>
      <c r="T226" s="617"/>
      <c r="U226" s="617"/>
      <c r="V226" s="617"/>
      <c r="W226" s="617" t="s">
        <v>1617</v>
      </c>
      <c r="X226" s="596" t="str">
        <f t="shared" si="18"/>
        <v/>
      </c>
    </row>
    <row r="227" spans="1:24" s="573" customFormat="1" ht="12.5" hidden="1" x14ac:dyDescent="0.25">
      <c r="A227" s="572">
        <f t="shared" si="20"/>
        <v>0</v>
      </c>
      <c r="B227" s="573">
        <v>2019</v>
      </c>
      <c r="C227" s="573">
        <v>0</v>
      </c>
      <c r="D227" s="612" t="s">
        <v>1870</v>
      </c>
      <c r="E227" s="613"/>
      <c r="F227" s="614"/>
      <c r="G227" s="615">
        <v>24</v>
      </c>
      <c r="H227" s="612" t="s">
        <v>1766</v>
      </c>
      <c r="I227" s="612" t="s">
        <v>1627</v>
      </c>
      <c r="J227" s="612" t="s">
        <v>404</v>
      </c>
      <c r="K227" s="612" t="s">
        <v>324</v>
      </c>
      <c r="L227" s="612">
        <v>43204</v>
      </c>
      <c r="M227" s="616"/>
      <c r="N227" s="612" t="s">
        <v>1628</v>
      </c>
      <c r="O227" s="617" t="s">
        <v>446</v>
      </c>
      <c r="P227" s="606">
        <f t="shared" si="21"/>
        <v>0</v>
      </c>
      <c r="Q227" s="607"/>
      <c r="R227" s="606" t="str">
        <f t="shared" si="22"/>
        <v/>
      </c>
      <c r="S227" s="618" t="s">
        <v>1629</v>
      </c>
      <c r="T227" s="617"/>
      <c r="U227" s="617"/>
      <c r="V227" s="617"/>
      <c r="W227" s="617"/>
      <c r="X227" s="596" t="str">
        <f t="shared" si="18"/>
        <v/>
      </c>
    </row>
    <row r="228" spans="1:24" s="573" customFormat="1" ht="12.5" hidden="1" x14ac:dyDescent="0.25">
      <c r="A228" s="572">
        <f t="shared" si="20"/>
        <v>0</v>
      </c>
      <c r="B228" s="573">
        <v>2019</v>
      </c>
      <c r="C228" s="573">
        <v>0</v>
      </c>
      <c r="D228" s="612" t="s">
        <v>1332</v>
      </c>
      <c r="E228" s="613"/>
      <c r="F228" s="614">
        <v>8</v>
      </c>
      <c r="G228" s="615"/>
      <c r="H228" s="612" t="s">
        <v>1767</v>
      </c>
      <c r="I228" s="612" t="s">
        <v>1768</v>
      </c>
      <c r="J228" s="612"/>
      <c r="K228" s="612" t="s">
        <v>324</v>
      </c>
      <c r="L228" s="612">
        <v>43228</v>
      </c>
      <c r="M228" s="616"/>
      <c r="N228" s="612" t="s">
        <v>1769</v>
      </c>
      <c r="O228" s="617" t="s">
        <v>346</v>
      </c>
      <c r="P228" s="606">
        <f t="shared" si="21"/>
        <v>0</v>
      </c>
      <c r="Q228" s="607"/>
      <c r="R228" s="606" t="str">
        <f t="shared" si="22"/>
        <v/>
      </c>
      <c r="S228" s="618" t="s">
        <v>1770</v>
      </c>
      <c r="T228" s="617"/>
      <c r="U228" s="617"/>
      <c r="V228" s="617"/>
      <c r="W228" s="617" t="s">
        <v>1771</v>
      </c>
      <c r="X228" s="596" t="str">
        <f t="shared" si="18"/>
        <v/>
      </c>
    </row>
    <row r="229" spans="1:24" s="573" customFormat="1" ht="12.5" hidden="1" x14ac:dyDescent="0.25">
      <c r="A229" s="572">
        <f t="shared" si="20"/>
        <v>0</v>
      </c>
      <c r="B229" s="573">
        <v>2019</v>
      </c>
      <c r="C229" s="573">
        <v>0</v>
      </c>
      <c r="D229" s="612" t="s">
        <v>713</v>
      </c>
      <c r="E229" s="613">
        <v>8</v>
      </c>
      <c r="F229" s="614"/>
      <c r="G229" s="615"/>
      <c r="H229" s="612" t="s">
        <v>164</v>
      </c>
      <c r="I229" s="612" t="s">
        <v>1227</v>
      </c>
      <c r="J229" s="612" t="s">
        <v>431</v>
      </c>
      <c r="K229" s="612" t="s">
        <v>324</v>
      </c>
      <c r="L229" s="612">
        <v>43204</v>
      </c>
      <c r="M229" s="616"/>
      <c r="N229" s="612" t="s">
        <v>1592</v>
      </c>
      <c r="O229" s="617" t="s">
        <v>446</v>
      </c>
      <c r="P229" s="606">
        <f t="shared" si="21"/>
        <v>0</v>
      </c>
      <c r="Q229" s="607"/>
      <c r="R229" s="606" t="str">
        <f t="shared" si="22"/>
        <v/>
      </c>
      <c r="S229" s="618" t="s">
        <v>1594</v>
      </c>
      <c r="T229" s="612" t="s">
        <v>1283</v>
      </c>
      <c r="U229" s="617" t="s">
        <v>326</v>
      </c>
      <c r="V229" s="617" t="s">
        <v>1010</v>
      </c>
      <c r="W229" s="617"/>
      <c r="X229" s="596" t="str">
        <f t="shared" si="18"/>
        <v/>
      </c>
    </row>
    <row r="230" spans="1:24" s="573" customFormat="1" ht="12.5" hidden="1" x14ac:dyDescent="0.25">
      <c r="A230" s="572">
        <f t="shared" si="20"/>
        <v>0</v>
      </c>
      <c r="B230" s="573">
        <v>2019</v>
      </c>
      <c r="C230" s="573">
        <v>0</v>
      </c>
      <c r="D230" s="612" t="s">
        <v>713</v>
      </c>
      <c r="E230" s="613"/>
      <c r="F230" s="614"/>
      <c r="G230" s="615">
        <v>24</v>
      </c>
      <c r="H230" s="612" t="s">
        <v>653</v>
      </c>
      <c r="I230" s="612" t="s">
        <v>654</v>
      </c>
      <c r="J230" s="612" t="s">
        <v>655</v>
      </c>
      <c r="K230" s="612" t="s">
        <v>357</v>
      </c>
      <c r="L230" s="612">
        <v>43119</v>
      </c>
      <c r="M230" s="616"/>
      <c r="N230" s="612" t="s">
        <v>932</v>
      </c>
      <c r="O230" s="617" t="s">
        <v>222</v>
      </c>
      <c r="P230" s="606">
        <f t="shared" si="21"/>
        <v>0</v>
      </c>
      <c r="Q230" s="607"/>
      <c r="R230" s="606" t="str">
        <f t="shared" si="22"/>
        <v/>
      </c>
      <c r="S230" s="618" t="s">
        <v>1596</v>
      </c>
      <c r="T230" s="617" t="s">
        <v>1510</v>
      </c>
      <c r="U230" s="617" t="s">
        <v>330</v>
      </c>
      <c r="V230" s="617" t="s">
        <v>1510</v>
      </c>
      <c r="W230" s="617" t="s">
        <v>1392</v>
      </c>
      <c r="X230" s="596" t="str">
        <f t="shared" si="18"/>
        <v/>
      </c>
    </row>
    <row r="231" spans="1:24" s="573" customFormat="1" ht="12.5" hidden="1" x14ac:dyDescent="0.25">
      <c r="A231" s="572">
        <f t="shared" si="20"/>
        <v>0</v>
      </c>
      <c r="B231" s="573">
        <v>2019</v>
      </c>
      <c r="C231" s="573">
        <v>0</v>
      </c>
      <c r="D231" s="612" t="s">
        <v>1405</v>
      </c>
      <c r="E231" s="613"/>
      <c r="F231" s="614"/>
      <c r="G231" s="615">
        <v>30</v>
      </c>
      <c r="H231" s="612" t="s">
        <v>490</v>
      </c>
      <c r="I231" s="612" t="s">
        <v>491</v>
      </c>
      <c r="J231" s="612" t="s">
        <v>431</v>
      </c>
      <c r="K231" s="612" t="s">
        <v>324</v>
      </c>
      <c r="L231" s="612">
        <v>43204</v>
      </c>
      <c r="M231" s="616"/>
      <c r="N231" s="612" t="s">
        <v>492</v>
      </c>
      <c r="O231" s="617" t="s">
        <v>346</v>
      </c>
      <c r="P231" s="606">
        <f t="shared" si="21"/>
        <v>0</v>
      </c>
      <c r="Q231" s="607"/>
      <c r="R231" s="606" t="str">
        <f t="shared" si="22"/>
        <v/>
      </c>
      <c r="S231" s="618" t="s">
        <v>1775</v>
      </c>
      <c r="T231" s="612" t="s">
        <v>1508</v>
      </c>
      <c r="U231" s="617" t="s">
        <v>330</v>
      </c>
      <c r="V231" s="617" t="s">
        <v>1010</v>
      </c>
      <c r="W231" s="617" t="s">
        <v>1776</v>
      </c>
      <c r="X231" s="596" t="str">
        <f t="shared" si="18"/>
        <v/>
      </c>
    </row>
    <row r="232" spans="1:24" s="573" customFormat="1" ht="12.5" hidden="1" x14ac:dyDescent="0.25">
      <c r="A232" s="572">
        <f t="shared" si="20"/>
        <v>0</v>
      </c>
      <c r="B232" s="573">
        <v>2019</v>
      </c>
      <c r="C232" s="573">
        <v>0</v>
      </c>
      <c r="D232" s="612" t="s">
        <v>220</v>
      </c>
      <c r="E232" s="613"/>
      <c r="F232" s="614"/>
      <c r="G232" s="615">
        <v>40</v>
      </c>
      <c r="H232" s="612" t="s">
        <v>755</v>
      </c>
      <c r="I232" s="612" t="s">
        <v>756</v>
      </c>
      <c r="J232" s="612" t="s">
        <v>371</v>
      </c>
      <c r="K232" s="612" t="s">
        <v>324</v>
      </c>
      <c r="L232" s="612">
        <v>43204</v>
      </c>
      <c r="M232" s="616"/>
      <c r="N232" s="612" t="s">
        <v>1324</v>
      </c>
      <c r="O232" s="617" t="s">
        <v>446</v>
      </c>
      <c r="P232" s="606">
        <f t="shared" si="21"/>
        <v>0</v>
      </c>
      <c r="Q232" s="607"/>
      <c r="R232" s="606" t="str">
        <f t="shared" si="22"/>
        <v/>
      </c>
      <c r="S232" s="618" t="s">
        <v>1587</v>
      </c>
      <c r="T232" s="617" t="s">
        <v>301</v>
      </c>
      <c r="U232" s="617" t="s">
        <v>367</v>
      </c>
      <c r="V232" s="617" t="s">
        <v>327</v>
      </c>
      <c r="W232" s="617"/>
      <c r="X232" s="596" t="str">
        <f t="shared" si="18"/>
        <v/>
      </c>
    </row>
    <row r="233" spans="1:24" s="573" customFormat="1" ht="12.5" hidden="1" x14ac:dyDescent="0.25">
      <c r="A233" s="572">
        <f t="shared" si="20"/>
        <v>0</v>
      </c>
      <c r="B233" s="573">
        <v>2019</v>
      </c>
      <c r="C233" s="573">
        <v>0</v>
      </c>
      <c r="D233" s="612" t="s">
        <v>220</v>
      </c>
      <c r="E233" s="613"/>
      <c r="F233" s="614"/>
      <c r="G233" s="615">
        <v>14</v>
      </c>
      <c r="H233" s="612" t="s">
        <v>524</v>
      </c>
      <c r="I233" s="612" t="s">
        <v>525</v>
      </c>
      <c r="J233" s="612" t="s">
        <v>328</v>
      </c>
      <c r="K233" s="612" t="s">
        <v>324</v>
      </c>
      <c r="L233" s="612">
        <v>43204</v>
      </c>
      <c r="M233" s="616"/>
      <c r="N233" s="612" t="s">
        <v>526</v>
      </c>
      <c r="O233" s="617" t="s">
        <v>463</v>
      </c>
      <c r="P233" s="606">
        <f t="shared" si="21"/>
        <v>0</v>
      </c>
      <c r="Q233" s="607"/>
      <c r="R233" s="606" t="str">
        <f t="shared" si="22"/>
        <v/>
      </c>
      <c r="S233" s="618" t="s">
        <v>1777</v>
      </c>
      <c r="T233" s="612" t="s">
        <v>1508</v>
      </c>
      <c r="U233" s="617" t="s">
        <v>326</v>
      </c>
      <c r="V233" s="617" t="s">
        <v>1010</v>
      </c>
      <c r="W233" s="617"/>
      <c r="X233" s="596" t="str">
        <f t="shared" si="18"/>
        <v/>
      </c>
    </row>
    <row r="234" spans="1:24" s="573" customFormat="1" ht="12.5" hidden="1" x14ac:dyDescent="0.25">
      <c r="A234" s="572">
        <f t="shared" si="20"/>
        <v>0</v>
      </c>
      <c r="B234" s="573">
        <v>2019</v>
      </c>
      <c r="C234" s="573">
        <v>0</v>
      </c>
      <c r="D234" s="612" t="s">
        <v>713</v>
      </c>
      <c r="E234" s="613"/>
      <c r="F234" s="614"/>
      <c r="G234" s="615">
        <v>20</v>
      </c>
      <c r="H234" s="612" t="s">
        <v>122</v>
      </c>
      <c r="I234" s="612" t="s">
        <v>123</v>
      </c>
      <c r="J234" s="612" t="s">
        <v>370</v>
      </c>
      <c r="K234" s="612" t="s">
        <v>324</v>
      </c>
      <c r="L234" s="612">
        <v>43204</v>
      </c>
      <c r="M234" s="616"/>
      <c r="N234" s="612" t="s">
        <v>124</v>
      </c>
      <c r="O234" s="617" t="s">
        <v>463</v>
      </c>
      <c r="P234" s="606">
        <f t="shared" si="21"/>
        <v>0</v>
      </c>
      <c r="Q234" s="607"/>
      <c r="R234" s="606" t="str">
        <f t="shared" si="22"/>
        <v/>
      </c>
      <c r="S234" s="618" t="s">
        <v>1854</v>
      </c>
      <c r="T234" s="617"/>
      <c r="U234" s="617"/>
      <c r="V234" s="617"/>
      <c r="W234" s="617"/>
      <c r="X234" s="596" t="str">
        <f t="shared" si="18"/>
        <v/>
      </c>
    </row>
    <row r="235" spans="1:24" s="573" customFormat="1" ht="12.5" hidden="1" x14ac:dyDescent="0.25">
      <c r="A235" s="572">
        <f t="shared" si="20"/>
        <v>0</v>
      </c>
      <c r="B235" s="573">
        <v>2019</v>
      </c>
      <c r="C235" s="573">
        <v>0</v>
      </c>
      <c r="D235" s="612" t="s">
        <v>1122</v>
      </c>
      <c r="E235" s="613"/>
      <c r="F235" s="614"/>
      <c r="G235" s="615">
        <v>8</v>
      </c>
      <c r="H235" s="612" t="s">
        <v>705</v>
      </c>
      <c r="I235" s="612" t="s">
        <v>706</v>
      </c>
      <c r="J235" s="612" t="s">
        <v>371</v>
      </c>
      <c r="K235" s="612" t="s">
        <v>324</v>
      </c>
      <c r="L235" s="612">
        <v>43204</v>
      </c>
      <c r="M235" s="616"/>
      <c r="N235" s="612" t="s">
        <v>1772</v>
      </c>
      <c r="O235" s="617"/>
      <c r="P235" s="606">
        <f t="shared" si="21"/>
        <v>0</v>
      </c>
      <c r="Q235" s="607"/>
      <c r="R235" s="606" t="str">
        <f t="shared" si="22"/>
        <v/>
      </c>
      <c r="S235" s="618" t="s">
        <v>1773</v>
      </c>
      <c r="T235" s="617"/>
      <c r="U235" s="617"/>
      <c r="V235" s="617"/>
      <c r="W235" s="617"/>
      <c r="X235" s="596" t="str">
        <f t="shared" si="18"/>
        <v/>
      </c>
    </row>
    <row r="236" spans="1:24" s="573" customFormat="1" ht="12.5" hidden="1" x14ac:dyDescent="0.25">
      <c r="A236" s="572">
        <f t="shared" si="20"/>
        <v>0</v>
      </c>
      <c r="B236" s="573">
        <v>2019</v>
      </c>
      <c r="C236" s="573">
        <v>0</v>
      </c>
      <c r="D236" s="612" t="s">
        <v>843</v>
      </c>
      <c r="E236" s="613">
        <v>24</v>
      </c>
      <c r="F236" s="614"/>
      <c r="G236" s="615"/>
      <c r="H236" s="612" t="s">
        <v>119</v>
      </c>
      <c r="I236" s="612" t="s">
        <v>1118</v>
      </c>
      <c r="J236" s="612" t="s">
        <v>404</v>
      </c>
      <c r="K236" s="612" t="s">
        <v>324</v>
      </c>
      <c r="L236" s="612">
        <v>43204</v>
      </c>
      <c r="M236" s="616"/>
      <c r="N236" s="612" t="s">
        <v>1436</v>
      </c>
      <c r="O236" s="617"/>
      <c r="P236" s="606">
        <f t="shared" si="21"/>
        <v>0</v>
      </c>
      <c r="Q236" s="607"/>
      <c r="R236" s="606" t="str">
        <f t="shared" si="22"/>
        <v/>
      </c>
      <c r="S236" s="618" t="s">
        <v>1774</v>
      </c>
      <c r="T236" s="612" t="s">
        <v>300</v>
      </c>
      <c r="U236" s="617" t="s">
        <v>345</v>
      </c>
      <c r="V236" s="617" t="s">
        <v>327</v>
      </c>
      <c r="W236" s="617"/>
      <c r="X236" s="596" t="str">
        <f t="shared" si="18"/>
        <v/>
      </c>
    </row>
    <row r="237" spans="1:24" s="573" customFormat="1" ht="12.5" hidden="1" x14ac:dyDescent="0.25">
      <c r="A237" s="572">
        <f t="shared" si="20"/>
        <v>0</v>
      </c>
      <c r="B237" s="573">
        <v>2019</v>
      </c>
      <c r="C237" s="573">
        <v>0</v>
      </c>
      <c r="D237" s="612" t="s">
        <v>220</v>
      </c>
      <c r="E237" s="613"/>
      <c r="F237" s="614"/>
      <c r="G237" s="615">
        <v>4</v>
      </c>
      <c r="H237" s="612" t="s">
        <v>1247</v>
      </c>
      <c r="I237" s="612" t="s">
        <v>1060</v>
      </c>
      <c r="J237" s="612" t="s">
        <v>401</v>
      </c>
      <c r="K237" s="612" t="s">
        <v>324</v>
      </c>
      <c r="L237" s="612">
        <v>43204</v>
      </c>
      <c r="M237" s="616"/>
      <c r="N237" s="612"/>
      <c r="O237" s="617" t="s">
        <v>446</v>
      </c>
      <c r="P237" s="606">
        <f t="shared" si="21"/>
        <v>0</v>
      </c>
      <c r="Q237" s="607"/>
      <c r="R237" s="606" t="str">
        <f t="shared" si="22"/>
        <v/>
      </c>
      <c r="S237" s="618" t="s">
        <v>1778</v>
      </c>
      <c r="T237" s="612" t="s">
        <v>1509</v>
      </c>
      <c r="U237" s="617" t="s">
        <v>367</v>
      </c>
      <c r="V237" s="617" t="s">
        <v>1010</v>
      </c>
      <c r="W237" s="617"/>
      <c r="X237" s="596" t="str">
        <f t="shared" si="18"/>
        <v/>
      </c>
    </row>
    <row r="238" spans="1:24" s="573" customFormat="1" ht="12.5" hidden="1" x14ac:dyDescent="0.25">
      <c r="A238" s="572">
        <f t="shared" si="20"/>
        <v>0</v>
      </c>
      <c r="B238" s="573">
        <v>2019</v>
      </c>
      <c r="C238" s="573">
        <v>0</v>
      </c>
      <c r="D238" s="612" t="s">
        <v>1122</v>
      </c>
      <c r="E238" s="613"/>
      <c r="F238" s="614"/>
      <c r="G238" s="615">
        <v>8</v>
      </c>
      <c r="H238" s="612" t="s">
        <v>185</v>
      </c>
      <c r="I238" s="612" t="s">
        <v>863</v>
      </c>
      <c r="J238" s="612" t="s">
        <v>371</v>
      </c>
      <c r="K238" s="612" t="s">
        <v>324</v>
      </c>
      <c r="L238" s="612">
        <v>43204</v>
      </c>
      <c r="M238" s="616"/>
      <c r="N238" s="612" t="s">
        <v>1779</v>
      </c>
      <c r="O238" s="617" t="s">
        <v>346</v>
      </c>
      <c r="P238" s="606">
        <f t="shared" si="21"/>
        <v>0</v>
      </c>
      <c r="Q238" s="607"/>
      <c r="R238" s="606" t="str">
        <f t="shared" si="22"/>
        <v/>
      </c>
      <c r="S238" s="618" t="s">
        <v>1780</v>
      </c>
      <c r="T238" s="617" t="s">
        <v>1282</v>
      </c>
      <c r="U238" s="617" t="s">
        <v>345</v>
      </c>
      <c r="V238" s="617" t="s">
        <v>327</v>
      </c>
      <c r="W238" s="617" t="s">
        <v>1781</v>
      </c>
      <c r="X238" s="596" t="str">
        <f t="shared" si="18"/>
        <v/>
      </c>
    </row>
    <row r="239" spans="1:24" s="573" customFormat="1" ht="12.5" hidden="1" x14ac:dyDescent="0.25">
      <c r="A239" s="572">
        <f t="shared" si="20"/>
        <v>0</v>
      </c>
      <c r="B239" s="573">
        <v>2019</v>
      </c>
      <c r="C239" s="573">
        <v>0</v>
      </c>
      <c r="D239" s="612" t="s">
        <v>1405</v>
      </c>
      <c r="E239" s="613"/>
      <c r="F239" s="614"/>
      <c r="G239" s="615">
        <v>8</v>
      </c>
      <c r="H239" s="612" t="s">
        <v>1572</v>
      </c>
      <c r="I239" s="612" t="s">
        <v>1573</v>
      </c>
      <c r="J239" s="612" t="s">
        <v>401</v>
      </c>
      <c r="K239" s="612" t="s">
        <v>324</v>
      </c>
      <c r="L239" s="612">
        <v>43204</v>
      </c>
      <c r="M239" s="616"/>
      <c r="N239" s="612" t="s">
        <v>1574</v>
      </c>
      <c r="O239" s="617" t="s">
        <v>446</v>
      </c>
      <c r="P239" s="606">
        <f t="shared" si="21"/>
        <v>0</v>
      </c>
      <c r="Q239" s="607"/>
      <c r="R239" s="606" t="str">
        <f t="shared" si="22"/>
        <v/>
      </c>
      <c r="S239" s="618" t="s">
        <v>1575</v>
      </c>
      <c r="T239" s="617"/>
      <c r="U239" s="617"/>
      <c r="V239" s="617"/>
      <c r="W239" s="617"/>
      <c r="X239" s="596" t="str">
        <f t="shared" si="18"/>
        <v/>
      </c>
    </row>
    <row r="240" spans="1:24" s="573" customFormat="1" ht="12.5" hidden="1" x14ac:dyDescent="0.25">
      <c r="A240" s="572">
        <f t="shared" si="20"/>
        <v>0</v>
      </c>
      <c r="B240" s="573">
        <v>2019</v>
      </c>
      <c r="C240" s="573">
        <v>0</v>
      </c>
      <c r="D240" s="612" t="s">
        <v>1332</v>
      </c>
      <c r="E240" s="613"/>
      <c r="F240" s="614"/>
      <c r="G240" s="615">
        <v>8</v>
      </c>
      <c r="H240" s="612" t="s">
        <v>1848</v>
      </c>
      <c r="I240" s="612" t="s">
        <v>1849</v>
      </c>
      <c r="J240" s="612"/>
      <c r="K240" s="612" t="s">
        <v>324</v>
      </c>
      <c r="L240" s="612">
        <v>43207</v>
      </c>
      <c r="M240" s="616"/>
      <c r="N240" s="612" t="s">
        <v>1850</v>
      </c>
      <c r="O240" s="617"/>
      <c r="P240" s="606">
        <f t="shared" si="21"/>
        <v>0</v>
      </c>
      <c r="Q240" s="607"/>
      <c r="R240" s="606" t="str">
        <f t="shared" si="22"/>
        <v/>
      </c>
      <c r="S240" s="618" t="s">
        <v>1851</v>
      </c>
      <c r="T240" s="617"/>
      <c r="U240" s="619"/>
      <c r="V240" s="617"/>
      <c r="W240" s="617"/>
      <c r="X240" s="596" t="str">
        <f t="shared" si="18"/>
        <v/>
      </c>
    </row>
    <row r="241" spans="1:24" s="573" customFormat="1" ht="12.5" hidden="1" x14ac:dyDescent="0.25">
      <c r="A241" s="572">
        <f t="shared" si="20"/>
        <v>0</v>
      </c>
      <c r="B241" s="573">
        <v>2019</v>
      </c>
      <c r="C241" s="573">
        <v>0</v>
      </c>
      <c r="D241" s="612" t="s">
        <v>1122</v>
      </c>
      <c r="E241" s="613"/>
      <c r="F241" s="614"/>
      <c r="G241" s="615">
        <v>10</v>
      </c>
      <c r="H241" s="612" t="s">
        <v>1144</v>
      </c>
      <c r="I241" s="612" t="s">
        <v>1145</v>
      </c>
      <c r="J241" s="612" t="s">
        <v>412</v>
      </c>
      <c r="K241" s="612" t="s">
        <v>324</v>
      </c>
      <c r="L241" s="612">
        <v>43204</v>
      </c>
      <c r="M241" s="616"/>
      <c r="N241" s="612"/>
      <c r="O241" s="617" t="s">
        <v>346</v>
      </c>
      <c r="P241" s="606">
        <f t="shared" si="21"/>
        <v>0</v>
      </c>
      <c r="Q241" s="607"/>
      <c r="R241" s="606" t="str">
        <f t="shared" si="22"/>
        <v/>
      </c>
      <c r="S241" s="618" t="s">
        <v>1782</v>
      </c>
      <c r="T241" s="612" t="s">
        <v>1509</v>
      </c>
      <c r="U241" s="620" t="s">
        <v>348</v>
      </c>
      <c r="V241" s="617" t="s">
        <v>1010</v>
      </c>
      <c r="W241" s="617" t="s">
        <v>1783</v>
      </c>
      <c r="X241" s="596" t="str">
        <f t="shared" si="18"/>
        <v/>
      </c>
    </row>
    <row r="242" spans="1:24" s="573" customFormat="1" ht="12.5" hidden="1" x14ac:dyDescent="0.25">
      <c r="A242" s="572">
        <f t="shared" si="20"/>
        <v>0</v>
      </c>
      <c r="B242" s="573">
        <v>2019</v>
      </c>
      <c r="C242" s="573">
        <v>0</v>
      </c>
      <c r="D242" s="612" t="s">
        <v>1332</v>
      </c>
      <c r="E242" s="613"/>
      <c r="F242" s="614"/>
      <c r="G242" s="615">
        <v>8</v>
      </c>
      <c r="H242" s="612" t="s">
        <v>1172</v>
      </c>
      <c r="I242" s="612" t="s">
        <v>1173</v>
      </c>
      <c r="J242" s="612" t="s">
        <v>1174</v>
      </c>
      <c r="K242" s="612" t="s">
        <v>324</v>
      </c>
      <c r="L242" s="612">
        <v>43204</v>
      </c>
      <c r="M242" s="616"/>
      <c r="N242" s="612" t="s">
        <v>1784</v>
      </c>
      <c r="O242" s="617" t="s">
        <v>346</v>
      </c>
      <c r="P242" s="606">
        <f t="shared" si="21"/>
        <v>0</v>
      </c>
      <c r="Q242" s="607"/>
      <c r="R242" s="606" t="str">
        <f t="shared" si="22"/>
        <v/>
      </c>
      <c r="S242" s="618" t="s">
        <v>1785</v>
      </c>
      <c r="T242" s="617"/>
      <c r="U242" s="617"/>
      <c r="V242" s="617"/>
      <c r="W242" s="617" t="s">
        <v>1786</v>
      </c>
      <c r="X242" s="596" t="str">
        <f t="shared" si="18"/>
        <v/>
      </c>
    </row>
    <row r="243" spans="1:24" s="573" customFormat="1" ht="12.5" hidden="1" x14ac:dyDescent="0.25">
      <c r="A243" s="572">
        <f t="shared" si="20"/>
        <v>0</v>
      </c>
      <c r="B243" s="573">
        <v>2019</v>
      </c>
      <c r="C243" s="573">
        <v>0</v>
      </c>
      <c r="D243" s="612" t="s">
        <v>1400</v>
      </c>
      <c r="E243" s="613">
        <v>16</v>
      </c>
      <c r="F243" s="614"/>
      <c r="G243" s="615"/>
      <c r="H243" s="612" t="s">
        <v>1470</v>
      </c>
      <c r="I243" s="612" t="s">
        <v>206</v>
      </c>
      <c r="J243" s="612" t="s">
        <v>412</v>
      </c>
      <c r="K243" s="612" t="s">
        <v>324</v>
      </c>
      <c r="L243" s="612">
        <v>43204</v>
      </c>
      <c r="M243" s="616"/>
      <c r="N243" s="612" t="s">
        <v>413</v>
      </c>
      <c r="O243" s="617" t="s">
        <v>463</v>
      </c>
      <c r="P243" s="606">
        <f t="shared" si="21"/>
        <v>0</v>
      </c>
      <c r="Q243" s="607"/>
      <c r="R243" s="606" t="str">
        <f t="shared" si="22"/>
        <v/>
      </c>
      <c r="S243" s="618"/>
      <c r="T243" s="612" t="s">
        <v>1509</v>
      </c>
      <c r="U243" s="617" t="s">
        <v>338</v>
      </c>
      <c r="V243" s="617" t="s">
        <v>1010</v>
      </c>
      <c r="W243" s="617"/>
      <c r="X243" s="596" t="str">
        <f t="shared" si="18"/>
        <v/>
      </c>
    </row>
    <row r="244" spans="1:24" s="573" customFormat="1" ht="12.5" hidden="1" x14ac:dyDescent="0.25">
      <c r="A244" s="572">
        <f t="shared" si="20"/>
        <v>0</v>
      </c>
      <c r="B244" s="573">
        <v>2019</v>
      </c>
      <c r="C244" s="573">
        <v>0</v>
      </c>
      <c r="D244" s="612" t="s">
        <v>1400</v>
      </c>
      <c r="E244" s="613"/>
      <c r="F244" s="614"/>
      <c r="G244" s="615">
        <v>12</v>
      </c>
      <c r="H244" s="612" t="s">
        <v>870</v>
      </c>
      <c r="I244" s="612" t="s">
        <v>871</v>
      </c>
      <c r="J244" s="612" t="s">
        <v>872</v>
      </c>
      <c r="K244" s="612" t="s">
        <v>357</v>
      </c>
      <c r="L244" s="612">
        <v>43119</v>
      </c>
      <c r="M244" s="616"/>
      <c r="N244" s="612" t="s">
        <v>873</v>
      </c>
      <c r="O244" s="617"/>
      <c r="P244" s="606">
        <f t="shared" si="21"/>
        <v>0</v>
      </c>
      <c r="Q244" s="607"/>
      <c r="R244" s="606" t="str">
        <f t="shared" si="22"/>
        <v/>
      </c>
      <c r="S244" s="618" t="s">
        <v>1603</v>
      </c>
      <c r="T244" s="617" t="s">
        <v>1504</v>
      </c>
      <c r="U244" s="617" t="s">
        <v>330</v>
      </c>
      <c r="V244" s="617" t="s">
        <v>1504</v>
      </c>
      <c r="W244" s="617"/>
      <c r="X244" s="596" t="str">
        <f t="shared" si="18"/>
        <v/>
      </c>
    </row>
    <row r="245" spans="1:24" s="573" customFormat="1" ht="12.5" hidden="1" x14ac:dyDescent="0.25">
      <c r="A245" s="572">
        <f t="shared" si="20"/>
        <v>0</v>
      </c>
      <c r="B245" s="573">
        <v>2019</v>
      </c>
      <c r="C245" s="573">
        <v>0</v>
      </c>
      <c r="D245" s="612" t="s">
        <v>1400</v>
      </c>
      <c r="E245" s="613">
        <v>4</v>
      </c>
      <c r="F245" s="614"/>
      <c r="G245" s="615"/>
      <c r="H245" s="612" t="s">
        <v>870</v>
      </c>
      <c r="I245" s="612" t="s">
        <v>871</v>
      </c>
      <c r="J245" s="612" t="s">
        <v>872</v>
      </c>
      <c r="K245" s="612" t="s">
        <v>324</v>
      </c>
      <c r="L245" s="612">
        <v>43204</v>
      </c>
      <c r="M245" s="616"/>
      <c r="N245" s="612"/>
      <c r="O245" s="617" t="s">
        <v>374</v>
      </c>
      <c r="P245" s="606">
        <f t="shared" si="21"/>
        <v>0</v>
      </c>
      <c r="Q245" s="607"/>
      <c r="R245" s="606" t="str">
        <f t="shared" si="22"/>
        <v/>
      </c>
      <c r="S245" s="618"/>
      <c r="T245" s="617"/>
      <c r="U245" s="617"/>
      <c r="V245" s="617"/>
      <c r="W245" s="617"/>
      <c r="X245" s="596" t="str">
        <f t="shared" ref="X245:X478" si="23">IF(C245&gt;0,IF((P245-Q245)&lt;0,MAX(Q245-P245,0),""),"")</f>
        <v/>
      </c>
    </row>
    <row r="246" spans="1:24" s="573" customFormat="1" ht="12.5" hidden="1" x14ac:dyDescent="0.25">
      <c r="A246" s="572">
        <f t="shared" si="20"/>
        <v>0</v>
      </c>
      <c r="B246" s="573">
        <v>2019</v>
      </c>
      <c r="C246" s="573">
        <v>0</v>
      </c>
      <c r="D246" s="612" t="s">
        <v>1400</v>
      </c>
      <c r="E246" s="613">
        <v>14</v>
      </c>
      <c r="F246" s="614"/>
      <c r="G246" s="615"/>
      <c r="H246" s="612" t="s">
        <v>1249</v>
      </c>
      <c r="I246" s="612" t="s">
        <v>414</v>
      </c>
      <c r="J246" s="612" t="s">
        <v>370</v>
      </c>
      <c r="K246" s="612" t="s">
        <v>324</v>
      </c>
      <c r="L246" s="612">
        <v>43204</v>
      </c>
      <c r="M246" s="616"/>
      <c r="N246" s="612" t="s">
        <v>415</v>
      </c>
      <c r="O246" s="617" t="s">
        <v>346</v>
      </c>
      <c r="P246" s="606">
        <f t="shared" si="21"/>
        <v>0</v>
      </c>
      <c r="Q246" s="607"/>
      <c r="R246" s="606" t="str">
        <f t="shared" si="22"/>
        <v/>
      </c>
      <c r="S246" s="618" t="s">
        <v>216</v>
      </c>
      <c r="T246" s="612" t="s">
        <v>1283</v>
      </c>
      <c r="U246" s="617" t="s">
        <v>345</v>
      </c>
      <c r="V246" s="617" t="s">
        <v>1010</v>
      </c>
      <c r="W246" s="617" t="s">
        <v>1857</v>
      </c>
      <c r="X246" s="596" t="str">
        <f t="shared" si="23"/>
        <v/>
      </c>
    </row>
    <row r="247" spans="1:24" s="573" customFormat="1" ht="12.5" hidden="1" x14ac:dyDescent="0.25">
      <c r="A247" s="572">
        <f t="shared" si="20"/>
        <v>0</v>
      </c>
      <c r="B247" s="573">
        <v>2019</v>
      </c>
      <c r="C247" s="573">
        <v>0</v>
      </c>
      <c r="D247" s="612" t="s">
        <v>1405</v>
      </c>
      <c r="E247" s="613"/>
      <c r="F247" s="614"/>
      <c r="G247" s="615">
        <v>8</v>
      </c>
      <c r="H247" s="612" t="s">
        <v>1787</v>
      </c>
      <c r="I247" s="612" t="s">
        <v>1788</v>
      </c>
      <c r="J247" s="612"/>
      <c r="K247" s="612" t="s">
        <v>339</v>
      </c>
      <c r="L247" s="612">
        <v>43123</v>
      </c>
      <c r="M247" s="616"/>
      <c r="N247" s="612" t="s">
        <v>1789</v>
      </c>
      <c r="O247" s="617" t="s">
        <v>463</v>
      </c>
      <c r="P247" s="606">
        <f t="shared" si="21"/>
        <v>0</v>
      </c>
      <c r="Q247" s="607"/>
      <c r="R247" s="606" t="str">
        <f t="shared" si="22"/>
        <v/>
      </c>
      <c r="S247" s="618" t="s">
        <v>216</v>
      </c>
      <c r="T247" s="617"/>
      <c r="U247" s="617"/>
      <c r="V247" s="617"/>
      <c r="W247" s="617"/>
      <c r="X247" s="596" t="str">
        <f t="shared" si="23"/>
        <v/>
      </c>
    </row>
    <row r="248" spans="1:24" s="573" customFormat="1" ht="12.5" hidden="1" x14ac:dyDescent="0.25">
      <c r="A248" s="572">
        <f t="shared" ref="A248:A280" si="24">IF(R248="",0,1)</f>
        <v>0</v>
      </c>
      <c r="B248" s="573">
        <v>2019</v>
      </c>
      <c r="C248" s="573">
        <v>0</v>
      </c>
      <c r="D248" s="612" t="s">
        <v>1400</v>
      </c>
      <c r="E248" s="613"/>
      <c r="F248" s="614"/>
      <c r="G248" s="615">
        <v>16</v>
      </c>
      <c r="H248" s="612" t="s">
        <v>1598</v>
      </c>
      <c r="I248" s="612" t="s">
        <v>1599</v>
      </c>
      <c r="J248" s="612"/>
      <c r="K248" s="612" t="s">
        <v>339</v>
      </c>
      <c r="L248" s="612">
        <v>43123</v>
      </c>
      <c r="M248" s="616"/>
      <c r="N248" s="612" t="s">
        <v>1600</v>
      </c>
      <c r="O248" s="617" t="s">
        <v>346</v>
      </c>
      <c r="P248" s="606">
        <f t="shared" si="21"/>
        <v>0</v>
      </c>
      <c r="Q248" s="607"/>
      <c r="R248" s="606" t="str">
        <f t="shared" si="22"/>
        <v/>
      </c>
      <c r="S248" s="618" t="s">
        <v>1601</v>
      </c>
      <c r="T248" s="617"/>
      <c r="U248" s="617"/>
      <c r="V248" s="617"/>
      <c r="W248" s="617" t="s">
        <v>1602</v>
      </c>
      <c r="X248" s="596" t="str">
        <f t="shared" si="23"/>
        <v/>
      </c>
    </row>
    <row r="249" spans="1:24" s="573" customFormat="1" ht="12.5" hidden="1" x14ac:dyDescent="0.25">
      <c r="A249" s="572">
        <f t="shared" si="24"/>
        <v>0</v>
      </c>
      <c r="B249" s="573">
        <v>2019</v>
      </c>
      <c r="C249" s="573">
        <v>0</v>
      </c>
      <c r="D249" s="612" t="s">
        <v>1332</v>
      </c>
      <c r="E249" s="613"/>
      <c r="F249" s="614"/>
      <c r="G249" s="615">
        <v>16</v>
      </c>
      <c r="H249" s="612" t="s">
        <v>1207</v>
      </c>
      <c r="I249" s="612" t="s">
        <v>1208</v>
      </c>
      <c r="J249" s="612" t="s">
        <v>1209</v>
      </c>
      <c r="K249" s="612" t="s">
        <v>324</v>
      </c>
      <c r="L249" s="612">
        <v>43204</v>
      </c>
      <c r="M249" s="616"/>
      <c r="N249" s="612" t="s">
        <v>1790</v>
      </c>
      <c r="O249" s="617" t="s">
        <v>446</v>
      </c>
      <c r="P249" s="606">
        <f t="shared" si="21"/>
        <v>0</v>
      </c>
      <c r="Q249" s="607"/>
      <c r="R249" s="606" t="str">
        <f t="shared" si="22"/>
        <v/>
      </c>
      <c r="S249" s="618" t="s">
        <v>1791</v>
      </c>
      <c r="T249" s="617"/>
      <c r="U249" s="617"/>
      <c r="V249" s="617"/>
      <c r="W249" s="617"/>
      <c r="X249" s="596" t="str">
        <f t="shared" si="23"/>
        <v/>
      </c>
    </row>
    <row r="250" spans="1:24" s="573" customFormat="1" ht="12.5" hidden="1" x14ac:dyDescent="0.25">
      <c r="A250" s="572">
        <f t="shared" si="24"/>
        <v>0</v>
      </c>
      <c r="B250" s="573">
        <v>2019</v>
      </c>
      <c r="C250" s="573">
        <v>0</v>
      </c>
      <c r="D250" s="612" t="s">
        <v>1405</v>
      </c>
      <c r="E250" s="613"/>
      <c r="F250" s="614"/>
      <c r="G250" s="615">
        <v>8</v>
      </c>
      <c r="H250" s="612" t="s">
        <v>1406</v>
      </c>
      <c r="I250" s="612" t="s">
        <v>1407</v>
      </c>
      <c r="J250" s="612" t="s">
        <v>1498</v>
      </c>
      <c r="K250" s="612" t="s">
        <v>324</v>
      </c>
      <c r="L250" s="612">
        <v>43228</v>
      </c>
      <c r="M250" s="616"/>
      <c r="N250" s="612" t="s">
        <v>1408</v>
      </c>
      <c r="O250" s="617" t="s">
        <v>346</v>
      </c>
      <c r="P250" s="606">
        <f t="shared" si="21"/>
        <v>0</v>
      </c>
      <c r="Q250" s="607"/>
      <c r="R250" s="606" t="str">
        <f t="shared" si="22"/>
        <v/>
      </c>
      <c r="S250" s="618" t="s">
        <v>1576</v>
      </c>
      <c r="T250" s="617" t="s">
        <v>1505</v>
      </c>
      <c r="U250" s="617" t="s">
        <v>326</v>
      </c>
      <c r="V250" s="617" t="s">
        <v>1505</v>
      </c>
      <c r="W250" s="617" t="s">
        <v>1577</v>
      </c>
      <c r="X250" s="596" t="str">
        <f t="shared" si="23"/>
        <v/>
      </c>
    </row>
    <row r="251" spans="1:24" s="573" customFormat="1" ht="12.5" hidden="1" x14ac:dyDescent="0.25">
      <c r="A251" s="572">
        <f t="shared" si="24"/>
        <v>0</v>
      </c>
      <c r="B251" s="573">
        <v>2019</v>
      </c>
      <c r="C251" s="573">
        <v>0</v>
      </c>
      <c r="D251" s="612" t="s">
        <v>713</v>
      </c>
      <c r="E251" s="613"/>
      <c r="F251" s="614"/>
      <c r="G251" s="615">
        <v>16</v>
      </c>
      <c r="H251" s="612" t="s">
        <v>1318</v>
      </c>
      <c r="I251" s="612" t="s">
        <v>1042</v>
      </c>
      <c r="J251" s="612" t="s">
        <v>1043</v>
      </c>
      <c r="K251" s="612" t="s">
        <v>324</v>
      </c>
      <c r="L251" s="612">
        <v>43204</v>
      </c>
      <c r="M251" s="616"/>
      <c r="N251" s="612" t="s">
        <v>1319</v>
      </c>
      <c r="O251" s="617" t="s">
        <v>346</v>
      </c>
      <c r="P251" s="606">
        <f t="shared" si="21"/>
        <v>0</v>
      </c>
      <c r="Q251" s="607"/>
      <c r="R251" s="606" t="str">
        <f t="shared" si="22"/>
        <v/>
      </c>
      <c r="S251" s="618" t="s">
        <v>216</v>
      </c>
      <c r="T251" s="612" t="s">
        <v>22</v>
      </c>
      <c r="U251" s="617" t="s">
        <v>347</v>
      </c>
      <c r="V251" s="612" t="s">
        <v>1530</v>
      </c>
      <c r="W251" s="617" t="s">
        <v>1792</v>
      </c>
      <c r="X251" s="596" t="str">
        <f t="shared" si="23"/>
        <v/>
      </c>
    </row>
    <row r="252" spans="1:24" s="573" customFormat="1" ht="12.5" hidden="1" x14ac:dyDescent="0.25">
      <c r="A252" s="572">
        <f t="shared" si="24"/>
        <v>0</v>
      </c>
      <c r="B252" s="573">
        <v>2019</v>
      </c>
      <c r="C252" s="573">
        <v>0</v>
      </c>
      <c r="D252" s="612" t="s">
        <v>220</v>
      </c>
      <c r="E252" s="613">
        <v>24</v>
      </c>
      <c r="F252" s="614"/>
      <c r="G252" s="615"/>
      <c r="H252" s="612" t="s">
        <v>417</v>
      </c>
      <c r="I252" s="612" t="s">
        <v>170</v>
      </c>
      <c r="J252" s="612" t="s">
        <v>416</v>
      </c>
      <c r="K252" s="612" t="s">
        <v>324</v>
      </c>
      <c r="L252" s="612">
        <v>43204</v>
      </c>
      <c r="M252" s="616"/>
      <c r="N252" s="612" t="s">
        <v>1453</v>
      </c>
      <c r="O252" s="617" t="s">
        <v>346</v>
      </c>
      <c r="P252" s="606">
        <f t="shared" si="21"/>
        <v>0</v>
      </c>
      <c r="Q252" s="607"/>
      <c r="R252" s="606" t="str">
        <f t="shared" si="22"/>
        <v/>
      </c>
      <c r="S252" s="618"/>
      <c r="T252" s="612" t="s">
        <v>1282</v>
      </c>
      <c r="U252" s="617" t="s">
        <v>367</v>
      </c>
      <c r="V252" s="617" t="s">
        <v>327</v>
      </c>
      <c r="W252" s="617" t="s">
        <v>1451</v>
      </c>
      <c r="X252" s="596" t="str">
        <f t="shared" si="23"/>
        <v/>
      </c>
    </row>
    <row r="253" spans="1:24" s="573" customFormat="1" ht="12.5" hidden="1" x14ac:dyDescent="0.25">
      <c r="A253" s="572">
        <f t="shared" si="24"/>
        <v>0</v>
      </c>
      <c r="B253" s="573">
        <v>2019</v>
      </c>
      <c r="C253" s="573">
        <v>0</v>
      </c>
      <c r="D253" s="612" t="s">
        <v>1870</v>
      </c>
      <c r="E253" s="613"/>
      <c r="F253" s="614"/>
      <c r="G253" s="615">
        <v>8</v>
      </c>
      <c r="H253" s="612" t="s">
        <v>1634</v>
      </c>
      <c r="I253" s="612" t="s">
        <v>1559</v>
      </c>
      <c r="J253" s="612" t="s">
        <v>404</v>
      </c>
      <c r="K253" s="612" t="s">
        <v>324</v>
      </c>
      <c r="L253" s="612">
        <v>43204</v>
      </c>
      <c r="M253" s="616"/>
      <c r="N253" s="612" t="s">
        <v>1635</v>
      </c>
      <c r="O253" s="617" t="s">
        <v>446</v>
      </c>
      <c r="P253" s="606">
        <f t="shared" si="21"/>
        <v>0</v>
      </c>
      <c r="Q253" s="607"/>
      <c r="R253" s="606" t="str">
        <f t="shared" si="22"/>
        <v/>
      </c>
      <c r="S253" s="618" t="s">
        <v>1636</v>
      </c>
      <c r="T253" s="617"/>
      <c r="U253" s="617"/>
      <c r="V253" s="617"/>
      <c r="W253" s="617"/>
      <c r="X253" s="596" t="str">
        <f t="shared" si="23"/>
        <v/>
      </c>
    </row>
    <row r="254" spans="1:24" s="573" customFormat="1" ht="12.5" hidden="1" x14ac:dyDescent="0.25">
      <c r="A254" s="572">
        <f t="shared" si="24"/>
        <v>0</v>
      </c>
      <c r="B254" s="573">
        <v>2019</v>
      </c>
      <c r="C254" s="573">
        <v>0</v>
      </c>
      <c r="D254" s="612" t="s">
        <v>220</v>
      </c>
      <c r="E254" s="613">
        <v>8</v>
      </c>
      <c r="F254" s="614"/>
      <c r="G254" s="615"/>
      <c r="H254" s="612" t="s">
        <v>521</v>
      </c>
      <c r="I254" s="612" t="s">
        <v>522</v>
      </c>
      <c r="J254" s="612" t="s">
        <v>352</v>
      </c>
      <c r="K254" s="612" t="s">
        <v>324</v>
      </c>
      <c r="L254" s="612">
        <v>43204</v>
      </c>
      <c r="M254" s="616"/>
      <c r="N254" s="612" t="s">
        <v>523</v>
      </c>
      <c r="O254" s="617"/>
      <c r="P254" s="606">
        <f t="shared" si="21"/>
        <v>0</v>
      </c>
      <c r="Q254" s="607"/>
      <c r="R254" s="606" t="str">
        <f t="shared" si="22"/>
        <v/>
      </c>
      <c r="S254" s="618" t="s">
        <v>1609</v>
      </c>
      <c r="T254" s="612" t="s">
        <v>1282</v>
      </c>
      <c r="U254" s="617" t="s">
        <v>338</v>
      </c>
      <c r="V254" s="617" t="s">
        <v>327</v>
      </c>
      <c r="W254" s="617"/>
      <c r="X254" s="596" t="str">
        <f t="shared" si="23"/>
        <v/>
      </c>
    </row>
    <row r="255" spans="1:24" s="573" customFormat="1" ht="12.5" hidden="1" x14ac:dyDescent="0.25">
      <c r="A255" s="572">
        <f t="shared" si="24"/>
        <v>0</v>
      </c>
      <c r="B255" s="573">
        <v>2019</v>
      </c>
      <c r="C255" s="573">
        <v>0</v>
      </c>
      <c r="D255" s="612" t="s">
        <v>220</v>
      </c>
      <c r="E255" s="613"/>
      <c r="F255" s="614"/>
      <c r="G255" s="615">
        <v>4</v>
      </c>
      <c r="H255" s="612" t="s">
        <v>1859</v>
      </c>
      <c r="I255" s="612" t="s">
        <v>1868</v>
      </c>
      <c r="J255" s="612"/>
      <c r="K255" s="612" t="s">
        <v>324</v>
      </c>
      <c r="L255" s="612">
        <v>43223</v>
      </c>
      <c r="M255" s="616"/>
      <c r="N255" s="612"/>
      <c r="O255" s="617" t="s">
        <v>346</v>
      </c>
      <c r="P255" s="606">
        <f t="shared" si="21"/>
        <v>0</v>
      </c>
      <c r="Q255" s="607"/>
      <c r="R255" s="606" t="str">
        <f t="shared" si="22"/>
        <v/>
      </c>
      <c r="S255" s="618" t="s">
        <v>1867</v>
      </c>
      <c r="T255" s="617"/>
      <c r="U255" s="617"/>
      <c r="V255" s="617"/>
      <c r="W255" s="617" t="s">
        <v>1858</v>
      </c>
      <c r="X255" s="596" t="str">
        <f t="shared" si="23"/>
        <v/>
      </c>
    </row>
    <row r="256" spans="1:24" s="573" customFormat="1" ht="12.5" hidden="1" x14ac:dyDescent="0.25">
      <c r="A256" s="572">
        <f t="shared" si="24"/>
        <v>0</v>
      </c>
      <c r="B256" s="573">
        <v>2019</v>
      </c>
      <c r="C256" s="573">
        <v>0</v>
      </c>
      <c r="D256" s="612" t="s">
        <v>1122</v>
      </c>
      <c r="E256" s="613"/>
      <c r="F256" s="614"/>
      <c r="G256" s="615">
        <v>8</v>
      </c>
      <c r="H256" s="612" t="s">
        <v>1793</v>
      </c>
      <c r="I256" s="612" t="s">
        <v>1794</v>
      </c>
      <c r="J256" s="612" t="s">
        <v>371</v>
      </c>
      <c r="K256" s="612" t="s">
        <v>324</v>
      </c>
      <c r="L256" s="612">
        <v>43204</v>
      </c>
      <c r="M256" s="616"/>
      <c r="N256" s="612" t="s">
        <v>1795</v>
      </c>
      <c r="O256" s="617"/>
      <c r="P256" s="606">
        <f t="shared" si="21"/>
        <v>0</v>
      </c>
      <c r="Q256" s="607"/>
      <c r="R256" s="606" t="str">
        <f t="shared" si="22"/>
        <v/>
      </c>
      <c r="S256" s="618" t="s">
        <v>1796</v>
      </c>
      <c r="T256" s="617"/>
      <c r="U256" s="617"/>
      <c r="V256" s="617"/>
      <c r="W256" s="617"/>
      <c r="X256" s="596" t="str">
        <f t="shared" si="23"/>
        <v/>
      </c>
    </row>
    <row r="257" spans="1:24" s="573" customFormat="1" ht="12.5" hidden="1" x14ac:dyDescent="0.25">
      <c r="A257" s="572">
        <f t="shared" si="24"/>
        <v>0</v>
      </c>
      <c r="B257" s="573">
        <v>2019</v>
      </c>
      <c r="C257" s="573">
        <v>0</v>
      </c>
      <c r="D257" s="612" t="s">
        <v>1400</v>
      </c>
      <c r="E257" s="613">
        <v>16</v>
      </c>
      <c r="F257" s="614"/>
      <c r="G257" s="615"/>
      <c r="H257" s="612" t="s">
        <v>1797</v>
      </c>
      <c r="I257" s="612" t="s">
        <v>1798</v>
      </c>
      <c r="J257" s="612"/>
      <c r="K257" s="612" t="s">
        <v>324</v>
      </c>
      <c r="L257" s="612">
        <v>43228</v>
      </c>
      <c r="M257" s="616"/>
      <c r="N257" s="612" t="s">
        <v>1799</v>
      </c>
      <c r="O257" s="617" t="s">
        <v>446</v>
      </c>
      <c r="P257" s="606">
        <f t="shared" si="21"/>
        <v>0</v>
      </c>
      <c r="Q257" s="607"/>
      <c r="R257" s="606" t="str">
        <f t="shared" si="22"/>
        <v/>
      </c>
      <c r="S257" s="618" t="s">
        <v>1800</v>
      </c>
      <c r="T257" s="617"/>
      <c r="U257" s="617"/>
      <c r="V257" s="617"/>
      <c r="W257" s="617"/>
      <c r="X257" s="596" t="str">
        <f t="shared" si="23"/>
        <v/>
      </c>
    </row>
    <row r="258" spans="1:24" s="573" customFormat="1" ht="12.5" hidden="1" x14ac:dyDescent="0.25">
      <c r="A258" s="572">
        <f t="shared" si="24"/>
        <v>0</v>
      </c>
      <c r="B258" s="573">
        <v>2019</v>
      </c>
      <c r="C258" s="573">
        <v>0</v>
      </c>
      <c r="D258" s="612" t="s">
        <v>1332</v>
      </c>
      <c r="E258" s="613"/>
      <c r="F258" s="614"/>
      <c r="G258" s="615">
        <v>8</v>
      </c>
      <c r="H258" s="612" t="s">
        <v>1844</v>
      </c>
      <c r="I258" s="612" t="s">
        <v>1845</v>
      </c>
      <c r="J258" s="612"/>
      <c r="K258" s="612" t="s">
        <v>324</v>
      </c>
      <c r="L258" s="612">
        <v>43228</v>
      </c>
      <c r="M258" s="616"/>
      <c r="N258" s="612" t="s">
        <v>1846</v>
      </c>
      <c r="O258" s="617" t="s">
        <v>346</v>
      </c>
      <c r="P258" s="606">
        <f t="shared" si="21"/>
        <v>0</v>
      </c>
      <c r="Q258" s="607"/>
      <c r="R258" s="606" t="str">
        <f t="shared" si="22"/>
        <v/>
      </c>
      <c r="S258" s="618" t="s">
        <v>1855</v>
      </c>
      <c r="T258" s="617"/>
      <c r="U258" s="617"/>
      <c r="V258" s="617"/>
      <c r="W258" s="617" t="s">
        <v>1847</v>
      </c>
      <c r="X258" s="596" t="str">
        <f t="shared" si="23"/>
        <v/>
      </c>
    </row>
    <row r="259" spans="1:24" s="573" customFormat="1" ht="12.5" hidden="1" x14ac:dyDescent="0.25">
      <c r="A259" s="572">
        <f t="shared" si="24"/>
        <v>0</v>
      </c>
      <c r="B259" s="573">
        <v>2019</v>
      </c>
      <c r="C259" s="573">
        <v>0</v>
      </c>
      <c r="D259" s="612" t="s">
        <v>1405</v>
      </c>
      <c r="E259" s="613">
        <v>8</v>
      </c>
      <c r="F259" s="614"/>
      <c r="G259" s="615"/>
      <c r="H259" s="612" t="s">
        <v>1562</v>
      </c>
      <c r="I259" s="612" t="s">
        <v>1584</v>
      </c>
      <c r="J259" s="612" t="s">
        <v>431</v>
      </c>
      <c r="K259" s="612" t="s">
        <v>324</v>
      </c>
      <c r="L259" s="612">
        <v>43204</v>
      </c>
      <c r="M259" s="616"/>
      <c r="N259" s="612" t="s">
        <v>1563</v>
      </c>
      <c r="O259" s="617"/>
      <c r="P259" s="606">
        <f t="shared" si="21"/>
        <v>0</v>
      </c>
      <c r="Q259" s="607"/>
      <c r="R259" s="606" t="str">
        <f t="shared" si="22"/>
        <v/>
      </c>
      <c r="S259" s="618" t="s">
        <v>1564</v>
      </c>
      <c r="T259" s="617"/>
      <c r="U259" s="617"/>
      <c r="V259" s="617"/>
      <c r="W259" s="617"/>
      <c r="X259" s="596" t="str">
        <f t="shared" si="23"/>
        <v/>
      </c>
    </row>
    <row r="260" spans="1:24" s="573" customFormat="1" ht="12.5" hidden="1" x14ac:dyDescent="0.25">
      <c r="A260" s="572">
        <f t="shared" si="24"/>
        <v>0</v>
      </c>
      <c r="B260" s="573">
        <v>2019</v>
      </c>
      <c r="C260" s="573">
        <v>0</v>
      </c>
      <c r="D260" s="612" t="s">
        <v>1332</v>
      </c>
      <c r="E260" s="613"/>
      <c r="F260" s="614"/>
      <c r="G260" s="615">
        <v>10</v>
      </c>
      <c r="H260" s="612" t="s">
        <v>1656</v>
      </c>
      <c r="I260" s="612" t="s">
        <v>1657</v>
      </c>
      <c r="J260" s="612"/>
      <c r="K260" s="612" t="s">
        <v>324</v>
      </c>
      <c r="L260" s="612">
        <v>43204</v>
      </c>
      <c r="M260" s="616"/>
      <c r="N260" s="612" t="s">
        <v>1658</v>
      </c>
      <c r="O260" s="617" t="s">
        <v>463</v>
      </c>
      <c r="P260" s="606">
        <f t="shared" si="21"/>
        <v>0</v>
      </c>
      <c r="Q260" s="607"/>
      <c r="R260" s="606" t="str">
        <f t="shared" si="22"/>
        <v/>
      </c>
      <c r="S260" s="618" t="s">
        <v>216</v>
      </c>
      <c r="T260" s="617"/>
      <c r="U260" s="617"/>
      <c r="V260" s="617"/>
      <c r="W260" s="617"/>
      <c r="X260" s="596" t="str">
        <f t="shared" si="23"/>
        <v/>
      </c>
    </row>
    <row r="261" spans="1:24" s="573" customFormat="1" ht="12.5" hidden="1" x14ac:dyDescent="0.25">
      <c r="A261" s="572">
        <f t="shared" si="24"/>
        <v>0</v>
      </c>
      <c r="B261" s="573">
        <v>2019</v>
      </c>
      <c r="C261" s="573">
        <v>0</v>
      </c>
      <c r="D261" s="612" t="s">
        <v>1020</v>
      </c>
      <c r="E261" s="613"/>
      <c r="F261" s="614"/>
      <c r="G261" s="615">
        <v>20</v>
      </c>
      <c r="H261" s="612" t="s">
        <v>383</v>
      </c>
      <c r="I261" s="612" t="s">
        <v>381</v>
      </c>
      <c r="J261" s="612" t="s">
        <v>385</v>
      </c>
      <c r="K261" s="612" t="s">
        <v>324</v>
      </c>
      <c r="L261" s="612">
        <v>43207</v>
      </c>
      <c r="M261" s="616"/>
      <c r="N261" s="612" t="s">
        <v>382</v>
      </c>
      <c r="O261" s="617"/>
      <c r="P261" s="606">
        <f t="shared" si="21"/>
        <v>0</v>
      </c>
      <c r="Q261" s="607"/>
      <c r="R261" s="606" t="str">
        <f t="shared" si="22"/>
        <v/>
      </c>
      <c r="S261" s="618" t="s">
        <v>1611</v>
      </c>
      <c r="T261" s="617" t="s">
        <v>1009</v>
      </c>
      <c r="U261" s="617" t="s">
        <v>330</v>
      </c>
      <c r="V261" s="617" t="s">
        <v>1009</v>
      </c>
      <c r="W261" s="617"/>
      <c r="X261" s="596" t="str">
        <f t="shared" si="23"/>
        <v/>
      </c>
    </row>
    <row r="262" spans="1:24" s="573" customFormat="1" ht="12.5" hidden="1" x14ac:dyDescent="0.25">
      <c r="A262" s="572">
        <f t="shared" si="24"/>
        <v>0</v>
      </c>
      <c r="B262" s="573">
        <v>2019</v>
      </c>
      <c r="C262" s="573">
        <v>0</v>
      </c>
      <c r="D262" s="612" t="s">
        <v>713</v>
      </c>
      <c r="E262" s="613">
        <v>10</v>
      </c>
      <c r="F262" s="614"/>
      <c r="G262" s="615"/>
      <c r="H262" s="612" t="s">
        <v>934</v>
      </c>
      <c r="I262" s="612" t="s">
        <v>935</v>
      </c>
      <c r="J262" s="612" t="s">
        <v>619</v>
      </c>
      <c r="K262" s="612" t="s">
        <v>357</v>
      </c>
      <c r="L262" s="612">
        <v>43119</v>
      </c>
      <c r="M262" s="616"/>
      <c r="N262" s="612" t="s">
        <v>936</v>
      </c>
      <c r="O262" s="617"/>
      <c r="P262" s="606">
        <f t="shared" si="21"/>
        <v>0</v>
      </c>
      <c r="Q262" s="607"/>
      <c r="R262" s="606" t="str">
        <f t="shared" si="22"/>
        <v/>
      </c>
      <c r="S262" s="618" t="s">
        <v>1597</v>
      </c>
      <c r="T262" s="617"/>
      <c r="U262" s="617"/>
      <c r="V262" s="617"/>
      <c r="W262" s="617"/>
      <c r="X262" s="596" t="str">
        <f t="shared" si="23"/>
        <v/>
      </c>
    </row>
    <row r="263" spans="1:24" s="573" customFormat="1" ht="12.5" hidden="1" x14ac:dyDescent="0.25">
      <c r="A263" s="572">
        <f t="shared" si="24"/>
        <v>0</v>
      </c>
      <c r="B263" s="573">
        <v>2019</v>
      </c>
      <c r="C263" s="573">
        <v>0</v>
      </c>
      <c r="D263" s="612" t="s">
        <v>220</v>
      </c>
      <c r="E263" s="613"/>
      <c r="F263" s="614"/>
      <c r="G263" s="615">
        <v>8</v>
      </c>
      <c r="H263" s="612" t="s">
        <v>1161</v>
      </c>
      <c r="I263" s="612" t="s">
        <v>1162</v>
      </c>
      <c r="J263" s="612" t="s">
        <v>371</v>
      </c>
      <c r="K263" s="612" t="s">
        <v>324</v>
      </c>
      <c r="L263" s="612">
        <v>43204</v>
      </c>
      <c r="M263" s="616"/>
      <c r="N263" s="612" t="s">
        <v>1801</v>
      </c>
      <c r="O263" s="617" t="s">
        <v>346</v>
      </c>
      <c r="P263" s="606">
        <f t="shared" si="21"/>
        <v>0</v>
      </c>
      <c r="Q263" s="607"/>
      <c r="R263" s="606" t="str">
        <f t="shared" si="22"/>
        <v/>
      </c>
      <c r="S263" s="618" t="s">
        <v>1802</v>
      </c>
      <c r="T263" s="617" t="s">
        <v>301</v>
      </c>
      <c r="U263" s="617" t="s">
        <v>349</v>
      </c>
      <c r="V263" s="617" t="s">
        <v>327</v>
      </c>
      <c r="W263" s="617" t="s">
        <v>1803</v>
      </c>
      <c r="X263" s="596" t="str">
        <f t="shared" si="23"/>
        <v/>
      </c>
    </row>
    <row r="264" spans="1:24" s="573" customFormat="1" ht="12.5" hidden="1" x14ac:dyDescent="0.25">
      <c r="A264" s="572">
        <f t="shared" si="24"/>
        <v>0</v>
      </c>
      <c r="B264" s="573">
        <v>2019</v>
      </c>
      <c r="C264" s="573">
        <v>0</v>
      </c>
      <c r="D264" s="612" t="s">
        <v>1405</v>
      </c>
      <c r="E264" s="613">
        <v>16</v>
      </c>
      <c r="F264" s="614"/>
      <c r="G264" s="615"/>
      <c r="H264" s="612" t="s">
        <v>1565</v>
      </c>
      <c r="I264" s="612" t="s">
        <v>1566</v>
      </c>
      <c r="J264" s="612" t="s">
        <v>370</v>
      </c>
      <c r="K264" s="612" t="s">
        <v>324</v>
      </c>
      <c r="L264" s="612">
        <v>46204</v>
      </c>
      <c r="M264" s="616"/>
      <c r="N264" s="612" t="s">
        <v>1567</v>
      </c>
      <c r="O264" s="617"/>
      <c r="P264" s="606">
        <f t="shared" si="21"/>
        <v>0</v>
      </c>
      <c r="Q264" s="607"/>
      <c r="R264" s="606" t="str">
        <f t="shared" si="22"/>
        <v/>
      </c>
      <c r="S264" s="618" t="s">
        <v>216</v>
      </c>
      <c r="T264" s="617"/>
      <c r="U264" s="617"/>
      <c r="V264" s="617"/>
      <c r="W264" s="617"/>
      <c r="X264" s="596" t="str">
        <f t="shared" si="23"/>
        <v/>
      </c>
    </row>
    <row r="265" spans="1:24" s="573" customFormat="1" ht="12.5" hidden="1" x14ac:dyDescent="0.25">
      <c r="A265" s="572">
        <f t="shared" si="24"/>
        <v>0</v>
      </c>
      <c r="B265" s="573">
        <v>2019</v>
      </c>
      <c r="C265" s="573">
        <v>0</v>
      </c>
      <c r="D265" s="612" t="s">
        <v>1405</v>
      </c>
      <c r="E265" s="613"/>
      <c r="F265" s="614"/>
      <c r="G265" s="615">
        <v>8</v>
      </c>
      <c r="H265" s="612" t="s">
        <v>1619</v>
      </c>
      <c r="I265" s="612" t="s">
        <v>1620</v>
      </c>
      <c r="J265" s="612" t="s">
        <v>360</v>
      </c>
      <c r="K265" s="612" t="s">
        <v>324</v>
      </c>
      <c r="L265" s="612">
        <v>43204</v>
      </c>
      <c r="M265" s="616"/>
      <c r="N265" s="612" t="s">
        <v>1621</v>
      </c>
      <c r="O265" s="617"/>
      <c r="P265" s="606">
        <f t="shared" si="21"/>
        <v>0</v>
      </c>
      <c r="Q265" s="607"/>
      <c r="R265" s="606" t="str">
        <f t="shared" si="22"/>
        <v/>
      </c>
      <c r="S265" s="618" t="s">
        <v>1595</v>
      </c>
      <c r="T265" s="617"/>
      <c r="U265" s="617"/>
      <c r="V265" s="617"/>
      <c r="W265" s="617"/>
      <c r="X265" s="596" t="str">
        <f t="shared" si="23"/>
        <v/>
      </c>
    </row>
    <row r="266" spans="1:24" s="573" customFormat="1" ht="12.5" hidden="1" x14ac:dyDescent="0.25">
      <c r="A266" s="572">
        <f t="shared" si="24"/>
        <v>0</v>
      </c>
      <c r="B266" s="573">
        <v>2019</v>
      </c>
      <c r="C266" s="573">
        <v>0</v>
      </c>
      <c r="D266" s="612" t="s">
        <v>1332</v>
      </c>
      <c r="E266" s="613"/>
      <c r="F266" s="614"/>
      <c r="G266" s="615">
        <v>16</v>
      </c>
      <c r="H266" s="612" t="s">
        <v>1645</v>
      </c>
      <c r="I266" s="612" t="s">
        <v>1170</v>
      </c>
      <c r="J266" s="612" t="s">
        <v>370</v>
      </c>
      <c r="K266" s="612" t="s">
        <v>324</v>
      </c>
      <c r="L266" s="612">
        <v>43204</v>
      </c>
      <c r="M266" s="616"/>
      <c r="N266" s="612"/>
      <c r="O266" s="617" t="s">
        <v>463</v>
      </c>
      <c r="P266" s="606">
        <f t="shared" si="21"/>
        <v>0</v>
      </c>
      <c r="Q266" s="607"/>
      <c r="R266" s="606" t="str">
        <f t="shared" si="22"/>
        <v/>
      </c>
      <c r="S266" s="618" t="s">
        <v>1603</v>
      </c>
      <c r="T266" s="617"/>
      <c r="U266" s="617"/>
      <c r="V266" s="617"/>
      <c r="W266" s="617"/>
      <c r="X266" s="596" t="str">
        <f t="shared" si="23"/>
        <v/>
      </c>
    </row>
    <row r="267" spans="1:24" s="573" customFormat="1" ht="12.5" hidden="1" x14ac:dyDescent="0.25">
      <c r="A267" s="572">
        <f t="shared" si="24"/>
        <v>0</v>
      </c>
      <c r="B267" s="573">
        <v>2019</v>
      </c>
      <c r="C267" s="573">
        <v>0</v>
      </c>
      <c r="D267" s="612" t="s">
        <v>1122</v>
      </c>
      <c r="E267" s="613"/>
      <c r="F267" s="614"/>
      <c r="G267" s="615">
        <v>20</v>
      </c>
      <c r="H267" s="612" t="s">
        <v>1804</v>
      </c>
      <c r="I267" s="612" t="s">
        <v>1805</v>
      </c>
      <c r="J267" s="612" t="s">
        <v>371</v>
      </c>
      <c r="K267" s="612" t="s">
        <v>324</v>
      </c>
      <c r="L267" s="612">
        <v>43204</v>
      </c>
      <c r="M267" s="616"/>
      <c r="N267" s="612"/>
      <c r="O267" s="617" t="s">
        <v>346</v>
      </c>
      <c r="P267" s="606">
        <f t="shared" si="21"/>
        <v>0</v>
      </c>
      <c r="Q267" s="607"/>
      <c r="R267" s="606" t="str">
        <f t="shared" si="22"/>
        <v/>
      </c>
      <c r="S267" s="618" t="s">
        <v>1806</v>
      </c>
      <c r="T267" s="617"/>
      <c r="U267" s="617"/>
      <c r="V267" s="617"/>
      <c r="W267" s="617" t="s">
        <v>1807</v>
      </c>
      <c r="X267" s="596" t="str">
        <f t="shared" si="23"/>
        <v/>
      </c>
    </row>
    <row r="268" spans="1:24" s="573" customFormat="1" ht="12.5" hidden="1" x14ac:dyDescent="0.25">
      <c r="A268" s="572">
        <f t="shared" si="24"/>
        <v>0</v>
      </c>
      <c r="B268" s="573">
        <v>2019</v>
      </c>
      <c r="C268" s="573">
        <v>0</v>
      </c>
      <c r="D268" s="612" t="s">
        <v>1870</v>
      </c>
      <c r="E268" s="613">
        <v>16</v>
      </c>
      <c r="F268" s="614"/>
      <c r="G268" s="615"/>
      <c r="H268" s="612" t="s">
        <v>1558</v>
      </c>
      <c r="I268" s="612" t="s">
        <v>1559</v>
      </c>
      <c r="J268" s="612" t="s">
        <v>404</v>
      </c>
      <c r="K268" s="612" t="s">
        <v>324</v>
      </c>
      <c r="L268" s="612">
        <v>43204</v>
      </c>
      <c r="M268" s="616"/>
      <c r="N268" s="612" t="s">
        <v>1560</v>
      </c>
      <c r="O268" s="617" t="s">
        <v>446</v>
      </c>
      <c r="P268" s="606">
        <f t="shared" si="21"/>
        <v>0</v>
      </c>
      <c r="Q268" s="607"/>
      <c r="R268" s="606" t="str">
        <f t="shared" si="22"/>
        <v/>
      </c>
      <c r="S268" s="618" t="s">
        <v>1561</v>
      </c>
      <c r="T268" s="617"/>
      <c r="U268" s="617"/>
      <c r="V268" s="617"/>
      <c r="W268" s="617"/>
      <c r="X268" s="596" t="str">
        <f t="shared" si="23"/>
        <v/>
      </c>
    </row>
    <row r="269" spans="1:24" s="573" customFormat="1" ht="12.5" hidden="1" x14ac:dyDescent="0.25">
      <c r="A269" s="572">
        <f t="shared" si="24"/>
        <v>0</v>
      </c>
      <c r="B269" s="573">
        <v>2019</v>
      </c>
      <c r="C269" s="573">
        <v>0</v>
      </c>
      <c r="D269" s="612" t="s">
        <v>713</v>
      </c>
      <c r="E269" s="613"/>
      <c r="F269" s="614"/>
      <c r="G269" s="615">
        <v>8</v>
      </c>
      <c r="H269" s="612" t="s">
        <v>1315</v>
      </c>
      <c r="I269" s="612" t="s">
        <v>1316</v>
      </c>
      <c r="J269" s="612" t="s">
        <v>1495</v>
      </c>
      <c r="K269" s="612" t="s">
        <v>324</v>
      </c>
      <c r="L269" s="612">
        <v>43204</v>
      </c>
      <c r="M269" s="616"/>
      <c r="N269" s="612" t="s">
        <v>1320</v>
      </c>
      <c r="O269" s="617" t="s">
        <v>222</v>
      </c>
      <c r="P269" s="606">
        <f t="shared" si="21"/>
        <v>0</v>
      </c>
      <c r="Q269" s="607"/>
      <c r="R269" s="606" t="str">
        <f t="shared" si="22"/>
        <v/>
      </c>
      <c r="S269" s="618" t="s">
        <v>1589</v>
      </c>
      <c r="T269" s="612" t="s">
        <v>1528</v>
      </c>
      <c r="U269" s="617" t="s">
        <v>330</v>
      </c>
      <c r="V269" s="612" t="s">
        <v>1528</v>
      </c>
      <c r="W269" s="617" t="s">
        <v>1590</v>
      </c>
      <c r="X269" s="596" t="str">
        <f t="shared" si="23"/>
        <v/>
      </c>
    </row>
    <row r="270" spans="1:24" s="573" customFormat="1" ht="12.5" hidden="1" x14ac:dyDescent="0.25">
      <c r="A270" s="572">
        <f t="shared" si="24"/>
        <v>0</v>
      </c>
      <c r="B270" s="573">
        <v>2019</v>
      </c>
      <c r="C270" s="573">
        <v>0</v>
      </c>
      <c r="D270" s="612" t="s">
        <v>1540</v>
      </c>
      <c r="E270" s="613"/>
      <c r="F270" s="614"/>
      <c r="G270" s="615">
        <v>20</v>
      </c>
      <c r="H270" s="612" t="s">
        <v>1808</v>
      </c>
      <c r="I270" s="612" t="s">
        <v>1809</v>
      </c>
      <c r="J270" s="612"/>
      <c r="K270" s="612" t="s">
        <v>339</v>
      </c>
      <c r="L270" s="612">
        <v>43123</v>
      </c>
      <c r="M270" s="616"/>
      <c r="N270" s="612" t="s">
        <v>1810</v>
      </c>
      <c r="O270" s="617" t="s">
        <v>463</v>
      </c>
      <c r="P270" s="606">
        <f t="shared" si="21"/>
        <v>0</v>
      </c>
      <c r="Q270" s="607"/>
      <c r="R270" s="606" t="str">
        <f t="shared" si="22"/>
        <v/>
      </c>
      <c r="S270" s="618" t="s">
        <v>1811</v>
      </c>
      <c r="T270" s="617"/>
      <c r="U270" s="617"/>
      <c r="V270" s="617"/>
      <c r="W270" s="617"/>
      <c r="X270" s="596" t="str">
        <f t="shared" si="23"/>
        <v/>
      </c>
    </row>
    <row r="271" spans="1:24" s="573" customFormat="1" ht="12.5" hidden="1" x14ac:dyDescent="0.25">
      <c r="A271" s="572">
        <f t="shared" si="24"/>
        <v>0</v>
      </c>
      <c r="B271" s="573">
        <v>2019</v>
      </c>
      <c r="C271" s="573">
        <v>0</v>
      </c>
      <c r="D271" s="612" t="s">
        <v>1395</v>
      </c>
      <c r="E271" s="613"/>
      <c r="F271" s="614"/>
      <c r="G271" s="615">
        <v>8</v>
      </c>
      <c r="H271" s="612" t="s">
        <v>1812</v>
      </c>
      <c r="I271" s="612" t="s">
        <v>1813</v>
      </c>
      <c r="J271" s="612"/>
      <c r="K271" s="612" t="s">
        <v>324</v>
      </c>
      <c r="L271" s="612">
        <v>43204</v>
      </c>
      <c r="M271" s="616"/>
      <c r="N271" s="612" t="s">
        <v>1814</v>
      </c>
      <c r="O271" s="617" t="s">
        <v>463</v>
      </c>
      <c r="P271" s="606">
        <f t="shared" si="21"/>
        <v>0</v>
      </c>
      <c r="Q271" s="607"/>
      <c r="R271" s="606" t="str">
        <f t="shared" si="22"/>
        <v/>
      </c>
      <c r="S271" s="618"/>
      <c r="T271" s="617"/>
      <c r="U271" s="617"/>
      <c r="V271" s="617"/>
      <c r="W271" s="617"/>
      <c r="X271" s="596" t="str">
        <f t="shared" si="23"/>
        <v/>
      </c>
    </row>
    <row r="272" spans="1:24" s="573" customFormat="1" ht="12.5" hidden="1" x14ac:dyDescent="0.25">
      <c r="A272" s="572">
        <f t="shared" si="24"/>
        <v>0</v>
      </c>
      <c r="B272" s="573">
        <v>2019</v>
      </c>
      <c r="C272" s="573">
        <v>0</v>
      </c>
      <c r="D272" s="612" t="s">
        <v>1332</v>
      </c>
      <c r="E272" s="613"/>
      <c r="F272" s="614"/>
      <c r="G272" s="615">
        <v>20</v>
      </c>
      <c r="H272" s="612" t="s">
        <v>1659</v>
      </c>
      <c r="I272" s="612" t="s">
        <v>1660</v>
      </c>
      <c r="J272" s="612"/>
      <c r="K272" s="612" t="s">
        <v>339</v>
      </c>
      <c r="L272" s="612">
        <v>43123</v>
      </c>
      <c r="M272" s="616"/>
      <c r="N272" s="612" t="s">
        <v>1661</v>
      </c>
      <c r="O272" s="617" t="s">
        <v>346</v>
      </c>
      <c r="P272" s="606">
        <f t="shared" si="21"/>
        <v>0</v>
      </c>
      <c r="Q272" s="607"/>
      <c r="R272" s="606" t="str">
        <f t="shared" si="22"/>
        <v/>
      </c>
      <c r="S272" s="618" t="s">
        <v>1662</v>
      </c>
      <c r="T272" s="617"/>
      <c r="U272" s="617"/>
      <c r="V272" s="617"/>
      <c r="W272" s="617" t="s">
        <v>1663</v>
      </c>
      <c r="X272" s="596" t="str">
        <f t="shared" si="23"/>
        <v/>
      </c>
    </row>
    <row r="273" spans="1:24" s="573" customFormat="1" ht="12.5" hidden="1" x14ac:dyDescent="0.25">
      <c r="A273" s="572">
        <f t="shared" si="24"/>
        <v>0</v>
      </c>
      <c r="B273" s="573">
        <v>2019</v>
      </c>
      <c r="C273" s="573">
        <v>0</v>
      </c>
      <c r="D273" s="612" t="s">
        <v>1122</v>
      </c>
      <c r="E273" s="613"/>
      <c r="F273" s="614"/>
      <c r="G273" s="615">
        <v>40</v>
      </c>
      <c r="H273" s="612" t="s">
        <v>1353</v>
      </c>
      <c r="I273" s="612" t="s">
        <v>1354</v>
      </c>
      <c r="J273" s="612" t="s">
        <v>371</v>
      </c>
      <c r="K273" s="612" t="s">
        <v>324</v>
      </c>
      <c r="L273" s="612">
        <v>43204</v>
      </c>
      <c r="M273" s="616"/>
      <c r="N273" s="612" t="s">
        <v>1815</v>
      </c>
      <c r="O273" s="617" t="s">
        <v>346</v>
      </c>
      <c r="P273" s="606">
        <f t="shared" si="21"/>
        <v>0</v>
      </c>
      <c r="Q273" s="607"/>
      <c r="R273" s="606" t="str">
        <f t="shared" si="22"/>
        <v/>
      </c>
      <c r="S273" s="618" t="s">
        <v>1816</v>
      </c>
      <c r="T273" s="612" t="s">
        <v>301</v>
      </c>
      <c r="U273" s="617" t="s">
        <v>340</v>
      </c>
      <c r="V273" s="617" t="s">
        <v>327</v>
      </c>
      <c r="W273" s="617" t="s">
        <v>1817</v>
      </c>
      <c r="X273" s="596" t="str">
        <f t="shared" si="23"/>
        <v/>
      </c>
    </row>
    <row r="274" spans="1:24" s="573" customFormat="1" ht="12.5" hidden="1" x14ac:dyDescent="0.25">
      <c r="A274" s="572">
        <f t="shared" si="24"/>
        <v>0</v>
      </c>
      <c r="B274" s="573">
        <v>2019</v>
      </c>
      <c r="C274" s="573">
        <v>0</v>
      </c>
      <c r="D274" s="612" t="s">
        <v>1400</v>
      </c>
      <c r="E274" s="613"/>
      <c r="F274" s="614"/>
      <c r="G274" s="615">
        <v>30</v>
      </c>
      <c r="H274" s="612" t="s">
        <v>1416</v>
      </c>
      <c r="I274" s="612" t="s">
        <v>1516</v>
      </c>
      <c r="J274" s="612" t="s">
        <v>1517</v>
      </c>
      <c r="K274" s="612" t="s">
        <v>324</v>
      </c>
      <c r="L274" s="612">
        <v>43228</v>
      </c>
      <c r="M274" s="616"/>
      <c r="N274" s="612" t="s">
        <v>1417</v>
      </c>
      <c r="O274" s="617" t="s">
        <v>463</v>
      </c>
      <c r="P274" s="606">
        <f t="shared" si="21"/>
        <v>0</v>
      </c>
      <c r="Q274" s="607"/>
      <c r="R274" s="606" t="str">
        <f t="shared" si="22"/>
        <v/>
      </c>
      <c r="S274" s="618" t="s">
        <v>216</v>
      </c>
      <c r="T274" s="617" t="s">
        <v>22</v>
      </c>
      <c r="U274" s="617" t="s">
        <v>348</v>
      </c>
      <c r="V274" s="612" t="s">
        <v>1530</v>
      </c>
      <c r="W274" s="617"/>
      <c r="X274" s="596" t="str">
        <f t="shared" si="23"/>
        <v/>
      </c>
    </row>
    <row r="275" spans="1:24" s="573" customFormat="1" ht="12.5" hidden="1" x14ac:dyDescent="0.25">
      <c r="A275" s="572">
        <f t="shared" si="24"/>
        <v>0</v>
      </c>
      <c r="B275" s="573">
        <v>2019</v>
      </c>
      <c r="C275" s="573">
        <v>0</v>
      </c>
      <c r="D275" s="612" t="s">
        <v>220</v>
      </c>
      <c r="E275" s="613"/>
      <c r="F275" s="614">
        <v>10</v>
      </c>
      <c r="G275" s="615"/>
      <c r="H275" s="612" t="s">
        <v>1605</v>
      </c>
      <c r="I275" s="612" t="s">
        <v>1606</v>
      </c>
      <c r="J275" s="612" t="s">
        <v>431</v>
      </c>
      <c r="K275" s="612" t="s">
        <v>324</v>
      </c>
      <c r="L275" s="612">
        <v>43204</v>
      </c>
      <c r="M275" s="616"/>
      <c r="N275" s="612" t="s">
        <v>1607</v>
      </c>
      <c r="O275" s="617"/>
      <c r="P275" s="606">
        <f t="shared" si="21"/>
        <v>0</v>
      </c>
      <c r="Q275" s="607"/>
      <c r="R275" s="606" t="str">
        <f t="shared" si="22"/>
        <v/>
      </c>
      <c r="S275" s="618" t="s">
        <v>1608</v>
      </c>
      <c r="T275" s="617"/>
      <c r="U275" s="617"/>
      <c r="V275" s="617"/>
      <c r="W275" s="617"/>
      <c r="X275" s="596" t="str">
        <f t="shared" si="23"/>
        <v/>
      </c>
    </row>
    <row r="276" spans="1:24" s="573" customFormat="1" ht="12.5" hidden="1" x14ac:dyDescent="0.25">
      <c r="A276" s="572">
        <f t="shared" si="24"/>
        <v>0</v>
      </c>
      <c r="B276" s="573">
        <v>2019</v>
      </c>
      <c r="C276" s="573">
        <v>0</v>
      </c>
      <c r="D276" s="612" t="s">
        <v>1122</v>
      </c>
      <c r="E276" s="613"/>
      <c r="F276" s="614"/>
      <c r="G276" s="615">
        <v>8</v>
      </c>
      <c r="H276" s="612" t="s">
        <v>1818</v>
      </c>
      <c r="I276" s="612" t="s">
        <v>1819</v>
      </c>
      <c r="J276" s="612" t="s">
        <v>404</v>
      </c>
      <c r="K276" s="612" t="s">
        <v>324</v>
      </c>
      <c r="L276" s="612">
        <v>43204</v>
      </c>
      <c r="M276" s="616"/>
      <c r="N276" s="612"/>
      <c r="O276" s="617" t="s">
        <v>346</v>
      </c>
      <c r="P276" s="606">
        <f t="shared" si="21"/>
        <v>0</v>
      </c>
      <c r="Q276" s="607"/>
      <c r="R276" s="606" t="str">
        <f t="shared" si="22"/>
        <v/>
      </c>
      <c r="S276" s="618" t="s">
        <v>1820</v>
      </c>
      <c r="T276" s="617"/>
      <c r="U276" s="617"/>
      <c r="V276" s="617"/>
      <c r="W276" s="617" t="s">
        <v>1821</v>
      </c>
      <c r="X276" s="596" t="str">
        <f t="shared" si="23"/>
        <v/>
      </c>
    </row>
    <row r="277" spans="1:24" s="573" customFormat="1" ht="12.5" hidden="1" x14ac:dyDescent="0.25">
      <c r="A277" s="572">
        <f t="shared" si="24"/>
        <v>0</v>
      </c>
      <c r="B277" s="573">
        <v>2019</v>
      </c>
      <c r="C277" s="573">
        <v>0</v>
      </c>
      <c r="D277" s="612" t="s">
        <v>220</v>
      </c>
      <c r="E277" s="613"/>
      <c r="F277" s="614"/>
      <c r="G277" s="615">
        <v>8</v>
      </c>
      <c r="H277" s="612" t="s">
        <v>191</v>
      </c>
      <c r="I277" s="612" t="s">
        <v>844</v>
      </c>
      <c r="J277" s="612" t="s">
        <v>845</v>
      </c>
      <c r="K277" s="612" t="s">
        <v>324</v>
      </c>
      <c r="L277" s="612">
        <v>43204</v>
      </c>
      <c r="M277" s="616"/>
      <c r="N277" s="612" t="s">
        <v>846</v>
      </c>
      <c r="O277" s="617" t="s">
        <v>346</v>
      </c>
      <c r="P277" s="606">
        <f t="shared" si="21"/>
        <v>0</v>
      </c>
      <c r="Q277" s="607"/>
      <c r="R277" s="606" t="str">
        <f t="shared" si="22"/>
        <v/>
      </c>
      <c r="S277" s="618" t="s">
        <v>1802</v>
      </c>
      <c r="T277" s="617" t="s">
        <v>25</v>
      </c>
      <c r="U277" s="617" t="s">
        <v>340</v>
      </c>
      <c r="V277" s="617" t="s">
        <v>1010</v>
      </c>
      <c r="W277" s="617" t="s">
        <v>1822</v>
      </c>
      <c r="X277" s="596" t="str">
        <f t="shared" si="23"/>
        <v/>
      </c>
    </row>
    <row r="278" spans="1:24" s="573" customFormat="1" ht="12.5" hidden="1" x14ac:dyDescent="0.25">
      <c r="A278" s="572">
        <f t="shared" si="24"/>
        <v>0</v>
      </c>
      <c r="B278" s="573">
        <v>2019</v>
      </c>
      <c r="C278" s="573">
        <v>0</v>
      </c>
      <c r="D278" s="612" t="s">
        <v>1122</v>
      </c>
      <c r="E278" s="613"/>
      <c r="F278" s="614"/>
      <c r="G278" s="615">
        <v>30</v>
      </c>
      <c r="H278" s="612" t="s">
        <v>384</v>
      </c>
      <c r="I278" s="612" t="s">
        <v>662</v>
      </c>
      <c r="J278" s="612" t="s">
        <v>371</v>
      </c>
      <c r="K278" s="612" t="s">
        <v>324</v>
      </c>
      <c r="L278" s="612">
        <v>43204</v>
      </c>
      <c r="M278" s="616"/>
      <c r="N278" s="612"/>
      <c r="O278" s="617" t="s">
        <v>346</v>
      </c>
      <c r="P278" s="606">
        <f t="shared" si="21"/>
        <v>0</v>
      </c>
      <c r="Q278" s="607"/>
      <c r="R278" s="606" t="str">
        <f t="shared" si="22"/>
        <v/>
      </c>
      <c r="S278" s="618" t="s">
        <v>1823</v>
      </c>
      <c r="T278" s="617" t="s">
        <v>301</v>
      </c>
      <c r="U278" s="617" t="s">
        <v>348</v>
      </c>
      <c r="V278" s="617" t="s">
        <v>327</v>
      </c>
      <c r="W278" s="617" t="s">
        <v>1807</v>
      </c>
      <c r="X278" s="596" t="str">
        <f t="shared" si="23"/>
        <v/>
      </c>
    </row>
    <row r="279" spans="1:24" s="573" customFormat="1" ht="12.5" hidden="1" x14ac:dyDescent="0.25">
      <c r="A279" s="572">
        <f t="shared" si="24"/>
        <v>0</v>
      </c>
      <c r="B279" s="573">
        <v>2019</v>
      </c>
      <c r="C279" s="573">
        <v>0</v>
      </c>
      <c r="D279" s="612" t="s">
        <v>1400</v>
      </c>
      <c r="E279" s="613"/>
      <c r="F279" s="614"/>
      <c r="G279" s="615">
        <v>30</v>
      </c>
      <c r="H279" s="612" t="s">
        <v>1830</v>
      </c>
      <c r="I279" s="612" t="s">
        <v>1831</v>
      </c>
      <c r="J279" s="612" t="s">
        <v>328</v>
      </c>
      <c r="K279" s="612" t="s">
        <v>324</v>
      </c>
      <c r="L279" s="612">
        <v>43204</v>
      </c>
      <c r="M279" s="616"/>
      <c r="N279" s="612"/>
      <c r="O279" s="617" t="s">
        <v>346</v>
      </c>
      <c r="P279" s="606">
        <f t="shared" si="21"/>
        <v>0</v>
      </c>
      <c r="Q279" s="607"/>
      <c r="R279" s="606" t="str">
        <f t="shared" si="22"/>
        <v/>
      </c>
      <c r="S279" s="618" t="s">
        <v>216</v>
      </c>
      <c r="T279" s="617"/>
      <c r="U279" s="617"/>
      <c r="V279" s="617"/>
      <c r="W279" s="617" t="s">
        <v>1832</v>
      </c>
      <c r="X279" s="596" t="str">
        <f t="shared" si="23"/>
        <v/>
      </c>
    </row>
    <row r="280" spans="1:24" s="597" customFormat="1" ht="12.5" hidden="1" x14ac:dyDescent="0.25">
      <c r="A280" s="572">
        <f t="shared" si="24"/>
        <v>0</v>
      </c>
      <c r="B280" s="573">
        <v>2019</v>
      </c>
      <c r="C280" s="573">
        <v>0</v>
      </c>
      <c r="D280" s="612" t="s">
        <v>220</v>
      </c>
      <c r="E280" s="613">
        <v>8</v>
      </c>
      <c r="F280" s="614"/>
      <c r="G280" s="621"/>
      <c r="H280" s="622" t="s">
        <v>44</v>
      </c>
      <c r="I280" s="612" t="s">
        <v>45</v>
      </c>
      <c r="J280" s="612" t="s">
        <v>360</v>
      </c>
      <c r="K280" s="612" t="s">
        <v>324</v>
      </c>
      <c r="L280" s="612">
        <v>43204</v>
      </c>
      <c r="M280" s="623"/>
      <c r="N280" s="622" t="s">
        <v>46</v>
      </c>
      <c r="O280" s="624" t="s">
        <v>346</v>
      </c>
      <c r="P280" s="606">
        <f t="shared" si="21"/>
        <v>0</v>
      </c>
      <c r="Q280" s="607"/>
      <c r="R280" s="606" t="str">
        <f t="shared" si="22"/>
        <v/>
      </c>
      <c r="S280" s="625" t="s">
        <v>1554</v>
      </c>
      <c r="T280" s="617"/>
      <c r="U280" s="617"/>
      <c r="V280" s="624"/>
      <c r="W280" s="624" t="s">
        <v>1555</v>
      </c>
      <c r="X280" s="596" t="str">
        <f t="shared" si="23"/>
        <v/>
      </c>
    </row>
    <row r="281" spans="1:24" s="597" customFormat="1" ht="12.5" hidden="1" x14ac:dyDescent="0.25">
      <c r="A281" s="572">
        <f t="shared" ref="A281:A290" si="25">IF(R281="",0,1)</f>
        <v>0</v>
      </c>
      <c r="B281" s="573">
        <v>2019</v>
      </c>
      <c r="C281" s="573">
        <v>0</v>
      </c>
      <c r="D281" s="612" t="s">
        <v>1647</v>
      </c>
      <c r="E281" s="613"/>
      <c r="F281" s="614"/>
      <c r="G281" s="621">
        <v>8</v>
      </c>
      <c r="H281" s="622" t="s">
        <v>1648</v>
      </c>
      <c r="I281" s="622" t="s">
        <v>1649</v>
      </c>
      <c r="J281" s="626"/>
      <c r="K281" s="612" t="s">
        <v>324</v>
      </c>
      <c r="L281" s="612">
        <v>43204</v>
      </c>
      <c r="M281" s="623"/>
      <c r="N281" s="622" t="s">
        <v>1650</v>
      </c>
      <c r="O281" s="624" t="s">
        <v>446</v>
      </c>
      <c r="P281" s="606">
        <f t="shared" ref="P281:P290" si="26">IF($C281 &gt; 0,5*E281+5*F281+5*G281,0)</f>
        <v>0</v>
      </c>
      <c r="Q281" s="607"/>
      <c r="R281" s="606" t="str">
        <f t="shared" ref="R281:R459" si="27">IF(C281&gt;0,IF((P281-Q281)&gt;0,MAX(0,P281-Q281),""),"")</f>
        <v/>
      </c>
      <c r="S281" s="625" t="s">
        <v>1651</v>
      </c>
      <c r="T281" s="617"/>
      <c r="U281" s="617"/>
      <c r="V281" s="624"/>
      <c r="W281" s="624"/>
      <c r="X281" s="596" t="str">
        <f t="shared" si="23"/>
        <v/>
      </c>
    </row>
    <row r="282" spans="1:24" s="597" customFormat="1" ht="12.5" hidden="1" x14ac:dyDescent="0.25">
      <c r="A282" s="572">
        <f t="shared" si="25"/>
        <v>0</v>
      </c>
      <c r="B282" s="573">
        <v>2019</v>
      </c>
      <c r="C282" s="573">
        <v>0</v>
      </c>
      <c r="D282" s="612" t="s">
        <v>1405</v>
      </c>
      <c r="E282" s="613"/>
      <c r="F282" s="614"/>
      <c r="G282" s="621">
        <v>8</v>
      </c>
      <c r="H282" s="622" t="s">
        <v>1578</v>
      </c>
      <c r="I282" s="622" t="s">
        <v>1579</v>
      </c>
      <c r="J282" s="626"/>
      <c r="K282" s="612" t="s">
        <v>324</v>
      </c>
      <c r="L282" s="612">
        <v>43223</v>
      </c>
      <c r="M282" s="623"/>
      <c r="N282" s="622" t="s">
        <v>1415</v>
      </c>
      <c r="O282" s="624" t="s">
        <v>463</v>
      </c>
      <c r="P282" s="606">
        <f t="shared" si="26"/>
        <v>0</v>
      </c>
      <c r="Q282" s="607"/>
      <c r="R282" s="606" t="str">
        <f t="shared" si="27"/>
        <v/>
      </c>
      <c r="S282" s="625" t="s">
        <v>1580</v>
      </c>
      <c r="T282" s="624"/>
      <c r="U282" s="624"/>
      <c r="V282" s="624"/>
      <c r="W282" s="624"/>
      <c r="X282" s="596" t="str">
        <f t="shared" si="23"/>
        <v/>
      </c>
    </row>
    <row r="283" spans="1:24" s="597" customFormat="1" ht="12.5" hidden="1" x14ac:dyDescent="0.25">
      <c r="A283" s="572">
        <f t="shared" si="25"/>
        <v>0</v>
      </c>
      <c r="B283" s="573">
        <v>2019</v>
      </c>
      <c r="C283" s="573">
        <v>0</v>
      </c>
      <c r="D283" s="612" t="s">
        <v>220</v>
      </c>
      <c r="E283" s="613"/>
      <c r="F283" s="614"/>
      <c r="G283" s="621">
        <v>16</v>
      </c>
      <c r="H283" s="622" t="s">
        <v>718</v>
      </c>
      <c r="I283" s="622" t="s">
        <v>719</v>
      </c>
      <c r="J283" s="626" t="s">
        <v>115</v>
      </c>
      <c r="K283" s="612" t="s">
        <v>324</v>
      </c>
      <c r="L283" s="612">
        <v>43204</v>
      </c>
      <c r="M283" s="623"/>
      <c r="N283" s="622" t="s">
        <v>1833</v>
      </c>
      <c r="O283" s="624" t="s">
        <v>346</v>
      </c>
      <c r="P283" s="606">
        <f t="shared" si="26"/>
        <v>0</v>
      </c>
      <c r="Q283" s="607"/>
      <c r="R283" s="606" t="str">
        <f t="shared" si="27"/>
        <v/>
      </c>
      <c r="S283" s="625" t="s">
        <v>1834</v>
      </c>
      <c r="T283" s="624"/>
      <c r="U283" s="624"/>
      <c r="V283" s="624"/>
      <c r="W283" s="624" t="s">
        <v>1835</v>
      </c>
      <c r="X283" s="596" t="str">
        <f t="shared" si="23"/>
        <v/>
      </c>
    </row>
    <row r="284" spans="1:24" s="573" customFormat="1" ht="12.5" hidden="1" x14ac:dyDescent="0.25">
      <c r="A284" s="572">
        <f t="shared" si="25"/>
        <v>0</v>
      </c>
      <c r="B284" s="573">
        <v>2019</v>
      </c>
      <c r="C284" s="573">
        <v>0</v>
      </c>
      <c r="D284" s="612" t="s">
        <v>1870</v>
      </c>
      <c r="E284" s="613"/>
      <c r="F284" s="614"/>
      <c r="G284" s="615">
        <v>8</v>
      </c>
      <c r="H284" s="612" t="s">
        <v>1080</v>
      </c>
      <c r="I284" s="612" t="s">
        <v>1081</v>
      </c>
      <c r="J284" s="612" t="s">
        <v>412</v>
      </c>
      <c r="K284" s="612" t="s">
        <v>324</v>
      </c>
      <c r="L284" s="612">
        <v>43204</v>
      </c>
      <c r="M284" s="616"/>
      <c r="N284" s="612" t="s">
        <v>1643</v>
      </c>
      <c r="O284" s="617"/>
      <c r="P284" s="606">
        <f t="shared" si="26"/>
        <v>0</v>
      </c>
      <c r="Q284" s="607"/>
      <c r="R284" s="606" t="str">
        <f t="shared" si="27"/>
        <v/>
      </c>
      <c r="S284" s="618" t="s">
        <v>1644</v>
      </c>
      <c r="T284" s="617"/>
      <c r="U284" s="617"/>
      <c r="V284" s="617"/>
      <c r="W284" s="617"/>
      <c r="X284" s="596" t="str">
        <f t="shared" si="23"/>
        <v/>
      </c>
    </row>
    <row r="285" spans="1:24" s="573" customFormat="1" ht="12.5" hidden="1" x14ac:dyDescent="0.25">
      <c r="A285" s="572">
        <f t="shared" si="25"/>
        <v>0</v>
      </c>
      <c r="B285" s="573">
        <v>2019</v>
      </c>
      <c r="C285" s="573">
        <v>0</v>
      </c>
      <c r="D285" s="612" t="s">
        <v>1870</v>
      </c>
      <c r="E285" s="613"/>
      <c r="F285" s="614"/>
      <c r="G285" s="615">
        <v>8</v>
      </c>
      <c r="H285" s="612" t="s">
        <v>1630</v>
      </c>
      <c r="I285" s="612" t="s">
        <v>1631</v>
      </c>
      <c r="J285" s="612" t="s">
        <v>404</v>
      </c>
      <c r="K285" s="612" t="s">
        <v>324</v>
      </c>
      <c r="L285" s="612">
        <v>43204</v>
      </c>
      <c r="M285" s="616"/>
      <c r="N285" s="612" t="s">
        <v>1632</v>
      </c>
      <c r="O285" s="617"/>
      <c r="P285" s="606">
        <f t="shared" si="26"/>
        <v>0</v>
      </c>
      <c r="Q285" s="607"/>
      <c r="R285" s="606" t="str">
        <f t="shared" si="27"/>
        <v/>
      </c>
      <c r="S285" s="618" t="s">
        <v>1633</v>
      </c>
      <c r="T285" s="617"/>
      <c r="U285" s="617"/>
      <c r="V285" s="617"/>
      <c r="W285" s="617"/>
      <c r="X285" s="596" t="str">
        <f t="shared" si="23"/>
        <v/>
      </c>
    </row>
    <row r="286" spans="1:24" s="573" customFormat="1" ht="12.5" hidden="1" x14ac:dyDescent="0.25">
      <c r="A286" s="572">
        <f t="shared" si="25"/>
        <v>0</v>
      </c>
      <c r="B286" s="573">
        <v>2019</v>
      </c>
      <c r="C286" s="573">
        <v>0</v>
      </c>
      <c r="D286" s="612" t="s">
        <v>220</v>
      </c>
      <c r="E286" s="613"/>
      <c r="F286" s="614"/>
      <c r="G286" s="615">
        <v>8</v>
      </c>
      <c r="H286" s="612" t="s">
        <v>1527</v>
      </c>
      <c r="I286" s="612" t="s">
        <v>1490</v>
      </c>
      <c r="J286" s="612" t="s">
        <v>371</v>
      </c>
      <c r="K286" s="612" t="s">
        <v>324</v>
      </c>
      <c r="L286" s="612">
        <v>43204</v>
      </c>
      <c r="M286" s="616"/>
      <c r="N286" s="612" t="s">
        <v>492</v>
      </c>
      <c r="O286" s="617" t="s">
        <v>346</v>
      </c>
      <c r="P286" s="606">
        <f t="shared" si="26"/>
        <v>0</v>
      </c>
      <c r="Q286" s="607"/>
      <c r="R286" s="606" t="str">
        <f t="shared" si="27"/>
        <v/>
      </c>
      <c r="S286" s="618" t="s">
        <v>1842</v>
      </c>
      <c r="T286" s="612" t="s">
        <v>1489</v>
      </c>
      <c r="U286" s="617" t="s">
        <v>330</v>
      </c>
      <c r="V286" s="617" t="s">
        <v>1489</v>
      </c>
      <c r="W286" s="617" t="s">
        <v>1511</v>
      </c>
      <c r="X286" s="596" t="str">
        <f t="shared" si="23"/>
        <v/>
      </c>
    </row>
    <row r="287" spans="1:24" s="573" customFormat="1" ht="12.5" hidden="1" x14ac:dyDescent="0.25">
      <c r="A287" s="572">
        <f t="shared" si="25"/>
        <v>0</v>
      </c>
      <c r="B287" s="573">
        <v>2019</v>
      </c>
      <c r="C287" s="573">
        <v>0</v>
      </c>
      <c r="D287" s="612" t="s">
        <v>220</v>
      </c>
      <c r="E287" s="613"/>
      <c r="F287" s="614"/>
      <c r="G287" s="615">
        <v>6</v>
      </c>
      <c r="H287" s="612" t="s">
        <v>1527</v>
      </c>
      <c r="I287" s="612" t="s">
        <v>1513</v>
      </c>
      <c r="J287" s="612" t="s">
        <v>619</v>
      </c>
      <c r="K287" s="612" t="s">
        <v>324</v>
      </c>
      <c r="L287" s="612">
        <v>43204</v>
      </c>
      <c r="M287" s="616"/>
      <c r="N287" s="612" t="s">
        <v>492</v>
      </c>
      <c r="O287" s="617" t="s">
        <v>346</v>
      </c>
      <c r="P287" s="606">
        <f t="shared" si="26"/>
        <v>0</v>
      </c>
      <c r="Q287" s="607"/>
      <c r="R287" s="606" t="str">
        <f t="shared" si="27"/>
        <v/>
      </c>
      <c r="S287" s="618" t="s">
        <v>1843</v>
      </c>
      <c r="T287" s="612" t="s">
        <v>1489</v>
      </c>
      <c r="U287" s="617" t="s">
        <v>326</v>
      </c>
      <c r="V287" s="617" t="s">
        <v>1489</v>
      </c>
      <c r="W287" s="617" t="s">
        <v>1511</v>
      </c>
      <c r="X287" s="596" t="str">
        <f t="shared" si="23"/>
        <v/>
      </c>
    </row>
    <row r="288" spans="1:24" s="597" customFormat="1" ht="12.5" hidden="1" x14ac:dyDescent="0.25">
      <c r="A288" s="572">
        <f t="shared" si="25"/>
        <v>0</v>
      </c>
      <c r="B288" s="573">
        <v>2019</v>
      </c>
      <c r="C288" s="573">
        <v>0</v>
      </c>
      <c r="D288" s="612" t="s">
        <v>220</v>
      </c>
      <c r="E288" s="613"/>
      <c r="F288" s="614"/>
      <c r="G288" s="621">
        <v>16</v>
      </c>
      <c r="H288" s="622" t="s">
        <v>60</v>
      </c>
      <c r="I288" s="622" t="s">
        <v>61</v>
      </c>
      <c r="J288" s="626" t="s">
        <v>363</v>
      </c>
      <c r="K288" s="612" t="s">
        <v>324</v>
      </c>
      <c r="L288" s="612">
        <v>43204</v>
      </c>
      <c r="M288" s="623"/>
      <c r="N288" s="622" t="s">
        <v>120</v>
      </c>
      <c r="O288" s="624" t="s">
        <v>346</v>
      </c>
      <c r="P288" s="606">
        <f t="shared" si="26"/>
        <v>0</v>
      </c>
      <c r="Q288" s="607"/>
      <c r="R288" s="606" t="str">
        <f t="shared" si="27"/>
        <v/>
      </c>
      <c r="S288" s="625" t="s">
        <v>1836</v>
      </c>
      <c r="T288" s="624"/>
      <c r="U288" s="624"/>
      <c r="V288" s="624"/>
      <c r="W288" s="624" t="s">
        <v>1837</v>
      </c>
      <c r="X288" s="596" t="str">
        <f t="shared" si="23"/>
        <v/>
      </c>
    </row>
    <row r="289" spans="1:24" s="597" customFormat="1" ht="12.5" hidden="1" x14ac:dyDescent="0.25">
      <c r="A289" s="572">
        <f t="shared" si="25"/>
        <v>0</v>
      </c>
      <c r="B289" s="573">
        <v>2019</v>
      </c>
      <c r="C289" s="573">
        <v>0</v>
      </c>
      <c r="D289" s="612" t="s">
        <v>220</v>
      </c>
      <c r="E289" s="613"/>
      <c r="F289" s="614"/>
      <c r="G289" s="621">
        <v>10</v>
      </c>
      <c r="H289" s="622" t="s">
        <v>136</v>
      </c>
      <c r="I289" s="622" t="s">
        <v>433</v>
      </c>
      <c r="J289" s="626" t="s">
        <v>371</v>
      </c>
      <c r="K289" s="612" t="s">
        <v>324</v>
      </c>
      <c r="L289" s="612">
        <v>43204</v>
      </c>
      <c r="M289" s="623"/>
      <c r="N289" s="622" t="s">
        <v>434</v>
      </c>
      <c r="O289" s="624"/>
      <c r="P289" s="606">
        <f t="shared" si="26"/>
        <v>0</v>
      </c>
      <c r="Q289" s="607"/>
      <c r="R289" s="606" t="str">
        <f t="shared" si="27"/>
        <v/>
      </c>
      <c r="S289" s="625" t="s">
        <v>1557</v>
      </c>
      <c r="T289" s="624"/>
      <c r="U289" s="624"/>
      <c r="V289" s="624"/>
      <c r="W289" s="624"/>
      <c r="X289" s="596" t="str">
        <f t="shared" si="23"/>
        <v/>
      </c>
    </row>
    <row r="290" spans="1:24" s="597" customFormat="1" ht="12.5" hidden="1" x14ac:dyDescent="0.25">
      <c r="A290" s="572">
        <f t="shared" si="25"/>
        <v>0</v>
      </c>
      <c r="B290" s="573">
        <v>2019</v>
      </c>
      <c r="C290" s="573">
        <v>0</v>
      </c>
      <c r="D290" s="612" t="s">
        <v>1122</v>
      </c>
      <c r="E290" s="613"/>
      <c r="F290" s="614"/>
      <c r="G290" s="621">
        <v>12</v>
      </c>
      <c r="H290" s="612" t="s">
        <v>1838</v>
      </c>
      <c r="I290" s="612" t="s">
        <v>662</v>
      </c>
      <c r="J290" s="612" t="s">
        <v>371</v>
      </c>
      <c r="K290" s="612" t="s">
        <v>324</v>
      </c>
      <c r="L290" s="612">
        <v>43204</v>
      </c>
      <c r="M290" s="616"/>
      <c r="N290" s="612" t="s">
        <v>1839</v>
      </c>
      <c r="O290" s="624" t="s">
        <v>346</v>
      </c>
      <c r="P290" s="606">
        <f t="shared" si="26"/>
        <v>0</v>
      </c>
      <c r="Q290" s="607"/>
      <c r="R290" s="606" t="str">
        <f t="shared" si="27"/>
        <v/>
      </c>
      <c r="S290" s="625" t="s">
        <v>1840</v>
      </c>
      <c r="T290" s="624"/>
      <c r="U290" s="624"/>
      <c r="V290" s="624"/>
      <c r="W290" s="624" t="s">
        <v>1841</v>
      </c>
      <c r="X290" s="596" t="str">
        <f t="shared" si="23"/>
        <v/>
      </c>
    </row>
    <row r="291" spans="1:24" s="293" customFormat="1" ht="12.5" hidden="1" x14ac:dyDescent="0.25">
      <c r="A291" s="292">
        <f>IF(R291 = "", 0,1)</f>
        <v>0</v>
      </c>
      <c r="B291" s="293">
        <v>2018</v>
      </c>
      <c r="C291" s="293">
        <v>0</v>
      </c>
      <c r="D291" s="294" t="s">
        <v>713</v>
      </c>
      <c r="E291" s="295"/>
      <c r="F291" s="296">
        <v>16</v>
      </c>
      <c r="G291" s="297"/>
      <c r="H291" s="294" t="s">
        <v>1102</v>
      </c>
      <c r="I291" s="294" t="s">
        <v>874</v>
      </c>
      <c r="J291" s="294" t="s">
        <v>875</v>
      </c>
      <c r="K291" s="294" t="s">
        <v>324</v>
      </c>
      <c r="L291" s="294">
        <v>43204</v>
      </c>
      <c r="M291" s="298"/>
      <c r="N291" s="294" t="s">
        <v>1394</v>
      </c>
      <c r="O291" s="299" t="s">
        <v>222</v>
      </c>
      <c r="P291" s="300">
        <f>IF($C291 &gt; 0,4.25*E291+4.5*F291+4.5*G291,0)</f>
        <v>0</v>
      </c>
      <c r="Q291" s="301">
        <v>72</v>
      </c>
      <c r="R291" s="300" t="str">
        <f t="shared" si="27"/>
        <v/>
      </c>
      <c r="S291" s="303" t="s">
        <v>1482</v>
      </c>
      <c r="T291" s="294" t="s">
        <v>1528</v>
      </c>
      <c r="U291" s="299" t="s">
        <v>326</v>
      </c>
      <c r="V291" s="294" t="s">
        <v>1528</v>
      </c>
      <c r="W291" s="299" t="s">
        <v>1524</v>
      </c>
      <c r="X291" s="302" t="str">
        <f t="shared" si="23"/>
        <v/>
      </c>
    </row>
    <row r="292" spans="1:24" s="206" customFormat="1" ht="12.5" hidden="1" x14ac:dyDescent="0.25">
      <c r="A292" s="292">
        <f t="shared" ref="A292:A322" si="28">IF(R292="",0,1)</f>
        <v>0</v>
      </c>
      <c r="B292" s="293">
        <v>2018</v>
      </c>
      <c r="C292" s="293">
        <v>0</v>
      </c>
      <c r="D292" s="294" t="s">
        <v>220</v>
      </c>
      <c r="E292" s="295"/>
      <c r="F292" s="296"/>
      <c r="G292" s="297">
        <v>8</v>
      </c>
      <c r="H292" s="294" t="s">
        <v>680</v>
      </c>
      <c r="I292" s="294" t="s">
        <v>134</v>
      </c>
      <c r="J292" s="294" t="s">
        <v>328</v>
      </c>
      <c r="K292" s="294" t="s">
        <v>324</v>
      </c>
      <c r="L292" s="294">
        <v>43204</v>
      </c>
      <c r="M292" s="298"/>
      <c r="N292" s="294" t="s">
        <v>135</v>
      </c>
      <c r="O292" s="299" t="s">
        <v>346</v>
      </c>
      <c r="P292" s="300">
        <f t="shared" ref="P292:P322" si="29">IF($C292&gt;0,4.25*E292+4.5*F292+4.5*G292,0)</f>
        <v>0</v>
      </c>
      <c r="Q292" s="301">
        <v>36</v>
      </c>
      <c r="R292" s="300" t="str">
        <f t="shared" si="27"/>
        <v/>
      </c>
      <c r="S292" s="303">
        <v>33739</v>
      </c>
      <c r="T292" s="294" t="s">
        <v>1508</v>
      </c>
      <c r="U292" s="299" t="s">
        <v>338</v>
      </c>
      <c r="V292" s="299" t="s">
        <v>1010</v>
      </c>
      <c r="W292" s="299" t="s">
        <v>1444</v>
      </c>
      <c r="X292" s="302" t="str">
        <f t="shared" si="23"/>
        <v/>
      </c>
    </row>
    <row r="293" spans="1:24" s="206" customFormat="1" ht="12.5" hidden="1" x14ac:dyDescent="0.25">
      <c r="A293" s="292">
        <f t="shared" si="28"/>
        <v>0</v>
      </c>
      <c r="B293" s="293">
        <v>2018</v>
      </c>
      <c r="C293" s="293">
        <v>0</v>
      </c>
      <c r="D293" s="294" t="s">
        <v>1405</v>
      </c>
      <c r="E293" s="295"/>
      <c r="F293" s="296"/>
      <c r="G293" s="297">
        <v>24</v>
      </c>
      <c r="H293" s="294" t="s">
        <v>1413</v>
      </c>
      <c r="I293" s="294" t="s">
        <v>1414</v>
      </c>
      <c r="J293" s="294" t="s">
        <v>370</v>
      </c>
      <c r="K293" s="294" t="s">
        <v>324</v>
      </c>
      <c r="L293" s="294">
        <v>43207</v>
      </c>
      <c r="M293" s="298"/>
      <c r="N293" s="294" t="s">
        <v>1415</v>
      </c>
      <c r="O293" s="299" t="s">
        <v>463</v>
      </c>
      <c r="P293" s="300">
        <f t="shared" si="29"/>
        <v>0</v>
      </c>
      <c r="Q293" s="301">
        <v>108</v>
      </c>
      <c r="R293" s="300" t="str">
        <f t="shared" si="27"/>
        <v/>
      </c>
      <c r="S293" s="303" t="s">
        <v>216</v>
      </c>
      <c r="T293" s="294" t="s">
        <v>1283</v>
      </c>
      <c r="U293" s="299" t="s">
        <v>367</v>
      </c>
      <c r="V293" s="299" t="s">
        <v>1010</v>
      </c>
      <c r="W293" s="299"/>
      <c r="X293" s="302" t="str">
        <f t="shared" si="23"/>
        <v/>
      </c>
    </row>
    <row r="294" spans="1:24" s="206" customFormat="1" ht="12.5" hidden="1" x14ac:dyDescent="0.25">
      <c r="A294" s="292">
        <f t="shared" si="28"/>
        <v>0</v>
      </c>
      <c r="B294" s="293">
        <v>2018</v>
      </c>
      <c r="C294" s="293">
        <v>0</v>
      </c>
      <c r="D294" s="294" t="s">
        <v>220</v>
      </c>
      <c r="E294" s="295"/>
      <c r="F294" s="296"/>
      <c r="G294" s="297">
        <v>8</v>
      </c>
      <c r="H294" s="294" t="s">
        <v>771</v>
      </c>
      <c r="I294" s="294" t="s">
        <v>772</v>
      </c>
      <c r="J294" s="294" t="s">
        <v>412</v>
      </c>
      <c r="K294" s="294" t="s">
        <v>324</v>
      </c>
      <c r="L294" s="294">
        <v>43204</v>
      </c>
      <c r="M294" s="298"/>
      <c r="N294" s="294" t="s">
        <v>773</v>
      </c>
      <c r="O294" s="299" t="s">
        <v>346</v>
      </c>
      <c r="P294" s="300">
        <f t="shared" si="29"/>
        <v>0</v>
      </c>
      <c r="Q294" s="301">
        <v>36</v>
      </c>
      <c r="R294" s="300" t="str">
        <f t="shared" si="27"/>
        <v/>
      </c>
      <c r="S294" s="303" t="s">
        <v>1480</v>
      </c>
      <c r="T294" s="294" t="s">
        <v>1509</v>
      </c>
      <c r="U294" s="299" t="s">
        <v>326</v>
      </c>
      <c r="V294" s="299" t="s">
        <v>1010</v>
      </c>
      <c r="W294" s="299" t="s">
        <v>1189</v>
      </c>
      <c r="X294" s="302" t="str">
        <f t="shared" si="23"/>
        <v/>
      </c>
    </row>
    <row r="295" spans="1:24" s="206" customFormat="1" ht="12.5" hidden="1" x14ac:dyDescent="0.25">
      <c r="A295" s="292">
        <f t="shared" si="28"/>
        <v>0</v>
      </c>
      <c r="B295" s="293">
        <v>2018</v>
      </c>
      <c r="C295" s="293">
        <v>0</v>
      </c>
      <c r="D295" s="294" t="s">
        <v>1122</v>
      </c>
      <c r="E295" s="295"/>
      <c r="F295" s="296"/>
      <c r="G295" s="297">
        <v>25</v>
      </c>
      <c r="H295" s="294" t="s">
        <v>1134</v>
      </c>
      <c r="I295" s="294" t="s">
        <v>1135</v>
      </c>
      <c r="J295" s="294" t="s">
        <v>371</v>
      </c>
      <c r="K295" s="294" t="s">
        <v>324</v>
      </c>
      <c r="L295" s="294">
        <v>43204</v>
      </c>
      <c r="M295" s="298"/>
      <c r="N295" s="294"/>
      <c r="O295" s="299" t="s">
        <v>346</v>
      </c>
      <c r="P295" s="300">
        <f t="shared" si="29"/>
        <v>0</v>
      </c>
      <c r="Q295" s="301">
        <v>112.5</v>
      </c>
      <c r="R295" s="300" t="str">
        <f t="shared" si="27"/>
        <v/>
      </c>
      <c r="S295" s="303" t="s">
        <v>1479</v>
      </c>
      <c r="T295" s="299" t="s">
        <v>301</v>
      </c>
      <c r="U295" s="299" t="s">
        <v>326</v>
      </c>
      <c r="V295" s="299" t="s">
        <v>327</v>
      </c>
      <c r="W295" s="299" t="s">
        <v>1348</v>
      </c>
      <c r="X295" s="302" t="str">
        <f t="shared" si="23"/>
        <v/>
      </c>
    </row>
    <row r="296" spans="1:24" s="206" customFormat="1" ht="12.5" hidden="1" x14ac:dyDescent="0.25">
      <c r="A296" s="292">
        <f t="shared" si="28"/>
        <v>0</v>
      </c>
      <c r="B296" s="293">
        <v>2018</v>
      </c>
      <c r="C296" s="293">
        <v>0</v>
      </c>
      <c r="D296" s="294" t="s">
        <v>220</v>
      </c>
      <c r="E296" s="295"/>
      <c r="F296" s="296"/>
      <c r="G296" s="297">
        <v>10</v>
      </c>
      <c r="H296" s="294" t="s">
        <v>1307</v>
      </c>
      <c r="I296" s="294" t="s">
        <v>1308</v>
      </c>
      <c r="J296" s="294" t="s">
        <v>431</v>
      </c>
      <c r="K296" s="294" t="s">
        <v>324</v>
      </c>
      <c r="L296" s="294">
        <v>43204</v>
      </c>
      <c r="M296" s="298"/>
      <c r="N296" s="294"/>
      <c r="O296" s="299"/>
      <c r="P296" s="300">
        <f t="shared" si="29"/>
        <v>0</v>
      </c>
      <c r="Q296" s="301">
        <v>45</v>
      </c>
      <c r="R296" s="300" t="str">
        <f t="shared" si="27"/>
        <v/>
      </c>
      <c r="S296" s="303" t="s">
        <v>216</v>
      </c>
      <c r="T296" s="294" t="s">
        <v>25</v>
      </c>
      <c r="U296" s="299" t="s">
        <v>347</v>
      </c>
      <c r="V296" s="299" t="s">
        <v>1010</v>
      </c>
      <c r="W296" s="299" t="s">
        <v>1309</v>
      </c>
      <c r="X296" s="302" t="str">
        <f t="shared" si="23"/>
        <v/>
      </c>
    </row>
    <row r="297" spans="1:24" s="206" customFormat="1" ht="12.5" hidden="1" x14ac:dyDescent="0.25">
      <c r="A297" s="292">
        <f t="shared" si="28"/>
        <v>0</v>
      </c>
      <c r="B297" s="293">
        <v>2018</v>
      </c>
      <c r="C297" s="293">
        <v>0</v>
      </c>
      <c r="D297" s="294" t="s">
        <v>1332</v>
      </c>
      <c r="E297" s="295"/>
      <c r="F297" s="296">
        <v>8</v>
      </c>
      <c r="G297" s="297"/>
      <c r="H297" s="294" t="s">
        <v>659</v>
      </c>
      <c r="I297" s="294" t="s">
        <v>661</v>
      </c>
      <c r="J297" s="294" t="s">
        <v>182</v>
      </c>
      <c r="K297" s="294" t="s">
        <v>324</v>
      </c>
      <c r="L297" s="294">
        <v>43228</v>
      </c>
      <c r="M297" s="298"/>
      <c r="N297" s="294" t="s">
        <v>1333</v>
      </c>
      <c r="O297" s="299" t="s">
        <v>222</v>
      </c>
      <c r="P297" s="300">
        <f t="shared" si="29"/>
        <v>0</v>
      </c>
      <c r="Q297" s="301">
        <v>36</v>
      </c>
      <c r="R297" s="300" t="str">
        <f t="shared" si="27"/>
        <v/>
      </c>
      <c r="S297" s="303">
        <v>3082</v>
      </c>
      <c r="T297" s="299" t="s">
        <v>1505</v>
      </c>
      <c r="U297" s="299" t="s">
        <v>330</v>
      </c>
      <c r="V297" s="299" t="s">
        <v>1505</v>
      </c>
      <c r="W297" s="299" t="s">
        <v>1334</v>
      </c>
      <c r="X297" s="302" t="str">
        <f t="shared" si="23"/>
        <v/>
      </c>
    </row>
    <row r="298" spans="1:24" s="206" customFormat="1" ht="12.5" hidden="1" x14ac:dyDescent="0.25">
      <c r="A298" s="292">
        <f t="shared" si="28"/>
        <v>0</v>
      </c>
      <c r="B298" s="293">
        <v>2018</v>
      </c>
      <c r="C298" s="293">
        <v>0</v>
      </c>
      <c r="D298" s="294" t="s">
        <v>1405</v>
      </c>
      <c r="E298" s="295"/>
      <c r="F298" s="296"/>
      <c r="G298" s="297">
        <v>8</v>
      </c>
      <c r="H298" s="294" t="s">
        <v>505</v>
      </c>
      <c r="I298" s="294" t="s">
        <v>506</v>
      </c>
      <c r="J298" s="294" t="s">
        <v>328</v>
      </c>
      <c r="K298" s="294" t="s">
        <v>324</v>
      </c>
      <c r="L298" s="294">
        <v>43204</v>
      </c>
      <c r="M298" s="298"/>
      <c r="N298" s="294" t="s">
        <v>507</v>
      </c>
      <c r="O298" s="299" t="s">
        <v>463</v>
      </c>
      <c r="P298" s="300">
        <f t="shared" si="29"/>
        <v>0</v>
      </c>
      <c r="Q298" s="301">
        <v>36</v>
      </c>
      <c r="R298" s="300" t="str">
        <f t="shared" si="27"/>
        <v/>
      </c>
      <c r="S298" s="303">
        <v>1112</v>
      </c>
      <c r="T298" s="294" t="s">
        <v>1508</v>
      </c>
      <c r="U298" s="299" t="s">
        <v>347</v>
      </c>
      <c r="V298" s="299" t="s">
        <v>1010</v>
      </c>
      <c r="W298" s="299"/>
      <c r="X298" s="302" t="str">
        <f t="shared" si="23"/>
        <v/>
      </c>
    </row>
    <row r="299" spans="1:24" s="206" customFormat="1" ht="12.5" hidden="1" x14ac:dyDescent="0.25">
      <c r="A299" s="292">
        <f t="shared" si="28"/>
        <v>0</v>
      </c>
      <c r="B299" s="293">
        <v>2018</v>
      </c>
      <c r="C299" s="293">
        <v>0</v>
      </c>
      <c r="D299" s="294" t="s">
        <v>1122</v>
      </c>
      <c r="E299" s="295">
        <v>12</v>
      </c>
      <c r="F299" s="296"/>
      <c r="G299" s="297"/>
      <c r="H299" s="294" t="s">
        <v>1349</v>
      </c>
      <c r="I299" s="294" t="s">
        <v>1350</v>
      </c>
      <c r="J299" s="294" t="s">
        <v>769</v>
      </c>
      <c r="K299" s="294" t="s">
        <v>324</v>
      </c>
      <c r="L299" s="294">
        <v>43204</v>
      </c>
      <c r="M299" s="298"/>
      <c r="N299" s="294" t="s">
        <v>1351</v>
      </c>
      <c r="O299" s="299" t="s">
        <v>222</v>
      </c>
      <c r="P299" s="300">
        <f t="shared" si="29"/>
        <v>0</v>
      </c>
      <c r="Q299" s="301">
        <v>51</v>
      </c>
      <c r="R299" s="300" t="str">
        <f t="shared" si="27"/>
        <v/>
      </c>
      <c r="S299" s="303" t="s">
        <v>1481</v>
      </c>
      <c r="T299" s="294" t="s">
        <v>1508</v>
      </c>
      <c r="U299" s="299" t="s">
        <v>345</v>
      </c>
      <c r="V299" s="299" t="s">
        <v>1010</v>
      </c>
      <c r="W299" s="299" t="s">
        <v>1352</v>
      </c>
      <c r="X299" s="302" t="str">
        <f t="shared" si="23"/>
        <v/>
      </c>
    </row>
    <row r="300" spans="1:24" s="206" customFormat="1" ht="12.5" hidden="1" x14ac:dyDescent="0.25">
      <c r="A300" s="292">
        <f t="shared" si="28"/>
        <v>0</v>
      </c>
      <c r="B300" s="293">
        <v>2018</v>
      </c>
      <c r="C300" s="293">
        <v>0</v>
      </c>
      <c r="D300" s="294" t="s">
        <v>220</v>
      </c>
      <c r="E300" s="295">
        <v>8</v>
      </c>
      <c r="F300" s="296"/>
      <c r="G300" s="297"/>
      <c r="H300" s="294" t="s">
        <v>751</v>
      </c>
      <c r="I300" s="294" t="s">
        <v>752</v>
      </c>
      <c r="J300" s="294" t="s">
        <v>328</v>
      </c>
      <c r="K300" s="294" t="s">
        <v>324</v>
      </c>
      <c r="L300" s="294">
        <v>43204</v>
      </c>
      <c r="M300" s="298"/>
      <c r="N300" s="294" t="s">
        <v>753</v>
      </c>
      <c r="O300" s="299" t="s">
        <v>346</v>
      </c>
      <c r="P300" s="300">
        <f t="shared" si="29"/>
        <v>0</v>
      </c>
      <c r="Q300" s="301">
        <v>34</v>
      </c>
      <c r="R300" s="300" t="str">
        <f t="shared" si="27"/>
        <v/>
      </c>
      <c r="S300" s="303">
        <v>5541</v>
      </c>
      <c r="T300" s="294" t="s">
        <v>1508</v>
      </c>
      <c r="U300" s="299" t="s">
        <v>348</v>
      </c>
      <c r="V300" s="299" t="s">
        <v>1010</v>
      </c>
      <c r="W300" s="299" t="s">
        <v>573</v>
      </c>
      <c r="X300" s="302" t="str">
        <f t="shared" si="23"/>
        <v/>
      </c>
    </row>
    <row r="301" spans="1:24" s="206" customFormat="1" ht="12.5" hidden="1" x14ac:dyDescent="0.25">
      <c r="A301" s="292">
        <f t="shared" si="28"/>
        <v>0</v>
      </c>
      <c r="B301" s="293">
        <v>2018</v>
      </c>
      <c r="C301" s="293">
        <v>0</v>
      </c>
      <c r="D301" s="294" t="s">
        <v>220</v>
      </c>
      <c r="E301" s="295"/>
      <c r="F301" s="296">
        <v>16</v>
      </c>
      <c r="G301" s="297"/>
      <c r="H301" s="294" t="s">
        <v>1466</v>
      </c>
      <c r="I301" s="294" t="s">
        <v>1468</v>
      </c>
      <c r="J301" s="294" t="s">
        <v>1493</v>
      </c>
      <c r="K301" s="294" t="s">
        <v>784</v>
      </c>
      <c r="L301" s="294">
        <v>43221</v>
      </c>
      <c r="M301" s="298"/>
      <c r="N301" s="294" t="s">
        <v>1469</v>
      </c>
      <c r="O301" s="299" t="s">
        <v>222</v>
      </c>
      <c r="P301" s="300">
        <f t="shared" si="29"/>
        <v>0</v>
      </c>
      <c r="Q301" s="301">
        <v>72</v>
      </c>
      <c r="R301" s="300" t="str">
        <f t="shared" si="27"/>
        <v/>
      </c>
      <c r="S301" s="303">
        <v>5318</v>
      </c>
      <c r="T301" s="294" t="s">
        <v>22</v>
      </c>
      <c r="U301" s="299" t="s">
        <v>338</v>
      </c>
      <c r="V301" s="299" t="s">
        <v>1530</v>
      </c>
      <c r="W301" s="299" t="s">
        <v>1515</v>
      </c>
      <c r="X301" s="302" t="str">
        <f t="shared" si="23"/>
        <v/>
      </c>
    </row>
    <row r="302" spans="1:24" s="206" customFormat="1" ht="12.5" hidden="1" x14ac:dyDescent="0.25">
      <c r="A302" s="292">
        <f t="shared" si="28"/>
        <v>0</v>
      </c>
      <c r="B302" s="293">
        <v>2018</v>
      </c>
      <c r="C302" s="293">
        <v>0</v>
      </c>
      <c r="D302" s="294" t="s">
        <v>713</v>
      </c>
      <c r="E302" s="295"/>
      <c r="F302" s="296"/>
      <c r="G302" s="297">
        <v>10</v>
      </c>
      <c r="H302" s="294" t="s">
        <v>726</v>
      </c>
      <c r="I302" s="294" t="s">
        <v>727</v>
      </c>
      <c r="J302" s="294" t="s">
        <v>425</v>
      </c>
      <c r="K302" s="294" t="s">
        <v>361</v>
      </c>
      <c r="L302" s="294">
        <v>43026</v>
      </c>
      <c r="M302" s="298"/>
      <c r="N302" s="294" t="s">
        <v>728</v>
      </c>
      <c r="O302" s="299" t="s">
        <v>222</v>
      </c>
      <c r="P302" s="300">
        <f t="shared" si="29"/>
        <v>0</v>
      </c>
      <c r="Q302" s="301">
        <v>45</v>
      </c>
      <c r="R302" s="300" t="str">
        <f t="shared" si="27"/>
        <v/>
      </c>
      <c r="S302" s="303" t="s">
        <v>1478</v>
      </c>
      <c r="T302" s="294" t="s">
        <v>22</v>
      </c>
      <c r="U302" s="299" t="s">
        <v>387</v>
      </c>
      <c r="V302" s="294" t="s">
        <v>1531</v>
      </c>
      <c r="W302" s="299" t="s">
        <v>1189</v>
      </c>
      <c r="X302" s="302" t="str">
        <f t="shared" si="23"/>
        <v/>
      </c>
    </row>
    <row r="303" spans="1:24" s="206" customFormat="1" ht="12.5" hidden="1" x14ac:dyDescent="0.25">
      <c r="A303" s="292">
        <f t="shared" si="28"/>
        <v>0</v>
      </c>
      <c r="B303" s="293">
        <v>2018</v>
      </c>
      <c r="C303" s="293">
        <v>0</v>
      </c>
      <c r="D303" s="294" t="s">
        <v>220</v>
      </c>
      <c r="E303" s="295">
        <v>16</v>
      </c>
      <c r="F303" s="296"/>
      <c r="G303" s="297"/>
      <c r="H303" s="294" t="s">
        <v>667</v>
      </c>
      <c r="I303" s="294" t="s">
        <v>214</v>
      </c>
      <c r="J303" s="294" t="s">
        <v>420</v>
      </c>
      <c r="K303" s="294" t="s">
        <v>324</v>
      </c>
      <c r="L303" s="294">
        <v>43204</v>
      </c>
      <c r="M303" s="298"/>
      <c r="N303" s="294" t="s">
        <v>1327</v>
      </c>
      <c r="O303" s="299"/>
      <c r="P303" s="300">
        <f t="shared" si="29"/>
        <v>0</v>
      </c>
      <c r="Q303" s="301">
        <v>68</v>
      </c>
      <c r="R303" s="300" t="str">
        <f t="shared" si="27"/>
        <v/>
      </c>
      <c r="S303" s="303">
        <v>2589</v>
      </c>
      <c r="T303" s="294" t="s">
        <v>1529</v>
      </c>
      <c r="U303" s="299" t="s">
        <v>330</v>
      </c>
      <c r="V303" s="299" t="s">
        <v>1010</v>
      </c>
      <c r="W303" s="294" t="s">
        <v>1523</v>
      </c>
      <c r="X303" s="302" t="str">
        <f t="shared" si="23"/>
        <v/>
      </c>
    </row>
    <row r="304" spans="1:24" s="206" customFormat="1" ht="12.5" hidden="1" x14ac:dyDescent="0.25">
      <c r="A304" s="292">
        <f t="shared" si="28"/>
        <v>0</v>
      </c>
      <c r="B304" s="293">
        <v>2018</v>
      </c>
      <c r="C304" s="293">
        <v>0</v>
      </c>
      <c r="D304" s="294" t="s">
        <v>713</v>
      </c>
      <c r="E304" s="295"/>
      <c r="F304" s="296"/>
      <c r="G304" s="297">
        <v>30</v>
      </c>
      <c r="H304" s="294" t="s">
        <v>1064</v>
      </c>
      <c r="I304" s="294" t="s">
        <v>1047</v>
      </c>
      <c r="J304" s="294" t="s">
        <v>1048</v>
      </c>
      <c r="K304" s="294" t="s">
        <v>339</v>
      </c>
      <c r="L304" s="294">
        <v>43213</v>
      </c>
      <c r="M304" s="298"/>
      <c r="N304" s="294" t="s">
        <v>1390</v>
      </c>
      <c r="O304" s="299" t="s">
        <v>222</v>
      </c>
      <c r="P304" s="300">
        <f t="shared" si="29"/>
        <v>0</v>
      </c>
      <c r="Q304" s="301">
        <v>135</v>
      </c>
      <c r="R304" s="300" t="str">
        <f t="shared" si="27"/>
        <v/>
      </c>
      <c r="S304" s="303">
        <v>3407</v>
      </c>
      <c r="T304" s="299" t="s">
        <v>1487</v>
      </c>
      <c r="U304" s="299" t="s">
        <v>330</v>
      </c>
      <c r="V304" s="299" t="s">
        <v>1487</v>
      </c>
      <c r="W304" s="299" t="s">
        <v>1391</v>
      </c>
      <c r="X304" s="302" t="str">
        <f t="shared" si="23"/>
        <v/>
      </c>
    </row>
    <row r="305" spans="1:24" s="206" customFormat="1" ht="12.5" hidden="1" x14ac:dyDescent="0.25">
      <c r="A305" s="292">
        <f t="shared" si="28"/>
        <v>0</v>
      </c>
      <c r="B305" s="293">
        <v>2018</v>
      </c>
      <c r="C305" s="293">
        <v>0</v>
      </c>
      <c r="D305" s="294" t="s">
        <v>713</v>
      </c>
      <c r="E305" s="295"/>
      <c r="F305" s="296">
        <v>19</v>
      </c>
      <c r="G305" s="297"/>
      <c r="H305" s="294" t="s">
        <v>1111</v>
      </c>
      <c r="I305" s="294" t="s">
        <v>715</v>
      </c>
      <c r="J305" s="294" t="s">
        <v>716</v>
      </c>
      <c r="K305" s="294" t="s">
        <v>361</v>
      </c>
      <c r="L305" s="294">
        <v>43026</v>
      </c>
      <c r="M305" s="298"/>
      <c r="N305" s="294" t="s">
        <v>1314</v>
      </c>
      <c r="O305" s="299"/>
      <c r="P305" s="300">
        <f t="shared" si="29"/>
        <v>0</v>
      </c>
      <c r="Q305" s="301">
        <v>85.5</v>
      </c>
      <c r="R305" s="300" t="str">
        <f t="shared" si="27"/>
        <v/>
      </c>
      <c r="S305" s="303">
        <v>140</v>
      </c>
      <c r="T305" s="299" t="s">
        <v>22</v>
      </c>
      <c r="U305" s="299" t="s">
        <v>367</v>
      </c>
      <c r="V305" s="299" t="s">
        <v>1530</v>
      </c>
      <c r="W305" s="299"/>
      <c r="X305" s="302" t="str">
        <f t="shared" si="23"/>
        <v/>
      </c>
    </row>
    <row r="306" spans="1:24" s="206" customFormat="1" ht="12.5" hidden="1" x14ac:dyDescent="0.25">
      <c r="A306" s="292">
        <f t="shared" si="28"/>
        <v>0</v>
      </c>
      <c r="B306" s="293">
        <v>2018</v>
      </c>
      <c r="C306" s="293">
        <v>0</v>
      </c>
      <c r="D306" s="294" t="s">
        <v>220</v>
      </c>
      <c r="E306" s="295">
        <v>8</v>
      </c>
      <c r="F306" s="296"/>
      <c r="G306" s="297"/>
      <c r="H306" s="294" t="s">
        <v>983</v>
      </c>
      <c r="I306" s="294" t="s">
        <v>984</v>
      </c>
      <c r="J306" s="294" t="s">
        <v>769</v>
      </c>
      <c r="K306" s="294" t="s">
        <v>324</v>
      </c>
      <c r="L306" s="294">
        <v>43204</v>
      </c>
      <c r="M306" s="298"/>
      <c r="N306" s="294" t="s">
        <v>985</v>
      </c>
      <c r="O306" s="299" t="s">
        <v>346</v>
      </c>
      <c r="P306" s="300">
        <f t="shared" si="29"/>
        <v>0</v>
      </c>
      <c r="Q306" s="301">
        <v>34</v>
      </c>
      <c r="R306" s="300" t="str">
        <f t="shared" si="27"/>
        <v/>
      </c>
      <c r="S306" s="303">
        <v>11471</v>
      </c>
      <c r="T306" s="294" t="s">
        <v>1508</v>
      </c>
      <c r="U306" s="299" t="s">
        <v>340</v>
      </c>
      <c r="V306" s="299" t="s">
        <v>1010</v>
      </c>
      <c r="W306" s="299" t="s">
        <v>1443</v>
      </c>
      <c r="X306" s="302" t="str">
        <f t="shared" si="23"/>
        <v/>
      </c>
    </row>
    <row r="307" spans="1:24" s="206" customFormat="1" ht="12.5" hidden="1" x14ac:dyDescent="0.25">
      <c r="A307" s="292">
        <f t="shared" si="28"/>
        <v>0</v>
      </c>
      <c r="B307" s="293">
        <v>2018</v>
      </c>
      <c r="C307" s="293">
        <v>0</v>
      </c>
      <c r="D307" s="294" t="s">
        <v>713</v>
      </c>
      <c r="E307" s="295"/>
      <c r="F307" s="296"/>
      <c r="G307" s="297">
        <v>8</v>
      </c>
      <c r="H307" s="294" t="s">
        <v>1536</v>
      </c>
      <c r="I307" s="294" t="s">
        <v>1537</v>
      </c>
      <c r="J307" s="294" t="s">
        <v>407</v>
      </c>
      <c r="K307" s="294" t="s">
        <v>324</v>
      </c>
      <c r="L307" s="294">
        <v>43228</v>
      </c>
      <c r="M307" s="298"/>
      <c r="N307" s="294"/>
      <c r="O307" s="299"/>
      <c r="P307" s="300">
        <f t="shared" si="29"/>
        <v>0</v>
      </c>
      <c r="Q307" s="301">
        <v>35</v>
      </c>
      <c r="R307" s="300" t="str">
        <f t="shared" si="27"/>
        <v/>
      </c>
      <c r="S307" s="303"/>
      <c r="T307" s="299"/>
      <c r="U307" s="299"/>
      <c r="V307" s="299"/>
      <c r="W307" s="299"/>
      <c r="X307" s="302" t="str">
        <f t="shared" si="23"/>
        <v/>
      </c>
    </row>
    <row r="308" spans="1:24" s="206" customFormat="1" ht="12.5" hidden="1" x14ac:dyDescent="0.25">
      <c r="A308" s="292">
        <f t="shared" si="28"/>
        <v>0</v>
      </c>
      <c r="B308" s="293">
        <v>2018</v>
      </c>
      <c r="C308" s="293">
        <v>0</v>
      </c>
      <c r="D308" s="294" t="s">
        <v>220</v>
      </c>
      <c r="E308" s="295"/>
      <c r="F308" s="296"/>
      <c r="G308" s="297">
        <v>8</v>
      </c>
      <c r="H308" s="294" t="s">
        <v>669</v>
      </c>
      <c r="I308" s="294" t="s">
        <v>670</v>
      </c>
      <c r="J308" s="294" t="s">
        <v>420</v>
      </c>
      <c r="K308" s="294" t="s">
        <v>324</v>
      </c>
      <c r="L308" s="294">
        <v>43204</v>
      </c>
      <c r="M308" s="298"/>
      <c r="N308" s="294" t="s">
        <v>671</v>
      </c>
      <c r="O308" s="299" t="s">
        <v>446</v>
      </c>
      <c r="P308" s="300">
        <f t="shared" si="29"/>
        <v>0</v>
      </c>
      <c r="Q308" s="301">
        <v>36</v>
      </c>
      <c r="R308" s="300" t="str">
        <f t="shared" si="27"/>
        <v/>
      </c>
      <c r="S308" s="303">
        <v>1119</v>
      </c>
      <c r="T308" s="294" t="s">
        <v>1509</v>
      </c>
      <c r="U308" s="299" t="s">
        <v>330</v>
      </c>
      <c r="V308" s="299" t="s">
        <v>1010</v>
      </c>
      <c r="W308" s="299"/>
      <c r="X308" s="302" t="str">
        <f t="shared" si="23"/>
        <v/>
      </c>
    </row>
    <row r="309" spans="1:24" s="206" customFormat="1" ht="12.5" hidden="1" x14ac:dyDescent="0.25">
      <c r="A309" s="292">
        <f t="shared" si="28"/>
        <v>0</v>
      </c>
      <c r="B309" s="293">
        <v>2018</v>
      </c>
      <c r="C309" s="293">
        <v>0</v>
      </c>
      <c r="D309" s="294" t="s">
        <v>1122</v>
      </c>
      <c r="E309" s="295"/>
      <c r="F309" s="296">
        <v>5</v>
      </c>
      <c r="G309" s="297">
        <v>40</v>
      </c>
      <c r="H309" s="294" t="s">
        <v>354</v>
      </c>
      <c r="I309" s="294" t="s">
        <v>355</v>
      </c>
      <c r="J309" s="294" t="s">
        <v>328</v>
      </c>
      <c r="K309" s="294" t="s">
        <v>324</v>
      </c>
      <c r="L309" s="294">
        <v>43204</v>
      </c>
      <c r="M309" s="298"/>
      <c r="N309" s="294" t="s">
        <v>356</v>
      </c>
      <c r="O309" s="299" t="s">
        <v>346</v>
      </c>
      <c r="P309" s="300">
        <f t="shared" si="29"/>
        <v>0</v>
      </c>
      <c r="Q309" s="301">
        <v>202.5</v>
      </c>
      <c r="R309" s="300" t="str">
        <f t="shared" si="27"/>
        <v/>
      </c>
      <c r="S309" s="303">
        <v>502</v>
      </c>
      <c r="T309" s="294" t="s">
        <v>1508</v>
      </c>
      <c r="U309" s="299" t="s">
        <v>330</v>
      </c>
      <c r="V309" s="299" t="s">
        <v>1010</v>
      </c>
      <c r="W309" s="299" t="s">
        <v>1152</v>
      </c>
      <c r="X309" s="302" t="str">
        <f t="shared" si="23"/>
        <v/>
      </c>
    </row>
    <row r="310" spans="1:24" s="206" customFormat="1" ht="12.5" hidden="1" x14ac:dyDescent="0.25">
      <c r="A310" s="292">
        <f t="shared" si="28"/>
        <v>0</v>
      </c>
      <c r="B310" s="293">
        <v>2018</v>
      </c>
      <c r="C310" s="293">
        <v>0</v>
      </c>
      <c r="D310" s="294" t="s">
        <v>1122</v>
      </c>
      <c r="E310" s="295">
        <v>8</v>
      </c>
      <c r="F310" s="296"/>
      <c r="G310" s="297"/>
      <c r="H310" s="294" t="s">
        <v>1248</v>
      </c>
      <c r="I310" s="294" t="s">
        <v>1038</v>
      </c>
      <c r="J310" s="294" t="s">
        <v>371</v>
      </c>
      <c r="K310" s="294" t="s">
        <v>324</v>
      </c>
      <c r="L310" s="294">
        <v>43204</v>
      </c>
      <c r="M310" s="298"/>
      <c r="N310" s="294" t="s">
        <v>1368</v>
      </c>
      <c r="O310" s="299" t="s">
        <v>222</v>
      </c>
      <c r="P310" s="300">
        <f t="shared" si="29"/>
        <v>0</v>
      </c>
      <c r="Q310" s="301">
        <v>34</v>
      </c>
      <c r="R310" s="300" t="str">
        <f t="shared" si="27"/>
        <v/>
      </c>
      <c r="S310" s="303">
        <v>1736</v>
      </c>
      <c r="T310" s="294" t="s">
        <v>301</v>
      </c>
      <c r="U310" s="299" t="s">
        <v>347</v>
      </c>
      <c r="V310" s="299" t="s">
        <v>327</v>
      </c>
      <c r="W310" s="299" t="s">
        <v>1369</v>
      </c>
      <c r="X310" s="302" t="str">
        <f t="shared" si="23"/>
        <v/>
      </c>
    </row>
    <row r="311" spans="1:24" s="206" customFormat="1" ht="12.5" hidden="1" x14ac:dyDescent="0.25">
      <c r="A311" s="292">
        <f t="shared" si="28"/>
        <v>0</v>
      </c>
      <c r="B311" s="293">
        <v>2018</v>
      </c>
      <c r="C311" s="293">
        <v>0</v>
      </c>
      <c r="D311" s="294" t="s">
        <v>843</v>
      </c>
      <c r="E311" s="295"/>
      <c r="F311" s="296"/>
      <c r="G311" s="297">
        <v>16</v>
      </c>
      <c r="H311" s="294" t="s">
        <v>358</v>
      </c>
      <c r="I311" s="294" t="s">
        <v>359</v>
      </c>
      <c r="J311" s="294" t="s">
        <v>360</v>
      </c>
      <c r="K311" s="294" t="s">
        <v>324</v>
      </c>
      <c r="L311" s="294">
        <v>43204</v>
      </c>
      <c r="M311" s="298"/>
      <c r="N311" s="294" t="s">
        <v>422</v>
      </c>
      <c r="O311" s="299" t="s">
        <v>346</v>
      </c>
      <c r="P311" s="300">
        <f t="shared" si="29"/>
        <v>0</v>
      </c>
      <c r="Q311" s="301">
        <v>72</v>
      </c>
      <c r="R311" s="300" t="str">
        <f t="shared" si="27"/>
        <v/>
      </c>
      <c r="S311" s="303">
        <v>1095</v>
      </c>
      <c r="T311" s="294" t="s">
        <v>1282</v>
      </c>
      <c r="U311" s="299" t="s">
        <v>330</v>
      </c>
      <c r="V311" s="299" t="s">
        <v>327</v>
      </c>
      <c r="W311" s="299" t="s">
        <v>1435</v>
      </c>
      <c r="X311" s="302" t="str">
        <f t="shared" si="23"/>
        <v/>
      </c>
    </row>
    <row r="312" spans="1:24" s="206" customFormat="1" ht="12.5" hidden="1" x14ac:dyDescent="0.25">
      <c r="A312" s="292">
        <f t="shared" si="28"/>
        <v>0</v>
      </c>
      <c r="B312" s="293">
        <v>2018</v>
      </c>
      <c r="C312" s="293">
        <v>0</v>
      </c>
      <c r="D312" s="294" t="s">
        <v>843</v>
      </c>
      <c r="E312" s="295">
        <v>8</v>
      </c>
      <c r="F312" s="296"/>
      <c r="G312" s="297"/>
      <c r="H312" s="294" t="s">
        <v>1432</v>
      </c>
      <c r="I312" s="294" t="s">
        <v>1433</v>
      </c>
      <c r="J312" s="294" t="s">
        <v>1500</v>
      </c>
      <c r="K312" s="294" t="s">
        <v>339</v>
      </c>
      <c r="L312" s="294">
        <v>43123</v>
      </c>
      <c r="M312" s="298"/>
      <c r="N312" s="294"/>
      <c r="O312" s="299" t="s">
        <v>346</v>
      </c>
      <c r="P312" s="300">
        <f t="shared" si="29"/>
        <v>0</v>
      </c>
      <c r="Q312" s="301">
        <v>34</v>
      </c>
      <c r="R312" s="300" t="str">
        <f t="shared" si="27"/>
        <v/>
      </c>
      <c r="S312" s="303">
        <v>1094</v>
      </c>
      <c r="T312" s="294" t="s">
        <v>1514</v>
      </c>
      <c r="U312" s="299" t="s">
        <v>330</v>
      </c>
      <c r="V312" s="294" t="s">
        <v>1514</v>
      </c>
      <c r="W312" s="299" t="s">
        <v>1434</v>
      </c>
      <c r="X312" s="302" t="str">
        <f t="shared" si="23"/>
        <v/>
      </c>
    </row>
    <row r="313" spans="1:24" s="206" customFormat="1" ht="12.5" hidden="1" x14ac:dyDescent="0.25">
      <c r="A313" s="292">
        <f t="shared" si="28"/>
        <v>0</v>
      </c>
      <c r="B313" s="293">
        <v>2018</v>
      </c>
      <c r="C313" s="293">
        <v>0</v>
      </c>
      <c r="D313" s="294" t="s">
        <v>1020</v>
      </c>
      <c r="E313" s="295"/>
      <c r="F313" s="296"/>
      <c r="G313" s="297">
        <v>10</v>
      </c>
      <c r="H313" s="294" t="s">
        <v>211</v>
      </c>
      <c r="I313" s="294" t="s">
        <v>212</v>
      </c>
      <c r="J313" s="294" t="s">
        <v>160</v>
      </c>
      <c r="K313" s="294" t="s">
        <v>324</v>
      </c>
      <c r="L313" s="294">
        <v>43201</v>
      </c>
      <c r="M313" s="298"/>
      <c r="N313" s="294" t="s">
        <v>213</v>
      </c>
      <c r="O313" s="299" t="s">
        <v>222</v>
      </c>
      <c r="P313" s="300">
        <f t="shared" si="29"/>
        <v>0</v>
      </c>
      <c r="Q313" s="301">
        <v>45</v>
      </c>
      <c r="R313" s="300" t="str">
        <f t="shared" si="27"/>
        <v/>
      </c>
      <c r="S313" s="303" t="s">
        <v>1484</v>
      </c>
      <c r="T313" s="299" t="s">
        <v>1005</v>
      </c>
      <c r="U313" s="299" t="s">
        <v>330</v>
      </c>
      <c r="V313" s="299" t="s">
        <v>1005</v>
      </c>
      <c r="W313" s="299" t="s">
        <v>1331</v>
      </c>
      <c r="X313" s="302" t="str">
        <f t="shared" si="23"/>
        <v/>
      </c>
    </row>
    <row r="314" spans="1:24" s="206" customFormat="1" ht="12.5" hidden="1" x14ac:dyDescent="0.25">
      <c r="A314" s="292">
        <f t="shared" si="28"/>
        <v>0</v>
      </c>
      <c r="B314" s="293">
        <v>2018</v>
      </c>
      <c r="C314" s="293">
        <v>0</v>
      </c>
      <c r="D314" s="294" t="s">
        <v>388</v>
      </c>
      <c r="E314" s="295"/>
      <c r="F314" s="296"/>
      <c r="G314" s="297">
        <v>20</v>
      </c>
      <c r="H314" s="294" t="s">
        <v>297</v>
      </c>
      <c r="I314" s="294" t="s">
        <v>389</v>
      </c>
      <c r="J314" s="294" t="s">
        <v>373</v>
      </c>
      <c r="K314" s="294" t="s">
        <v>324</v>
      </c>
      <c r="L314" s="294">
        <v>43204</v>
      </c>
      <c r="M314" s="298"/>
      <c r="N314" s="294" t="s">
        <v>899</v>
      </c>
      <c r="O314" s="299" t="s">
        <v>374</v>
      </c>
      <c r="P314" s="300">
        <f t="shared" si="29"/>
        <v>0</v>
      </c>
      <c r="Q314" s="301">
        <v>90</v>
      </c>
      <c r="R314" s="300" t="str">
        <f t="shared" si="27"/>
        <v/>
      </c>
      <c r="S314" s="303">
        <v>1069</v>
      </c>
      <c r="T314" s="294" t="s">
        <v>300</v>
      </c>
      <c r="U314" s="299" t="s">
        <v>330</v>
      </c>
      <c r="V314" s="299" t="s">
        <v>327</v>
      </c>
      <c r="W314" s="299"/>
      <c r="X314" s="302" t="str">
        <f t="shared" si="23"/>
        <v/>
      </c>
    </row>
    <row r="315" spans="1:24" s="206" customFormat="1" ht="12.5" hidden="1" x14ac:dyDescent="0.25">
      <c r="A315" s="292">
        <f t="shared" si="28"/>
        <v>0</v>
      </c>
      <c r="B315" s="293">
        <v>2018</v>
      </c>
      <c r="C315" s="293">
        <v>0</v>
      </c>
      <c r="D315" s="294" t="s">
        <v>1122</v>
      </c>
      <c r="E315" s="295"/>
      <c r="F315" s="296"/>
      <c r="G315" s="297">
        <v>24</v>
      </c>
      <c r="H315" s="294" t="s">
        <v>1387</v>
      </c>
      <c r="I315" s="294" t="s">
        <v>1124</v>
      </c>
      <c r="J315" s="294" t="s">
        <v>690</v>
      </c>
      <c r="K315" s="294" t="s">
        <v>324</v>
      </c>
      <c r="L315" s="294">
        <v>43204</v>
      </c>
      <c r="M315" s="298"/>
      <c r="N315" s="294"/>
      <c r="O315" s="299" t="s">
        <v>222</v>
      </c>
      <c r="P315" s="300">
        <f t="shared" si="29"/>
        <v>0</v>
      </c>
      <c r="Q315" s="301">
        <v>108</v>
      </c>
      <c r="R315" s="300" t="str">
        <f t="shared" si="27"/>
        <v/>
      </c>
      <c r="S315" s="303">
        <v>1047</v>
      </c>
      <c r="T315" s="294" t="s">
        <v>301</v>
      </c>
      <c r="U315" s="299" t="s">
        <v>387</v>
      </c>
      <c r="V315" s="299" t="s">
        <v>327</v>
      </c>
      <c r="W315" s="299" t="s">
        <v>1388</v>
      </c>
      <c r="X315" s="302" t="str">
        <f t="shared" si="23"/>
        <v/>
      </c>
    </row>
    <row r="316" spans="1:24" s="206" customFormat="1" ht="12.5" hidden="1" x14ac:dyDescent="0.25">
      <c r="A316" s="292">
        <f t="shared" si="28"/>
        <v>0</v>
      </c>
      <c r="B316" s="293">
        <v>2018</v>
      </c>
      <c r="C316" s="293">
        <v>0</v>
      </c>
      <c r="D316" s="294" t="s">
        <v>1332</v>
      </c>
      <c r="E316" s="295">
        <v>10</v>
      </c>
      <c r="F316" s="296"/>
      <c r="G316" s="297">
        <v>75</v>
      </c>
      <c r="H316" s="294" t="s">
        <v>365</v>
      </c>
      <c r="I316" s="294" t="s">
        <v>664</v>
      </c>
      <c r="J316" s="294" t="s">
        <v>366</v>
      </c>
      <c r="K316" s="294" t="s">
        <v>324</v>
      </c>
      <c r="L316" s="294">
        <v>43221</v>
      </c>
      <c r="M316" s="298"/>
      <c r="N316" s="294" t="s">
        <v>648</v>
      </c>
      <c r="O316" s="299" t="s">
        <v>463</v>
      </c>
      <c r="P316" s="300">
        <f t="shared" si="29"/>
        <v>0</v>
      </c>
      <c r="Q316" s="301">
        <v>380</v>
      </c>
      <c r="R316" s="300" t="str">
        <f t="shared" si="27"/>
        <v/>
      </c>
      <c r="S316" s="303" t="s">
        <v>1546</v>
      </c>
      <c r="T316" s="294" t="s">
        <v>22</v>
      </c>
      <c r="U316" s="299" t="s">
        <v>345</v>
      </c>
      <c r="V316" s="294" t="s">
        <v>1531</v>
      </c>
      <c r="W316" s="299" t="s">
        <v>809</v>
      </c>
      <c r="X316" s="302" t="str">
        <f t="shared" si="23"/>
        <v/>
      </c>
    </row>
    <row r="317" spans="1:24" s="206" customFormat="1" ht="12.5" hidden="1" x14ac:dyDescent="0.25">
      <c r="A317" s="292">
        <f t="shared" si="28"/>
        <v>0</v>
      </c>
      <c r="B317" s="293">
        <v>2018</v>
      </c>
      <c r="C317" s="293">
        <v>0</v>
      </c>
      <c r="D317" s="294" t="s">
        <v>1332</v>
      </c>
      <c r="E317" s="295">
        <v>8</v>
      </c>
      <c r="F317" s="296"/>
      <c r="G317" s="297"/>
      <c r="H317" s="294" t="s">
        <v>1343</v>
      </c>
      <c r="I317" s="294" t="s">
        <v>1344</v>
      </c>
      <c r="J317" s="294" t="s">
        <v>1491</v>
      </c>
      <c r="K317" s="294" t="s">
        <v>339</v>
      </c>
      <c r="L317" s="294">
        <v>43123</v>
      </c>
      <c r="M317" s="298"/>
      <c r="N317" s="294" t="s">
        <v>1345</v>
      </c>
      <c r="O317" s="299" t="s">
        <v>463</v>
      </c>
      <c r="P317" s="300">
        <f t="shared" si="29"/>
        <v>0</v>
      </c>
      <c r="Q317" s="301">
        <v>34</v>
      </c>
      <c r="R317" s="300" t="str">
        <f t="shared" si="27"/>
        <v/>
      </c>
      <c r="S317" s="303" t="s">
        <v>1485</v>
      </c>
      <c r="T317" s="294" t="s">
        <v>1488</v>
      </c>
      <c r="U317" s="299" t="s">
        <v>347</v>
      </c>
      <c r="V317" s="294" t="s">
        <v>1488</v>
      </c>
      <c r="W317" s="299"/>
      <c r="X317" s="302" t="str">
        <f t="shared" si="23"/>
        <v/>
      </c>
    </row>
    <row r="318" spans="1:24" s="206" customFormat="1" ht="12.5" hidden="1" x14ac:dyDescent="0.25">
      <c r="A318" s="292">
        <f t="shared" si="28"/>
        <v>0</v>
      </c>
      <c r="B318" s="293">
        <v>2018</v>
      </c>
      <c r="C318" s="293">
        <v>0</v>
      </c>
      <c r="D318" s="294" t="s">
        <v>1405</v>
      </c>
      <c r="E318" s="295"/>
      <c r="F318" s="296"/>
      <c r="G318" s="297">
        <v>8</v>
      </c>
      <c r="H318" s="294" t="s">
        <v>1409</v>
      </c>
      <c r="I318" s="294" t="s">
        <v>1410</v>
      </c>
      <c r="J318" s="294" t="s">
        <v>370</v>
      </c>
      <c r="K318" s="294" t="s">
        <v>324</v>
      </c>
      <c r="L318" s="294">
        <v>43204</v>
      </c>
      <c r="M318" s="298"/>
      <c r="N318" s="294" t="s">
        <v>1411</v>
      </c>
      <c r="O318" s="299" t="s">
        <v>346</v>
      </c>
      <c r="P318" s="300">
        <f t="shared" si="29"/>
        <v>0</v>
      </c>
      <c r="Q318" s="301">
        <v>36</v>
      </c>
      <c r="R318" s="300" t="str">
        <f t="shared" si="27"/>
        <v/>
      </c>
      <c r="S318" s="303" t="s">
        <v>216</v>
      </c>
      <c r="T318" s="294" t="s">
        <v>1283</v>
      </c>
      <c r="U318" s="299" t="s">
        <v>387</v>
      </c>
      <c r="V318" s="299" t="s">
        <v>1010</v>
      </c>
      <c r="W318" s="299" t="s">
        <v>1412</v>
      </c>
      <c r="X318" s="302" t="str">
        <f t="shared" si="23"/>
        <v/>
      </c>
    </row>
    <row r="319" spans="1:24" s="206" customFormat="1" ht="12.5" hidden="1" x14ac:dyDescent="0.25">
      <c r="A319" s="292">
        <f t="shared" si="28"/>
        <v>0</v>
      </c>
      <c r="B319" s="293">
        <v>2018</v>
      </c>
      <c r="C319" s="293">
        <v>0</v>
      </c>
      <c r="D319" s="294" t="s">
        <v>1332</v>
      </c>
      <c r="E319" s="295"/>
      <c r="F319" s="296"/>
      <c r="G319" s="297">
        <v>15</v>
      </c>
      <c r="H319" s="294" t="s">
        <v>368</v>
      </c>
      <c r="I319" s="294" t="s">
        <v>369</v>
      </c>
      <c r="J319" s="294" t="s">
        <v>370</v>
      </c>
      <c r="K319" s="294" t="s">
        <v>324</v>
      </c>
      <c r="L319" s="294">
        <v>43204</v>
      </c>
      <c r="M319" s="298"/>
      <c r="N319" s="294" t="s">
        <v>3</v>
      </c>
      <c r="O319" s="299" t="s">
        <v>222</v>
      </c>
      <c r="P319" s="300">
        <f t="shared" si="29"/>
        <v>0</v>
      </c>
      <c r="Q319" s="301">
        <v>67.5</v>
      </c>
      <c r="R319" s="300" t="str">
        <f t="shared" si="27"/>
        <v/>
      </c>
      <c r="S319" s="303">
        <v>5470</v>
      </c>
      <c r="T319" s="294" t="s">
        <v>1283</v>
      </c>
      <c r="U319" s="299" t="s">
        <v>340</v>
      </c>
      <c r="V319" s="299" t="s">
        <v>1010</v>
      </c>
      <c r="W319" s="299" t="s">
        <v>1339</v>
      </c>
      <c r="X319" s="302" t="str">
        <f t="shared" si="23"/>
        <v/>
      </c>
    </row>
    <row r="320" spans="1:24" s="206" customFormat="1" ht="12.5" hidden="1" x14ac:dyDescent="0.25">
      <c r="A320" s="292">
        <f t="shared" si="28"/>
        <v>0</v>
      </c>
      <c r="B320" s="293">
        <v>2018</v>
      </c>
      <c r="C320" s="293">
        <v>0</v>
      </c>
      <c r="D320" s="294" t="s">
        <v>1122</v>
      </c>
      <c r="E320" s="295">
        <v>25</v>
      </c>
      <c r="F320" s="296"/>
      <c r="G320" s="297"/>
      <c r="H320" s="294" t="s">
        <v>1127</v>
      </c>
      <c r="I320" s="294" t="s">
        <v>1128</v>
      </c>
      <c r="J320" s="294" t="s">
        <v>371</v>
      </c>
      <c r="K320" s="294" t="s">
        <v>324</v>
      </c>
      <c r="L320" s="294">
        <v>43204</v>
      </c>
      <c r="M320" s="298"/>
      <c r="N320" s="294"/>
      <c r="O320" s="299" t="s">
        <v>222</v>
      </c>
      <c r="P320" s="300">
        <f t="shared" si="29"/>
        <v>0</v>
      </c>
      <c r="Q320" s="301">
        <v>106.5</v>
      </c>
      <c r="R320" s="300" t="str">
        <f t="shared" si="27"/>
        <v/>
      </c>
      <c r="S320" s="303">
        <v>1347</v>
      </c>
      <c r="T320" s="294" t="s">
        <v>301</v>
      </c>
      <c r="U320" s="299" t="s">
        <v>338</v>
      </c>
      <c r="V320" s="299" t="s">
        <v>327</v>
      </c>
      <c r="W320" s="299" t="s">
        <v>1389</v>
      </c>
      <c r="X320" s="302" t="str">
        <f t="shared" si="23"/>
        <v/>
      </c>
    </row>
    <row r="321" spans="1:24" s="206" customFormat="1" ht="12.5" hidden="1" x14ac:dyDescent="0.25">
      <c r="A321" s="292">
        <f t="shared" si="28"/>
        <v>0</v>
      </c>
      <c r="B321" s="293">
        <v>2018</v>
      </c>
      <c r="C321" s="293">
        <v>0</v>
      </c>
      <c r="D321" s="294" t="s">
        <v>500</v>
      </c>
      <c r="E321" s="295"/>
      <c r="F321" s="296"/>
      <c r="G321" s="297">
        <v>8</v>
      </c>
      <c r="H321" s="294" t="s">
        <v>501</v>
      </c>
      <c r="I321" s="294" t="s">
        <v>1310</v>
      </c>
      <c r="J321" s="294" t="s">
        <v>1494</v>
      </c>
      <c r="K321" s="294" t="s">
        <v>324</v>
      </c>
      <c r="L321" s="294">
        <v>43204</v>
      </c>
      <c r="M321" s="298"/>
      <c r="N321" s="294" t="s">
        <v>1311</v>
      </c>
      <c r="O321" s="299" t="s">
        <v>463</v>
      </c>
      <c r="P321" s="300">
        <f t="shared" si="29"/>
        <v>0</v>
      </c>
      <c r="Q321" s="301">
        <v>36</v>
      </c>
      <c r="R321" s="300" t="str">
        <f t="shared" si="27"/>
        <v/>
      </c>
      <c r="S321" s="303">
        <v>126</v>
      </c>
      <c r="T321" s="294" t="s">
        <v>1486</v>
      </c>
      <c r="U321" s="299" t="s">
        <v>330</v>
      </c>
      <c r="V321" s="294" t="s">
        <v>1486</v>
      </c>
      <c r="W321" s="299"/>
      <c r="X321" s="302" t="str">
        <f t="shared" si="23"/>
        <v/>
      </c>
    </row>
    <row r="322" spans="1:24" s="206" customFormat="1" ht="12.5" hidden="1" x14ac:dyDescent="0.25">
      <c r="A322" s="292">
        <f t="shared" si="28"/>
        <v>0</v>
      </c>
      <c r="B322" s="293">
        <v>2018</v>
      </c>
      <c r="C322" s="293">
        <v>0</v>
      </c>
      <c r="D322" s="294" t="s">
        <v>713</v>
      </c>
      <c r="E322" s="295"/>
      <c r="F322" s="296"/>
      <c r="G322" s="297">
        <v>8</v>
      </c>
      <c r="H322" s="294" t="s">
        <v>1312</v>
      </c>
      <c r="I322" s="294" t="s">
        <v>1108</v>
      </c>
      <c r="J322" s="294" t="s">
        <v>1109</v>
      </c>
      <c r="K322" s="294" t="s">
        <v>324</v>
      </c>
      <c r="L322" s="294">
        <v>43228</v>
      </c>
      <c r="M322" s="298"/>
      <c r="N322" s="294" t="s">
        <v>1313</v>
      </c>
      <c r="O322" s="299" t="s">
        <v>463</v>
      </c>
      <c r="P322" s="300">
        <f t="shared" si="29"/>
        <v>0</v>
      </c>
      <c r="Q322" s="301">
        <v>36</v>
      </c>
      <c r="R322" s="300" t="str">
        <f t="shared" si="27"/>
        <v/>
      </c>
      <c r="S322" s="303">
        <v>545</v>
      </c>
      <c r="T322" s="294" t="s">
        <v>1488</v>
      </c>
      <c r="U322" s="299" t="s">
        <v>326</v>
      </c>
      <c r="V322" s="294" t="s">
        <v>1488</v>
      </c>
      <c r="W322" s="299"/>
      <c r="X322" s="302" t="str">
        <f t="shared" si="23"/>
        <v/>
      </c>
    </row>
    <row r="323" spans="1:24" s="206" customFormat="1" ht="12.5" hidden="1" x14ac:dyDescent="0.25">
      <c r="A323" s="292">
        <f>IF(R323 = "", 0,1)</f>
        <v>0</v>
      </c>
      <c r="B323" s="293">
        <v>2018</v>
      </c>
      <c r="C323" s="293">
        <v>0</v>
      </c>
      <c r="D323" s="294" t="s">
        <v>1122</v>
      </c>
      <c r="E323" s="295"/>
      <c r="F323" s="296"/>
      <c r="G323" s="297">
        <v>16</v>
      </c>
      <c r="H323" s="294" t="s">
        <v>1147</v>
      </c>
      <c r="I323" s="294" t="s">
        <v>1148</v>
      </c>
      <c r="J323" s="294" t="s">
        <v>1073</v>
      </c>
      <c r="K323" s="294" t="s">
        <v>324</v>
      </c>
      <c r="L323" s="294">
        <v>43204</v>
      </c>
      <c r="M323" s="298"/>
      <c r="N323" s="294" t="s">
        <v>1373</v>
      </c>
      <c r="O323" s="299" t="s">
        <v>222</v>
      </c>
      <c r="P323" s="300">
        <f>IF($C323 &gt; 0,4.25*E323+4.5*F323+4.5*G323,0)</f>
        <v>0</v>
      </c>
      <c r="Q323" s="301">
        <v>72</v>
      </c>
      <c r="R323" s="300" t="str">
        <f t="shared" si="27"/>
        <v/>
      </c>
      <c r="S323" s="303">
        <v>1521</v>
      </c>
      <c r="T323" s="294" t="s">
        <v>1282</v>
      </c>
      <c r="U323" s="299" t="s">
        <v>345</v>
      </c>
      <c r="V323" s="299" t="s">
        <v>327</v>
      </c>
      <c r="W323" s="299" t="s">
        <v>1374</v>
      </c>
      <c r="X323" s="302" t="str">
        <f t="shared" si="23"/>
        <v/>
      </c>
    </row>
    <row r="324" spans="1:24" s="206" customFormat="1" ht="12.5" hidden="1" x14ac:dyDescent="0.25">
      <c r="A324" s="292">
        <f t="shared" ref="A324:A354" si="30">IF(R324="",0,1)</f>
        <v>0</v>
      </c>
      <c r="B324" s="293">
        <v>2018</v>
      </c>
      <c r="C324" s="293">
        <v>0</v>
      </c>
      <c r="D324" s="294" t="s">
        <v>713</v>
      </c>
      <c r="E324" s="295"/>
      <c r="F324" s="296"/>
      <c r="G324" s="297">
        <v>15</v>
      </c>
      <c r="H324" s="294" t="s">
        <v>967</v>
      </c>
      <c r="I324" s="294" t="s">
        <v>968</v>
      </c>
      <c r="J324" s="294" t="s">
        <v>969</v>
      </c>
      <c r="K324" s="294" t="s">
        <v>357</v>
      </c>
      <c r="L324" s="294">
        <v>43119</v>
      </c>
      <c r="M324" s="298"/>
      <c r="N324" s="294" t="s">
        <v>970</v>
      </c>
      <c r="O324" s="299" t="s">
        <v>222</v>
      </c>
      <c r="P324" s="300">
        <f t="shared" ref="P324:P354" si="31">IF($C324&gt;0,4.25*E324+4.5*F324+4.5*G324,0)</f>
        <v>0</v>
      </c>
      <c r="Q324" s="301">
        <v>70</v>
      </c>
      <c r="R324" s="300" t="str">
        <f t="shared" si="27"/>
        <v/>
      </c>
      <c r="S324" s="303" t="s">
        <v>216</v>
      </c>
      <c r="T324" s="299" t="s">
        <v>1510</v>
      </c>
      <c r="U324" s="299" t="s">
        <v>326</v>
      </c>
      <c r="V324" s="299" t="s">
        <v>1510</v>
      </c>
      <c r="W324" s="299" t="s">
        <v>1393</v>
      </c>
      <c r="X324" s="302" t="str">
        <f t="shared" si="23"/>
        <v/>
      </c>
    </row>
    <row r="325" spans="1:24" s="206" customFormat="1" ht="12.5" hidden="1" x14ac:dyDescent="0.25">
      <c r="A325" s="292">
        <f t="shared" si="30"/>
        <v>0</v>
      </c>
      <c r="B325" s="293">
        <v>2018</v>
      </c>
      <c r="C325" s="293">
        <v>0</v>
      </c>
      <c r="D325" s="294" t="s">
        <v>388</v>
      </c>
      <c r="E325" s="295"/>
      <c r="F325" s="296"/>
      <c r="G325" s="297">
        <v>20</v>
      </c>
      <c r="H325" s="294" t="s">
        <v>388</v>
      </c>
      <c r="I325" s="294" t="s">
        <v>389</v>
      </c>
      <c r="J325" s="294" t="s">
        <v>373</v>
      </c>
      <c r="K325" s="294" t="s">
        <v>324</v>
      </c>
      <c r="L325" s="294">
        <v>43204</v>
      </c>
      <c r="M325" s="298"/>
      <c r="N325" s="294" t="s">
        <v>1424</v>
      </c>
      <c r="O325" s="299" t="s">
        <v>374</v>
      </c>
      <c r="P325" s="300">
        <f t="shared" si="31"/>
        <v>0</v>
      </c>
      <c r="Q325" s="301"/>
      <c r="R325" s="300" t="str">
        <f t="shared" si="27"/>
        <v/>
      </c>
      <c r="S325" s="303"/>
      <c r="T325" s="294" t="s">
        <v>300</v>
      </c>
      <c r="U325" s="299" t="s">
        <v>330</v>
      </c>
      <c r="V325" s="299" t="s">
        <v>327</v>
      </c>
      <c r="W325" s="299"/>
      <c r="X325" s="302" t="str">
        <f t="shared" si="23"/>
        <v/>
      </c>
    </row>
    <row r="326" spans="1:24" s="206" customFormat="1" ht="12.5" hidden="1" x14ac:dyDescent="0.25">
      <c r="A326" s="292">
        <f t="shared" si="30"/>
        <v>0</v>
      </c>
      <c r="B326" s="293">
        <v>2018</v>
      </c>
      <c r="C326" s="293">
        <v>0</v>
      </c>
      <c r="D326" s="294" t="s">
        <v>388</v>
      </c>
      <c r="E326" s="295"/>
      <c r="F326" s="296">
        <v>8</v>
      </c>
      <c r="G326" s="297"/>
      <c r="H326" s="294" t="s">
        <v>388</v>
      </c>
      <c r="I326" s="294" t="s">
        <v>389</v>
      </c>
      <c r="J326" s="294" t="s">
        <v>373</v>
      </c>
      <c r="K326" s="294" t="s">
        <v>324</v>
      </c>
      <c r="L326" s="294">
        <v>43204</v>
      </c>
      <c r="M326" s="298"/>
      <c r="N326" s="294"/>
      <c r="O326" s="299"/>
      <c r="P326" s="300">
        <f t="shared" si="31"/>
        <v>0</v>
      </c>
      <c r="Q326" s="301"/>
      <c r="R326" s="300" t="str">
        <f t="shared" si="27"/>
        <v/>
      </c>
      <c r="S326" s="303"/>
      <c r="T326" s="294" t="s">
        <v>300</v>
      </c>
      <c r="U326" s="299" t="s">
        <v>330</v>
      </c>
      <c r="V326" s="299" t="s">
        <v>327</v>
      </c>
      <c r="W326" s="299"/>
      <c r="X326" s="302" t="str">
        <f t="shared" si="23"/>
        <v/>
      </c>
    </row>
    <row r="327" spans="1:24" s="206" customFormat="1" ht="12.5" hidden="1" x14ac:dyDescent="0.25">
      <c r="A327" s="292">
        <f t="shared" si="30"/>
        <v>0</v>
      </c>
      <c r="B327" s="293">
        <v>2018</v>
      </c>
      <c r="C327" s="293">
        <v>0</v>
      </c>
      <c r="D327" s="294" t="s">
        <v>388</v>
      </c>
      <c r="E327" s="295"/>
      <c r="F327" s="296"/>
      <c r="G327" s="297">
        <v>10</v>
      </c>
      <c r="H327" s="294" t="s">
        <v>388</v>
      </c>
      <c r="I327" s="294" t="s">
        <v>389</v>
      </c>
      <c r="J327" s="294" t="s">
        <v>373</v>
      </c>
      <c r="K327" s="294" t="s">
        <v>324</v>
      </c>
      <c r="L327" s="294">
        <v>43204</v>
      </c>
      <c r="M327" s="298"/>
      <c r="N327" s="294" t="s">
        <v>899</v>
      </c>
      <c r="O327" s="299" t="s">
        <v>222</v>
      </c>
      <c r="P327" s="300">
        <f t="shared" si="31"/>
        <v>0</v>
      </c>
      <c r="Q327" s="301">
        <v>45</v>
      </c>
      <c r="R327" s="300" t="str">
        <f t="shared" si="27"/>
        <v/>
      </c>
      <c r="S327" s="303">
        <v>1068</v>
      </c>
      <c r="T327" s="294" t="s">
        <v>300</v>
      </c>
      <c r="U327" s="299" t="s">
        <v>330</v>
      </c>
      <c r="V327" s="299" t="s">
        <v>327</v>
      </c>
      <c r="W327" s="299" t="s">
        <v>1456</v>
      </c>
      <c r="X327" s="302" t="str">
        <f t="shared" si="23"/>
        <v/>
      </c>
    </row>
    <row r="328" spans="1:24" s="206" customFormat="1" ht="12.5" hidden="1" x14ac:dyDescent="0.25">
      <c r="A328" s="292">
        <f t="shared" si="30"/>
        <v>0</v>
      </c>
      <c r="B328" s="293">
        <v>2018</v>
      </c>
      <c r="C328" s="293">
        <v>0</v>
      </c>
      <c r="D328" s="294" t="s">
        <v>1395</v>
      </c>
      <c r="E328" s="295">
        <v>75</v>
      </c>
      <c r="F328" s="296"/>
      <c r="G328" s="297"/>
      <c r="H328" s="294" t="s">
        <v>1396</v>
      </c>
      <c r="I328" s="294" t="s">
        <v>1397</v>
      </c>
      <c r="J328" s="294" t="s">
        <v>1492</v>
      </c>
      <c r="K328" s="294" t="s">
        <v>324</v>
      </c>
      <c r="L328" s="294">
        <v>43204</v>
      </c>
      <c r="M328" s="298"/>
      <c r="N328" s="294" t="s">
        <v>1398</v>
      </c>
      <c r="O328" s="299" t="s">
        <v>446</v>
      </c>
      <c r="P328" s="300">
        <f t="shared" si="31"/>
        <v>0</v>
      </c>
      <c r="Q328" s="301">
        <v>318.75</v>
      </c>
      <c r="R328" s="300" t="str">
        <f t="shared" si="27"/>
        <v/>
      </c>
      <c r="S328" s="303">
        <v>6170</v>
      </c>
      <c r="T328" s="294" t="s">
        <v>22</v>
      </c>
      <c r="U328" s="299" t="s">
        <v>326</v>
      </c>
      <c r="V328" s="299" t="s">
        <v>1530</v>
      </c>
      <c r="W328" s="299"/>
      <c r="X328" s="302" t="str">
        <f t="shared" si="23"/>
        <v/>
      </c>
    </row>
    <row r="329" spans="1:24" s="206" customFormat="1" ht="12.5" hidden="1" x14ac:dyDescent="0.25">
      <c r="A329" s="292">
        <f t="shared" si="30"/>
        <v>0</v>
      </c>
      <c r="B329" s="293">
        <v>2018</v>
      </c>
      <c r="C329" s="293">
        <v>0</v>
      </c>
      <c r="D329" s="294" t="s">
        <v>1405</v>
      </c>
      <c r="E329" s="295"/>
      <c r="F329" s="296"/>
      <c r="G329" s="297">
        <v>10</v>
      </c>
      <c r="H329" s="294" t="s">
        <v>1421</v>
      </c>
      <c r="I329" s="294" t="s">
        <v>1422</v>
      </c>
      <c r="J329" s="294" t="s">
        <v>431</v>
      </c>
      <c r="K329" s="294" t="s">
        <v>324</v>
      </c>
      <c r="L329" s="294">
        <v>43204</v>
      </c>
      <c r="M329" s="298"/>
      <c r="N329" s="294" t="s">
        <v>1423</v>
      </c>
      <c r="O329" s="299" t="s">
        <v>446</v>
      </c>
      <c r="P329" s="300">
        <f t="shared" si="31"/>
        <v>0</v>
      </c>
      <c r="Q329" s="301">
        <v>45</v>
      </c>
      <c r="R329" s="300" t="str">
        <f t="shared" si="27"/>
        <v/>
      </c>
      <c r="S329" s="303">
        <v>1004</v>
      </c>
      <c r="T329" s="294" t="s">
        <v>1283</v>
      </c>
      <c r="U329" s="299" t="s">
        <v>347</v>
      </c>
      <c r="V329" s="299" t="s">
        <v>1010</v>
      </c>
      <c r="W329" s="299"/>
      <c r="X329" s="302" t="str">
        <f t="shared" si="23"/>
        <v/>
      </c>
    </row>
    <row r="330" spans="1:24" s="206" customFormat="1" ht="12.5" hidden="1" x14ac:dyDescent="0.25">
      <c r="A330" s="292">
        <f t="shared" si="30"/>
        <v>0</v>
      </c>
      <c r="B330" s="293">
        <v>2018</v>
      </c>
      <c r="C330" s="293">
        <v>0</v>
      </c>
      <c r="D330" s="294" t="s">
        <v>713</v>
      </c>
      <c r="E330" s="295"/>
      <c r="F330" s="296"/>
      <c r="G330" s="297">
        <v>26</v>
      </c>
      <c r="H330" s="294" t="s">
        <v>0</v>
      </c>
      <c r="I330" s="294" t="s">
        <v>1</v>
      </c>
      <c r="J330" s="294" t="s">
        <v>404</v>
      </c>
      <c r="K330" s="294" t="s">
        <v>324</v>
      </c>
      <c r="L330" s="294">
        <v>43204</v>
      </c>
      <c r="M330" s="298"/>
      <c r="N330" s="294" t="s">
        <v>375</v>
      </c>
      <c r="O330" s="299" t="s">
        <v>346</v>
      </c>
      <c r="P330" s="300">
        <f t="shared" si="31"/>
        <v>0</v>
      </c>
      <c r="Q330" s="301">
        <v>117</v>
      </c>
      <c r="R330" s="300" t="str">
        <f t="shared" si="27"/>
        <v/>
      </c>
      <c r="S330" s="303">
        <v>4101</v>
      </c>
      <c r="T330" s="294" t="s">
        <v>1282</v>
      </c>
      <c r="U330" s="299" t="s">
        <v>326</v>
      </c>
      <c r="V330" s="299" t="s">
        <v>327</v>
      </c>
      <c r="W330" s="299" t="s">
        <v>1321</v>
      </c>
      <c r="X330" s="302" t="str">
        <f t="shared" si="23"/>
        <v/>
      </c>
    </row>
    <row r="331" spans="1:24" s="206" customFormat="1" ht="12.5" hidden="1" x14ac:dyDescent="0.25">
      <c r="A331" s="292">
        <f t="shared" si="30"/>
        <v>0</v>
      </c>
      <c r="B331" s="293">
        <v>2018</v>
      </c>
      <c r="C331" s="293">
        <v>0</v>
      </c>
      <c r="D331" s="294" t="s">
        <v>220</v>
      </c>
      <c r="E331" s="295">
        <v>28</v>
      </c>
      <c r="F331" s="296"/>
      <c r="G331" s="297"/>
      <c r="H331" s="294" t="s">
        <v>709</v>
      </c>
      <c r="I331" s="294" t="s">
        <v>214</v>
      </c>
      <c r="J331" s="294" t="s">
        <v>420</v>
      </c>
      <c r="K331" s="294" t="s">
        <v>324</v>
      </c>
      <c r="L331" s="294">
        <v>43204</v>
      </c>
      <c r="M331" s="298"/>
      <c r="N331" s="294" t="s">
        <v>989</v>
      </c>
      <c r="O331" s="299" t="s">
        <v>346</v>
      </c>
      <c r="P331" s="300">
        <f t="shared" si="31"/>
        <v>0</v>
      </c>
      <c r="Q331" s="301">
        <v>119</v>
      </c>
      <c r="R331" s="300" t="str">
        <f t="shared" si="27"/>
        <v/>
      </c>
      <c r="S331" s="303">
        <v>1481</v>
      </c>
      <c r="T331" s="294" t="s">
        <v>1529</v>
      </c>
      <c r="U331" s="299" t="s">
        <v>330</v>
      </c>
      <c r="V331" s="299" t="s">
        <v>1010</v>
      </c>
      <c r="W331" s="299" t="s">
        <v>1521</v>
      </c>
      <c r="X331" s="302" t="str">
        <f t="shared" si="23"/>
        <v/>
      </c>
    </row>
    <row r="332" spans="1:24" s="206" customFormat="1" ht="12.5" hidden="1" x14ac:dyDescent="0.25">
      <c r="A332" s="292">
        <f t="shared" si="30"/>
        <v>0</v>
      </c>
      <c r="B332" s="293">
        <v>2018</v>
      </c>
      <c r="C332" s="293">
        <v>0</v>
      </c>
      <c r="D332" s="294" t="s">
        <v>843</v>
      </c>
      <c r="E332" s="295"/>
      <c r="F332" s="296"/>
      <c r="G332" s="297">
        <v>14</v>
      </c>
      <c r="H332" s="294" t="s">
        <v>392</v>
      </c>
      <c r="I332" s="294" t="s">
        <v>359</v>
      </c>
      <c r="J332" s="294" t="s">
        <v>360</v>
      </c>
      <c r="K332" s="294" t="s">
        <v>324</v>
      </c>
      <c r="L332" s="294">
        <v>43204</v>
      </c>
      <c r="M332" s="298"/>
      <c r="N332" s="294" t="s">
        <v>395</v>
      </c>
      <c r="O332" s="299" t="s">
        <v>463</v>
      </c>
      <c r="P332" s="300">
        <f t="shared" si="31"/>
        <v>0</v>
      </c>
      <c r="Q332" s="301">
        <v>63</v>
      </c>
      <c r="R332" s="300" t="str">
        <f t="shared" si="27"/>
        <v/>
      </c>
      <c r="S332" s="303">
        <v>1097</v>
      </c>
      <c r="T332" s="294" t="s">
        <v>1282</v>
      </c>
      <c r="U332" s="299" t="s">
        <v>330</v>
      </c>
      <c r="V332" s="299" t="s">
        <v>327</v>
      </c>
      <c r="W332" s="294" t="s">
        <v>393</v>
      </c>
      <c r="X332" s="302" t="str">
        <f t="shared" si="23"/>
        <v/>
      </c>
    </row>
    <row r="333" spans="1:24" s="206" customFormat="1" ht="12.5" hidden="1" x14ac:dyDescent="0.25">
      <c r="A333" s="292">
        <f t="shared" si="30"/>
        <v>0</v>
      </c>
      <c r="B333" s="293">
        <v>2018</v>
      </c>
      <c r="C333" s="293">
        <v>0</v>
      </c>
      <c r="D333" s="294" t="s">
        <v>388</v>
      </c>
      <c r="E333" s="295"/>
      <c r="F333" s="296"/>
      <c r="G333" s="297">
        <v>8</v>
      </c>
      <c r="H333" s="294" t="s">
        <v>1203</v>
      </c>
      <c r="I333" s="294" t="s">
        <v>1204</v>
      </c>
      <c r="J333" s="294" t="s">
        <v>905</v>
      </c>
      <c r="K333" s="294" t="s">
        <v>324</v>
      </c>
      <c r="L333" s="294">
        <v>43204</v>
      </c>
      <c r="M333" s="298"/>
      <c r="N333" s="294" t="s">
        <v>1454</v>
      </c>
      <c r="O333" s="299" t="s">
        <v>222</v>
      </c>
      <c r="P333" s="300">
        <f t="shared" si="31"/>
        <v>0</v>
      </c>
      <c r="Q333" s="301">
        <v>36</v>
      </c>
      <c r="R333" s="300" t="str">
        <f t="shared" si="27"/>
        <v/>
      </c>
      <c r="S333" s="303" t="s">
        <v>1533</v>
      </c>
      <c r="T333" s="299" t="s">
        <v>25</v>
      </c>
      <c r="U333" s="299" t="s">
        <v>345</v>
      </c>
      <c r="V333" s="299" t="s">
        <v>1010</v>
      </c>
      <c r="W333" s="299" t="s">
        <v>1455</v>
      </c>
      <c r="X333" s="302" t="str">
        <f t="shared" si="23"/>
        <v/>
      </c>
    </row>
    <row r="334" spans="1:24" s="206" customFormat="1" ht="12.5" hidden="1" x14ac:dyDescent="0.25">
      <c r="A334" s="292">
        <f t="shared" si="30"/>
        <v>0</v>
      </c>
      <c r="B334" s="293">
        <v>2018</v>
      </c>
      <c r="C334" s="293">
        <v>0</v>
      </c>
      <c r="D334" s="294" t="s">
        <v>1550</v>
      </c>
      <c r="E334" s="295">
        <v>20</v>
      </c>
      <c r="F334" s="296"/>
      <c r="G334" s="297"/>
      <c r="H334" s="294" t="s">
        <v>1463</v>
      </c>
      <c r="I334" s="294" t="s">
        <v>1467</v>
      </c>
      <c r="J334" s="294" t="s">
        <v>1499</v>
      </c>
      <c r="K334" s="294" t="s">
        <v>357</v>
      </c>
      <c r="L334" s="294">
        <v>43119</v>
      </c>
      <c r="M334" s="298"/>
      <c r="N334" s="294" t="s">
        <v>1464</v>
      </c>
      <c r="O334" s="299" t="s">
        <v>222</v>
      </c>
      <c r="P334" s="300">
        <f t="shared" si="31"/>
        <v>0</v>
      </c>
      <c r="Q334" s="301">
        <v>85</v>
      </c>
      <c r="R334" s="300" t="str">
        <f t="shared" si="27"/>
        <v/>
      </c>
      <c r="S334" s="303" t="s">
        <v>1534</v>
      </c>
      <c r="T334" s="294" t="s">
        <v>1503</v>
      </c>
      <c r="U334" s="299" t="s">
        <v>330</v>
      </c>
      <c r="V334" s="294" t="s">
        <v>1503</v>
      </c>
      <c r="W334" s="299" t="s">
        <v>1465</v>
      </c>
      <c r="X334" s="302" t="str">
        <f t="shared" si="23"/>
        <v/>
      </c>
    </row>
    <row r="335" spans="1:24" s="206" customFormat="1" ht="12.5" hidden="1" x14ac:dyDescent="0.25">
      <c r="A335" s="292">
        <f t="shared" si="30"/>
        <v>0</v>
      </c>
      <c r="B335" s="293">
        <v>2018</v>
      </c>
      <c r="C335" s="293">
        <v>0</v>
      </c>
      <c r="D335" s="294" t="s">
        <v>220</v>
      </c>
      <c r="E335" s="295"/>
      <c r="F335" s="296"/>
      <c r="G335" s="297">
        <v>8</v>
      </c>
      <c r="H335" s="294" t="s">
        <v>1096</v>
      </c>
      <c r="I335" s="294" t="s">
        <v>214</v>
      </c>
      <c r="J335" s="294" t="s">
        <v>420</v>
      </c>
      <c r="K335" s="294" t="s">
        <v>324</v>
      </c>
      <c r="L335" s="294">
        <v>43204</v>
      </c>
      <c r="M335" s="298"/>
      <c r="N335" s="294" t="s">
        <v>1328</v>
      </c>
      <c r="O335" s="299" t="s">
        <v>463</v>
      </c>
      <c r="P335" s="300">
        <f t="shared" si="31"/>
        <v>0</v>
      </c>
      <c r="Q335" s="301">
        <v>36</v>
      </c>
      <c r="R335" s="300" t="str">
        <f t="shared" si="27"/>
        <v/>
      </c>
      <c r="S335" s="303" t="s">
        <v>1483</v>
      </c>
      <c r="T335" s="294" t="s">
        <v>1529</v>
      </c>
      <c r="U335" s="299" t="s">
        <v>330</v>
      </c>
      <c r="V335" s="299" t="s">
        <v>1010</v>
      </c>
      <c r="W335" s="294" t="s">
        <v>1522</v>
      </c>
      <c r="X335" s="302" t="str">
        <f t="shared" si="23"/>
        <v/>
      </c>
    </row>
    <row r="336" spans="1:24" s="206" customFormat="1" ht="12.5" hidden="1" x14ac:dyDescent="0.25">
      <c r="A336" s="292">
        <f t="shared" si="30"/>
        <v>0</v>
      </c>
      <c r="B336" s="293">
        <v>2018</v>
      </c>
      <c r="C336" s="293">
        <v>0</v>
      </c>
      <c r="D336" s="294" t="s">
        <v>713</v>
      </c>
      <c r="E336" s="295"/>
      <c r="F336" s="296"/>
      <c r="G336" s="297">
        <v>20</v>
      </c>
      <c r="H336" s="294" t="s">
        <v>722</v>
      </c>
      <c r="I336" s="294" t="s">
        <v>723</v>
      </c>
      <c r="J336" s="294" t="s">
        <v>724</v>
      </c>
      <c r="K336" s="294" t="s">
        <v>324</v>
      </c>
      <c r="L336" s="294">
        <v>43221</v>
      </c>
      <c r="M336" s="298"/>
      <c r="N336" s="294" t="s">
        <v>725</v>
      </c>
      <c r="O336" s="299"/>
      <c r="P336" s="300">
        <f t="shared" si="31"/>
        <v>0</v>
      </c>
      <c r="Q336" s="301">
        <v>90</v>
      </c>
      <c r="R336" s="300" t="str">
        <f t="shared" si="27"/>
        <v/>
      </c>
      <c r="S336" s="303">
        <v>2859</v>
      </c>
      <c r="T336" s="299" t="s">
        <v>22</v>
      </c>
      <c r="U336" s="299" t="s">
        <v>340</v>
      </c>
      <c r="V336" s="294" t="s">
        <v>1531</v>
      </c>
      <c r="W336" s="299"/>
      <c r="X336" s="302" t="str">
        <f t="shared" si="23"/>
        <v/>
      </c>
    </row>
    <row r="337" spans="1:24" s="206" customFormat="1" ht="12.5" hidden="1" x14ac:dyDescent="0.25">
      <c r="A337" s="292">
        <f t="shared" si="30"/>
        <v>0</v>
      </c>
      <c r="B337" s="293">
        <v>2018</v>
      </c>
      <c r="C337" s="293">
        <v>0</v>
      </c>
      <c r="D337" s="294" t="s">
        <v>1540</v>
      </c>
      <c r="E337" s="295"/>
      <c r="F337" s="296"/>
      <c r="G337" s="297">
        <v>20</v>
      </c>
      <c r="H337" s="294" t="s">
        <v>1541</v>
      </c>
      <c r="I337" s="294"/>
      <c r="J337" s="294"/>
      <c r="K337" s="294" t="s">
        <v>324</v>
      </c>
      <c r="L337" s="294"/>
      <c r="M337" s="298"/>
      <c r="N337" s="294"/>
      <c r="O337" s="299" t="s">
        <v>374</v>
      </c>
      <c r="P337" s="300">
        <f t="shared" si="31"/>
        <v>0</v>
      </c>
      <c r="Q337" s="301">
        <v>90</v>
      </c>
      <c r="R337" s="300" t="str">
        <f t="shared" si="27"/>
        <v/>
      </c>
      <c r="S337" s="303" t="s">
        <v>1542</v>
      </c>
      <c r="T337" s="299"/>
      <c r="U337" s="299"/>
      <c r="V337" s="299"/>
      <c r="W337" s="299" t="s">
        <v>1543</v>
      </c>
      <c r="X337" s="302" t="str">
        <f t="shared" si="23"/>
        <v/>
      </c>
    </row>
    <row r="338" spans="1:24" s="206" customFormat="1" ht="12.5" hidden="1" x14ac:dyDescent="0.25">
      <c r="A338" s="292">
        <f t="shared" si="30"/>
        <v>0</v>
      </c>
      <c r="B338" s="293">
        <v>2018</v>
      </c>
      <c r="C338" s="293">
        <v>0</v>
      </c>
      <c r="D338" s="294" t="s">
        <v>220</v>
      </c>
      <c r="E338" s="295"/>
      <c r="F338" s="296"/>
      <c r="G338" s="297">
        <v>20</v>
      </c>
      <c r="H338" s="294" t="s">
        <v>1084</v>
      </c>
      <c r="I338" s="294" t="s">
        <v>1085</v>
      </c>
      <c r="J338" s="294" t="s">
        <v>401</v>
      </c>
      <c r="K338" s="294" t="s">
        <v>324</v>
      </c>
      <c r="L338" s="294">
        <v>43204</v>
      </c>
      <c r="M338" s="298"/>
      <c r="N338" s="294" t="s">
        <v>1439</v>
      </c>
      <c r="O338" s="299" t="s">
        <v>463</v>
      </c>
      <c r="P338" s="300">
        <f t="shared" si="31"/>
        <v>0</v>
      </c>
      <c r="Q338" s="301">
        <v>90</v>
      </c>
      <c r="R338" s="300" t="str">
        <f t="shared" si="27"/>
        <v/>
      </c>
      <c r="S338" s="303">
        <v>2121</v>
      </c>
      <c r="T338" s="294" t="s">
        <v>1509</v>
      </c>
      <c r="U338" s="299" t="s">
        <v>349</v>
      </c>
      <c r="V338" s="299" t="s">
        <v>1010</v>
      </c>
      <c r="W338" s="299"/>
      <c r="X338" s="302" t="str">
        <f t="shared" si="23"/>
        <v/>
      </c>
    </row>
    <row r="339" spans="1:24" s="206" customFormat="1" ht="12.5" hidden="1" x14ac:dyDescent="0.25">
      <c r="A339" s="292">
        <f t="shared" si="30"/>
        <v>0</v>
      </c>
      <c r="B339" s="293">
        <v>2018</v>
      </c>
      <c r="C339" s="293">
        <v>0</v>
      </c>
      <c r="D339" s="294" t="s">
        <v>713</v>
      </c>
      <c r="E339" s="295">
        <v>8</v>
      </c>
      <c r="F339" s="296"/>
      <c r="G339" s="297"/>
      <c r="H339" s="294" t="s">
        <v>164</v>
      </c>
      <c r="I339" s="294" t="s">
        <v>535</v>
      </c>
      <c r="J339" s="294" t="s">
        <v>431</v>
      </c>
      <c r="K339" s="294" t="s">
        <v>324</v>
      </c>
      <c r="L339" s="294">
        <v>43204</v>
      </c>
      <c r="M339" s="298"/>
      <c r="N339" s="294"/>
      <c r="O339" s="299"/>
      <c r="P339" s="300">
        <f t="shared" si="31"/>
        <v>0</v>
      </c>
      <c r="Q339" s="301">
        <v>34</v>
      </c>
      <c r="R339" s="300" t="str">
        <f t="shared" si="27"/>
        <v/>
      </c>
      <c r="S339" s="303">
        <v>1575</v>
      </c>
      <c r="T339" s="294" t="s">
        <v>1283</v>
      </c>
      <c r="U339" s="299" t="s">
        <v>326</v>
      </c>
      <c r="V339" s="299" t="s">
        <v>1010</v>
      </c>
      <c r="W339" s="299"/>
      <c r="X339" s="302" t="str">
        <f t="shared" si="23"/>
        <v/>
      </c>
    </row>
    <row r="340" spans="1:24" s="206" customFormat="1" ht="12.5" hidden="1" x14ac:dyDescent="0.25">
      <c r="A340" s="292">
        <f t="shared" si="30"/>
        <v>0</v>
      </c>
      <c r="B340" s="293">
        <v>2018</v>
      </c>
      <c r="C340" s="293">
        <v>0</v>
      </c>
      <c r="D340" s="294" t="s">
        <v>713</v>
      </c>
      <c r="E340" s="295"/>
      <c r="F340" s="296"/>
      <c r="G340" s="297">
        <v>24</v>
      </c>
      <c r="H340" s="294" t="s">
        <v>653</v>
      </c>
      <c r="I340" s="294" t="s">
        <v>654</v>
      </c>
      <c r="J340" s="294" t="s">
        <v>655</v>
      </c>
      <c r="K340" s="294" t="s">
        <v>357</v>
      </c>
      <c r="L340" s="294">
        <v>43119</v>
      </c>
      <c r="M340" s="298"/>
      <c r="N340" s="294" t="s">
        <v>932</v>
      </c>
      <c r="O340" s="299" t="s">
        <v>222</v>
      </c>
      <c r="P340" s="300">
        <f t="shared" si="31"/>
        <v>0</v>
      </c>
      <c r="Q340" s="301">
        <v>108</v>
      </c>
      <c r="R340" s="300" t="str">
        <f t="shared" si="27"/>
        <v/>
      </c>
      <c r="S340" s="303">
        <v>1797</v>
      </c>
      <c r="T340" s="299" t="s">
        <v>1510</v>
      </c>
      <c r="U340" s="299" t="s">
        <v>330</v>
      </c>
      <c r="V340" s="299" t="s">
        <v>1510</v>
      </c>
      <c r="W340" s="299" t="s">
        <v>1392</v>
      </c>
      <c r="X340" s="302" t="str">
        <f t="shared" si="23"/>
        <v/>
      </c>
    </row>
    <row r="341" spans="1:24" s="206" customFormat="1" ht="12.5" hidden="1" x14ac:dyDescent="0.25">
      <c r="A341" s="292">
        <f t="shared" si="30"/>
        <v>0</v>
      </c>
      <c r="B341" s="293">
        <v>2018</v>
      </c>
      <c r="C341" s="293">
        <v>0</v>
      </c>
      <c r="D341" s="294" t="s">
        <v>454</v>
      </c>
      <c r="E341" s="295"/>
      <c r="F341" s="296"/>
      <c r="G341" s="297">
        <v>30</v>
      </c>
      <c r="H341" s="294" t="s">
        <v>490</v>
      </c>
      <c r="I341" s="294" t="s">
        <v>491</v>
      </c>
      <c r="J341" s="294" t="s">
        <v>431</v>
      </c>
      <c r="K341" s="294" t="s">
        <v>324</v>
      </c>
      <c r="L341" s="294">
        <v>43204</v>
      </c>
      <c r="M341" s="298"/>
      <c r="N341" s="294" t="s">
        <v>492</v>
      </c>
      <c r="O341" s="299"/>
      <c r="P341" s="300">
        <f t="shared" si="31"/>
        <v>0</v>
      </c>
      <c r="Q341" s="301">
        <v>135</v>
      </c>
      <c r="R341" s="300" t="str">
        <f t="shared" si="27"/>
        <v/>
      </c>
      <c r="S341" s="303">
        <v>9397</v>
      </c>
      <c r="T341" s="294" t="s">
        <v>1283</v>
      </c>
      <c r="U341" s="299" t="s">
        <v>330</v>
      </c>
      <c r="V341" s="299" t="s">
        <v>1010</v>
      </c>
      <c r="W341" s="299"/>
      <c r="X341" s="302" t="str">
        <f t="shared" si="23"/>
        <v/>
      </c>
    </row>
    <row r="342" spans="1:24" s="206" customFormat="1" ht="12.5" hidden="1" x14ac:dyDescent="0.25">
      <c r="A342" s="292">
        <f t="shared" si="30"/>
        <v>0</v>
      </c>
      <c r="B342" s="293">
        <v>2018</v>
      </c>
      <c r="C342" s="293">
        <v>0</v>
      </c>
      <c r="D342" s="294" t="s">
        <v>220</v>
      </c>
      <c r="E342" s="295"/>
      <c r="F342" s="296"/>
      <c r="G342" s="297">
        <v>40</v>
      </c>
      <c r="H342" s="294" t="s">
        <v>755</v>
      </c>
      <c r="I342" s="294" t="s">
        <v>756</v>
      </c>
      <c r="J342" s="294" t="s">
        <v>371</v>
      </c>
      <c r="K342" s="294" t="s">
        <v>324</v>
      </c>
      <c r="L342" s="294">
        <v>43204</v>
      </c>
      <c r="M342" s="298"/>
      <c r="N342" s="294" t="s">
        <v>1324</v>
      </c>
      <c r="O342" s="299" t="s">
        <v>446</v>
      </c>
      <c r="P342" s="300">
        <f t="shared" si="31"/>
        <v>0</v>
      </c>
      <c r="Q342" s="301">
        <v>180</v>
      </c>
      <c r="R342" s="300" t="str">
        <f t="shared" si="27"/>
        <v/>
      </c>
      <c r="S342" s="303">
        <v>2637</v>
      </c>
      <c r="T342" s="299" t="s">
        <v>301</v>
      </c>
      <c r="U342" s="299" t="s">
        <v>367</v>
      </c>
      <c r="V342" s="299" t="s">
        <v>327</v>
      </c>
      <c r="W342" s="299"/>
      <c r="X342" s="302" t="str">
        <f t="shared" si="23"/>
        <v/>
      </c>
    </row>
    <row r="343" spans="1:24" s="206" customFormat="1" ht="12.5" hidden="1" x14ac:dyDescent="0.25">
      <c r="A343" s="292">
        <f t="shared" si="30"/>
        <v>0</v>
      </c>
      <c r="B343" s="293">
        <v>2018</v>
      </c>
      <c r="C343" s="293">
        <v>0</v>
      </c>
      <c r="D343" s="294" t="s">
        <v>220</v>
      </c>
      <c r="E343" s="295"/>
      <c r="F343" s="296"/>
      <c r="G343" s="297">
        <v>12</v>
      </c>
      <c r="H343" s="294" t="s">
        <v>524</v>
      </c>
      <c r="I343" s="294" t="s">
        <v>525</v>
      </c>
      <c r="J343" s="294" t="s">
        <v>328</v>
      </c>
      <c r="K343" s="294" t="s">
        <v>324</v>
      </c>
      <c r="L343" s="294">
        <v>43204</v>
      </c>
      <c r="M343" s="298"/>
      <c r="N343" s="294" t="s">
        <v>526</v>
      </c>
      <c r="O343" s="299"/>
      <c r="P343" s="300">
        <f t="shared" si="31"/>
        <v>0</v>
      </c>
      <c r="Q343" s="301">
        <v>54</v>
      </c>
      <c r="R343" s="300" t="str">
        <f t="shared" si="27"/>
        <v/>
      </c>
      <c r="S343" s="303">
        <v>138</v>
      </c>
      <c r="T343" s="294" t="s">
        <v>1508</v>
      </c>
      <c r="U343" s="299" t="s">
        <v>326</v>
      </c>
      <c r="V343" s="299" t="s">
        <v>1010</v>
      </c>
      <c r="W343" s="299"/>
      <c r="X343" s="302" t="str">
        <f t="shared" si="23"/>
        <v/>
      </c>
    </row>
    <row r="344" spans="1:24" s="206" customFormat="1" ht="12.5" hidden="1" x14ac:dyDescent="0.25">
      <c r="A344" s="292">
        <f t="shared" si="30"/>
        <v>0</v>
      </c>
      <c r="B344" s="293">
        <v>2018</v>
      </c>
      <c r="C344" s="293">
        <v>0</v>
      </c>
      <c r="D344" s="294" t="s">
        <v>1122</v>
      </c>
      <c r="E344" s="295"/>
      <c r="F344" s="296"/>
      <c r="G344" s="297">
        <v>11</v>
      </c>
      <c r="H344" s="294" t="s">
        <v>1365</v>
      </c>
      <c r="I344" s="294" t="s">
        <v>1366</v>
      </c>
      <c r="J344" s="294" t="s">
        <v>370</v>
      </c>
      <c r="K344" s="294" t="s">
        <v>324</v>
      </c>
      <c r="L344" s="294">
        <v>43204</v>
      </c>
      <c r="M344" s="298"/>
      <c r="N344" s="294"/>
      <c r="O344" s="299" t="s">
        <v>222</v>
      </c>
      <c r="P344" s="300">
        <f t="shared" si="31"/>
        <v>0</v>
      </c>
      <c r="Q344" s="301">
        <v>49.5</v>
      </c>
      <c r="R344" s="300" t="str">
        <f t="shared" si="27"/>
        <v/>
      </c>
      <c r="S344" s="303">
        <v>3327</v>
      </c>
      <c r="T344" s="294" t="s">
        <v>1283</v>
      </c>
      <c r="U344" s="299" t="s">
        <v>338</v>
      </c>
      <c r="V344" s="299" t="s">
        <v>1010</v>
      </c>
      <c r="W344" s="299" t="s">
        <v>1367</v>
      </c>
      <c r="X344" s="302" t="str">
        <f t="shared" si="23"/>
        <v/>
      </c>
    </row>
    <row r="345" spans="1:24" s="206" customFormat="1" ht="12.5" hidden="1" x14ac:dyDescent="0.25">
      <c r="A345" s="292">
        <f t="shared" si="30"/>
        <v>0</v>
      </c>
      <c r="B345" s="293">
        <v>2018</v>
      </c>
      <c r="C345" s="293">
        <v>0</v>
      </c>
      <c r="D345" s="294" t="s">
        <v>843</v>
      </c>
      <c r="E345" s="295">
        <v>20</v>
      </c>
      <c r="F345" s="296"/>
      <c r="G345" s="297"/>
      <c r="H345" s="294" t="s">
        <v>119</v>
      </c>
      <c r="I345" s="294" t="s">
        <v>1118</v>
      </c>
      <c r="J345" s="294" t="s">
        <v>404</v>
      </c>
      <c r="K345" s="294" t="s">
        <v>324</v>
      </c>
      <c r="L345" s="294">
        <v>43204</v>
      </c>
      <c r="M345" s="298"/>
      <c r="N345" s="294" t="s">
        <v>1436</v>
      </c>
      <c r="O345" s="299" t="s">
        <v>446</v>
      </c>
      <c r="P345" s="300">
        <f t="shared" si="31"/>
        <v>0</v>
      </c>
      <c r="Q345" s="301">
        <v>85</v>
      </c>
      <c r="R345" s="300" t="str">
        <f t="shared" si="27"/>
        <v/>
      </c>
      <c r="S345" s="303">
        <v>6076</v>
      </c>
      <c r="T345" s="294" t="s">
        <v>300</v>
      </c>
      <c r="U345" s="299" t="s">
        <v>345</v>
      </c>
      <c r="V345" s="299" t="s">
        <v>327</v>
      </c>
      <c r="W345" s="299"/>
      <c r="X345" s="302" t="str">
        <f t="shared" si="23"/>
        <v/>
      </c>
    </row>
    <row r="346" spans="1:24" s="206" customFormat="1" ht="12.5" hidden="1" x14ac:dyDescent="0.25">
      <c r="A346" s="292">
        <f t="shared" si="30"/>
        <v>0</v>
      </c>
      <c r="B346" s="293">
        <v>2018</v>
      </c>
      <c r="C346" s="293">
        <v>0</v>
      </c>
      <c r="D346" s="294" t="s">
        <v>1122</v>
      </c>
      <c r="E346" s="295">
        <v>16</v>
      </c>
      <c r="F346" s="296"/>
      <c r="G346" s="297"/>
      <c r="H346" s="294" t="s">
        <v>1383</v>
      </c>
      <c r="I346" s="294" t="s">
        <v>1384</v>
      </c>
      <c r="J346" s="294" t="s">
        <v>47</v>
      </c>
      <c r="K346" s="294" t="s">
        <v>324</v>
      </c>
      <c r="L346" s="294">
        <v>43204</v>
      </c>
      <c r="M346" s="298"/>
      <c r="N346" s="294" t="s">
        <v>1385</v>
      </c>
      <c r="O346" s="299" t="s">
        <v>222</v>
      </c>
      <c r="P346" s="300">
        <f t="shared" si="31"/>
        <v>0</v>
      </c>
      <c r="Q346" s="301">
        <v>68</v>
      </c>
      <c r="R346" s="300" t="str">
        <f t="shared" si="27"/>
        <v/>
      </c>
      <c r="S346" s="303">
        <v>1077</v>
      </c>
      <c r="T346" s="294" t="s">
        <v>1282</v>
      </c>
      <c r="U346" s="299" t="s">
        <v>387</v>
      </c>
      <c r="V346" s="299" t="s">
        <v>327</v>
      </c>
      <c r="W346" s="299" t="s">
        <v>1386</v>
      </c>
      <c r="X346" s="302" t="str">
        <f t="shared" si="23"/>
        <v/>
      </c>
    </row>
    <row r="347" spans="1:24" s="206" customFormat="1" ht="12.5" hidden="1" x14ac:dyDescent="0.25">
      <c r="A347" s="292">
        <f t="shared" si="30"/>
        <v>0</v>
      </c>
      <c r="B347" s="293">
        <v>2018</v>
      </c>
      <c r="C347" s="293">
        <v>0</v>
      </c>
      <c r="D347" s="294" t="s">
        <v>220</v>
      </c>
      <c r="E347" s="295">
        <v>4</v>
      </c>
      <c r="F347" s="296"/>
      <c r="G347" s="297"/>
      <c r="H347" s="294" t="s">
        <v>1247</v>
      </c>
      <c r="I347" s="294" t="s">
        <v>1060</v>
      </c>
      <c r="J347" s="294" t="s">
        <v>401</v>
      </c>
      <c r="K347" s="294" t="s">
        <v>324</v>
      </c>
      <c r="L347" s="294">
        <v>43204</v>
      </c>
      <c r="M347" s="298"/>
      <c r="N347" s="294"/>
      <c r="O347" s="299" t="s">
        <v>446</v>
      </c>
      <c r="P347" s="300">
        <f t="shared" si="31"/>
        <v>0</v>
      </c>
      <c r="Q347" s="301">
        <v>17</v>
      </c>
      <c r="R347" s="300" t="str">
        <f t="shared" si="27"/>
        <v/>
      </c>
      <c r="S347" s="303">
        <v>1460</v>
      </c>
      <c r="T347" s="294" t="s">
        <v>1509</v>
      </c>
      <c r="U347" s="299" t="s">
        <v>367</v>
      </c>
      <c r="V347" s="299" t="s">
        <v>1010</v>
      </c>
      <c r="W347" s="299"/>
      <c r="X347" s="302" t="str">
        <f t="shared" si="23"/>
        <v/>
      </c>
    </row>
    <row r="348" spans="1:24" s="206" customFormat="1" ht="12.5" hidden="1" x14ac:dyDescent="0.25">
      <c r="A348" s="292">
        <f t="shared" si="30"/>
        <v>0</v>
      </c>
      <c r="B348" s="293">
        <v>2018</v>
      </c>
      <c r="C348" s="293">
        <v>0</v>
      </c>
      <c r="D348" s="294" t="s">
        <v>1122</v>
      </c>
      <c r="E348" s="295"/>
      <c r="F348" s="296"/>
      <c r="G348" s="297">
        <v>8</v>
      </c>
      <c r="H348" s="294" t="s">
        <v>185</v>
      </c>
      <c r="I348" s="294" t="s">
        <v>863</v>
      </c>
      <c r="J348" s="294" t="s">
        <v>371</v>
      </c>
      <c r="K348" s="294" t="s">
        <v>324</v>
      </c>
      <c r="L348" s="294">
        <v>43204</v>
      </c>
      <c r="M348" s="298"/>
      <c r="N348" s="294"/>
      <c r="O348" s="299" t="s">
        <v>222</v>
      </c>
      <c r="P348" s="300">
        <f t="shared" si="31"/>
        <v>0</v>
      </c>
      <c r="Q348" s="301">
        <v>36</v>
      </c>
      <c r="R348" s="300" t="str">
        <f t="shared" si="27"/>
        <v/>
      </c>
      <c r="S348" s="303" t="s">
        <v>1477</v>
      </c>
      <c r="T348" s="299" t="s">
        <v>301</v>
      </c>
      <c r="U348" s="299" t="s">
        <v>345</v>
      </c>
      <c r="V348" s="299" t="s">
        <v>327</v>
      </c>
      <c r="W348" s="299" t="s">
        <v>1347</v>
      </c>
      <c r="X348" s="302" t="str">
        <f t="shared" si="23"/>
        <v/>
      </c>
    </row>
    <row r="349" spans="1:24" s="206" customFormat="1" ht="12.75" hidden="1" customHeight="1" x14ac:dyDescent="0.25">
      <c r="A349" s="292">
        <f t="shared" si="30"/>
        <v>0</v>
      </c>
      <c r="B349" s="293">
        <v>2018</v>
      </c>
      <c r="C349" s="293">
        <v>0</v>
      </c>
      <c r="D349" s="294" t="s">
        <v>1332</v>
      </c>
      <c r="E349" s="295"/>
      <c r="F349" s="296"/>
      <c r="G349" s="297">
        <v>20</v>
      </c>
      <c r="H349" s="294" t="s">
        <v>1335</v>
      </c>
      <c r="I349" s="294" t="s">
        <v>1336</v>
      </c>
      <c r="J349" s="294" t="s">
        <v>688</v>
      </c>
      <c r="K349" s="294" t="s">
        <v>324</v>
      </c>
      <c r="L349" s="294">
        <v>43204</v>
      </c>
      <c r="M349" s="298"/>
      <c r="N349" s="294" t="s">
        <v>1337</v>
      </c>
      <c r="O349" s="299" t="s">
        <v>222</v>
      </c>
      <c r="P349" s="300">
        <f t="shared" si="31"/>
        <v>0</v>
      </c>
      <c r="Q349" s="301">
        <v>90</v>
      </c>
      <c r="R349" s="300" t="str">
        <f t="shared" si="27"/>
        <v/>
      </c>
      <c r="S349" s="303">
        <v>5663</v>
      </c>
      <c r="T349" s="294" t="s">
        <v>1282</v>
      </c>
      <c r="U349" s="299" t="s">
        <v>347</v>
      </c>
      <c r="V349" s="299" t="s">
        <v>327</v>
      </c>
      <c r="W349" s="299" t="s">
        <v>1338</v>
      </c>
      <c r="X349" s="302" t="str">
        <f t="shared" si="23"/>
        <v/>
      </c>
    </row>
    <row r="350" spans="1:24" s="206" customFormat="1" ht="12.5" hidden="1" x14ac:dyDescent="0.25">
      <c r="A350" s="292">
        <f t="shared" si="30"/>
        <v>0</v>
      </c>
      <c r="B350" s="293">
        <v>2018</v>
      </c>
      <c r="C350" s="293">
        <v>0</v>
      </c>
      <c r="D350" s="294" t="s">
        <v>388</v>
      </c>
      <c r="E350" s="295"/>
      <c r="F350" s="296"/>
      <c r="G350" s="297">
        <v>10</v>
      </c>
      <c r="H350" s="294" t="s">
        <v>1506</v>
      </c>
      <c r="I350" s="294" t="s">
        <v>1507</v>
      </c>
      <c r="J350" s="294" t="s">
        <v>115</v>
      </c>
      <c r="K350" s="294" t="s">
        <v>324</v>
      </c>
      <c r="L350" s="294">
        <v>43204</v>
      </c>
      <c r="M350" s="298"/>
      <c r="N350" s="294" t="s">
        <v>1459</v>
      </c>
      <c r="O350" s="299" t="s">
        <v>222</v>
      </c>
      <c r="P350" s="300">
        <f t="shared" si="31"/>
        <v>0</v>
      </c>
      <c r="Q350" s="301">
        <v>45</v>
      </c>
      <c r="R350" s="300" t="str">
        <f t="shared" si="27"/>
        <v/>
      </c>
      <c r="S350" s="303" t="s">
        <v>1544</v>
      </c>
      <c r="T350" s="294" t="s">
        <v>300</v>
      </c>
      <c r="U350" s="299" t="s">
        <v>326</v>
      </c>
      <c r="V350" s="299" t="s">
        <v>327</v>
      </c>
      <c r="W350" s="299" t="s">
        <v>1460</v>
      </c>
      <c r="X350" s="302" t="str">
        <f t="shared" si="23"/>
        <v/>
      </c>
    </row>
    <row r="351" spans="1:24" s="206" customFormat="1" ht="12.5" hidden="1" x14ac:dyDescent="0.25">
      <c r="A351" s="292">
        <f t="shared" si="30"/>
        <v>0</v>
      </c>
      <c r="B351" s="293">
        <v>2018</v>
      </c>
      <c r="C351" s="293">
        <v>0</v>
      </c>
      <c r="D351" s="294" t="s">
        <v>1122</v>
      </c>
      <c r="E351" s="295"/>
      <c r="F351" s="296"/>
      <c r="G351" s="297">
        <v>8</v>
      </c>
      <c r="H351" s="294" t="s">
        <v>1379</v>
      </c>
      <c r="I351" s="294" t="s">
        <v>1380</v>
      </c>
      <c r="J351" s="294" t="s">
        <v>404</v>
      </c>
      <c r="K351" s="294" t="s">
        <v>324</v>
      </c>
      <c r="L351" s="294">
        <v>43204</v>
      </c>
      <c r="M351" s="298"/>
      <c r="N351" s="294" t="s">
        <v>1381</v>
      </c>
      <c r="O351" s="299" t="s">
        <v>222</v>
      </c>
      <c r="P351" s="300">
        <f t="shared" si="31"/>
        <v>0</v>
      </c>
      <c r="Q351" s="301">
        <v>36</v>
      </c>
      <c r="R351" s="300" t="str">
        <f t="shared" si="27"/>
        <v/>
      </c>
      <c r="S351" s="303">
        <v>727</v>
      </c>
      <c r="T351" s="294" t="s">
        <v>300</v>
      </c>
      <c r="U351" s="299" t="s">
        <v>338</v>
      </c>
      <c r="V351" s="299" t="s">
        <v>327</v>
      </c>
      <c r="W351" s="299" t="s">
        <v>1114</v>
      </c>
      <c r="X351" s="302" t="str">
        <f t="shared" si="23"/>
        <v/>
      </c>
    </row>
    <row r="352" spans="1:24" s="206" customFormat="1" ht="12.5" hidden="1" x14ac:dyDescent="0.25">
      <c r="A352" s="292">
        <f t="shared" si="30"/>
        <v>0</v>
      </c>
      <c r="B352" s="293">
        <v>2018</v>
      </c>
      <c r="C352" s="293">
        <v>0</v>
      </c>
      <c r="D352" s="294" t="s">
        <v>1122</v>
      </c>
      <c r="E352" s="295"/>
      <c r="F352" s="296"/>
      <c r="G352" s="297">
        <v>16</v>
      </c>
      <c r="H352" s="294" t="s">
        <v>1144</v>
      </c>
      <c r="I352" s="294" t="s">
        <v>1145</v>
      </c>
      <c r="J352" s="294" t="s">
        <v>412</v>
      </c>
      <c r="K352" s="294" t="s">
        <v>324</v>
      </c>
      <c r="L352" s="294">
        <v>43204</v>
      </c>
      <c r="M352" s="298"/>
      <c r="N352" s="294"/>
      <c r="O352" s="299" t="s">
        <v>222</v>
      </c>
      <c r="P352" s="300">
        <f t="shared" si="31"/>
        <v>0</v>
      </c>
      <c r="Q352" s="301">
        <v>72</v>
      </c>
      <c r="R352" s="300" t="str">
        <f t="shared" si="27"/>
        <v/>
      </c>
      <c r="S352" s="303">
        <v>1362</v>
      </c>
      <c r="T352" s="294" t="s">
        <v>1509</v>
      </c>
      <c r="U352" s="299" t="s">
        <v>348</v>
      </c>
      <c r="V352" s="299" t="s">
        <v>1010</v>
      </c>
      <c r="W352" s="299" t="s">
        <v>1382</v>
      </c>
      <c r="X352" s="302" t="str">
        <f t="shared" si="23"/>
        <v/>
      </c>
    </row>
    <row r="353" spans="1:24" s="206" customFormat="1" ht="12.5" hidden="1" x14ac:dyDescent="0.25">
      <c r="A353" s="292">
        <f t="shared" si="30"/>
        <v>0</v>
      </c>
      <c r="B353" s="293">
        <v>2018</v>
      </c>
      <c r="C353" s="293">
        <v>0</v>
      </c>
      <c r="D353" s="294" t="s">
        <v>1400</v>
      </c>
      <c r="E353" s="295">
        <v>10</v>
      </c>
      <c r="F353" s="296"/>
      <c r="G353" s="297"/>
      <c r="H353" s="294" t="s">
        <v>1470</v>
      </c>
      <c r="I353" s="294" t="s">
        <v>206</v>
      </c>
      <c r="J353" s="294" t="s">
        <v>412</v>
      </c>
      <c r="K353" s="294" t="s">
        <v>324</v>
      </c>
      <c r="L353" s="294">
        <v>43204</v>
      </c>
      <c r="M353" s="298"/>
      <c r="N353" s="294" t="s">
        <v>413</v>
      </c>
      <c r="O353" s="299"/>
      <c r="P353" s="300">
        <f t="shared" si="31"/>
        <v>0</v>
      </c>
      <c r="Q353" s="301">
        <v>42.5</v>
      </c>
      <c r="R353" s="300" t="str">
        <f t="shared" si="27"/>
        <v/>
      </c>
      <c r="S353" s="303">
        <v>2392</v>
      </c>
      <c r="T353" s="294" t="s">
        <v>1509</v>
      </c>
      <c r="U353" s="299" t="s">
        <v>338</v>
      </c>
      <c r="V353" s="299" t="s">
        <v>1010</v>
      </c>
      <c r="W353" s="299"/>
      <c r="X353" s="302" t="str">
        <f t="shared" si="23"/>
        <v/>
      </c>
    </row>
    <row r="354" spans="1:24" s="206" customFormat="1" ht="12.5" hidden="1" x14ac:dyDescent="0.25">
      <c r="A354" s="292">
        <f t="shared" si="30"/>
        <v>0</v>
      </c>
      <c r="B354" s="293">
        <v>2018</v>
      </c>
      <c r="C354" s="293">
        <v>0</v>
      </c>
      <c r="D354" s="294" t="s">
        <v>1400</v>
      </c>
      <c r="E354" s="295"/>
      <c r="F354" s="296"/>
      <c r="G354" s="297">
        <v>27</v>
      </c>
      <c r="H354" s="294" t="s">
        <v>870</v>
      </c>
      <c r="I354" s="294" t="s">
        <v>871</v>
      </c>
      <c r="J354" s="294" t="s">
        <v>872</v>
      </c>
      <c r="K354" s="294" t="s">
        <v>357</v>
      </c>
      <c r="L354" s="294">
        <v>43119</v>
      </c>
      <c r="M354" s="298"/>
      <c r="N354" s="294" t="s">
        <v>873</v>
      </c>
      <c r="O354" s="299" t="s">
        <v>463</v>
      </c>
      <c r="P354" s="300">
        <f t="shared" si="31"/>
        <v>0</v>
      </c>
      <c r="Q354" s="301">
        <v>121.5</v>
      </c>
      <c r="R354" s="300" t="str">
        <f t="shared" si="27"/>
        <v/>
      </c>
      <c r="S354" s="303">
        <v>1001</v>
      </c>
      <c r="T354" s="299" t="s">
        <v>1504</v>
      </c>
      <c r="U354" s="299" t="s">
        <v>330</v>
      </c>
      <c r="V354" s="299" t="s">
        <v>1504</v>
      </c>
      <c r="W354" s="299"/>
      <c r="X354" s="302" t="str">
        <f t="shared" si="23"/>
        <v/>
      </c>
    </row>
    <row r="355" spans="1:24" s="206" customFormat="1" ht="12.5" hidden="1" x14ac:dyDescent="0.25">
      <c r="A355" s="292">
        <f>IF(R355 = "", 0,1)</f>
        <v>0</v>
      </c>
      <c r="B355" s="293">
        <v>2018</v>
      </c>
      <c r="C355" s="293">
        <v>0</v>
      </c>
      <c r="D355" s="294" t="s">
        <v>1400</v>
      </c>
      <c r="E355" s="295">
        <v>12</v>
      </c>
      <c r="F355" s="296"/>
      <c r="G355" s="297"/>
      <c r="H355" s="294" t="s">
        <v>1249</v>
      </c>
      <c r="I355" s="294" t="s">
        <v>414</v>
      </c>
      <c r="J355" s="294" t="s">
        <v>370</v>
      </c>
      <c r="K355" s="294" t="s">
        <v>324</v>
      </c>
      <c r="L355" s="294">
        <v>43204</v>
      </c>
      <c r="M355" s="298"/>
      <c r="N355" s="294" t="s">
        <v>415</v>
      </c>
      <c r="O355" s="299"/>
      <c r="P355" s="300">
        <f>IF($C355 &gt; 0,4.25*E355+4.5*F355+4.5*G355,0)</f>
        <v>0</v>
      </c>
      <c r="Q355" s="301">
        <v>51</v>
      </c>
      <c r="R355" s="300" t="str">
        <f t="shared" si="27"/>
        <v/>
      </c>
      <c r="S355" s="303">
        <v>1975</v>
      </c>
      <c r="T355" s="294" t="s">
        <v>1283</v>
      </c>
      <c r="U355" s="299" t="s">
        <v>345</v>
      </c>
      <c r="V355" s="299" t="s">
        <v>1010</v>
      </c>
      <c r="W355" s="299"/>
      <c r="X355" s="302" t="str">
        <f t="shared" si="23"/>
        <v/>
      </c>
    </row>
    <row r="356" spans="1:24" s="206" customFormat="1" ht="12.5" hidden="1" x14ac:dyDescent="0.25">
      <c r="A356" s="292">
        <f t="shared" ref="A356:A386" si="32">IF(R356="",0,1)</f>
        <v>0</v>
      </c>
      <c r="B356" s="293">
        <v>2018</v>
      </c>
      <c r="C356" s="293">
        <v>0</v>
      </c>
      <c r="D356" s="294" t="s">
        <v>220</v>
      </c>
      <c r="E356" s="295"/>
      <c r="F356" s="296"/>
      <c r="G356" s="297">
        <v>4</v>
      </c>
      <c r="H356" s="294" t="s">
        <v>1518</v>
      </c>
      <c r="I356" s="294" t="s">
        <v>1538</v>
      </c>
      <c r="J356" s="294"/>
      <c r="K356" s="294" t="s">
        <v>324</v>
      </c>
      <c r="L356" s="294">
        <v>43206</v>
      </c>
      <c r="M356" s="298"/>
      <c r="N356" s="294" t="s">
        <v>1519</v>
      </c>
      <c r="O356" s="299"/>
      <c r="P356" s="300">
        <f t="shared" ref="P356:P386" si="33">IF($C356&gt;0,4.25*E356+4.5*F356+4.5*G356,0)</f>
        <v>0</v>
      </c>
      <c r="Q356" s="301">
        <v>17</v>
      </c>
      <c r="R356" s="300" t="str">
        <f t="shared" si="27"/>
        <v/>
      </c>
      <c r="S356" s="303" t="s">
        <v>1539</v>
      </c>
      <c r="T356" s="294" t="s">
        <v>1529</v>
      </c>
      <c r="U356" s="299" t="s">
        <v>330</v>
      </c>
      <c r="V356" s="299" t="s">
        <v>1010</v>
      </c>
      <c r="W356" s="299" t="s">
        <v>1525</v>
      </c>
      <c r="X356" s="302" t="str">
        <f t="shared" si="23"/>
        <v/>
      </c>
    </row>
    <row r="357" spans="1:24" s="206" customFormat="1" ht="12.5" hidden="1" x14ac:dyDescent="0.25">
      <c r="A357" s="292">
        <f t="shared" si="32"/>
        <v>0</v>
      </c>
      <c r="B357" s="293">
        <v>2018</v>
      </c>
      <c r="C357" s="293">
        <v>0</v>
      </c>
      <c r="D357" s="294" t="s">
        <v>1122</v>
      </c>
      <c r="E357" s="295"/>
      <c r="F357" s="296"/>
      <c r="G357" s="297">
        <v>16</v>
      </c>
      <c r="H357" s="294" t="s">
        <v>1359</v>
      </c>
      <c r="I357" s="294" t="s">
        <v>1360</v>
      </c>
      <c r="J357" s="294" t="s">
        <v>412</v>
      </c>
      <c r="K357" s="294" t="s">
        <v>324</v>
      </c>
      <c r="L357" s="294">
        <v>43204</v>
      </c>
      <c r="M357" s="298"/>
      <c r="N357" s="294"/>
      <c r="O357" s="299" t="s">
        <v>222</v>
      </c>
      <c r="P357" s="300">
        <f t="shared" si="33"/>
        <v>0</v>
      </c>
      <c r="Q357" s="301">
        <v>72</v>
      </c>
      <c r="R357" s="300" t="str">
        <f t="shared" si="27"/>
        <v/>
      </c>
      <c r="S357" s="303">
        <v>117</v>
      </c>
      <c r="T357" s="294" t="s">
        <v>1509</v>
      </c>
      <c r="U357" s="299" t="s">
        <v>387</v>
      </c>
      <c r="V357" s="299" t="s">
        <v>1010</v>
      </c>
      <c r="W357" s="299" t="s">
        <v>1361</v>
      </c>
      <c r="X357" s="302" t="str">
        <f t="shared" si="23"/>
        <v/>
      </c>
    </row>
    <row r="358" spans="1:24" s="206" customFormat="1" ht="12.5" hidden="1" x14ac:dyDescent="0.25">
      <c r="A358" s="292">
        <f t="shared" si="32"/>
        <v>0</v>
      </c>
      <c r="B358" s="293">
        <v>2018</v>
      </c>
      <c r="C358" s="293">
        <v>0</v>
      </c>
      <c r="D358" s="294" t="s">
        <v>1400</v>
      </c>
      <c r="E358" s="295"/>
      <c r="F358" s="296"/>
      <c r="G358" s="297">
        <v>8</v>
      </c>
      <c r="H358" s="294" t="s">
        <v>1419</v>
      </c>
      <c r="I358" s="294" t="s">
        <v>1501</v>
      </c>
      <c r="J358" s="294" t="s">
        <v>412</v>
      </c>
      <c r="K358" s="294" t="s">
        <v>324</v>
      </c>
      <c r="L358" s="294">
        <v>43204</v>
      </c>
      <c r="M358" s="298"/>
      <c r="N358" s="294" t="s">
        <v>1420</v>
      </c>
      <c r="O358" s="299" t="s">
        <v>463</v>
      </c>
      <c r="P358" s="300">
        <f t="shared" si="33"/>
        <v>0</v>
      </c>
      <c r="Q358" s="301">
        <v>36</v>
      </c>
      <c r="R358" s="300" t="str">
        <f t="shared" si="27"/>
        <v/>
      </c>
      <c r="S358" s="303">
        <v>1297</v>
      </c>
      <c r="T358" s="294" t="s">
        <v>1509</v>
      </c>
      <c r="U358" s="299" t="s">
        <v>345</v>
      </c>
      <c r="V358" s="299" t="s">
        <v>1010</v>
      </c>
      <c r="W358" s="299"/>
      <c r="X358" s="302" t="str">
        <f t="shared" si="23"/>
        <v/>
      </c>
    </row>
    <row r="359" spans="1:24" s="206" customFormat="1" ht="12.5" hidden="1" x14ac:dyDescent="0.25">
      <c r="A359" s="292">
        <f t="shared" si="32"/>
        <v>0</v>
      </c>
      <c r="B359" s="293">
        <v>2018</v>
      </c>
      <c r="C359" s="293">
        <v>0</v>
      </c>
      <c r="D359" s="294" t="s">
        <v>1405</v>
      </c>
      <c r="E359" s="295">
        <v>8</v>
      </c>
      <c r="F359" s="296"/>
      <c r="G359" s="297"/>
      <c r="H359" s="294" t="s">
        <v>1406</v>
      </c>
      <c r="I359" s="294" t="s">
        <v>1407</v>
      </c>
      <c r="J359" s="294" t="s">
        <v>1498</v>
      </c>
      <c r="K359" s="294" t="s">
        <v>324</v>
      </c>
      <c r="L359" s="294">
        <v>43228</v>
      </c>
      <c r="M359" s="298"/>
      <c r="N359" s="294" t="s">
        <v>1408</v>
      </c>
      <c r="O359" s="299" t="s">
        <v>446</v>
      </c>
      <c r="P359" s="300">
        <f t="shared" si="33"/>
        <v>0</v>
      </c>
      <c r="Q359" s="301">
        <v>34</v>
      </c>
      <c r="R359" s="300" t="str">
        <f t="shared" si="27"/>
        <v/>
      </c>
      <c r="S359" s="303">
        <v>1003</v>
      </c>
      <c r="T359" s="299" t="s">
        <v>1505</v>
      </c>
      <c r="U359" s="299" t="s">
        <v>326</v>
      </c>
      <c r="V359" s="299" t="s">
        <v>1505</v>
      </c>
      <c r="W359" s="299"/>
      <c r="X359" s="302" t="str">
        <f t="shared" si="23"/>
        <v/>
      </c>
    </row>
    <row r="360" spans="1:24" s="206" customFormat="1" ht="12.5" hidden="1" x14ac:dyDescent="0.25">
      <c r="A360" s="292">
        <f t="shared" si="32"/>
        <v>0</v>
      </c>
      <c r="B360" s="293">
        <v>2018</v>
      </c>
      <c r="C360" s="293">
        <v>0</v>
      </c>
      <c r="D360" s="294" t="s">
        <v>713</v>
      </c>
      <c r="E360" s="295"/>
      <c r="F360" s="296"/>
      <c r="G360" s="297">
        <v>16</v>
      </c>
      <c r="H360" s="294" t="s">
        <v>1318</v>
      </c>
      <c r="I360" s="294" t="s">
        <v>1042</v>
      </c>
      <c r="J360" s="294" t="s">
        <v>1043</v>
      </c>
      <c r="K360" s="294" t="s">
        <v>324</v>
      </c>
      <c r="L360" s="294">
        <v>43204</v>
      </c>
      <c r="M360" s="298"/>
      <c r="N360" s="294" t="s">
        <v>1319</v>
      </c>
      <c r="O360" s="299" t="s">
        <v>346</v>
      </c>
      <c r="P360" s="300">
        <f t="shared" si="33"/>
        <v>0</v>
      </c>
      <c r="Q360" s="301">
        <v>72</v>
      </c>
      <c r="R360" s="300" t="str">
        <f t="shared" si="27"/>
        <v/>
      </c>
      <c r="S360" s="303">
        <v>1422</v>
      </c>
      <c r="T360" s="294" t="s">
        <v>22</v>
      </c>
      <c r="U360" s="299" t="s">
        <v>347</v>
      </c>
      <c r="V360" s="294" t="s">
        <v>1530</v>
      </c>
      <c r="W360" s="299" t="s">
        <v>438</v>
      </c>
      <c r="X360" s="302" t="str">
        <f t="shared" si="23"/>
        <v/>
      </c>
    </row>
    <row r="361" spans="1:24" s="206" customFormat="1" ht="12.5" hidden="1" x14ac:dyDescent="0.25">
      <c r="A361" s="292">
        <f t="shared" si="32"/>
        <v>0</v>
      </c>
      <c r="B361" s="293">
        <v>2018</v>
      </c>
      <c r="C361" s="293">
        <v>0</v>
      </c>
      <c r="D361" s="294" t="s">
        <v>194</v>
      </c>
      <c r="E361" s="295"/>
      <c r="F361" s="296">
        <v>12</v>
      </c>
      <c r="G361" s="297"/>
      <c r="H361" s="294" t="s">
        <v>1449</v>
      </c>
      <c r="I361" s="294" t="s">
        <v>1450</v>
      </c>
      <c r="J361" s="294" t="s">
        <v>416</v>
      </c>
      <c r="K361" s="294" t="s">
        <v>324</v>
      </c>
      <c r="L361" s="294">
        <v>43204</v>
      </c>
      <c r="M361" s="298"/>
      <c r="N361" s="294"/>
      <c r="O361" s="299" t="s">
        <v>222</v>
      </c>
      <c r="P361" s="300">
        <f t="shared" si="33"/>
        <v>0</v>
      </c>
      <c r="Q361" s="301">
        <v>54</v>
      </c>
      <c r="R361" s="300" t="str">
        <f t="shared" si="27"/>
        <v/>
      </c>
      <c r="S361" s="303" t="s">
        <v>1473</v>
      </c>
      <c r="T361" s="294" t="s">
        <v>300</v>
      </c>
      <c r="U361" s="299" t="s">
        <v>348</v>
      </c>
      <c r="V361" s="299" t="s">
        <v>327</v>
      </c>
      <c r="W361" s="299" t="s">
        <v>1452</v>
      </c>
      <c r="X361" s="302" t="str">
        <f t="shared" si="23"/>
        <v/>
      </c>
    </row>
    <row r="362" spans="1:24" s="206" customFormat="1" ht="12.5" hidden="1" x14ac:dyDescent="0.25">
      <c r="A362" s="292">
        <f t="shared" si="32"/>
        <v>0</v>
      </c>
      <c r="B362" s="293">
        <v>2018</v>
      </c>
      <c r="C362" s="293">
        <v>0</v>
      </c>
      <c r="D362" s="294" t="s">
        <v>194</v>
      </c>
      <c r="E362" s="295">
        <v>40</v>
      </c>
      <c r="F362" s="296"/>
      <c r="G362" s="297"/>
      <c r="H362" s="294" t="s">
        <v>417</v>
      </c>
      <c r="I362" s="294" t="s">
        <v>170</v>
      </c>
      <c r="J362" s="294" t="s">
        <v>416</v>
      </c>
      <c r="K362" s="294" t="s">
        <v>324</v>
      </c>
      <c r="L362" s="294">
        <v>43204</v>
      </c>
      <c r="M362" s="298"/>
      <c r="N362" s="294" t="s">
        <v>1453</v>
      </c>
      <c r="O362" s="299" t="s">
        <v>222</v>
      </c>
      <c r="P362" s="300">
        <f t="shared" si="33"/>
        <v>0</v>
      </c>
      <c r="Q362" s="301">
        <v>170</v>
      </c>
      <c r="R362" s="300" t="str">
        <f t="shared" si="27"/>
        <v/>
      </c>
      <c r="S362" s="303" t="s">
        <v>1474</v>
      </c>
      <c r="T362" s="294" t="s">
        <v>1282</v>
      </c>
      <c r="U362" s="299" t="s">
        <v>367</v>
      </c>
      <c r="V362" s="299" t="s">
        <v>327</v>
      </c>
      <c r="W362" s="299" t="s">
        <v>1451</v>
      </c>
      <c r="X362" s="302" t="str">
        <f t="shared" si="23"/>
        <v/>
      </c>
    </row>
    <row r="363" spans="1:24" s="206" customFormat="1" ht="12.75" hidden="1" customHeight="1" x14ac:dyDescent="0.25">
      <c r="A363" s="292">
        <f t="shared" si="32"/>
        <v>0</v>
      </c>
      <c r="B363" s="293">
        <v>2018</v>
      </c>
      <c r="C363" s="293">
        <v>0</v>
      </c>
      <c r="D363" s="294" t="s">
        <v>220</v>
      </c>
      <c r="E363" s="295">
        <v>8</v>
      </c>
      <c r="F363" s="296"/>
      <c r="G363" s="297"/>
      <c r="H363" s="294" t="s">
        <v>521</v>
      </c>
      <c r="I363" s="294" t="s">
        <v>522</v>
      </c>
      <c r="J363" s="294" t="s">
        <v>352</v>
      </c>
      <c r="K363" s="294" t="s">
        <v>324</v>
      </c>
      <c r="L363" s="294">
        <v>43204</v>
      </c>
      <c r="M363" s="298"/>
      <c r="N363" s="294" t="s">
        <v>523</v>
      </c>
      <c r="O363" s="299" t="s">
        <v>346</v>
      </c>
      <c r="P363" s="300">
        <f t="shared" si="33"/>
        <v>0</v>
      </c>
      <c r="Q363" s="301">
        <v>34</v>
      </c>
      <c r="R363" s="300" t="str">
        <f t="shared" si="27"/>
        <v/>
      </c>
      <c r="S363" s="303">
        <v>1476</v>
      </c>
      <c r="T363" s="294" t="s">
        <v>1282</v>
      </c>
      <c r="U363" s="299" t="s">
        <v>338</v>
      </c>
      <c r="V363" s="299" t="s">
        <v>327</v>
      </c>
      <c r="W363" s="299" t="s">
        <v>1330</v>
      </c>
      <c r="X363" s="302" t="str">
        <f t="shared" si="23"/>
        <v/>
      </c>
    </row>
    <row r="364" spans="1:24" s="206" customFormat="1" ht="12.5" hidden="1" x14ac:dyDescent="0.25">
      <c r="A364" s="292">
        <f t="shared" si="32"/>
        <v>0</v>
      </c>
      <c r="B364" s="293">
        <v>2018</v>
      </c>
      <c r="C364" s="293">
        <v>0</v>
      </c>
      <c r="D364" s="294" t="s">
        <v>1122</v>
      </c>
      <c r="E364" s="295"/>
      <c r="F364" s="296"/>
      <c r="G364" s="297">
        <v>24</v>
      </c>
      <c r="H364" s="294" t="s">
        <v>1130</v>
      </c>
      <c r="I364" s="294" t="s">
        <v>1131</v>
      </c>
      <c r="J364" s="294" t="s">
        <v>115</v>
      </c>
      <c r="K364" s="294" t="s">
        <v>324</v>
      </c>
      <c r="L364" s="294">
        <v>43204</v>
      </c>
      <c r="M364" s="298"/>
      <c r="N364" s="294" t="s">
        <v>1132</v>
      </c>
      <c r="O364" s="299" t="s">
        <v>446</v>
      </c>
      <c r="P364" s="300">
        <f t="shared" si="33"/>
        <v>0</v>
      </c>
      <c r="Q364" s="301">
        <v>108</v>
      </c>
      <c r="R364" s="300" t="str">
        <f t="shared" si="27"/>
        <v/>
      </c>
      <c r="S364" s="303">
        <v>174</v>
      </c>
      <c r="T364" s="294" t="s">
        <v>1282</v>
      </c>
      <c r="U364" s="299" t="s">
        <v>340</v>
      </c>
      <c r="V364" s="299" t="s">
        <v>327</v>
      </c>
      <c r="W364" s="299"/>
      <c r="X364" s="302" t="str">
        <f t="shared" si="23"/>
        <v/>
      </c>
    </row>
    <row r="365" spans="1:24" s="206" customFormat="1" ht="12.5" hidden="1" x14ac:dyDescent="0.25">
      <c r="A365" s="292">
        <f t="shared" si="32"/>
        <v>0</v>
      </c>
      <c r="B365" s="293">
        <v>2018</v>
      </c>
      <c r="C365" s="293">
        <v>0</v>
      </c>
      <c r="D365" s="294" t="s">
        <v>220</v>
      </c>
      <c r="E365" s="295"/>
      <c r="F365" s="296"/>
      <c r="G365" s="297">
        <v>6</v>
      </c>
      <c r="H365" s="294" t="s">
        <v>203</v>
      </c>
      <c r="I365" s="294" t="s">
        <v>204</v>
      </c>
      <c r="J365" s="294" t="s">
        <v>688</v>
      </c>
      <c r="K365" s="294" t="s">
        <v>324</v>
      </c>
      <c r="L365" s="294">
        <v>43204</v>
      </c>
      <c r="M365" s="298"/>
      <c r="N365" s="294" t="s">
        <v>205</v>
      </c>
      <c r="O365" s="299" t="s">
        <v>222</v>
      </c>
      <c r="P365" s="300">
        <f t="shared" si="33"/>
        <v>0</v>
      </c>
      <c r="Q365" s="301">
        <v>27</v>
      </c>
      <c r="R365" s="300" t="str">
        <f t="shared" si="27"/>
        <v/>
      </c>
      <c r="S365" s="303" t="s">
        <v>1545</v>
      </c>
      <c r="T365" s="299" t="s">
        <v>25</v>
      </c>
      <c r="U365" s="299" t="s">
        <v>330</v>
      </c>
      <c r="V365" s="299" t="s">
        <v>1010</v>
      </c>
      <c r="W365" s="299" t="s">
        <v>159</v>
      </c>
      <c r="X365" s="302" t="str">
        <f t="shared" si="23"/>
        <v/>
      </c>
    </row>
    <row r="366" spans="1:24" s="206" customFormat="1" ht="12.5" hidden="1" x14ac:dyDescent="0.25">
      <c r="A366" s="292">
        <f t="shared" si="32"/>
        <v>0</v>
      </c>
      <c r="B366" s="293">
        <v>2018</v>
      </c>
      <c r="C366" s="293">
        <v>0</v>
      </c>
      <c r="D366" s="294" t="s">
        <v>1122</v>
      </c>
      <c r="E366" s="295">
        <v>16</v>
      </c>
      <c r="F366" s="296"/>
      <c r="G366" s="297"/>
      <c r="H366" s="294" t="s">
        <v>1370</v>
      </c>
      <c r="I366" s="294" t="s">
        <v>1371</v>
      </c>
      <c r="J366" s="294" t="s">
        <v>371</v>
      </c>
      <c r="K366" s="294" t="s">
        <v>324</v>
      </c>
      <c r="L366" s="294">
        <v>43204</v>
      </c>
      <c r="M366" s="298"/>
      <c r="N366" s="294"/>
      <c r="O366" s="299" t="s">
        <v>222</v>
      </c>
      <c r="P366" s="300">
        <f t="shared" si="33"/>
        <v>0</v>
      </c>
      <c r="Q366" s="301">
        <v>68</v>
      </c>
      <c r="R366" s="300" t="str">
        <f t="shared" si="27"/>
        <v/>
      </c>
      <c r="S366" s="303">
        <v>1121</v>
      </c>
      <c r="T366" s="294" t="s">
        <v>301</v>
      </c>
      <c r="U366" s="299" t="s">
        <v>330</v>
      </c>
      <c r="V366" s="299" t="s">
        <v>327</v>
      </c>
      <c r="W366" s="299" t="s">
        <v>1372</v>
      </c>
      <c r="X366" s="302" t="str">
        <f t="shared" si="23"/>
        <v/>
      </c>
    </row>
    <row r="367" spans="1:24" s="206" customFormat="1" ht="12.5" hidden="1" x14ac:dyDescent="0.25">
      <c r="A367" s="292">
        <f t="shared" si="32"/>
        <v>0</v>
      </c>
      <c r="B367" s="293">
        <v>2018</v>
      </c>
      <c r="C367" s="293">
        <v>0</v>
      </c>
      <c r="D367" s="294" t="s">
        <v>1122</v>
      </c>
      <c r="E367" s="295"/>
      <c r="F367" s="296"/>
      <c r="G367" s="297">
        <v>12</v>
      </c>
      <c r="H367" s="294" t="s">
        <v>1362</v>
      </c>
      <c r="I367" s="294" t="s">
        <v>1502</v>
      </c>
      <c r="J367" s="294" t="s">
        <v>412</v>
      </c>
      <c r="K367" s="294" t="s">
        <v>324</v>
      </c>
      <c r="L367" s="294">
        <v>43204</v>
      </c>
      <c r="M367" s="298"/>
      <c r="N367" s="294" t="s">
        <v>1363</v>
      </c>
      <c r="O367" s="299" t="s">
        <v>222</v>
      </c>
      <c r="P367" s="300">
        <f t="shared" si="33"/>
        <v>0</v>
      </c>
      <c r="Q367" s="301">
        <v>54</v>
      </c>
      <c r="R367" s="300" t="str">
        <f t="shared" si="27"/>
        <v/>
      </c>
      <c r="S367" s="303">
        <v>2536</v>
      </c>
      <c r="T367" s="294" t="s">
        <v>1509</v>
      </c>
      <c r="U367" s="299" t="s">
        <v>340</v>
      </c>
      <c r="V367" s="299" t="s">
        <v>1010</v>
      </c>
      <c r="W367" s="299" t="s">
        <v>1364</v>
      </c>
      <c r="X367" s="302" t="str">
        <f t="shared" si="23"/>
        <v/>
      </c>
    </row>
    <row r="368" spans="1:24" s="206" customFormat="1" ht="12.5" hidden="1" x14ac:dyDescent="0.25">
      <c r="A368" s="292">
        <f t="shared" si="32"/>
        <v>0</v>
      </c>
      <c r="B368" s="293">
        <v>2018</v>
      </c>
      <c r="C368" s="293">
        <v>0</v>
      </c>
      <c r="D368" s="294" t="s">
        <v>1020</v>
      </c>
      <c r="E368" s="295"/>
      <c r="F368" s="296"/>
      <c r="G368" s="297">
        <v>15</v>
      </c>
      <c r="H368" s="294" t="s">
        <v>383</v>
      </c>
      <c r="I368" s="294" t="s">
        <v>381</v>
      </c>
      <c r="J368" s="294" t="s">
        <v>385</v>
      </c>
      <c r="K368" s="294" t="s">
        <v>324</v>
      </c>
      <c r="L368" s="294">
        <v>43207</v>
      </c>
      <c r="M368" s="298"/>
      <c r="N368" s="294" t="s">
        <v>382</v>
      </c>
      <c r="O368" s="299"/>
      <c r="P368" s="300">
        <f t="shared" si="33"/>
        <v>0</v>
      </c>
      <c r="Q368" s="301">
        <v>67.5</v>
      </c>
      <c r="R368" s="300" t="str">
        <f t="shared" si="27"/>
        <v/>
      </c>
      <c r="S368" s="303" t="s">
        <v>1476</v>
      </c>
      <c r="T368" s="299" t="s">
        <v>1009</v>
      </c>
      <c r="U368" s="299" t="s">
        <v>330</v>
      </c>
      <c r="V368" s="299" t="s">
        <v>1009</v>
      </c>
      <c r="W368" s="299"/>
      <c r="X368" s="302" t="str">
        <f t="shared" si="23"/>
        <v/>
      </c>
    </row>
    <row r="369" spans="1:24" s="206" customFormat="1" ht="12.5" hidden="1" x14ac:dyDescent="0.25">
      <c r="A369" s="292">
        <f t="shared" si="32"/>
        <v>0</v>
      </c>
      <c r="B369" s="293">
        <v>2018</v>
      </c>
      <c r="C369" s="293">
        <v>0</v>
      </c>
      <c r="D369" s="294" t="s">
        <v>843</v>
      </c>
      <c r="E369" s="295"/>
      <c r="F369" s="296"/>
      <c r="G369" s="297">
        <v>8</v>
      </c>
      <c r="H369" s="294" t="s">
        <v>1161</v>
      </c>
      <c r="I369" s="294" t="s">
        <v>1162</v>
      </c>
      <c r="J369" s="294" t="s">
        <v>371</v>
      </c>
      <c r="K369" s="294" t="s">
        <v>324</v>
      </c>
      <c r="L369" s="294">
        <v>43204</v>
      </c>
      <c r="M369" s="298"/>
      <c r="N369" s="294" t="s">
        <v>1437</v>
      </c>
      <c r="O369" s="299" t="s">
        <v>346</v>
      </c>
      <c r="P369" s="300">
        <f t="shared" si="33"/>
        <v>0</v>
      </c>
      <c r="Q369" s="301">
        <v>36</v>
      </c>
      <c r="R369" s="300" t="str">
        <f t="shared" si="27"/>
        <v/>
      </c>
      <c r="S369" s="303">
        <v>8760</v>
      </c>
      <c r="T369" s="299" t="s">
        <v>301</v>
      </c>
      <c r="U369" s="299" t="s">
        <v>349</v>
      </c>
      <c r="V369" s="299" t="s">
        <v>327</v>
      </c>
      <c r="W369" s="299" t="s">
        <v>1438</v>
      </c>
      <c r="X369" s="302" t="str">
        <f t="shared" si="23"/>
        <v/>
      </c>
    </row>
    <row r="370" spans="1:24" s="206" customFormat="1" ht="12.5" hidden="1" x14ac:dyDescent="0.25">
      <c r="A370" s="292">
        <f t="shared" si="32"/>
        <v>0</v>
      </c>
      <c r="B370" s="293">
        <v>2018</v>
      </c>
      <c r="C370" s="293">
        <v>0</v>
      </c>
      <c r="D370" s="294" t="s">
        <v>194</v>
      </c>
      <c r="E370" s="295"/>
      <c r="F370" s="296">
        <v>10</v>
      </c>
      <c r="G370" s="297"/>
      <c r="H370" s="294" t="s">
        <v>1471</v>
      </c>
      <c r="I370" s="294" t="s">
        <v>494</v>
      </c>
      <c r="J370" s="294" t="s">
        <v>15</v>
      </c>
      <c r="K370" s="294" t="s">
        <v>324</v>
      </c>
      <c r="L370" s="294">
        <v>43228</v>
      </c>
      <c r="M370" s="298"/>
      <c r="N370" s="294" t="s">
        <v>495</v>
      </c>
      <c r="O370" s="299" t="s">
        <v>222</v>
      </c>
      <c r="P370" s="300">
        <f t="shared" si="33"/>
        <v>0</v>
      </c>
      <c r="Q370" s="301">
        <v>45</v>
      </c>
      <c r="R370" s="300" t="str">
        <f t="shared" si="27"/>
        <v/>
      </c>
      <c r="S370" s="303" t="s">
        <v>1472</v>
      </c>
      <c r="T370" s="294" t="s">
        <v>1488</v>
      </c>
      <c r="U370" s="299" t="s">
        <v>330</v>
      </c>
      <c r="V370" s="294" t="s">
        <v>1488</v>
      </c>
      <c r="W370" s="299" t="s">
        <v>1452</v>
      </c>
      <c r="X370" s="302" t="str">
        <f t="shared" si="23"/>
        <v/>
      </c>
    </row>
    <row r="371" spans="1:24" s="206" customFormat="1" ht="12.5" hidden="1" x14ac:dyDescent="0.25">
      <c r="A371" s="292">
        <f t="shared" si="32"/>
        <v>0</v>
      </c>
      <c r="B371" s="293">
        <v>2018</v>
      </c>
      <c r="C371" s="293">
        <v>0</v>
      </c>
      <c r="D371" s="294" t="s">
        <v>1122</v>
      </c>
      <c r="E371" s="295"/>
      <c r="F371" s="296">
        <v>8</v>
      </c>
      <c r="G371" s="297"/>
      <c r="H371" s="294" t="s">
        <v>1356</v>
      </c>
      <c r="I371" s="294" t="s">
        <v>1357</v>
      </c>
      <c r="J371" s="294" t="s">
        <v>431</v>
      </c>
      <c r="K371" s="294" t="s">
        <v>324</v>
      </c>
      <c r="L371" s="294">
        <v>43204</v>
      </c>
      <c r="M371" s="298"/>
      <c r="N371" s="294"/>
      <c r="O371" s="299" t="s">
        <v>222</v>
      </c>
      <c r="P371" s="300">
        <f t="shared" si="33"/>
        <v>0</v>
      </c>
      <c r="Q371" s="301">
        <v>36</v>
      </c>
      <c r="R371" s="300" t="str">
        <f t="shared" si="27"/>
        <v/>
      </c>
      <c r="S371" s="303">
        <v>1175</v>
      </c>
      <c r="T371" s="294" t="s">
        <v>1283</v>
      </c>
      <c r="U371" s="299" t="s">
        <v>348</v>
      </c>
      <c r="V371" s="299" t="s">
        <v>1010</v>
      </c>
      <c r="W371" s="299" t="s">
        <v>1358</v>
      </c>
      <c r="X371" s="302" t="str">
        <f t="shared" si="23"/>
        <v/>
      </c>
    </row>
    <row r="372" spans="1:24" s="206" customFormat="1" ht="12.5" hidden="1" x14ac:dyDescent="0.25">
      <c r="A372" s="292">
        <f t="shared" si="32"/>
        <v>0</v>
      </c>
      <c r="B372" s="293">
        <v>2018</v>
      </c>
      <c r="C372" s="293">
        <v>0</v>
      </c>
      <c r="D372" s="294" t="s">
        <v>388</v>
      </c>
      <c r="E372" s="295"/>
      <c r="F372" s="296"/>
      <c r="G372" s="297">
        <v>10</v>
      </c>
      <c r="H372" s="294" t="s">
        <v>903</v>
      </c>
      <c r="I372" s="294" t="s">
        <v>904</v>
      </c>
      <c r="J372" s="294" t="s">
        <v>363</v>
      </c>
      <c r="K372" s="294" t="s">
        <v>324</v>
      </c>
      <c r="L372" s="294">
        <v>43204</v>
      </c>
      <c r="M372" s="298"/>
      <c r="N372" s="294" t="s">
        <v>906</v>
      </c>
      <c r="O372" s="299" t="s">
        <v>222</v>
      </c>
      <c r="P372" s="300">
        <f t="shared" si="33"/>
        <v>0</v>
      </c>
      <c r="Q372" s="301">
        <v>45</v>
      </c>
      <c r="R372" s="300" t="str">
        <f t="shared" si="27"/>
        <v/>
      </c>
      <c r="S372" s="303">
        <v>536</v>
      </c>
      <c r="T372" s="299" t="s">
        <v>25</v>
      </c>
      <c r="U372" s="299" t="s">
        <v>338</v>
      </c>
      <c r="V372" s="299" t="s">
        <v>1010</v>
      </c>
      <c r="W372" s="299" t="s">
        <v>1457</v>
      </c>
      <c r="X372" s="302" t="str">
        <f t="shared" si="23"/>
        <v/>
      </c>
    </row>
    <row r="373" spans="1:24" s="206" customFormat="1" ht="12.5" hidden="1" x14ac:dyDescent="0.25">
      <c r="A373" s="292">
        <f t="shared" si="32"/>
        <v>0</v>
      </c>
      <c r="B373" s="293">
        <v>2018</v>
      </c>
      <c r="C373" s="293">
        <v>0</v>
      </c>
      <c r="D373" s="294" t="s">
        <v>1400</v>
      </c>
      <c r="E373" s="295"/>
      <c r="F373" s="296"/>
      <c r="G373" s="297">
        <v>8</v>
      </c>
      <c r="H373" s="294" t="s">
        <v>1401</v>
      </c>
      <c r="I373" s="294" t="s">
        <v>1402</v>
      </c>
      <c r="J373" s="294" t="s">
        <v>183</v>
      </c>
      <c r="K373" s="294" t="s">
        <v>324</v>
      </c>
      <c r="L373" s="294">
        <v>43204</v>
      </c>
      <c r="M373" s="298"/>
      <c r="N373" s="294" t="s">
        <v>1403</v>
      </c>
      <c r="O373" s="299" t="s">
        <v>346</v>
      </c>
      <c r="P373" s="300">
        <f t="shared" si="33"/>
        <v>0</v>
      </c>
      <c r="Q373" s="301">
        <v>36</v>
      </c>
      <c r="R373" s="300" t="str">
        <f t="shared" si="27"/>
        <v/>
      </c>
      <c r="S373" s="303">
        <v>2122</v>
      </c>
      <c r="T373" s="294" t="s">
        <v>25</v>
      </c>
      <c r="U373" s="299" t="s">
        <v>326</v>
      </c>
      <c r="V373" s="299" t="s">
        <v>1010</v>
      </c>
      <c r="W373" s="299" t="s">
        <v>1404</v>
      </c>
      <c r="X373" s="302" t="str">
        <f t="shared" si="23"/>
        <v/>
      </c>
    </row>
    <row r="374" spans="1:24" s="206" customFormat="1" ht="12.5" hidden="1" x14ac:dyDescent="0.25">
      <c r="A374" s="292">
        <f t="shared" si="32"/>
        <v>0</v>
      </c>
      <c r="B374" s="293">
        <v>2018</v>
      </c>
      <c r="C374" s="293">
        <v>0</v>
      </c>
      <c r="D374" s="294" t="s">
        <v>220</v>
      </c>
      <c r="E374" s="295"/>
      <c r="F374" s="296"/>
      <c r="G374" s="297">
        <v>22</v>
      </c>
      <c r="H374" s="294" t="s">
        <v>1445</v>
      </c>
      <c r="I374" s="294" t="s">
        <v>1446</v>
      </c>
      <c r="J374" s="294" t="s">
        <v>1496</v>
      </c>
      <c r="K374" s="294" t="s">
        <v>324</v>
      </c>
      <c r="L374" s="294">
        <v>43204</v>
      </c>
      <c r="M374" s="298"/>
      <c r="N374" s="294" t="s">
        <v>1447</v>
      </c>
      <c r="O374" s="299" t="s">
        <v>222</v>
      </c>
      <c r="P374" s="300">
        <f t="shared" si="33"/>
        <v>0</v>
      </c>
      <c r="Q374" s="301">
        <v>99</v>
      </c>
      <c r="R374" s="300" t="str">
        <f t="shared" si="27"/>
        <v/>
      </c>
      <c r="S374" s="303">
        <v>266</v>
      </c>
      <c r="T374" s="294" t="s">
        <v>25</v>
      </c>
      <c r="U374" s="299" t="s">
        <v>367</v>
      </c>
      <c r="V374" s="299" t="s">
        <v>1010</v>
      </c>
      <c r="W374" s="299" t="s">
        <v>1448</v>
      </c>
      <c r="X374" s="302" t="str">
        <f t="shared" si="23"/>
        <v/>
      </c>
    </row>
    <row r="375" spans="1:24" s="206" customFormat="1" ht="12.5" hidden="1" x14ac:dyDescent="0.25">
      <c r="A375" s="292">
        <f t="shared" si="32"/>
        <v>0</v>
      </c>
      <c r="B375" s="293">
        <v>2018</v>
      </c>
      <c r="C375" s="293">
        <v>0</v>
      </c>
      <c r="D375" s="294" t="s">
        <v>388</v>
      </c>
      <c r="E375" s="295"/>
      <c r="F375" s="296">
        <v>8</v>
      </c>
      <c r="G375" s="297"/>
      <c r="H375" s="294" t="s">
        <v>1214</v>
      </c>
      <c r="I375" s="294" t="s">
        <v>1215</v>
      </c>
      <c r="J375" s="294" t="s">
        <v>973</v>
      </c>
      <c r="K375" s="294" t="s">
        <v>324</v>
      </c>
      <c r="L375" s="294">
        <v>43204</v>
      </c>
      <c r="M375" s="298"/>
      <c r="N375" s="294" t="s">
        <v>1458</v>
      </c>
      <c r="O375" s="299" t="s">
        <v>222</v>
      </c>
      <c r="P375" s="300">
        <f t="shared" si="33"/>
        <v>0</v>
      </c>
      <c r="Q375" s="301">
        <v>36</v>
      </c>
      <c r="R375" s="300" t="str">
        <f t="shared" si="27"/>
        <v/>
      </c>
      <c r="S375" s="303">
        <v>6257</v>
      </c>
      <c r="T375" s="299" t="s">
        <v>1275</v>
      </c>
      <c r="U375" s="299" t="s">
        <v>330</v>
      </c>
      <c r="V375" s="299" t="s">
        <v>1275</v>
      </c>
      <c r="W375" s="299" t="s">
        <v>1217</v>
      </c>
      <c r="X375" s="302" t="str">
        <f t="shared" si="23"/>
        <v/>
      </c>
    </row>
    <row r="376" spans="1:24" s="206" customFormat="1" ht="12.5" hidden="1" x14ac:dyDescent="0.25">
      <c r="A376" s="292">
        <f t="shared" si="32"/>
        <v>0</v>
      </c>
      <c r="B376" s="293">
        <v>2018</v>
      </c>
      <c r="C376" s="293">
        <v>0</v>
      </c>
      <c r="D376" s="294" t="s">
        <v>1122</v>
      </c>
      <c r="E376" s="295">
        <v>8</v>
      </c>
      <c r="F376" s="296"/>
      <c r="G376" s="297"/>
      <c r="H376" s="294" t="s">
        <v>1440</v>
      </c>
      <c r="I376" s="294" t="s">
        <v>1441</v>
      </c>
      <c r="J376" s="294" t="s">
        <v>412</v>
      </c>
      <c r="K376" s="294" t="s">
        <v>324</v>
      </c>
      <c r="L376" s="294">
        <v>43204</v>
      </c>
      <c r="M376" s="298"/>
      <c r="N376" s="294" t="s">
        <v>1442</v>
      </c>
      <c r="O376" s="299" t="s">
        <v>446</v>
      </c>
      <c r="P376" s="300">
        <f t="shared" si="33"/>
        <v>0</v>
      </c>
      <c r="Q376" s="301">
        <v>34</v>
      </c>
      <c r="R376" s="300" t="str">
        <f t="shared" si="27"/>
        <v/>
      </c>
      <c r="S376" s="303">
        <v>4033</v>
      </c>
      <c r="T376" s="294" t="s">
        <v>1509</v>
      </c>
      <c r="U376" s="299" t="s">
        <v>347</v>
      </c>
      <c r="V376" s="299" t="s">
        <v>1010</v>
      </c>
      <c r="W376" s="299"/>
      <c r="X376" s="302" t="str">
        <f t="shared" si="23"/>
        <v/>
      </c>
    </row>
    <row r="377" spans="1:24" s="206" customFormat="1" ht="12.5" hidden="1" x14ac:dyDescent="0.25">
      <c r="A377" s="292">
        <f t="shared" si="32"/>
        <v>0</v>
      </c>
      <c r="B377" s="293">
        <v>2018</v>
      </c>
      <c r="C377" s="293">
        <v>0</v>
      </c>
      <c r="D377" s="294" t="s">
        <v>713</v>
      </c>
      <c r="E377" s="295"/>
      <c r="F377" s="296"/>
      <c r="G377" s="297">
        <v>8</v>
      </c>
      <c r="H377" s="294" t="s">
        <v>1315</v>
      </c>
      <c r="I377" s="294" t="s">
        <v>1316</v>
      </c>
      <c r="J377" s="294" t="s">
        <v>1495</v>
      </c>
      <c r="K377" s="294" t="s">
        <v>324</v>
      </c>
      <c r="L377" s="294">
        <v>43204</v>
      </c>
      <c r="M377" s="298"/>
      <c r="N377" s="294" t="s">
        <v>1320</v>
      </c>
      <c r="O377" s="299" t="s">
        <v>346</v>
      </c>
      <c r="P377" s="300">
        <f t="shared" si="33"/>
        <v>0</v>
      </c>
      <c r="Q377" s="301">
        <v>36</v>
      </c>
      <c r="R377" s="300" t="str">
        <f t="shared" si="27"/>
        <v/>
      </c>
      <c r="S377" s="303">
        <v>176</v>
      </c>
      <c r="T377" s="294" t="s">
        <v>1528</v>
      </c>
      <c r="U377" s="299" t="s">
        <v>330</v>
      </c>
      <c r="V377" s="294" t="s">
        <v>1528</v>
      </c>
      <c r="W377" s="299" t="s">
        <v>1317</v>
      </c>
      <c r="X377" s="302" t="str">
        <f t="shared" si="23"/>
        <v/>
      </c>
    </row>
    <row r="378" spans="1:24" s="206" customFormat="1" ht="12.5" hidden="1" x14ac:dyDescent="0.25">
      <c r="A378" s="292">
        <f t="shared" si="32"/>
        <v>0</v>
      </c>
      <c r="B378" s="293">
        <v>2018</v>
      </c>
      <c r="C378" s="293">
        <v>0</v>
      </c>
      <c r="D378" s="294" t="s">
        <v>1122</v>
      </c>
      <c r="E378" s="295">
        <v>8</v>
      </c>
      <c r="F378" s="296"/>
      <c r="G378" s="297"/>
      <c r="H378" s="294" t="s">
        <v>1375</v>
      </c>
      <c r="I378" s="294" t="s">
        <v>1376</v>
      </c>
      <c r="J378" s="294" t="s">
        <v>416</v>
      </c>
      <c r="K378" s="294" t="s">
        <v>324</v>
      </c>
      <c r="L378" s="294">
        <v>43204</v>
      </c>
      <c r="M378" s="298"/>
      <c r="N378" s="294" t="s">
        <v>1377</v>
      </c>
      <c r="O378" s="299" t="s">
        <v>222</v>
      </c>
      <c r="P378" s="300">
        <f t="shared" si="33"/>
        <v>0</v>
      </c>
      <c r="Q378" s="301">
        <v>34</v>
      </c>
      <c r="R378" s="300" t="str">
        <f t="shared" si="27"/>
        <v/>
      </c>
      <c r="S378" s="303">
        <v>1003</v>
      </c>
      <c r="T378" s="294" t="s">
        <v>300</v>
      </c>
      <c r="U378" s="299" t="s">
        <v>347</v>
      </c>
      <c r="V378" s="299" t="s">
        <v>327</v>
      </c>
      <c r="W378" s="299" t="s">
        <v>1378</v>
      </c>
      <c r="X378" s="302" t="str">
        <f t="shared" si="23"/>
        <v/>
      </c>
    </row>
    <row r="379" spans="1:24" s="206" customFormat="1" ht="12.5" hidden="1" x14ac:dyDescent="0.25">
      <c r="A379" s="292">
        <f t="shared" si="32"/>
        <v>0</v>
      </c>
      <c r="B379" s="293">
        <v>2018</v>
      </c>
      <c r="C379" s="293">
        <v>0</v>
      </c>
      <c r="D379" s="294" t="s">
        <v>1122</v>
      </c>
      <c r="E379" s="295"/>
      <c r="F379" s="296"/>
      <c r="G379" s="297">
        <v>30</v>
      </c>
      <c r="H379" s="294" t="s">
        <v>1353</v>
      </c>
      <c r="I379" s="294" t="s">
        <v>1354</v>
      </c>
      <c r="J379" s="294" t="s">
        <v>371</v>
      </c>
      <c r="K379" s="294" t="s">
        <v>324</v>
      </c>
      <c r="L379" s="294">
        <v>43204</v>
      </c>
      <c r="M379" s="298"/>
      <c r="N379" s="294"/>
      <c r="O379" s="299" t="s">
        <v>222</v>
      </c>
      <c r="P379" s="300">
        <f t="shared" si="33"/>
        <v>0</v>
      </c>
      <c r="Q379" s="301">
        <v>135</v>
      </c>
      <c r="R379" s="300" t="str">
        <f t="shared" si="27"/>
        <v/>
      </c>
      <c r="S379" s="303">
        <v>1041</v>
      </c>
      <c r="T379" s="294" t="s">
        <v>301</v>
      </c>
      <c r="U379" s="299" t="s">
        <v>340</v>
      </c>
      <c r="V379" s="299" t="s">
        <v>327</v>
      </c>
      <c r="W379" s="299" t="s">
        <v>1355</v>
      </c>
      <c r="X379" s="302" t="str">
        <f t="shared" si="23"/>
        <v/>
      </c>
    </row>
    <row r="380" spans="1:24" s="206" customFormat="1" ht="12.5" hidden="1" x14ac:dyDescent="0.25">
      <c r="A380" s="292">
        <f t="shared" si="32"/>
        <v>0</v>
      </c>
      <c r="B380" s="293">
        <v>2018</v>
      </c>
      <c r="C380" s="293">
        <v>0</v>
      </c>
      <c r="D380" s="294" t="s">
        <v>1332</v>
      </c>
      <c r="E380" s="295"/>
      <c r="F380" s="296">
        <v>8</v>
      </c>
      <c r="G380" s="297"/>
      <c r="H380" s="294" t="s">
        <v>1340</v>
      </c>
      <c r="I380" s="294" t="s">
        <v>1341</v>
      </c>
      <c r="J380" s="294" t="s">
        <v>1497</v>
      </c>
      <c r="K380" s="294" t="s">
        <v>324</v>
      </c>
      <c r="L380" s="294">
        <v>43204</v>
      </c>
      <c r="M380" s="298"/>
      <c r="N380" s="294" t="s">
        <v>1342</v>
      </c>
      <c r="O380" s="299"/>
      <c r="P380" s="300">
        <f t="shared" si="33"/>
        <v>0</v>
      </c>
      <c r="Q380" s="301">
        <v>36</v>
      </c>
      <c r="R380" s="300" t="str">
        <f t="shared" si="27"/>
        <v/>
      </c>
      <c r="S380" s="303">
        <v>1731.5</v>
      </c>
      <c r="T380" s="294" t="s">
        <v>25</v>
      </c>
      <c r="U380" s="299" t="s">
        <v>387</v>
      </c>
      <c r="V380" s="299" t="s">
        <v>1010</v>
      </c>
      <c r="W380" s="299"/>
      <c r="X380" s="302" t="str">
        <f t="shared" si="23"/>
        <v/>
      </c>
    </row>
    <row r="381" spans="1:24" s="206" customFormat="1" ht="12.5" hidden="1" x14ac:dyDescent="0.25">
      <c r="A381" s="292">
        <f t="shared" si="32"/>
        <v>0</v>
      </c>
      <c r="B381" s="293">
        <v>2018</v>
      </c>
      <c r="C381" s="293">
        <v>0</v>
      </c>
      <c r="D381" s="294" t="s">
        <v>1400</v>
      </c>
      <c r="E381" s="295"/>
      <c r="F381" s="296"/>
      <c r="G381" s="297">
        <v>26</v>
      </c>
      <c r="H381" s="294" t="s">
        <v>1416</v>
      </c>
      <c r="I381" s="294" t="s">
        <v>1516</v>
      </c>
      <c r="J381" s="294" t="s">
        <v>1517</v>
      </c>
      <c r="K381" s="294" t="s">
        <v>324</v>
      </c>
      <c r="L381" s="294">
        <v>43228</v>
      </c>
      <c r="M381" s="298"/>
      <c r="N381" s="294" t="s">
        <v>1417</v>
      </c>
      <c r="O381" s="299"/>
      <c r="P381" s="300">
        <f t="shared" si="33"/>
        <v>0</v>
      </c>
      <c r="Q381" s="301">
        <v>117</v>
      </c>
      <c r="R381" s="300" t="str">
        <f t="shared" si="27"/>
        <v/>
      </c>
      <c r="S381" s="303" t="s">
        <v>1418</v>
      </c>
      <c r="T381" s="299" t="s">
        <v>22</v>
      </c>
      <c r="U381" s="299" t="s">
        <v>348</v>
      </c>
      <c r="V381" s="294" t="s">
        <v>1530</v>
      </c>
      <c r="W381" s="299"/>
      <c r="X381" s="302" t="str">
        <f t="shared" si="23"/>
        <v/>
      </c>
    </row>
    <row r="382" spans="1:24" s="206" customFormat="1" ht="12.5" hidden="1" x14ac:dyDescent="0.25">
      <c r="A382" s="292">
        <f t="shared" si="32"/>
        <v>0</v>
      </c>
      <c r="B382" s="293">
        <v>2018</v>
      </c>
      <c r="C382" s="293">
        <v>0</v>
      </c>
      <c r="D382" s="294" t="s">
        <v>52</v>
      </c>
      <c r="E382" s="295"/>
      <c r="F382" s="296">
        <v>12</v>
      </c>
      <c r="G382" s="297"/>
      <c r="H382" s="294" t="s">
        <v>427</v>
      </c>
      <c r="I382" s="294" t="s">
        <v>533</v>
      </c>
      <c r="J382" s="294" t="s">
        <v>403</v>
      </c>
      <c r="K382" s="294" t="s">
        <v>324</v>
      </c>
      <c r="L382" s="294">
        <v>43204</v>
      </c>
      <c r="M382" s="298"/>
      <c r="N382" s="294" t="s">
        <v>428</v>
      </c>
      <c r="O382" s="299" t="s">
        <v>374</v>
      </c>
      <c r="P382" s="300">
        <f t="shared" si="33"/>
        <v>0</v>
      </c>
      <c r="Q382" s="301">
        <v>47.7</v>
      </c>
      <c r="R382" s="300" t="str">
        <f t="shared" si="27"/>
        <v/>
      </c>
      <c r="S382" s="303"/>
      <c r="T382" s="299"/>
      <c r="U382" s="299"/>
      <c r="V382" s="299"/>
      <c r="W382" s="299" t="s">
        <v>1547</v>
      </c>
      <c r="X382" s="302" t="str">
        <f t="shared" si="23"/>
        <v/>
      </c>
    </row>
    <row r="383" spans="1:24" s="206" customFormat="1" ht="12.5" hidden="1" x14ac:dyDescent="0.25">
      <c r="A383" s="292">
        <f t="shared" si="32"/>
        <v>0</v>
      </c>
      <c r="B383" s="293">
        <v>2018</v>
      </c>
      <c r="C383" s="293">
        <v>0</v>
      </c>
      <c r="D383" s="294" t="s">
        <v>52</v>
      </c>
      <c r="E383" s="295"/>
      <c r="F383" s="296">
        <v>40</v>
      </c>
      <c r="G383" s="297"/>
      <c r="H383" s="294" t="s">
        <v>427</v>
      </c>
      <c r="I383" s="294" t="s">
        <v>533</v>
      </c>
      <c r="J383" s="294" t="s">
        <v>403</v>
      </c>
      <c r="K383" s="294" t="s">
        <v>324</v>
      </c>
      <c r="L383" s="294">
        <v>43204</v>
      </c>
      <c r="M383" s="298"/>
      <c r="N383" s="294" t="s">
        <v>428</v>
      </c>
      <c r="O383" s="299" t="s">
        <v>222</v>
      </c>
      <c r="P383" s="300">
        <f t="shared" si="33"/>
        <v>0</v>
      </c>
      <c r="Q383" s="301">
        <v>180</v>
      </c>
      <c r="R383" s="300" t="str">
        <f t="shared" si="27"/>
        <v/>
      </c>
      <c r="S383" s="303">
        <v>13852</v>
      </c>
      <c r="T383" s="294" t="s">
        <v>22</v>
      </c>
      <c r="U383" s="299" t="s">
        <v>330</v>
      </c>
      <c r="V383" s="299" t="s">
        <v>1530</v>
      </c>
      <c r="W383" s="299" t="s">
        <v>1399</v>
      </c>
      <c r="X383" s="302" t="str">
        <f t="shared" si="23"/>
        <v/>
      </c>
    </row>
    <row r="384" spans="1:24" s="206" customFormat="1" ht="12.5" hidden="1" x14ac:dyDescent="0.25">
      <c r="A384" s="292">
        <f t="shared" si="32"/>
        <v>0</v>
      </c>
      <c r="B384" s="293">
        <v>2018</v>
      </c>
      <c r="C384" s="293">
        <v>0</v>
      </c>
      <c r="D384" s="294" t="s">
        <v>220</v>
      </c>
      <c r="E384" s="295"/>
      <c r="F384" s="296"/>
      <c r="G384" s="297">
        <v>16</v>
      </c>
      <c r="H384" s="294" t="s">
        <v>191</v>
      </c>
      <c r="I384" s="294" t="s">
        <v>844</v>
      </c>
      <c r="J384" s="294" t="s">
        <v>845</v>
      </c>
      <c r="K384" s="294" t="s">
        <v>324</v>
      </c>
      <c r="L384" s="294">
        <v>43204</v>
      </c>
      <c r="M384" s="298"/>
      <c r="N384" s="294" t="s">
        <v>846</v>
      </c>
      <c r="O384" s="299" t="s">
        <v>346</v>
      </c>
      <c r="P384" s="300">
        <f t="shared" si="33"/>
        <v>0</v>
      </c>
      <c r="Q384" s="301">
        <v>72</v>
      </c>
      <c r="R384" s="300" t="str">
        <f t="shared" si="27"/>
        <v/>
      </c>
      <c r="S384" s="303">
        <v>1885</v>
      </c>
      <c r="T384" s="299" t="s">
        <v>25</v>
      </c>
      <c r="U384" s="299" t="s">
        <v>340</v>
      </c>
      <c r="V384" s="299" t="s">
        <v>1010</v>
      </c>
      <c r="W384" s="299" t="s">
        <v>1322</v>
      </c>
      <c r="X384" s="302" t="str">
        <f t="shared" si="23"/>
        <v/>
      </c>
    </row>
    <row r="385" spans="1:24" s="206" customFormat="1" ht="12.5" hidden="1" x14ac:dyDescent="0.25">
      <c r="A385" s="292">
        <f t="shared" si="32"/>
        <v>0</v>
      </c>
      <c r="B385" s="293">
        <v>2018</v>
      </c>
      <c r="C385" s="293">
        <v>0</v>
      </c>
      <c r="D385" s="294" t="s">
        <v>1122</v>
      </c>
      <c r="E385" s="295"/>
      <c r="F385" s="296"/>
      <c r="G385" s="297">
        <v>48</v>
      </c>
      <c r="H385" s="294" t="s">
        <v>384</v>
      </c>
      <c r="I385" s="294" t="s">
        <v>662</v>
      </c>
      <c r="J385" s="294" t="s">
        <v>371</v>
      </c>
      <c r="K385" s="294" t="s">
        <v>324</v>
      </c>
      <c r="L385" s="294">
        <v>43204</v>
      </c>
      <c r="M385" s="298"/>
      <c r="N385" s="294" t="s">
        <v>820</v>
      </c>
      <c r="O385" s="299" t="s">
        <v>222</v>
      </c>
      <c r="P385" s="300">
        <f t="shared" si="33"/>
        <v>0</v>
      </c>
      <c r="Q385" s="301">
        <v>216</v>
      </c>
      <c r="R385" s="300" t="str">
        <f t="shared" si="27"/>
        <v/>
      </c>
      <c r="S385" s="303" t="s">
        <v>1475</v>
      </c>
      <c r="T385" s="299" t="s">
        <v>301</v>
      </c>
      <c r="U385" s="299" t="s">
        <v>348</v>
      </c>
      <c r="V385" s="299" t="s">
        <v>327</v>
      </c>
      <c r="W385" s="299" t="s">
        <v>1346</v>
      </c>
      <c r="X385" s="302" t="str">
        <f t="shared" si="23"/>
        <v/>
      </c>
    </row>
    <row r="386" spans="1:24" s="206" customFormat="1" ht="12.5" hidden="1" x14ac:dyDescent="0.25">
      <c r="A386" s="292">
        <f t="shared" si="32"/>
        <v>0</v>
      </c>
      <c r="B386" s="293">
        <v>2018</v>
      </c>
      <c r="C386" s="293">
        <v>0</v>
      </c>
      <c r="D386" s="294" t="s">
        <v>388</v>
      </c>
      <c r="E386" s="295"/>
      <c r="F386" s="296"/>
      <c r="G386" s="297">
        <v>5</v>
      </c>
      <c r="H386" s="294" t="s">
        <v>895</v>
      </c>
      <c r="I386" s="294" t="s">
        <v>896</v>
      </c>
      <c r="J386" s="294" t="s">
        <v>352</v>
      </c>
      <c r="K386" s="294" t="s">
        <v>324</v>
      </c>
      <c r="L386" s="294">
        <v>43204</v>
      </c>
      <c r="M386" s="298"/>
      <c r="N386" s="294" t="s">
        <v>897</v>
      </c>
      <c r="O386" s="299" t="s">
        <v>222</v>
      </c>
      <c r="P386" s="300">
        <f t="shared" si="33"/>
        <v>0</v>
      </c>
      <c r="Q386" s="301">
        <v>22.5</v>
      </c>
      <c r="R386" s="300" t="str">
        <f t="shared" si="27"/>
        <v/>
      </c>
      <c r="S386" s="303">
        <v>9070</v>
      </c>
      <c r="T386" s="294" t="s">
        <v>1282</v>
      </c>
      <c r="U386" s="294" t="s">
        <v>348</v>
      </c>
      <c r="V386" s="299" t="s">
        <v>327</v>
      </c>
      <c r="W386" s="299" t="s">
        <v>1219</v>
      </c>
      <c r="X386" s="302" t="str">
        <f t="shared" si="23"/>
        <v/>
      </c>
    </row>
    <row r="387" spans="1:24" s="206" customFormat="1" ht="12.5" hidden="1" x14ac:dyDescent="0.25">
      <c r="A387" s="292">
        <f>IF(R387 = "", 0,1)</f>
        <v>0</v>
      </c>
      <c r="B387" s="293">
        <v>2018</v>
      </c>
      <c r="C387" s="293">
        <v>0</v>
      </c>
      <c r="D387" s="294" t="s">
        <v>220</v>
      </c>
      <c r="E387" s="295"/>
      <c r="F387" s="296"/>
      <c r="G387" s="297">
        <v>4</v>
      </c>
      <c r="H387" s="294" t="s">
        <v>1527</v>
      </c>
      <c r="I387" s="294" t="s">
        <v>1490</v>
      </c>
      <c r="J387" s="294" t="s">
        <v>371</v>
      </c>
      <c r="K387" s="294" t="s">
        <v>324</v>
      </c>
      <c r="L387" s="294">
        <v>43204</v>
      </c>
      <c r="M387" s="298"/>
      <c r="N387" s="294" t="s">
        <v>492</v>
      </c>
      <c r="O387" s="299" t="s">
        <v>346</v>
      </c>
      <c r="P387" s="300">
        <f>IF($C387 &gt; 0,4.25*E387+4.5*F387+4.5*G387,0)</f>
        <v>0</v>
      </c>
      <c r="Q387" s="301">
        <v>18</v>
      </c>
      <c r="R387" s="300" t="str">
        <f t="shared" si="27"/>
        <v/>
      </c>
      <c r="S387" s="303">
        <v>1342</v>
      </c>
      <c r="T387" s="294" t="s">
        <v>1489</v>
      </c>
      <c r="U387" s="299" t="s">
        <v>330</v>
      </c>
      <c r="V387" s="299" t="s">
        <v>1489</v>
      </c>
      <c r="W387" s="299" t="s">
        <v>1511</v>
      </c>
      <c r="X387" s="302" t="str">
        <f t="shared" si="23"/>
        <v/>
      </c>
    </row>
    <row r="388" spans="1:24" s="206" customFormat="1" ht="12.5" hidden="1" x14ac:dyDescent="0.25">
      <c r="A388" s="292">
        <f t="shared" ref="A388:A418" si="34">IF(R388="",0,1)</f>
        <v>0</v>
      </c>
      <c r="B388" s="293">
        <v>2018</v>
      </c>
      <c r="C388" s="293">
        <v>0</v>
      </c>
      <c r="D388" s="294" t="s">
        <v>220</v>
      </c>
      <c r="E388" s="295"/>
      <c r="F388" s="296"/>
      <c r="G388" s="297">
        <v>3</v>
      </c>
      <c r="H388" s="294" t="s">
        <v>1527</v>
      </c>
      <c r="I388" s="294" t="s">
        <v>1513</v>
      </c>
      <c r="J388" s="294" t="s">
        <v>619</v>
      </c>
      <c r="K388" s="294" t="s">
        <v>324</v>
      </c>
      <c r="L388" s="294">
        <v>43204</v>
      </c>
      <c r="M388" s="298"/>
      <c r="N388" s="294" t="s">
        <v>492</v>
      </c>
      <c r="O388" s="299" t="s">
        <v>346</v>
      </c>
      <c r="P388" s="300">
        <f t="shared" ref="P388:P418" si="35">IF($C388&gt;0,4.25*E388+4.5*F388+4.5*G388,0)</f>
        <v>0</v>
      </c>
      <c r="Q388" s="301">
        <v>13.5</v>
      </c>
      <c r="R388" s="300" t="str">
        <f t="shared" si="27"/>
        <v/>
      </c>
      <c r="S388" s="303">
        <v>1342</v>
      </c>
      <c r="T388" s="294" t="s">
        <v>1489</v>
      </c>
      <c r="U388" s="299" t="s">
        <v>326</v>
      </c>
      <c r="V388" s="299" t="s">
        <v>1489</v>
      </c>
      <c r="W388" s="299" t="s">
        <v>1511</v>
      </c>
      <c r="X388" s="302" t="str">
        <f t="shared" si="23"/>
        <v/>
      </c>
    </row>
    <row r="389" spans="1:24" s="206" customFormat="1" ht="12.5" hidden="1" x14ac:dyDescent="0.25">
      <c r="A389" s="292">
        <f t="shared" si="34"/>
        <v>0</v>
      </c>
      <c r="B389" s="293">
        <v>2018</v>
      </c>
      <c r="C389" s="293">
        <v>0</v>
      </c>
      <c r="D389" s="294" t="s">
        <v>220</v>
      </c>
      <c r="E389" s="295"/>
      <c r="F389" s="296"/>
      <c r="G389" s="297">
        <v>3</v>
      </c>
      <c r="H389" s="294" t="s">
        <v>1527</v>
      </c>
      <c r="I389" s="294" t="s">
        <v>1512</v>
      </c>
      <c r="J389" s="294" t="s">
        <v>619</v>
      </c>
      <c r="K389" s="294" t="s">
        <v>324</v>
      </c>
      <c r="L389" s="294">
        <v>43204</v>
      </c>
      <c r="M389" s="298"/>
      <c r="N389" s="294" t="s">
        <v>492</v>
      </c>
      <c r="O389" s="299" t="s">
        <v>346</v>
      </c>
      <c r="P389" s="300">
        <f t="shared" si="35"/>
        <v>0</v>
      </c>
      <c r="Q389" s="301">
        <v>13.5</v>
      </c>
      <c r="R389" s="300" t="str">
        <f t="shared" si="27"/>
        <v/>
      </c>
      <c r="S389" s="303">
        <v>1342</v>
      </c>
      <c r="T389" s="294" t="s">
        <v>1489</v>
      </c>
      <c r="U389" s="299" t="s">
        <v>347</v>
      </c>
      <c r="V389" s="299" t="s">
        <v>1489</v>
      </c>
      <c r="W389" s="299" t="s">
        <v>1511</v>
      </c>
      <c r="X389" s="302" t="str">
        <f t="shared" si="23"/>
        <v/>
      </c>
    </row>
    <row r="390" spans="1:24" s="206" customFormat="1" ht="12.5" hidden="1" x14ac:dyDescent="0.25">
      <c r="A390" s="292">
        <f t="shared" si="34"/>
        <v>0</v>
      </c>
      <c r="B390" s="293">
        <v>2018</v>
      </c>
      <c r="C390" s="293">
        <v>0</v>
      </c>
      <c r="D390" s="294" t="s">
        <v>220</v>
      </c>
      <c r="E390" s="295"/>
      <c r="F390" s="296"/>
      <c r="G390" s="297">
        <v>15</v>
      </c>
      <c r="H390" s="294" t="s">
        <v>1430</v>
      </c>
      <c r="I390" s="294" t="s">
        <v>433</v>
      </c>
      <c r="J390" s="294" t="s">
        <v>371</v>
      </c>
      <c r="K390" s="294" t="s">
        <v>324</v>
      </c>
      <c r="L390" s="294">
        <v>43204</v>
      </c>
      <c r="M390" s="298"/>
      <c r="N390" s="294" t="s">
        <v>434</v>
      </c>
      <c r="O390" s="299" t="s">
        <v>346</v>
      </c>
      <c r="P390" s="300">
        <f t="shared" si="35"/>
        <v>0</v>
      </c>
      <c r="Q390" s="301">
        <v>67.5</v>
      </c>
      <c r="R390" s="300" t="str">
        <f t="shared" si="27"/>
        <v/>
      </c>
      <c r="S390" s="303">
        <v>2696</v>
      </c>
      <c r="T390" s="299" t="s">
        <v>25</v>
      </c>
      <c r="U390" s="299" t="s">
        <v>348</v>
      </c>
      <c r="V390" s="299" t="s">
        <v>1010</v>
      </c>
      <c r="W390" s="299" t="s">
        <v>1431</v>
      </c>
      <c r="X390" s="302" t="str">
        <f t="shared" si="23"/>
        <v/>
      </c>
    </row>
    <row r="391" spans="1:24" s="206" customFormat="1" ht="12.5" hidden="1" x14ac:dyDescent="0.25">
      <c r="A391" s="292">
        <f t="shared" si="34"/>
        <v>0</v>
      </c>
      <c r="B391" s="293">
        <v>2018</v>
      </c>
      <c r="C391" s="293">
        <v>0</v>
      </c>
      <c r="D391" s="294" t="s">
        <v>220</v>
      </c>
      <c r="E391" s="295"/>
      <c r="F391" s="296"/>
      <c r="G391" s="297">
        <v>16</v>
      </c>
      <c r="H391" s="294" t="s">
        <v>1325</v>
      </c>
      <c r="I391" s="294" t="s">
        <v>214</v>
      </c>
      <c r="J391" s="294" t="s">
        <v>420</v>
      </c>
      <c r="K391" s="294" t="s">
        <v>324</v>
      </c>
      <c r="L391" s="294">
        <v>43204</v>
      </c>
      <c r="M391" s="298"/>
      <c r="N391" s="294" t="s">
        <v>1326</v>
      </c>
      <c r="O391" s="299"/>
      <c r="P391" s="300">
        <f t="shared" si="35"/>
        <v>0</v>
      </c>
      <c r="Q391" s="301">
        <v>72</v>
      </c>
      <c r="R391" s="300" t="str">
        <f t="shared" si="27"/>
        <v/>
      </c>
      <c r="S391" s="303">
        <v>170</v>
      </c>
      <c r="T391" s="294" t="s">
        <v>1529</v>
      </c>
      <c r="U391" s="299" t="s">
        <v>330</v>
      </c>
      <c r="V391" s="299" t="s">
        <v>1010</v>
      </c>
      <c r="W391" s="294" t="s">
        <v>1520</v>
      </c>
      <c r="X391" s="302" t="str">
        <f t="shared" si="23"/>
        <v/>
      </c>
    </row>
    <row r="392" spans="1:24" s="206" customFormat="1" ht="12.5" hidden="1" x14ac:dyDescent="0.25">
      <c r="A392" s="292">
        <f t="shared" si="34"/>
        <v>0</v>
      </c>
      <c r="B392" s="293">
        <v>2018</v>
      </c>
      <c r="C392" s="293">
        <v>0</v>
      </c>
      <c r="D392" s="294" t="s">
        <v>220</v>
      </c>
      <c r="E392" s="295"/>
      <c r="F392" s="296"/>
      <c r="G392" s="297">
        <v>12</v>
      </c>
      <c r="H392" s="294" t="s">
        <v>163</v>
      </c>
      <c r="I392" s="294" t="s">
        <v>214</v>
      </c>
      <c r="J392" s="294" t="s">
        <v>420</v>
      </c>
      <c r="K392" s="294" t="s">
        <v>324</v>
      </c>
      <c r="L392" s="294">
        <v>43204</v>
      </c>
      <c r="M392" s="298"/>
      <c r="N392" s="294" t="s">
        <v>1323</v>
      </c>
      <c r="O392" s="299" t="s">
        <v>346</v>
      </c>
      <c r="P392" s="300">
        <f t="shared" si="35"/>
        <v>0</v>
      </c>
      <c r="Q392" s="301">
        <v>54</v>
      </c>
      <c r="R392" s="300" t="str">
        <f t="shared" si="27"/>
        <v/>
      </c>
      <c r="S392" s="303" t="s">
        <v>216</v>
      </c>
      <c r="T392" s="294" t="s">
        <v>1529</v>
      </c>
      <c r="U392" s="299" t="s">
        <v>330</v>
      </c>
      <c r="V392" s="299" t="s">
        <v>1010</v>
      </c>
      <c r="W392" s="299" t="s">
        <v>1526</v>
      </c>
      <c r="X392" s="302" t="str">
        <f t="shared" si="23"/>
        <v/>
      </c>
    </row>
    <row r="393" spans="1:24" s="206" customFormat="1" ht="12.5" hidden="1" x14ac:dyDescent="0.25">
      <c r="A393" s="292">
        <f t="shared" si="34"/>
        <v>0</v>
      </c>
      <c r="B393" s="293">
        <v>2018</v>
      </c>
      <c r="C393" s="293">
        <v>0</v>
      </c>
      <c r="D393" s="294" t="s">
        <v>220</v>
      </c>
      <c r="E393" s="295"/>
      <c r="F393" s="296"/>
      <c r="G393" s="297">
        <v>20</v>
      </c>
      <c r="H393" s="294" t="s">
        <v>215</v>
      </c>
      <c r="I393" s="294" t="s">
        <v>214</v>
      </c>
      <c r="J393" s="294" t="s">
        <v>420</v>
      </c>
      <c r="K393" s="294" t="s">
        <v>324</v>
      </c>
      <c r="L393" s="294">
        <v>43204</v>
      </c>
      <c r="M393" s="298"/>
      <c r="N393" s="294" t="s">
        <v>1323</v>
      </c>
      <c r="O393" s="299" t="s">
        <v>346</v>
      </c>
      <c r="P393" s="300">
        <f t="shared" si="35"/>
        <v>0</v>
      </c>
      <c r="Q393" s="301">
        <v>90</v>
      </c>
      <c r="R393" s="300" t="str">
        <f t="shared" si="27"/>
        <v/>
      </c>
      <c r="S393" s="303" t="s">
        <v>1535</v>
      </c>
      <c r="T393" s="294" t="s">
        <v>1529</v>
      </c>
      <c r="U393" s="299" t="s">
        <v>330</v>
      </c>
      <c r="V393" s="299" t="s">
        <v>1010</v>
      </c>
      <c r="W393" s="299" t="s">
        <v>991</v>
      </c>
      <c r="X393" s="302" t="str">
        <f t="shared" si="23"/>
        <v/>
      </c>
    </row>
    <row r="394" spans="1:24" s="206" customFormat="1" ht="12.5" hidden="1" x14ac:dyDescent="0.25">
      <c r="A394" s="292">
        <f t="shared" si="34"/>
        <v>0</v>
      </c>
      <c r="B394" s="293">
        <v>2017</v>
      </c>
      <c r="C394" s="293">
        <v>0</v>
      </c>
      <c r="D394" s="294" t="s">
        <v>713</v>
      </c>
      <c r="E394" s="295"/>
      <c r="F394" s="296">
        <v>20</v>
      </c>
      <c r="G394" s="297"/>
      <c r="H394" s="294" t="s">
        <v>1102</v>
      </c>
      <c r="I394" s="294" t="s">
        <v>874</v>
      </c>
      <c r="J394" s="294" t="s">
        <v>875</v>
      </c>
      <c r="K394" s="294" t="s">
        <v>324</v>
      </c>
      <c r="L394" s="294">
        <v>43204</v>
      </c>
      <c r="M394" s="298"/>
      <c r="N394" s="294" t="s">
        <v>1103</v>
      </c>
      <c r="O394" s="299" t="s">
        <v>346</v>
      </c>
      <c r="P394" s="300">
        <f t="shared" si="35"/>
        <v>0</v>
      </c>
      <c r="Q394" s="301">
        <v>90</v>
      </c>
      <c r="R394" s="300" t="str">
        <f t="shared" si="27"/>
        <v/>
      </c>
      <c r="S394" s="303" t="s">
        <v>216</v>
      </c>
      <c r="T394" s="299" t="s">
        <v>1279</v>
      </c>
      <c r="U394" s="299" t="s">
        <v>330</v>
      </c>
      <c r="V394" s="299" t="s">
        <v>1279</v>
      </c>
      <c r="W394" s="299" t="s">
        <v>1104</v>
      </c>
      <c r="X394" s="302" t="str">
        <f t="shared" si="23"/>
        <v/>
      </c>
    </row>
    <row r="395" spans="1:24" s="206" customFormat="1" ht="12.5" hidden="1" x14ac:dyDescent="0.25">
      <c r="A395" s="205">
        <f t="shared" si="34"/>
        <v>0</v>
      </c>
      <c r="B395" s="206">
        <v>2017</v>
      </c>
      <c r="C395" s="206">
        <v>0</v>
      </c>
      <c r="D395" s="207" t="s">
        <v>179</v>
      </c>
      <c r="E395" s="208"/>
      <c r="F395" s="209"/>
      <c r="G395" s="210">
        <v>20</v>
      </c>
      <c r="H395" s="207" t="s">
        <v>9</v>
      </c>
      <c r="I395" s="207"/>
      <c r="J395" s="207"/>
      <c r="K395" s="207"/>
      <c r="L395" s="207"/>
      <c r="M395" s="211"/>
      <c r="N395" s="207"/>
      <c r="O395" s="212" t="s">
        <v>374</v>
      </c>
      <c r="P395" s="213">
        <f t="shared" si="35"/>
        <v>0</v>
      </c>
      <c r="Q395" s="214">
        <v>90</v>
      </c>
      <c r="R395" s="213" t="str">
        <f t="shared" si="27"/>
        <v/>
      </c>
      <c r="S395" s="278"/>
      <c r="T395" s="212" t="s">
        <v>374</v>
      </c>
      <c r="U395" s="212"/>
      <c r="V395" s="212" t="s">
        <v>374</v>
      </c>
      <c r="W395" s="212" t="s">
        <v>1265</v>
      </c>
      <c r="X395" s="215" t="str">
        <f t="shared" si="23"/>
        <v/>
      </c>
    </row>
    <row r="396" spans="1:24" s="206" customFormat="1" ht="12.5" hidden="1" x14ac:dyDescent="0.25">
      <c r="A396" s="205">
        <f t="shared" si="34"/>
        <v>0</v>
      </c>
      <c r="B396" s="206">
        <v>2017</v>
      </c>
      <c r="C396" s="206">
        <v>0</v>
      </c>
      <c r="D396" s="207" t="s">
        <v>388</v>
      </c>
      <c r="E396" s="208"/>
      <c r="F396" s="209"/>
      <c r="G396" s="210">
        <v>10</v>
      </c>
      <c r="H396" s="207" t="s">
        <v>886</v>
      </c>
      <c r="I396" s="207" t="s">
        <v>887</v>
      </c>
      <c r="J396" s="207" t="s">
        <v>888</v>
      </c>
      <c r="K396" s="207" t="s">
        <v>324</v>
      </c>
      <c r="L396" s="207">
        <v>43204</v>
      </c>
      <c r="M396" s="211"/>
      <c r="N396" s="207" t="s">
        <v>1212</v>
      </c>
      <c r="O396" s="212" t="s">
        <v>346</v>
      </c>
      <c r="P396" s="213">
        <f t="shared" si="35"/>
        <v>0</v>
      </c>
      <c r="Q396" s="214">
        <v>45</v>
      </c>
      <c r="R396" s="213" t="str">
        <f t="shared" si="27"/>
        <v/>
      </c>
      <c r="S396" s="278">
        <v>3383</v>
      </c>
      <c r="T396" s="212" t="s">
        <v>25</v>
      </c>
      <c r="U396" s="212" t="s">
        <v>348</v>
      </c>
      <c r="V396" s="212" t="s">
        <v>1010</v>
      </c>
      <c r="W396" s="212" t="s">
        <v>1213</v>
      </c>
      <c r="X396" s="215" t="str">
        <f t="shared" si="23"/>
        <v/>
      </c>
    </row>
    <row r="397" spans="1:24" s="206" customFormat="1" ht="12.5" hidden="1" x14ac:dyDescent="0.25">
      <c r="A397" s="205">
        <f t="shared" si="34"/>
        <v>0</v>
      </c>
      <c r="B397" s="206">
        <v>2017</v>
      </c>
      <c r="C397" s="206">
        <v>0</v>
      </c>
      <c r="D397" s="207" t="s">
        <v>220</v>
      </c>
      <c r="E397" s="208"/>
      <c r="F397" s="209"/>
      <c r="G397" s="210">
        <v>8</v>
      </c>
      <c r="H397" s="207" t="s">
        <v>771</v>
      </c>
      <c r="I397" s="207" t="s">
        <v>772</v>
      </c>
      <c r="J397" s="207" t="s">
        <v>412</v>
      </c>
      <c r="K397" s="207" t="s">
        <v>324</v>
      </c>
      <c r="L397" s="207">
        <v>43204</v>
      </c>
      <c r="M397" s="211"/>
      <c r="N397" s="207" t="s">
        <v>1095</v>
      </c>
      <c r="O397" s="212" t="s">
        <v>712</v>
      </c>
      <c r="P397" s="213">
        <f t="shared" si="35"/>
        <v>0</v>
      </c>
      <c r="Q397" s="214">
        <v>36</v>
      </c>
      <c r="R397" s="213" t="str">
        <f t="shared" si="27"/>
        <v/>
      </c>
      <c r="S397" s="278">
        <v>3490</v>
      </c>
      <c r="T397" s="212" t="s">
        <v>1283</v>
      </c>
      <c r="U397" s="212" t="s">
        <v>367</v>
      </c>
      <c r="V397" s="212" t="s">
        <v>1010</v>
      </c>
      <c r="W397" s="212"/>
      <c r="X397" s="215" t="str">
        <f t="shared" si="23"/>
        <v/>
      </c>
    </row>
    <row r="398" spans="1:24" s="206" customFormat="1" ht="12.5" hidden="1" x14ac:dyDescent="0.25">
      <c r="A398" s="205">
        <f t="shared" si="34"/>
        <v>0</v>
      </c>
      <c r="B398" s="206">
        <v>2017</v>
      </c>
      <c r="C398" s="206">
        <v>0</v>
      </c>
      <c r="D398" s="207" t="s">
        <v>1122</v>
      </c>
      <c r="E398" s="208">
        <v>16</v>
      </c>
      <c r="F398" s="209"/>
      <c r="G398" s="210"/>
      <c r="H398" s="207" t="s">
        <v>1134</v>
      </c>
      <c r="I398" s="207" t="s">
        <v>1135</v>
      </c>
      <c r="J398" s="207" t="s">
        <v>371</v>
      </c>
      <c r="K398" s="207" t="s">
        <v>324</v>
      </c>
      <c r="L398" s="207">
        <v>43204</v>
      </c>
      <c r="M398" s="211"/>
      <c r="N398" s="207" t="s">
        <v>1136</v>
      </c>
      <c r="O398" s="212" t="s">
        <v>346</v>
      </c>
      <c r="P398" s="213">
        <f t="shared" si="35"/>
        <v>0</v>
      </c>
      <c r="Q398" s="214">
        <v>68</v>
      </c>
      <c r="R398" s="213" t="str">
        <f t="shared" si="27"/>
        <v/>
      </c>
      <c r="S398" s="278" t="s">
        <v>216</v>
      </c>
      <c r="T398" s="212" t="s">
        <v>1270</v>
      </c>
      <c r="U398" s="212" t="s">
        <v>326</v>
      </c>
      <c r="V398" s="212" t="s">
        <v>1270</v>
      </c>
      <c r="W398" s="212" t="s">
        <v>778</v>
      </c>
      <c r="X398" s="215" t="str">
        <f t="shared" si="23"/>
        <v/>
      </c>
    </row>
    <row r="399" spans="1:24" s="206" customFormat="1" ht="12.5" hidden="1" x14ac:dyDescent="0.25">
      <c r="A399" s="205">
        <f t="shared" si="34"/>
        <v>0</v>
      </c>
      <c r="B399" s="206">
        <v>2017</v>
      </c>
      <c r="C399" s="206">
        <v>0</v>
      </c>
      <c r="D399" s="207" t="s">
        <v>180</v>
      </c>
      <c r="E399" s="208"/>
      <c r="F399" s="209">
        <v>8</v>
      </c>
      <c r="G399" s="210"/>
      <c r="H399" s="207" t="s">
        <v>659</v>
      </c>
      <c r="I399" s="207" t="s">
        <v>661</v>
      </c>
      <c r="J399" s="207" t="s">
        <v>182</v>
      </c>
      <c r="K399" s="207" t="s">
        <v>324</v>
      </c>
      <c r="L399" s="207">
        <v>43228</v>
      </c>
      <c r="M399" s="211"/>
      <c r="N399" s="207" t="s">
        <v>1188</v>
      </c>
      <c r="O399" s="212" t="s">
        <v>346</v>
      </c>
      <c r="P399" s="213">
        <f t="shared" si="35"/>
        <v>0</v>
      </c>
      <c r="Q399" s="214">
        <v>36</v>
      </c>
      <c r="R399" s="213" t="str">
        <f t="shared" si="27"/>
        <v/>
      </c>
      <c r="S399" s="278">
        <v>3004</v>
      </c>
      <c r="T399" s="212" t="s">
        <v>1270</v>
      </c>
      <c r="U399" s="212" t="s">
        <v>330</v>
      </c>
      <c r="V399" s="212" t="s">
        <v>1270</v>
      </c>
      <c r="W399" s="212" t="s">
        <v>1189</v>
      </c>
      <c r="X399" s="215" t="str">
        <f t="shared" si="23"/>
        <v/>
      </c>
    </row>
    <row r="400" spans="1:24" s="206" customFormat="1" ht="12.5" hidden="1" x14ac:dyDescent="0.25">
      <c r="A400" s="205">
        <f t="shared" si="34"/>
        <v>0</v>
      </c>
      <c r="B400" s="206">
        <v>2017</v>
      </c>
      <c r="C400" s="206">
        <v>0</v>
      </c>
      <c r="D400" s="207" t="s">
        <v>713</v>
      </c>
      <c r="E400" s="208"/>
      <c r="F400" s="209"/>
      <c r="G400" s="210">
        <v>24</v>
      </c>
      <c r="H400" s="207" t="s">
        <v>734</v>
      </c>
      <c r="I400" s="207" t="s">
        <v>672</v>
      </c>
      <c r="J400" s="207" t="s">
        <v>401</v>
      </c>
      <c r="K400" s="207" t="s">
        <v>324</v>
      </c>
      <c r="L400" s="207">
        <v>43204</v>
      </c>
      <c r="M400" s="211"/>
      <c r="N400" s="207" t="s">
        <v>1046</v>
      </c>
      <c r="O400" s="212" t="s">
        <v>712</v>
      </c>
      <c r="P400" s="213">
        <f t="shared" si="35"/>
        <v>0</v>
      </c>
      <c r="Q400" s="214">
        <v>108</v>
      </c>
      <c r="R400" s="213" t="str">
        <f t="shared" si="27"/>
        <v/>
      </c>
      <c r="S400" s="278">
        <v>1706</v>
      </c>
      <c r="T400" s="212" t="s">
        <v>1283</v>
      </c>
      <c r="U400" s="212" t="s">
        <v>348</v>
      </c>
      <c r="V400" s="212" t="s">
        <v>1010</v>
      </c>
      <c r="W400" s="212"/>
      <c r="X400" s="215" t="str">
        <f t="shared" si="23"/>
        <v/>
      </c>
    </row>
    <row r="401" spans="1:24" s="206" customFormat="1" ht="12.5" hidden="1" x14ac:dyDescent="0.25">
      <c r="A401" s="205">
        <f t="shared" si="34"/>
        <v>0</v>
      </c>
      <c r="B401" s="206">
        <v>2017</v>
      </c>
      <c r="C401" s="206">
        <v>0</v>
      </c>
      <c r="D401" s="207" t="s">
        <v>220</v>
      </c>
      <c r="E401" s="208">
        <v>10</v>
      </c>
      <c r="F401" s="209"/>
      <c r="G401" s="210"/>
      <c r="H401" s="207" t="s">
        <v>751</v>
      </c>
      <c r="I401" s="207" t="s">
        <v>752</v>
      </c>
      <c r="J401" s="207" t="s">
        <v>328</v>
      </c>
      <c r="K401" s="207" t="s">
        <v>324</v>
      </c>
      <c r="L401" s="207">
        <v>43204</v>
      </c>
      <c r="M401" s="211"/>
      <c r="N401" s="207" t="s">
        <v>753</v>
      </c>
      <c r="O401" s="212" t="s">
        <v>346</v>
      </c>
      <c r="P401" s="213">
        <f t="shared" si="35"/>
        <v>0</v>
      </c>
      <c r="Q401" s="214">
        <v>42.5</v>
      </c>
      <c r="R401" s="213" t="str">
        <f t="shared" si="27"/>
        <v/>
      </c>
      <c r="S401" s="278"/>
      <c r="T401" s="212" t="s">
        <v>1282</v>
      </c>
      <c r="U401" s="212" t="s">
        <v>398</v>
      </c>
      <c r="V401" s="212" t="s">
        <v>1010</v>
      </c>
      <c r="W401" s="212" t="s">
        <v>754</v>
      </c>
      <c r="X401" s="215" t="str">
        <f t="shared" si="23"/>
        <v/>
      </c>
    </row>
    <row r="402" spans="1:24" s="206" customFormat="1" ht="12.5" hidden="1" x14ac:dyDescent="0.25">
      <c r="A402" s="205">
        <f t="shared" si="34"/>
        <v>0</v>
      </c>
      <c r="B402" s="206">
        <v>2017</v>
      </c>
      <c r="C402" s="206">
        <v>0</v>
      </c>
      <c r="D402" s="207" t="s">
        <v>713</v>
      </c>
      <c r="E402" s="208"/>
      <c r="F402" s="209"/>
      <c r="G402" s="210">
        <v>10</v>
      </c>
      <c r="H402" s="207" t="s">
        <v>726</v>
      </c>
      <c r="I402" s="207" t="s">
        <v>727</v>
      </c>
      <c r="J402" s="207" t="s">
        <v>425</v>
      </c>
      <c r="K402" s="207" t="s">
        <v>361</v>
      </c>
      <c r="L402" s="207">
        <v>43026</v>
      </c>
      <c r="M402" s="211"/>
      <c r="N402" s="207" t="s">
        <v>728</v>
      </c>
      <c r="O402" s="212" t="s">
        <v>346</v>
      </c>
      <c r="P402" s="213">
        <f t="shared" si="35"/>
        <v>0</v>
      </c>
      <c r="Q402" s="214">
        <v>45</v>
      </c>
      <c r="R402" s="213" t="str">
        <f t="shared" si="27"/>
        <v/>
      </c>
      <c r="S402" s="278">
        <v>2596</v>
      </c>
      <c r="T402" s="207" t="s">
        <v>22</v>
      </c>
      <c r="U402" s="212" t="s">
        <v>326</v>
      </c>
      <c r="V402" s="207" t="s">
        <v>331</v>
      </c>
      <c r="W402" s="212" t="s">
        <v>1105</v>
      </c>
      <c r="X402" s="215" t="str">
        <f t="shared" si="23"/>
        <v/>
      </c>
    </row>
    <row r="403" spans="1:24" s="206" customFormat="1" ht="12.5" hidden="1" x14ac:dyDescent="0.25">
      <c r="A403" s="205">
        <f t="shared" si="34"/>
        <v>0</v>
      </c>
      <c r="B403" s="206">
        <v>2017</v>
      </c>
      <c r="C403" s="206">
        <v>0</v>
      </c>
      <c r="D403" s="207" t="s">
        <v>220</v>
      </c>
      <c r="E403" s="208"/>
      <c r="F403" s="209"/>
      <c r="G403" s="210">
        <v>15</v>
      </c>
      <c r="H403" s="207" t="s">
        <v>667</v>
      </c>
      <c r="I403" s="207" t="s">
        <v>214</v>
      </c>
      <c r="J403" s="207" t="s">
        <v>420</v>
      </c>
      <c r="K403" s="207" t="s">
        <v>324</v>
      </c>
      <c r="L403" s="207">
        <v>43204</v>
      </c>
      <c r="M403" s="211"/>
      <c r="N403" s="207" t="s">
        <v>1058</v>
      </c>
      <c r="O403" s="212" t="s">
        <v>346</v>
      </c>
      <c r="P403" s="213">
        <f t="shared" si="35"/>
        <v>0</v>
      </c>
      <c r="Q403" s="214">
        <v>67.5</v>
      </c>
      <c r="R403" s="213" t="str">
        <f t="shared" si="27"/>
        <v/>
      </c>
      <c r="S403" s="278">
        <v>2537</v>
      </c>
      <c r="T403" s="212" t="s">
        <v>1283</v>
      </c>
      <c r="U403" s="212" t="s">
        <v>326</v>
      </c>
      <c r="V403" s="212" t="s">
        <v>1010</v>
      </c>
      <c r="W403" s="212" t="s">
        <v>1254</v>
      </c>
      <c r="X403" s="215" t="str">
        <f t="shared" si="23"/>
        <v/>
      </c>
    </row>
    <row r="404" spans="1:24" s="206" customFormat="1" ht="12.5" hidden="1" x14ac:dyDescent="0.25">
      <c r="A404" s="205">
        <f t="shared" si="34"/>
        <v>0</v>
      </c>
      <c r="B404" s="206">
        <v>2017</v>
      </c>
      <c r="C404" s="206">
        <v>0</v>
      </c>
      <c r="D404" s="207" t="s">
        <v>713</v>
      </c>
      <c r="E404" s="208"/>
      <c r="F404" s="209"/>
      <c r="G404" s="210">
        <v>25</v>
      </c>
      <c r="H404" s="207" t="s">
        <v>1064</v>
      </c>
      <c r="I404" s="207" t="s">
        <v>1047</v>
      </c>
      <c r="J404" s="207" t="s">
        <v>1048</v>
      </c>
      <c r="K404" s="207" t="s">
        <v>339</v>
      </c>
      <c r="L404" s="207">
        <v>43213</v>
      </c>
      <c r="M404" s="211"/>
      <c r="N404" s="207" t="s">
        <v>1049</v>
      </c>
      <c r="O404" s="212" t="s">
        <v>346</v>
      </c>
      <c r="P404" s="213">
        <f t="shared" si="35"/>
        <v>0</v>
      </c>
      <c r="Q404" s="214">
        <v>112.5</v>
      </c>
      <c r="R404" s="213" t="str">
        <f t="shared" si="27"/>
        <v/>
      </c>
      <c r="S404" s="278">
        <v>1450</v>
      </c>
      <c r="T404" s="212" t="s">
        <v>1284</v>
      </c>
      <c r="U404" s="212" t="s">
        <v>326</v>
      </c>
      <c r="V404" s="212" t="s">
        <v>1284</v>
      </c>
      <c r="W404" s="212" t="s">
        <v>1050</v>
      </c>
      <c r="X404" s="215" t="str">
        <f t="shared" si="23"/>
        <v/>
      </c>
    </row>
    <row r="405" spans="1:24" s="206" customFormat="1" ht="12.5" hidden="1" x14ac:dyDescent="0.25">
      <c r="A405" s="205">
        <f t="shared" si="34"/>
        <v>0</v>
      </c>
      <c r="B405" s="206">
        <v>2017</v>
      </c>
      <c r="C405" s="206">
        <v>0</v>
      </c>
      <c r="D405" s="207" t="s">
        <v>713</v>
      </c>
      <c r="E405" s="208"/>
      <c r="F405" s="209">
        <v>16</v>
      </c>
      <c r="G405" s="210"/>
      <c r="H405" s="207" t="s">
        <v>1111</v>
      </c>
      <c r="I405" s="207" t="s">
        <v>715</v>
      </c>
      <c r="J405" s="207" t="s">
        <v>716</v>
      </c>
      <c r="K405" s="207" t="s">
        <v>361</v>
      </c>
      <c r="L405" s="207">
        <v>43026</v>
      </c>
      <c r="M405" s="211"/>
      <c r="N405" s="207" t="s">
        <v>1112</v>
      </c>
      <c r="O405" s="212" t="s">
        <v>346</v>
      </c>
      <c r="P405" s="213">
        <f t="shared" si="35"/>
        <v>0</v>
      </c>
      <c r="Q405" s="214">
        <v>72</v>
      </c>
      <c r="R405" s="213" t="str">
        <f t="shared" si="27"/>
        <v/>
      </c>
      <c r="S405" s="278">
        <v>104</v>
      </c>
      <c r="T405" s="212" t="s">
        <v>22</v>
      </c>
      <c r="U405" s="212" t="s">
        <v>330</v>
      </c>
      <c r="V405" s="212" t="s">
        <v>331</v>
      </c>
      <c r="W405" s="212" t="s">
        <v>942</v>
      </c>
      <c r="X405" s="215" t="str">
        <f t="shared" si="23"/>
        <v/>
      </c>
    </row>
    <row r="406" spans="1:24" s="206" customFormat="1" ht="12.5" hidden="1" x14ac:dyDescent="0.25">
      <c r="A406" s="205">
        <f t="shared" si="34"/>
        <v>0</v>
      </c>
      <c r="B406" s="206">
        <v>2017</v>
      </c>
      <c r="C406" s="206">
        <v>0</v>
      </c>
      <c r="D406" s="207" t="s">
        <v>220</v>
      </c>
      <c r="E406" s="208">
        <v>8</v>
      </c>
      <c r="F406" s="209"/>
      <c r="G406" s="210"/>
      <c r="H406" s="207" t="s">
        <v>1255</v>
      </c>
      <c r="I406" s="207" t="s">
        <v>984</v>
      </c>
      <c r="J406" s="207" t="s">
        <v>769</v>
      </c>
      <c r="K406" s="207" t="s">
        <v>324</v>
      </c>
      <c r="L406" s="207">
        <v>43204</v>
      </c>
      <c r="M406" s="211"/>
      <c r="N406" s="207" t="s">
        <v>1245</v>
      </c>
      <c r="O406" s="212" t="s">
        <v>346</v>
      </c>
      <c r="P406" s="213">
        <f t="shared" si="35"/>
        <v>0</v>
      </c>
      <c r="Q406" s="214">
        <v>34</v>
      </c>
      <c r="R406" s="213" t="str">
        <f t="shared" si="27"/>
        <v/>
      </c>
      <c r="S406" s="278">
        <v>11298</v>
      </c>
      <c r="T406" s="212" t="s">
        <v>1282</v>
      </c>
      <c r="U406" s="212" t="s">
        <v>405</v>
      </c>
      <c r="V406" s="212" t="s">
        <v>1010</v>
      </c>
      <c r="W406" s="212" t="s">
        <v>1256</v>
      </c>
      <c r="X406" s="215" t="str">
        <f t="shared" si="23"/>
        <v/>
      </c>
    </row>
    <row r="407" spans="1:24" s="206" customFormat="1" ht="12.5" hidden="1" x14ac:dyDescent="0.25">
      <c r="A407" s="205">
        <f t="shared" si="34"/>
        <v>0</v>
      </c>
      <c r="B407" s="206">
        <v>2017</v>
      </c>
      <c r="C407" s="206">
        <v>0</v>
      </c>
      <c r="D407" s="207" t="s">
        <v>1122</v>
      </c>
      <c r="E407" s="208"/>
      <c r="F407" s="209"/>
      <c r="G407" s="210">
        <v>16</v>
      </c>
      <c r="H407" s="207" t="s">
        <v>1123</v>
      </c>
      <c r="I407" s="207" t="s">
        <v>1124</v>
      </c>
      <c r="J407" s="207" t="s">
        <v>690</v>
      </c>
      <c r="K407" s="207" t="s">
        <v>324</v>
      </c>
      <c r="L407" s="207">
        <v>43204</v>
      </c>
      <c r="M407" s="211"/>
      <c r="N407" s="207" t="s">
        <v>1125</v>
      </c>
      <c r="O407" s="212" t="s">
        <v>346</v>
      </c>
      <c r="P407" s="213">
        <f t="shared" si="35"/>
        <v>0</v>
      </c>
      <c r="Q407" s="214">
        <v>76</v>
      </c>
      <c r="R407" s="213" t="str">
        <f t="shared" si="27"/>
        <v/>
      </c>
      <c r="S407" s="278">
        <v>1041</v>
      </c>
      <c r="T407" s="212" t="s">
        <v>301</v>
      </c>
      <c r="U407" s="212" t="s">
        <v>338</v>
      </c>
      <c r="V407" s="212" t="s">
        <v>327</v>
      </c>
      <c r="W407" s="212" t="s">
        <v>1126</v>
      </c>
      <c r="X407" s="215" t="str">
        <f t="shared" si="23"/>
        <v/>
      </c>
    </row>
    <row r="408" spans="1:24" s="206" customFormat="1" ht="12.5" hidden="1" x14ac:dyDescent="0.25">
      <c r="A408" s="205">
        <f t="shared" si="34"/>
        <v>0</v>
      </c>
      <c r="B408" s="206">
        <v>2017</v>
      </c>
      <c r="C408" s="206">
        <v>0</v>
      </c>
      <c r="D408" s="207" t="s">
        <v>1122</v>
      </c>
      <c r="E408" s="208"/>
      <c r="F408" s="209">
        <v>8</v>
      </c>
      <c r="G408" s="210"/>
      <c r="H408" s="207" t="s">
        <v>350</v>
      </c>
      <c r="I408" s="207" t="s">
        <v>351</v>
      </c>
      <c r="J408" s="207" t="s">
        <v>352</v>
      </c>
      <c r="K408" s="207" t="s">
        <v>324</v>
      </c>
      <c r="L408" s="207">
        <v>43204</v>
      </c>
      <c r="M408" s="211"/>
      <c r="N408" s="207" t="s">
        <v>1153</v>
      </c>
      <c r="O408" s="212" t="s">
        <v>346</v>
      </c>
      <c r="P408" s="213">
        <f t="shared" si="35"/>
        <v>0</v>
      </c>
      <c r="Q408" s="214">
        <v>36</v>
      </c>
      <c r="R408" s="213" t="str">
        <f t="shared" si="27"/>
        <v/>
      </c>
      <c r="S408" s="278">
        <v>6405</v>
      </c>
      <c r="T408" s="212" t="s">
        <v>300</v>
      </c>
      <c r="U408" s="212" t="s">
        <v>326</v>
      </c>
      <c r="V408" s="212" t="s">
        <v>327</v>
      </c>
      <c r="W408" s="212" t="s">
        <v>790</v>
      </c>
      <c r="X408" s="215" t="str">
        <f t="shared" si="23"/>
        <v/>
      </c>
    </row>
    <row r="409" spans="1:24" s="206" customFormat="1" ht="12.5" hidden="1" x14ac:dyDescent="0.25">
      <c r="A409" s="205">
        <f t="shared" si="34"/>
        <v>0</v>
      </c>
      <c r="B409" s="206">
        <v>2017</v>
      </c>
      <c r="C409" s="206">
        <v>0</v>
      </c>
      <c r="D409" s="207" t="s">
        <v>220</v>
      </c>
      <c r="E409" s="208"/>
      <c r="F409" s="209"/>
      <c r="G409" s="210">
        <v>8</v>
      </c>
      <c r="H409" s="207" t="s">
        <v>669</v>
      </c>
      <c r="I409" s="207" t="s">
        <v>670</v>
      </c>
      <c r="J409" s="207" t="s">
        <v>420</v>
      </c>
      <c r="K409" s="207" t="s">
        <v>324</v>
      </c>
      <c r="L409" s="207">
        <v>43204</v>
      </c>
      <c r="M409" s="211"/>
      <c r="N409" s="207" t="s">
        <v>1070</v>
      </c>
      <c r="O409" s="212" t="s">
        <v>729</v>
      </c>
      <c r="P409" s="213">
        <f t="shared" si="35"/>
        <v>0</v>
      </c>
      <c r="Q409" s="214">
        <v>36</v>
      </c>
      <c r="R409" s="213" t="str">
        <f t="shared" si="27"/>
        <v/>
      </c>
      <c r="S409" s="278">
        <v>841</v>
      </c>
      <c r="T409" s="212" t="s">
        <v>1283</v>
      </c>
      <c r="U409" s="212" t="s">
        <v>330</v>
      </c>
      <c r="V409" s="212" t="s">
        <v>1010</v>
      </c>
      <c r="W409" s="212"/>
      <c r="X409" s="215" t="str">
        <f t="shared" si="23"/>
        <v/>
      </c>
    </row>
    <row r="410" spans="1:24" s="206" customFormat="1" ht="12.5" hidden="1" x14ac:dyDescent="0.25">
      <c r="A410" s="205">
        <f t="shared" si="34"/>
        <v>0</v>
      </c>
      <c r="B410" s="206">
        <v>2017</v>
      </c>
      <c r="C410" s="206">
        <v>0</v>
      </c>
      <c r="D410" s="207" t="s">
        <v>1122</v>
      </c>
      <c r="E410" s="208"/>
      <c r="F410" s="209"/>
      <c r="G410" s="210">
        <v>40</v>
      </c>
      <c r="H410" s="207" t="s">
        <v>354</v>
      </c>
      <c r="I410" s="207" t="s">
        <v>355</v>
      </c>
      <c r="J410" s="207" t="s">
        <v>328</v>
      </c>
      <c r="K410" s="207" t="s">
        <v>324</v>
      </c>
      <c r="L410" s="207">
        <v>43204</v>
      </c>
      <c r="M410" s="211"/>
      <c r="N410" s="207" t="s">
        <v>1151</v>
      </c>
      <c r="O410" s="212" t="s">
        <v>346</v>
      </c>
      <c r="P410" s="213">
        <f t="shared" si="35"/>
        <v>0</v>
      </c>
      <c r="Q410" s="214">
        <v>182</v>
      </c>
      <c r="R410" s="213" t="str">
        <f t="shared" si="27"/>
        <v/>
      </c>
      <c r="S410" s="278">
        <v>1606</v>
      </c>
      <c r="T410" s="212" t="s">
        <v>1282</v>
      </c>
      <c r="U410" s="212" t="s">
        <v>367</v>
      </c>
      <c r="V410" s="212" t="s">
        <v>1010</v>
      </c>
      <c r="W410" s="212" t="s">
        <v>1152</v>
      </c>
      <c r="X410" s="215" t="str">
        <f t="shared" si="23"/>
        <v/>
      </c>
    </row>
    <row r="411" spans="1:24" s="206" customFormat="1" ht="12.5" hidden="1" x14ac:dyDescent="0.25">
      <c r="A411" s="205">
        <f t="shared" si="34"/>
        <v>0</v>
      </c>
      <c r="B411" s="206">
        <v>2017</v>
      </c>
      <c r="C411" s="206">
        <v>0</v>
      </c>
      <c r="D411" s="207" t="s">
        <v>713</v>
      </c>
      <c r="E411" s="208"/>
      <c r="F411" s="209"/>
      <c r="G411" s="210">
        <v>16</v>
      </c>
      <c r="H411" s="207" t="s">
        <v>1248</v>
      </c>
      <c r="I411" s="207" t="s">
        <v>1038</v>
      </c>
      <c r="J411" s="207" t="s">
        <v>1039</v>
      </c>
      <c r="K411" s="207" t="s">
        <v>324</v>
      </c>
      <c r="L411" s="207">
        <v>43204</v>
      </c>
      <c r="M411" s="211"/>
      <c r="N411" s="207" t="s">
        <v>1040</v>
      </c>
      <c r="O411" s="212" t="s">
        <v>346</v>
      </c>
      <c r="P411" s="213">
        <f t="shared" si="35"/>
        <v>0</v>
      </c>
      <c r="Q411" s="214">
        <v>72</v>
      </c>
      <c r="R411" s="213" t="str">
        <f t="shared" si="27"/>
        <v/>
      </c>
      <c r="S411" s="278">
        <v>1644</v>
      </c>
      <c r="T411" s="212" t="s">
        <v>301</v>
      </c>
      <c r="U411" s="212" t="s">
        <v>330</v>
      </c>
      <c r="V411" s="212" t="s">
        <v>327</v>
      </c>
      <c r="W411" s="212" t="s">
        <v>1041</v>
      </c>
      <c r="X411" s="215" t="str">
        <f t="shared" si="23"/>
        <v/>
      </c>
    </row>
    <row r="412" spans="1:24" s="206" customFormat="1" ht="12.5" hidden="1" x14ac:dyDescent="0.25">
      <c r="A412" s="205">
        <f t="shared" si="34"/>
        <v>0</v>
      </c>
      <c r="B412" s="206">
        <v>2017</v>
      </c>
      <c r="C412" s="206">
        <v>0</v>
      </c>
      <c r="D412" s="207" t="s">
        <v>1122</v>
      </c>
      <c r="E412" s="208"/>
      <c r="F412" s="209">
        <v>25</v>
      </c>
      <c r="G412" s="210"/>
      <c r="H412" s="207" t="s">
        <v>1137</v>
      </c>
      <c r="I412" s="207" t="s">
        <v>1138</v>
      </c>
      <c r="J412" s="207" t="s">
        <v>352</v>
      </c>
      <c r="K412" s="207" t="s">
        <v>324</v>
      </c>
      <c r="L412" s="207">
        <v>43204</v>
      </c>
      <c r="M412" s="211"/>
      <c r="N412" s="207" t="s">
        <v>1139</v>
      </c>
      <c r="O412" s="212"/>
      <c r="P412" s="213">
        <f t="shared" si="35"/>
        <v>0</v>
      </c>
      <c r="Q412" s="214">
        <v>112.5</v>
      </c>
      <c r="R412" s="213" t="str">
        <f t="shared" si="27"/>
        <v/>
      </c>
      <c r="S412" s="278">
        <v>2170</v>
      </c>
      <c r="T412" s="212" t="s">
        <v>301</v>
      </c>
      <c r="U412" s="212" t="s">
        <v>405</v>
      </c>
      <c r="V412" s="212" t="s">
        <v>327</v>
      </c>
      <c r="W412" s="212" t="s">
        <v>1140</v>
      </c>
      <c r="X412" s="215" t="str">
        <f t="shared" si="23"/>
        <v/>
      </c>
    </row>
    <row r="413" spans="1:24" s="206" customFormat="1" ht="12.5" hidden="1" x14ac:dyDescent="0.25">
      <c r="A413" s="205">
        <f t="shared" si="34"/>
        <v>0</v>
      </c>
      <c r="B413" s="206">
        <v>2017</v>
      </c>
      <c r="C413" s="206">
        <v>0</v>
      </c>
      <c r="D413" s="207" t="s">
        <v>843</v>
      </c>
      <c r="E413" s="208"/>
      <c r="F413" s="209"/>
      <c r="G413" s="210">
        <v>16</v>
      </c>
      <c r="H413" s="207" t="s">
        <v>358</v>
      </c>
      <c r="I413" s="207" t="s">
        <v>359</v>
      </c>
      <c r="J413" s="207" t="s">
        <v>360</v>
      </c>
      <c r="K413" s="207" t="s">
        <v>324</v>
      </c>
      <c r="L413" s="207">
        <v>43204</v>
      </c>
      <c r="M413" s="211"/>
      <c r="N413" s="207" t="s">
        <v>1116</v>
      </c>
      <c r="O413" s="212"/>
      <c r="P413" s="213">
        <f t="shared" si="35"/>
        <v>0</v>
      </c>
      <c r="Q413" s="214">
        <v>72</v>
      </c>
      <c r="R413" s="213" t="str">
        <f t="shared" si="27"/>
        <v/>
      </c>
      <c r="S413" s="278">
        <v>1044</v>
      </c>
      <c r="T413" s="212" t="s">
        <v>301</v>
      </c>
      <c r="U413" s="212" t="s">
        <v>349</v>
      </c>
      <c r="V413" s="212" t="s">
        <v>327</v>
      </c>
      <c r="W413" s="212"/>
      <c r="X413" s="215" t="str">
        <f t="shared" si="23"/>
        <v/>
      </c>
    </row>
    <row r="414" spans="1:24" s="206" customFormat="1" ht="12.5" hidden="1" x14ac:dyDescent="0.25">
      <c r="A414" s="205">
        <f t="shared" si="34"/>
        <v>0</v>
      </c>
      <c r="B414" s="206">
        <v>2017</v>
      </c>
      <c r="C414" s="206">
        <v>0</v>
      </c>
      <c r="D414" s="207" t="s">
        <v>1020</v>
      </c>
      <c r="E414" s="208"/>
      <c r="F414" s="209"/>
      <c r="G414" s="210">
        <v>16</v>
      </c>
      <c r="H414" s="207" t="s">
        <v>211</v>
      </c>
      <c r="I414" s="207" t="s">
        <v>212</v>
      </c>
      <c r="J414" s="207" t="s">
        <v>160</v>
      </c>
      <c r="K414" s="207" t="s">
        <v>324</v>
      </c>
      <c r="L414" s="207">
        <v>43201</v>
      </c>
      <c r="M414" s="211"/>
      <c r="N414" s="207" t="s">
        <v>1177</v>
      </c>
      <c r="O414" s="212" t="s">
        <v>346</v>
      </c>
      <c r="P414" s="213">
        <f t="shared" si="35"/>
        <v>0</v>
      </c>
      <c r="Q414" s="214">
        <v>72</v>
      </c>
      <c r="R414" s="213" t="str">
        <f t="shared" si="27"/>
        <v/>
      </c>
      <c r="S414" s="278">
        <v>119.333333333333</v>
      </c>
      <c r="T414" s="212" t="s">
        <v>1005</v>
      </c>
      <c r="U414" s="212" t="s">
        <v>330</v>
      </c>
      <c r="V414" s="212" t="s">
        <v>1005</v>
      </c>
      <c r="W414" s="212" t="s">
        <v>1179</v>
      </c>
      <c r="X414" s="215" t="str">
        <f t="shared" si="23"/>
        <v/>
      </c>
    </row>
    <row r="415" spans="1:24" s="206" customFormat="1" ht="12.5" hidden="1" x14ac:dyDescent="0.25">
      <c r="A415" s="205">
        <f t="shared" si="34"/>
        <v>0</v>
      </c>
      <c r="B415" s="206">
        <v>2017</v>
      </c>
      <c r="C415" s="206">
        <v>0</v>
      </c>
      <c r="D415" s="207" t="s">
        <v>388</v>
      </c>
      <c r="E415" s="208"/>
      <c r="F415" s="209"/>
      <c r="G415" s="210">
        <v>20</v>
      </c>
      <c r="H415" s="207" t="s">
        <v>297</v>
      </c>
      <c r="I415" s="207" t="s">
        <v>389</v>
      </c>
      <c r="J415" s="207" t="s">
        <v>373</v>
      </c>
      <c r="K415" s="207" t="s">
        <v>324</v>
      </c>
      <c r="L415" s="207">
        <v>43204</v>
      </c>
      <c r="M415" s="211"/>
      <c r="N415" s="207" t="s">
        <v>1199</v>
      </c>
      <c r="O415" s="212" t="s">
        <v>346</v>
      </c>
      <c r="P415" s="213">
        <f t="shared" si="35"/>
        <v>0</v>
      </c>
      <c r="Q415" s="214">
        <v>90</v>
      </c>
      <c r="R415" s="213" t="str">
        <f t="shared" si="27"/>
        <v/>
      </c>
      <c r="S415" s="278">
        <v>1148</v>
      </c>
      <c r="T415" s="212" t="s">
        <v>300</v>
      </c>
      <c r="U415" s="212" t="s">
        <v>330</v>
      </c>
      <c r="V415" s="212" t="s">
        <v>327</v>
      </c>
      <c r="W415" s="212" t="s">
        <v>1200</v>
      </c>
      <c r="X415" s="215" t="str">
        <f t="shared" si="23"/>
        <v/>
      </c>
    </row>
    <row r="416" spans="1:24" s="206" customFormat="1" ht="12.5" hidden="1" x14ac:dyDescent="0.25">
      <c r="A416" s="205">
        <f t="shared" si="34"/>
        <v>0</v>
      </c>
      <c r="B416" s="206">
        <v>2017</v>
      </c>
      <c r="C416" s="206">
        <v>0</v>
      </c>
      <c r="D416" s="207" t="s">
        <v>1167</v>
      </c>
      <c r="E416" s="208"/>
      <c r="F416" s="209"/>
      <c r="G416" s="210">
        <v>80</v>
      </c>
      <c r="H416" s="207" t="s">
        <v>365</v>
      </c>
      <c r="I416" s="207" t="s">
        <v>664</v>
      </c>
      <c r="J416" s="207" t="s">
        <v>366</v>
      </c>
      <c r="K416" s="207" t="s">
        <v>324</v>
      </c>
      <c r="L416" s="207">
        <v>43221</v>
      </c>
      <c r="M416" s="211"/>
      <c r="N416" s="207" t="s">
        <v>1175</v>
      </c>
      <c r="O416" s="212"/>
      <c r="P416" s="213">
        <f t="shared" si="35"/>
        <v>0</v>
      </c>
      <c r="Q416" s="214">
        <v>360</v>
      </c>
      <c r="R416" s="213" t="str">
        <f t="shared" si="27"/>
        <v/>
      </c>
      <c r="S416" s="278" t="s">
        <v>1266</v>
      </c>
      <c r="T416" s="207" t="s">
        <v>22</v>
      </c>
      <c r="U416" s="212" t="s">
        <v>338</v>
      </c>
      <c r="V416" s="207" t="s">
        <v>331</v>
      </c>
      <c r="W416" s="212"/>
      <c r="X416" s="215" t="str">
        <f t="shared" si="23"/>
        <v/>
      </c>
    </row>
    <row r="417" spans="1:24" s="206" customFormat="1" ht="12.5" hidden="1" x14ac:dyDescent="0.25">
      <c r="A417" s="205">
        <f t="shared" si="34"/>
        <v>0</v>
      </c>
      <c r="B417" s="206">
        <v>2017</v>
      </c>
      <c r="C417" s="206">
        <v>0</v>
      </c>
      <c r="D417" s="207" t="s">
        <v>713</v>
      </c>
      <c r="E417" s="208"/>
      <c r="F417" s="209">
        <v>2</v>
      </c>
      <c r="G417" s="210">
        <v>2</v>
      </c>
      <c r="H417" s="207" t="s">
        <v>1229</v>
      </c>
      <c r="I417" s="207" t="s">
        <v>1230</v>
      </c>
      <c r="J417" s="207" t="s">
        <v>431</v>
      </c>
      <c r="K417" s="207" t="s">
        <v>324</v>
      </c>
      <c r="L417" s="207">
        <v>43204</v>
      </c>
      <c r="M417" s="211"/>
      <c r="N417" s="207" t="s">
        <v>1231</v>
      </c>
      <c r="O417" s="212" t="s">
        <v>346</v>
      </c>
      <c r="P417" s="213">
        <f t="shared" si="35"/>
        <v>0</v>
      </c>
      <c r="Q417" s="214">
        <v>18</v>
      </c>
      <c r="R417" s="213" t="str">
        <f t="shared" si="27"/>
        <v/>
      </c>
      <c r="S417" s="278">
        <v>1217</v>
      </c>
      <c r="T417" s="212" t="s">
        <v>1282</v>
      </c>
      <c r="U417" s="212" t="s">
        <v>347</v>
      </c>
      <c r="V417" s="212" t="s">
        <v>1010</v>
      </c>
      <c r="W417" s="212" t="s">
        <v>1232</v>
      </c>
      <c r="X417" s="215" t="str">
        <f t="shared" si="23"/>
        <v/>
      </c>
    </row>
    <row r="418" spans="1:24" s="206" customFormat="1" ht="12.5" hidden="1" x14ac:dyDescent="0.25">
      <c r="A418" s="205">
        <f t="shared" si="34"/>
        <v>0</v>
      </c>
      <c r="B418" s="206">
        <v>2017</v>
      </c>
      <c r="C418" s="206">
        <v>0</v>
      </c>
      <c r="D418" s="207" t="s">
        <v>1167</v>
      </c>
      <c r="E418" s="208"/>
      <c r="F418" s="209"/>
      <c r="G418" s="210">
        <v>18</v>
      </c>
      <c r="H418" s="207" t="s">
        <v>368</v>
      </c>
      <c r="I418" s="207" t="s">
        <v>369</v>
      </c>
      <c r="J418" s="207" t="s">
        <v>370</v>
      </c>
      <c r="K418" s="207" t="s">
        <v>324</v>
      </c>
      <c r="L418" s="207">
        <v>43204</v>
      </c>
      <c r="M418" s="211"/>
      <c r="N418" s="207" t="s">
        <v>1168</v>
      </c>
      <c r="O418" s="212"/>
      <c r="P418" s="213">
        <f t="shared" si="35"/>
        <v>0</v>
      </c>
      <c r="Q418" s="214">
        <v>81</v>
      </c>
      <c r="R418" s="213" t="str">
        <f t="shared" si="27"/>
        <v/>
      </c>
      <c r="S418" s="278">
        <v>5371</v>
      </c>
      <c r="T418" s="212" t="s">
        <v>1282</v>
      </c>
      <c r="U418" s="212" t="s">
        <v>345</v>
      </c>
      <c r="V418" s="212" t="s">
        <v>1010</v>
      </c>
      <c r="W418" s="212"/>
      <c r="X418" s="215" t="str">
        <f t="shared" si="23"/>
        <v/>
      </c>
    </row>
    <row r="419" spans="1:24" s="206" customFormat="1" ht="12.5" hidden="1" x14ac:dyDescent="0.25">
      <c r="A419" s="205">
        <f>IF(R419 = "", 0,1)</f>
        <v>0</v>
      </c>
      <c r="B419" s="206">
        <v>2017</v>
      </c>
      <c r="C419" s="206">
        <v>0</v>
      </c>
      <c r="D419" s="207" t="s">
        <v>1122</v>
      </c>
      <c r="E419" s="208">
        <v>32</v>
      </c>
      <c r="F419" s="209"/>
      <c r="G419" s="210"/>
      <c r="H419" s="207" t="s">
        <v>1127</v>
      </c>
      <c r="I419" s="207" t="s">
        <v>1128</v>
      </c>
      <c r="J419" s="207" t="s">
        <v>371</v>
      </c>
      <c r="K419" s="207" t="s">
        <v>324</v>
      </c>
      <c r="L419" s="207">
        <v>43204</v>
      </c>
      <c r="M419" s="211"/>
      <c r="N419" s="207" t="s">
        <v>1129</v>
      </c>
      <c r="O419" s="212" t="s">
        <v>712</v>
      </c>
      <c r="P419" s="213">
        <f>IF($C419 &gt; 0,4.25*E419+4.5*F419+4.5*G419,0)</f>
        <v>0</v>
      </c>
      <c r="Q419" s="214">
        <v>136</v>
      </c>
      <c r="R419" s="213" t="str">
        <f t="shared" si="27"/>
        <v/>
      </c>
      <c r="S419" s="278">
        <v>1189</v>
      </c>
      <c r="T419" s="212" t="s">
        <v>301</v>
      </c>
      <c r="U419" s="212" t="s">
        <v>347</v>
      </c>
      <c r="V419" s="212" t="s">
        <v>327</v>
      </c>
      <c r="W419" s="212"/>
      <c r="X419" s="215" t="str">
        <f t="shared" si="23"/>
        <v/>
      </c>
    </row>
    <row r="420" spans="1:24" s="206" customFormat="1" ht="12.5" hidden="1" x14ac:dyDescent="0.25">
      <c r="A420" s="205">
        <f t="shared" ref="A420:A450" si="36">IF(R420="",0,1)</f>
        <v>0</v>
      </c>
      <c r="B420" s="206">
        <v>2017</v>
      </c>
      <c r="C420" s="206">
        <v>0</v>
      </c>
      <c r="D420" s="207" t="s">
        <v>1167</v>
      </c>
      <c r="E420" s="208"/>
      <c r="F420" s="209"/>
      <c r="G420" s="210">
        <v>16</v>
      </c>
      <c r="H420" s="207" t="s">
        <v>1169</v>
      </c>
      <c r="I420" s="207" t="s">
        <v>1170</v>
      </c>
      <c r="J420" s="207" t="s">
        <v>370</v>
      </c>
      <c r="K420" s="207" t="s">
        <v>324</v>
      </c>
      <c r="L420" s="207">
        <v>43204</v>
      </c>
      <c r="M420" s="211"/>
      <c r="N420" s="207" t="s">
        <v>1171</v>
      </c>
      <c r="O420" s="212" t="s">
        <v>712</v>
      </c>
      <c r="P420" s="213">
        <f t="shared" ref="P420:P450" si="37">IF($C420&gt;0,4.25*E420+4.5*F420+4.5*G420,0)</f>
        <v>0</v>
      </c>
      <c r="Q420" s="214">
        <v>72</v>
      </c>
      <c r="R420" s="213" t="str">
        <f t="shared" si="27"/>
        <v/>
      </c>
      <c r="S420" s="278">
        <v>811</v>
      </c>
      <c r="T420" s="212" t="s">
        <v>1282</v>
      </c>
      <c r="U420" s="212" t="s">
        <v>387</v>
      </c>
      <c r="V420" s="212" t="s">
        <v>1010</v>
      </c>
      <c r="W420" s="212"/>
      <c r="X420" s="215" t="str">
        <f t="shared" si="23"/>
        <v/>
      </c>
    </row>
    <row r="421" spans="1:24" s="206" customFormat="1" ht="12.5" hidden="1" x14ac:dyDescent="0.25">
      <c r="A421" s="205">
        <f t="shared" si="36"/>
        <v>0</v>
      </c>
      <c r="B421" s="206">
        <v>2017</v>
      </c>
      <c r="C421" s="206">
        <v>0</v>
      </c>
      <c r="D421" s="207" t="s">
        <v>713</v>
      </c>
      <c r="E421" s="208"/>
      <c r="F421" s="209"/>
      <c r="G421" s="210">
        <v>8</v>
      </c>
      <c r="H421" s="207" t="s">
        <v>1107</v>
      </c>
      <c r="I421" s="207" t="s">
        <v>1108</v>
      </c>
      <c r="J421" s="207" t="s">
        <v>1109</v>
      </c>
      <c r="K421" s="207" t="s">
        <v>324</v>
      </c>
      <c r="L421" s="207">
        <v>43228</v>
      </c>
      <c r="M421" s="211"/>
      <c r="N421" s="207" t="s">
        <v>1110</v>
      </c>
      <c r="O421" s="212" t="s">
        <v>712</v>
      </c>
      <c r="P421" s="213">
        <f t="shared" si="37"/>
        <v>0</v>
      </c>
      <c r="Q421" s="214">
        <v>36</v>
      </c>
      <c r="R421" s="213" t="str">
        <f t="shared" si="27"/>
        <v/>
      </c>
      <c r="S421" s="278">
        <v>486</v>
      </c>
      <c r="T421" s="212" t="s">
        <v>1284</v>
      </c>
      <c r="U421" s="212" t="s">
        <v>330</v>
      </c>
      <c r="V421" s="212" t="s">
        <v>1284</v>
      </c>
      <c r="W421" s="212"/>
      <c r="X421" s="215" t="str">
        <f t="shared" si="23"/>
        <v/>
      </c>
    </row>
    <row r="422" spans="1:24" s="206" customFormat="1" ht="12.5" hidden="1" x14ac:dyDescent="0.25">
      <c r="A422" s="205">
        <f t="shared" si="36"/>
        <v>0</v>
      </c>
      <c r="B422" s="206">
        <v>2017</v>
      </c>
      <c r="C422" s="206">
        <v>0</v>
      </c>
      <c r="D422" s="207" t="s">
        <v>1122</v>
      </c>
      <c r="E422" s="208"/>
      <c r="F422" s="209"/>
      <c r="G422" s="210">
        <v>8</v>
      </c>
      <c r="H422" s="207" t="s">
        <v>1141</v>
      </c>
      <c r="I422" s="207" t="s">
        <v>1142</v>
      </c>
      <c r="J422" s="207" t="s">
        <v>15</v>
      </c>
      <c r="K422" s="207" t="s">
        <v>324</v>
      </c>
      <c r="L422" s="207">
        <v>43204</v>
      </c>
      <c r="M422" s="211"/>
      <c r="N422" s="207" t="s">
        <v>1143</v>
      </c>
      <c r="O422" s="212" t="s">
        <v>712</v>
      </c>
      <c r="P422" s="213">
        <f t="shared" si="37"/>
        <v>0</v>
      </c>
      <c r="Q422" s="214">
        <v>38</v>
      </c>
      <c r="R422" s="213" t="str">
        <f t="shared" si="27"/>
        <v/>
      </c>
      <c r="S422" s="278">
        <v>1130</v>
      </c>
      <c r="T422" s="212" t="s">
        <v>1283</v>
      </c>
      <c r="U422" s="212" t="s">
        <v>347</v>
      </c>
      <c r="V422" s="212" t="s">
        <v>1010</v>
      </c>
      <c r="W422" s="212"/>
      <c r="X422" s="215" t="str">
        <f t="shared" si="23"/>
        <v/>
      </c>
    </row>
    <row r="423" spans="1:24" s="206" customFormat="1" ht="12.5" hidden="1" x14ac:dyDescent="0.25">
      <c r="A423" s="205">
        <f t="shared" si="36"/>
        <v>0</v>
      </c>
      <c r="B423" s="206">
        <v>2017</v>
      </c>
      <c r="C423" s="206">
        <v>0</v>
      </c>
      <c r="D423" s="207" t="s">
        <v>435</v>
      </c>
      <c r="E423" s="208"/>
      <c r="F423" s="209"/>
      <c r="G423" s="210">
        <v>8</v>
      </c>
      <c r="H423" s="207" t="s">
        <v>1198</v>
      </c>
      <c r="I423" s="207"/>
      <c r="J423" s="207"/>
      <c r="K423" s="207"/>
      <c r="L423" s="207"/>
      <c r="M423" s="211"/>
      <c r="N423" s="207"/>
      <c r="O423" s="212" t="s">
        <v>374</v>
      </c>
      <c r="P423" s="213">
        <f t="shared" si="37"/>
        <v>0</v>
      </c>
      <c r="Q423" s="214">
        <v>40</v>
      </c>
      <c r="R423" s="213" t="str">
        <f t="shared" si="27"/>
        <v/>
      </c>
      <c r="S423" s="278"/>
      <c r="T423" s="212" t="s">
        <v>374</v>
      </c>
      <c r="U423" s="216"/>
      <c r="V423" s="212" t="s">
        <v>374</v>
      </c>
      <c r="W423" s="212"/>
      <c r="X423" s="215" t="str">
        <f t="shared" si="23"/>
        <v/>
      </c>
    </row>
    <row r="424" spans="1:24" s="206" customFormat="1" ht="12.5" hidden="1" x14ac:dyDescent="0.25">
      <c r="A424" s="205">
        <f t="shared" si="36"/>
        <v>0</v>
      </c>
      <c r="B424" s="206">
        <v>2017</v>
      </c>
      <c r="C424" s="206">
        <v>0</v>
      </c>
      <c r="D424" s="207" t="s">
        <v>194</v>
      </c>
      <c r="E424" s="208"/>
      <c r="F424" s="209"/>
      <c r="G424" s="210">
        <v>15</v>
      </c>
      <c r="H424" s="207" t="s">
        <v>1088</v>
      </c>
      <c r="I424" s="207" t="s">
        <v>1089</v>
      </c>
      <c r="J424" s="207" t="s">
        <v>183</v>
      </c>
      <c r="K424" s="207" t="s">
        <v>324</v>
      </c>
      <c r="L424" s="207">
        <v>43204</v>
      </c>
      <c r="M424" s="211"/>
      <c r="N424" s="207" t="s">
        <v>1090</v>
      </c>
      <c r="O424" s="212" t="s">
        <v>712</v>
      </c>
      <c r="P424" s="213">
        <f t="shared" si="37"/>
        <v>0</v>
      </c>
      <c r="Q424" s="214">
        <v>67.5</v>
      </c>
      <c r="R424" s="213" t="str">
        <f t="shared" si="27"/>
        <v/>
      </c>
      <c r="S424" s="278">
        <v>104</v>
      </c>
      <c r="T424" s="212" t="s">
        <v>25</v>
      </c>
      <c r="U424" s="212" t="s">
        <v>330</v>
      </c>
      <c r="V424" s="212" t="s">
        <v>1010</v>
      </c>
      <c r="W424" s="212"/>
      <c r="X424" s="215" t="str">
        <f t="shared" si="23"/>
        <v/>
      </c>
    </row>
    <row r="425" spans="1:24" s="206" customFormat="1" ht="12.5" hidden="1" x14ac:dyDescent="0.25">
      <c r="A425" s="205">
        <f t="shared" si="36"/>
        <v>0</v>
      </c>
      <c r="B425" s="206">
        <v>2017</v>
      </c>
      <c r="C425" s="206">
        <v>0</v>
      </c>
      <c r="D425" s="207" t="s">
        <v>1122</v>
      </c>
      <c r="E425" s="208">
        <v>8</v>
      </c>
      <c r="F425" s="209"/>
      <c r="G425" s="210"/>
      <c r="H425" s="207" t="s">
        <v>1147</v>
      </c>
      <c r="I425" s="207" t="s">
        <v>1148</v>
      </c>
      <c r="J425" s="207" t="s">
        <v>1073</v>
      </c>
      <c r="K425" s="207" t="s">
        <v>324</v>
      </c>
      <c r="L425" s="207">
        <v>43204</v>
      </c>
      <c r="M425" s="211"/>
      <c r="N425" s="207" t="s">
        <v>1149</v>
      </c>
      <c r="O425" s="212" t="s">
        <v>346</v>
      </c>
      <c r="P425" s="213">
        <f t="shared" si="37"/>
        <v>0</v>
      </c>
      <c r="Q425" s="214">
        <v>34</v>
      </c>
      <c r="R425" s="213" t="str">
        <f t="shared" si="27"/>
        <v/>
      </c>
      <c r="S425" s="278">
        <v>1425</v>
      </c>
      <c r="T425" s="212" t="s">
        <v>300</v>
      </c>
      <c r="U425" s="212" t="s">
        <v>340</v>
      </c>
      <c r="V425" s="212" t="s">
        <v>327</v>
      </c>
      <c r="W425" s="212" t="s">
        <v>1150</v>
      </c>
      <c r="X425" s="215" t="str">
        <f t="shared" si="23"/>
        <v/>
      </c>
    </row>
    <row r="426" spans="1:24" s="206" customFormat="1" ht="12.5" hidden="1" x14ac:dyDescent="0.25">
      <c r="A426" s="205">
        <f t="shared" si="36"/>
        <v>0</v>
      </c>
      <c r="B426" s="206">
        <v>2017</v>
      </c>
      <c r="C426" s="206">
        <v>0</v>
      </c>
      <c r="D426" s="207" t="s">
        <v>713</v>
      </c>
      <c r="E426" s="208"/>
      <c r="F426" s="209"/>
      <c r="G426" s="210">
        <v>15</v>
      </c>
      <c r="H426" s="207" t="s">
        <v>967</v>
      </c>
      <c r="I426" s="207" t="s">
        <v>968</v>
      </c>
      <c r="J426" s="207" t="s">
        <v>969</v>
      </c>
      <c r="K426" s="207" t="s">
        <v>357</v>
      </c>
      <c r="L426" s="207">
        <v>43119</v>
      </c>
      <c r="M426" s="211"/>
      <c r="N426" s="207" t="s">
        <v>1051</v>
      </c>
      <c r="O426" s="212" t="s">
        <v>346</v>
      </c>
      <c r="P426" s="213">
        <f t="shared" si="37"/>
        <v>0</v>
      </c>
      <c r="Q426" s="214">
        <v>70</v>
      </c>
      <c r="R426" s="213" t="str">
        <f t="shared" si="27"/>
        <v/>
      </c>
      <c r="S426" s="278" t="s">
        <v>216</v>
      </c>
      <c r="T426" s="212" t="s">
        <v>1268</v>
      </c>
      <c r="U426" s="212" t="s">
        <v>326</v>
      </c>
      <c r="V426" s="212" t="s">
        <v>1268</v>
      </c>
      <c r="W426" s="212" t="s">
        <v>1179</v>
      </c>
      <c r="X426" s="215" t="str">
        <f t="shared" si="23"/>
        <v/>
      </c>
    </row>
    <row r="427" spans="1:24" s="206" customFormat="1" ht="12.5" hidden="1" x14ac:dyDescent="0.25">
      <c r="A427" s="205">
        <f t="shared" si="36"/>
        <v>0</v>
      </c>
      <c r="B427" s="206">
        <v>2017</v>
      </c>
      <c r="C427" s="206">
        <v>0</v>
      </c>
      <c r="D427" s="207" t="s">
        <v>388</v>
      </c>
      <c r="E427" s="208"/>
      <c r="F427" s="209"/>
      <c r="G427" s="210">
        <v>15</v>
      </c>
      <c r="H427" s="207" t="s">
        <v>388</v>
      </c>
      <c r="I427" s="207" t="s">
        <v>389</v>
      </c>
      <c r="J427" s="207" t="s">
        <v>373</v>
      </c>
      <c r="K427" s="207" t="s">
        <v>324</v>
      </c>
      <c r="L427" s="207">
        <v>43204</v>
      </c>
      <c r="M427" s="211"/>
      <c r="N427" s="207" t="s">
        <v>1199</v>
      </c>
      <c r="O427" s="212" t="s">
        <v>346</v>
      </c>
      <c r="P427" s="213">
        <f t="shared" si="37"/>
        <v>0</v>
      </c>
      <c r="Q427" s="214">
        <v>67.5</v>
      </c>
      <c r="R427" s="213" t="str">
        <f t="shared" si="27"/>
        <v/>
      </c>
      <c r="S427" s="278">
        <v>1147</v>
      </c>
      <c r="T427" s="212" t="s">
        <v>300</v>
      </c>
      <c r="U427" s="212" t="s">
        <v>330</v>
      </c>
      <c r="V427" s="212" t="s">
        <v>327</v>
      </c>
      <c r="W427" s="212" t="s">
        <v>1200</v>
      </c>
      <c r="X427" s="215" t="str">
        <f t="shared" si="23"/>
        <v/>
      </c>
    </row>
    <row r="428" spans="1:24" s="206" customFormat="1" ht="12.5" hidden="1" x14ac:dyDescent="0.25">
      <c r="A428" s="205">
        <f t="shared" si="36"/>
        <v>0</v>
      </c>
      <c r="B428" s="206">
        <v>2017</v>
      </c>
      <c r="C428" s="206">
        <v>0</v>
      </c>
      <c r="D428" s="207" t="s">
        <v>180</v>
      </c>
      <c r="E428" s="208"/>
      <c r="F428" s="209"/>
      <c r="G428" s="210">
        <v>8</v>
      </c>
      <c r="H428" s="207" t="s">
        <v>180</v>
      </c>
      <c r="I428" s="207" t="s">
        <v>1184</v>
      </c>
      <c r="J428" s="207" t="s">
        <v>1185</v>
      </c>
      <c r="K428" s="207" t="s">
        <v>324</v>
      </c>
      <c r="L428" s="207">
        <v>43223</v>
      </c>
      <c r="M428" s="211"/>
      <c r="N428" s="207" t="s">
        <v>1186</v>
      </c>
      <c r="O428" s="212" t="s">
        <v>346</v>
      </c>
      <c r="P428" s="213">
        <f t="shared" si="37"/>
        <v>0</v>
      </c>
      <c r="Q428" s="214">
        <v>36</v>
      </c>
      <c r="R428" s="213" t="str">
        <f t="shared" si="27"/>
        <v/>
      </c>
      <c r="S428" s="278">
        <v>3130</v>
      </c>
      <c r="T428" s="207" t="s">
        <v>1278</v>
      </c>
      <c r="U428" s="212" t="s">
        <v>347</v>
      </c>
      <c r="V428" s="207" t="s">
        <v>1278</v>
      </c>
      <c r="W428" s="212" t="s">
        <v>1187</v>
      </c>
      <c r="X428" s="215" t="str">
        <f t="shared" si="23"/>
        <v/>
      </c>
    </row>
    <row r="429" spans="1:24" s="206" customFormat="1" ht="12.5" hidden="1" x14ac:dyDescent="0.25">
      <c r="A429" s="205">
        <f t="shared" si="36"/>
        <v>0</v>
      </c>
      <c r="B429" s="206">
        <v>2017</v>
      </c>
      <c r="C429" s="206">
        <v>0</v>
      </c>
      <c r="D429" s="207" t="s">
        <v>220</v>
      </c>
      <c r="E429" s="208">
        <v>24</v>
      </c>
      <c r="F429" s="209"/>
      <c r="G429" s="210"/>
      <c r="H429" s="207" t="s">
        <v>518</v>
      </c>
      <c r="I429" s="207" t="s">
        <v>519</v>
      </c>
      <c r="J429" s="207" t="s">
        <v>412</v>
      </c>
      <c r="K429" s="207" t="s">
        <v>324</v>
      </c>
      <c r="L429" s="207">
        <v>43204</v>
      </c>
      <c r="M429" s="211"/>
      <c r="N429" s="207" t="s">
        <v>1061</v>
      </c>
      <c r="O429" s="212" t="s">
        <v>346</v>
      </c>
      <c r="P429" s="213">
        <f t="shared" si="37"/>
        <v>0</v>
      </c>
      <c r="Q429" s="214">
        <v>102</v>
      </c>
      <c r="R429" s="213" t="str">
        <f t="shared" si="27"/>
        <v/>
      </c>
      <c r="S429" s="278">
        <v>142</v>
      </c>
      <c r="T429" s="212" t="s">
        <v>1283</v>
      </c>
      <c r="U429" s="212" t="s">
        <v>398</v>
      </c>
      <c r="V429" s="212" t="s">
        <v>1010</v>
      </c>
      <c r="W429" s="212" t="s">
        <v>778</v>
      </c>
      <c r="X429" s="215" t="str">
        <f t="shared" si="23"/>
        <v/>
      </c>
    </row>
    <row r="430" spans="1:24" s="206" customFormat="1" ht="12.5" hidden="1" x14ac:dyDescent="0.25">
      <c r="A430" s="205">
        <f t="shared" si="36"/>
        <v>0</v>
      </c>
      <c r="B430" s="206">
        <v>2017</v>
      </c>
      <c r="C430" s="206">
        <v>0</v>
      </c>
      <c r="D430" s="207" t="s">
        <v>220</v>
      </c>
      <c r="E430" s="208">
        <v>20</v>
      </c>
      <c r="F430" s="209"/>
      <c r="G430" s="210"/>
      <c r="H430" s="207" t="s">
        <v>1065</v>
      </c>
      <c r="I430" s="207" t="s">
        <v>1066</v>
      </c>
      <c r="J430" s="207" t="s">
        <v>1067</v>
      </c>
      <c r="K430" s="207" t="s">
        <v>324</v>
      </c>
      <c r="L430" s="207">
        <v>43204</v>
      </c>
      <c r="M430" s="211"/>
      <c r="N430" s="207" t="s">
        <v>1068</v>
      </c>
      <c r="O430" s="212" t="s">
        <v>346</v>
      </c>
      <c r="P430" s="213">
        <f t="shared" si="37"/>
        <v>0</v>
      </c>
      <c r="Q430" s="214">
        <v>85</v>
      </c>
      <c r="R430" s="213" t="str">
        <f t="shared" si="27"/>
        <v/>
      </c>
      <c r="S430" s="278">
        <v>1714</v>
      </c>
      <c r="T430" s="212" t="s">
        <v>1280</v>
      </c>
      <c r="U430" s="212" t="s">
        <v>330</v>
      </c>
      <c r="V430" s="212" t="s">
        <v>1280</v>
      </c>
      <c r="W430" s="212" t="s">
        <v>1069</v>
      </c>
      <c r="X430" s="215" t="str">
        <f t="shared" si="23"/>
        <v/>
      </c>
    </row>
    <row r="431" spans="1:24" s="206" customFormat="1" ht="12.5" hidden="1" x14ac:dyDescent="0.25">
      <c r="A431" s="205">
        <f t="shared" si="36"/>
        <v>0</v>
      </c>
      <c r="B431" s="206">
        <v>2017</v>
      </c>
      <c r="C431" s="206">
        <v>0</v>
      </c>
      <c r="D431" s="207" t="s">
        <v>713</v>
      </c>
      <c r="E431" s="208"/>
      <c r="F431" s="209"/>
      <c r="G431" s="210">
        <v>24</v>
      </c>
      <c r="H431" s="207" t="s">
        <v>0</v>
      </c>
      <c r="I431" s="207" t="s">
        <v>1</v>
      </c>
      <c r="J431" s="207" t="s">
        <v>404</v>
      </c>
      <c r="K431" s="207" t="s">
        <v>324</v>
      </c>
      <c r="L431" s="207">
        <v>43204</v>
      </c>
      <c r="M431" s="211"/>
      <c r="N431" s="207" t="s">
        <v>1052</v>
      </c>
      <c r="O431" s="212" t="s">
        <v>346</v>
      </c>
      <c r="P431" s="213">
        <f t="shared" si="37"/>
        <v>0</v>
      </c>
      <c r="Q431" s="214">
        <v>108</v>
      </c>
      <c r="R431" s="213" t="str">
        <f t="shared" si="27"/>
        <v/>
      </c>
      <c r="S431" s="278">
        <v>4082</v>
      </c>
      <c r="T431" s="212" t="s">
        <v>300</v>
      </c>
      <c r="U431" s="212" t="s">
        <v>349</v>
      </c>
      <c r="V431" s="212" t="s">
        <v>327</v>
      </c>
      <c r="W431" s="212" t="s">
        <v>1053</v>
      </c>
      <c r="X431" s="215" t="str">
        <f t="shared" si="23"/>
        <v/>
      </c>
    </row>
    <row r="432" spans="1:24" s="206" customFormat="1" ht="12.5" hidden="1" x14ac:dyDescent="0.25">
      <c r="A432" s="205">
        <f t="shared" si="36"/>
        <v>0</v>
      </c>
      <c r="B432" s="206">
        <v>2017</v>
      </c>
      <c r="C432" s="206">
        <v>0</v>
      </c>
      <c r="D432" s="207" t="s">
        <v>220</v>
      </c>
      <c r="E432" s="208">
        <v>50</v>
      </c>
      <c r="F432" s="209"/>
      <c r="G432" s="210">
        <v>50</v>
      </c>
      <c r="H432" s="207" t="s">
        <v>709</v>
      </c>
      <c r="I432" s="207" t="s">
        <v>986</v>
      </c>
      <c r="J432" s="207" t="s">
        <v>987</v>
      </c>
      <c r="K432" s="207" t="s">
        <v>988</v>
      </c>
      <c r="L432" s="207">
        <v>43081</v>
      </c>
      <c r="M432" s="211"/>
      <c r="N432" s="207" t="s">
        <v>1079</v>
      </c>
      <c r="O432" s="212" t="s">
        <v>729</v>
      </c>
      <c r="P432" s="213">
        <f t="shared" si="37"/>
        <v>0</v>
      </c>
      <c r="Q432" s="214">
        <v>437.5</v>
      </c>
      <c r="R432" s="213" t="str">
        <f t="shared" si="27"/>
        <v/>
      </c>
      <c r="S432" s="278">
        <v>1454</v>
      </c>
      <c r="T432" s="212" t="s">
        <v>1276</v>
      </c>
      <c r="U432" s="212" t="s">
        <v>330</v>
      </c>
      <c r="V432" s="212" t="s">
        <v>1276</v>
      </c>
      <c r="W432" s="212"/>
      <c r="X432" s="215" t="str">
        <f t="shared" si="23"/>
        <v/>
      </c>
    </row>
    <row r="433" spans="1:24" s="206" customFormat="1" ht="12.5" hidden="1" x14ac:dyDescent="0.25">
      <c r="A433" s="205">
        <f t="shared" si="36"/>
        <v>0</v>
      </c>
      <c r="B433" s="206">
        <v>2017</v>
      </c>
      <c r="C433" s="206">
        <v>0</v>
      </c>
      <c r="D433" s="207" t="s">
        <v>52</v>
      </c>
      <c r="E433" s="208"/>
      <c r="F433" s="209">
        <v>30</v>
      </c>
      <c r="G433" s="210"/>
      <c r="H433" s="207" t="s">
        <v>1262</v>
      </c>
      <c r="I433" s="207" t="s">
        <v>1263</v>
      </c>
      <c r="J433" s="207" t="s">
        <v>403</v>
      </c>
      <c r="K433" s="207" t="s">
        <v>324</v>
      </c>
      <c r="L433" s="207">
        <v>43204</v>
      </c>
      <c r="M433" s="211"/>
      <c r="N433" s="207" t="s">
        <v>1264</v>
      </c>
      <c r="O433" s="212" t="s">
        <v>346</v>
      </c>
      <c r="P433" s="213">
        <f t="shared" si="37"/>
        <v>0</v>
      </c>
      <c r="Q433" s="214">
        <v>135</v>
      </c>
      <c r="R433" s="213" t="str">
        <f t="shared" si="27"/>
        <v/>
      </c>
      <c r="S433" s="278">
        <v>1933</v>
      </c>
      <c r="T433" s="212" t="s">
        <v>1272</v>
      </c>
      <c r="U433" s="212" t="s">
        <v>326</v>
      </c>
      <c r="V433" s="212" t="s">
        <v>1272</v>
      </c>
      <c r="W433" s="212" t="s">
        <v>778</v>
      </c>
      <c r="X433" s="215" t="str">
        <f t="shared" si="23"/>
        <v/>
      </c>
    </row>
    <row r="434" spans="1:24" s="206" customFormat="1" ht="12.5" hidden="1" x14ac:dyDescent="0.25">
      <c r="A434" s="205">
        <f t="shared" si="36"/>
        <v>0</v>
      </c>
      <c r="B434" s="206">
        <v>2017</v>
      </c>
      <c r="C434" s="206">
        <v>0</v>
      </c>
      <c r="D434" s="207" t="s">
        <v>713</v>
      </c>
      <c r="E434" s="208"/>
      <c r="F434" s="209"/>
      <c r="G434" s="210">
        <v>4</v>
      </c>
      <c r="H434" s="207" t="s">
        <v>884</v>
      </c>
      <c r="I434" s="207" t="s">
        <v>874</v>
      </c>
      <c r="J434" s="207" t="s">
        <v>875</v>
      </c>
      <c r="K434" s="207" t="s">
        <v>324</v>
      </c>
      <c r="L434" s="207">
        <v>43204</v>
      </c>
      <c r="M434" s="211"/>
      <c r="N434" s="207" t="s">
        <v>1099</v>
      </c>
      <c r="O434" s="212" t="s">
        <v>346</v>
      </c>
      <c r="P434" s="213">
        <f t="shared" si="37"/>
        <v>0</v>
      </c>
      <c r="Q434" s="214">
        <v>20</v>
      </c>
      <c r="R434" s="213" t="str">
        <f t="shared" si="27"/>
        <v/>
      </c>
      <c r="S434" s="278" t="s">
        <v>216</v>
      </c>
      <c r="T434" s="212" t="s">
        <v>1279</v>
      </c>
      <c r="U434" s="212" t="s">
        <v>330</v>
      </c>
      <c r="V434" s="212" t="s">
        <v>1279</v>
      </c>
      <c r="W434" s="212" t="s">
        <v>643</v>
      </c>
      <c r="X434" s="215" t="str">
        <f t="shared" si="23"/>
        <v/>
      </c>
    </row>
    <row r="435" spans="1:24" s="206" customFormat="1" ht="12.5" hidden="1" x14ac:dyDescent="0.25">
      <c r="A435" s="205">
        <f t="shared" si="36"/>
        <v>0</v>
      </c>
      <c r="B435" s="206">
        <v>2017</v>
      </c>
      <c r="C435" s="206">
        <v>0</v>
      </c>
      <c r="D435" s="207" t="s">
        <v>180</v>
      </c>
      <c r="E435" s="208"/>
      <c r="F435" s="209"/>
      <c r="G435" s="210">
        <v>6</v>
      </c>
      <c r="H435" s="207" t="s">
        <v>575</v>
      </c>
      <c r="I435" s="207" t="s">
        <v>576</v>
      </c>
      <c r="J435" s="207" t="s">
        <v>1185</v>
      </c>
      <c r="K435" s="207" t="s">
        <v>324</v>
      </c>
      <c r="L435" s="207">
        <v>43228</v>
      </c>
      <c r="M435" s="211"/>
      <c r="N435" s="207" t="s">
        <v>1191</v>
      </c>
      <c r="O435" s="212" t="s">
        <v>346</v>
      </c>
      <c r="P435" s="213">
        <f t="shared" si="37"/>
        <v>0</v>
      </c>
      <c r="Q435" s="214">
        <v>27</v>
      </c>
      <c r="R435" s="213" t="str">
        <f t="shared" si="27"/>
        <v/>
      </c>
      <c r="S435" s="278" t="s">
        <v>216</v>
      </c>
      <c r="T435" s="207" t="s">
        <v>1278</v>
      </c>
      <c r="U435" s="212" t="s">
        <v>330</v>
      </c>
      <c r="V435" s="207" t="s">
        <v>1278</v>
      </c>
      <c r="W435" s="212" t="s">
        <v>1189</v>
      </c>
      <c r="X435" s="215" t="str">
        <f t="shared" si="23"/>
        <v/>
      </c>
    </row>
    <row r="436" spans="1:24" s="206" customFormat="1" ht="12.5" hidden="1" x14ac:dyDescent="0.25">
      <c r="A436" s="205">
        <f t="shared" si="36"/>
        <v>0</v>
      </c>
      <c r="B436" s="206">
        <v>2017</v>
      </c>
      <c r="C436" s="206">
        <v>0</v>
      </c>
      <c r="D436" s="207" t="s">
        <v>843</v>
      </c>
      <c r="E436" s="208"/>
      <c r="F436" s="209"/>
      <c r="G436" s="210">
        <v>8</v>
      </c>
      <c r="H436" s="207" t="s">
        <v>392</v>
      </c>
      <c r="I436" s="207" t="s">
        <v>393</v>
      </c>
      <c r="J436" s="207" t="s">
        <v>394</v>
      </c>
      <c r="K436" s="207" t="s">
        <v>324</v>
      </c>
      <c r="L436" s="207">
        <v>43123</v>
      </c>
      <c r="M436" s="211"/>
      <c r="N436" s="207" t="s">
        <v>1120</v>
      </c>
      <c r="O436" s="212" t="s">
        <v>712</v>
      </c>
      <c r="P436" s="213">
        <f t="shared" si="37"/>
        <v>0</v>
      </c>
      <c r="Q436" s="214">
        <v>36</v>
      </c>
      <c r="R436" s="213" t="str">
        <f t="shared" si="27"/>
        <v/>
      </c>
      <c r="S436" s="278">
        <v>1046</v>
      </c>
      <c r="T436" s="212" t="s">
        <v>1271</v>
      </c>
      <c r="U436" s="212" t="s">
        <v>330</v>
      </c>
      <c r="V436" s="212" t="s">
        <v>1271</v>
      </c>
      <c r="W436" s="212"/>
      <c r="X436" s="215" t="str">
        <f t="shared" si="23"/>
        <v/>
      </c>
    </row>
    <row r="437" spans="1:24" s="206" customFormat="1" ht="12.5" hidden="1" x14ac:dyDescent="0.25">
      <c r="A437" s="205">
        <f t="shared" si="36"/>
        <v>0</v>
      </c>
      <c r="B437" s="206">
        <v>2017</v>
      </c>
      <c r="C437" s="206">
        <v>0</v>
      </c>
      <c r="D437" s="207" t="s">
        <v>388</v>
      </c>
      <c r="E437" s="208"/>
      <c r="F437" s="209"/>
      <c r="G437" s="210">
        <v>5</v>
      </c>
      <c r="H437" s="207" t="s">
        <v>1203</v>
      </c>
      <c r="I437" s="207" t="s">
        <v>1204</v>
      </c>
      <c r="J437" s="207" t="s">
        <v>905</v>
      </c>
      <c r="K437" s="207" t="s">
        <v>324</v>
      </c>
      <c r="L437" s="207">
        <v>43204</v>
      </c>
      <c r="M437" s="211"/>
      <c r="N437" s="207" t="s">
        <v>1205</v>
      </c>
      <c r="O437" s="212" t="s">
        <v>346</v>
      </c>
      <c r="P437" s="213">
        <f t="shared" si="37"/>
        <v>0</v>
      </c>
      <c r="Q437" s="214">
        <v>22.5</v>
      </c>
      <c r="R437" s="213" t="str">
        <f t="shared" si="27"/>
        <v/>
      </c>
      <c r="S437" s="278">
        <v>1010</v>
      </c>
      <c r="T437" s="212" t="s">
        <v>25</v>
      </c>
      <c r="U437" s="212" t="s">
        <v>345</v>
      </c>
      <c r="V437" s="212" t="s">
        <v>1010</v>
      </c>
      <c r="W437" s="212" t="s">
        <v>1206</v>
      </c>
      <c r="X437" s="215" t="str">
        <f t="shared" si="23"/>
        <v/>
      </c>
    </row>
    <row r="438" spans="1:24" s="206" customFormat="1" ht="12.5" hidden="1" x14ac:dyDescent="0.25">
      <c r="A438" s="205">
        <f t="shared" si="36"/>
        <v>0</v>
      </c>
      <c r="B438" s="206">
        <v>2017</v>
      </c>
      <c r="C438" s="206">
        <v>0</v>
      </c>
      <c r="D438" s="207" t="s">
        <v>220</v>
      </c>
      <c r="E438" s="208"/>
      <c r="F438" s="209"/>
      <c r="G438" s="210">
        <v>12</v>
      </c>
      <c r="H438" s="207" t="s">
        <v>1096</v>
      </c>
      <c r="I438" s="207" t="s">
        <v>214</v>
      </c>
      <c r="J438" s="207" t="s">
        <v>420</v>
      </c>
      <c r="K438" s="207" t="s">
        <v>324</v>
      </c>
      <c r="L438" s="207">
        <v>43204</v>
      </c>
      <c r="M438" s="211"/>
      <c r="N438" s="207" t="s">
        <v>1097</v>
      </c>
      <c r="O438" s="212" t="s">
        <v>346</v>
      </c>
      <c r="P438" s="213">
        <f t="shared" si="37"/>
        <v>0</v>
      </c>
      <c r="Q438" s="214">
        <v>54</v>
      </c>
      <c r="R438" s="213" t="str">
        <f t="shared" si="27"/>
        <v/>
      </c>
      <c r="S438" s="278">
        <v>3491</v>
      </c>
      <c r="T438" s="212" t="s">
        <v>1283</v>
      </c>
      <c r="U438" s="212" t="s">
        <v>326</v>
      </c>
      <c r="V438" s="212" t="s">
        <v>1010</v>
      </c>
      <c r="W438" s="207" t="s">
        <v>1277</v>
      </c>
      <c r="X438" s="215" t="str">
        <f t="shared" si="23"/>
        <v/>
      </c>
    </row>
    <row r="439" spans="1:24" s="206" customFormat="1" ht="12.5" hidden="1" x14ac:dyDescent="0.25">
      <c r="A439" s="205">
        <f t="shared" si="36"/>
        <v>0</v>
      </c>
      <c r="B439" s="206">
        <v>2017</v>
      </c>
      <c r="C439" s="206">
        <v>0</v>
      </c>
      <c r="D439" s="207" t="s">
        <v>220</v>
      </c>
      <c r="E439" s="208"/>
      <c r="F439" s="209"/>
      <c r="G439" s="210">
        <v>15</v>
      </c>
      <c r="H439" s="207" t="s">
        <v>767</v>
      </c>
      <c r="I439" s="207" t="s">
        <v>768</v>
      </c>
      <c r="J439" s="207" t="s">
        <v>769</v>
      </c>
      <c r="K439" s="207" t="s">
        <v>324</v>
      </c>
      <c r="L439" s="207">
        <v>43204</v>
      </c>
      <c r="M439" s="211"/>
      <c r="N439" s="207" t="s">
        <v>1093</v>
      </c>
      <c r="O439" s="212" t="s">
        <v>346</v>
      </c>
      <c r="P439" s="213">
        <f t="shared" si="37"/>
        <v>0</v>
      </c>
      <c r="Q439" s="214">
        <v>67.5</v>
      </c>
      <c r="R439" s="213" t="str">
        <f t="shared" si="27"/>
        <v/>
      </c>
      <c r="S439" s="278">
        <v>913</v>
      </c>
      <c r="T439" s="212" t="s">
        <v>1282</v>
      </c>
      <c r="U439" s="212" t="s">
        <v>391</v>
      </c>
      <c r="V439" s="212" t="s">
        <v>1010</v>
      </c>
      <c r="W439" s="212" t="s">
        <v>1094</v>
      </c>
      <c r="X439" s="215" t="str">
        <f t="shared" si="23"/>
        <v/>
      </c>
    </row>
    <row r="440" spans="1:24" s="206" customFormat="1" ht="12.5" hidden="1" x14ac:dyDescent="0.25">
      <c r="A440" s="205">
        <f t="shared" si="36"/>
        <v>0</v>
      </c>
      <c r="B440" s="206">
        <v>2017</v>
      </c>
      <c r="C440" s="206">
        <v>0</v>
      </c>
      <c r="D440" s="207" t="s">
        <v>713</v>
      </c>
      <c r="E440" s="208"/>
      <c r="F440" s="209"/>
      <c r="G440" s="210">
        <v>16</v>
      </c>
      <c r="H440" s="207" t="s">
        <v>722</v>
      </c>
      <c r="I440" s="207" t="s">
        <v>723</v>
      </c>
      <c r="J440" s="207" t="s">
        <v>724</v>
      </c>
      <c r="K440" s="207" t="s">
        <v>324</v>
      </c>
      <c r="L440" s="207">
        <v>43221</v>
      </c>
      <c r="M440" s="211"/>
      <c r="N440" s="207"/>
      <c r="O440" s="212" t="s">
        <v>346</v>
      </c>
      <c r="P440" s="213">
        <f t="shared" si="37"/>
        <v>0</v>
      </c>
      <c r="Q440" s="214">
        <v>72</v>
      </c>
      <c r="R440" s="213" t="str">
        <f t="shared" si="27"/>
        <v/>
      </c>
      <c r="S440" s="278">
        <v>2900</v>
      </c>
      <c r="T440" s="212" t="s">
        <v>22</v>
      </c>
      <c r="U440" s="212" t="s">
        <v>348</v>
      </c>
      <c r="V440" s="207" t="s">
        <v>331</v>
      </c>
      <c r="W440" s="212" t="s">
        <v>1106</v>
      </c>
      <c r="X440" s="215" t="str">
        <f t="shared" si="23"/>
        <v/>
      </c>
    </row>
    <row r="441" spans="1:24" s="206" customFormat="1" ht="12.5" hidden="1" x14ac:dyDescent="0.25">
      <c r="A441" s="205">
        <f t="shared" si="36"/>
        <v>0</v>
      </c>
      <c r="B441" s="206">
        <v>2017</v>
      </c>
      <c r="C441" s="206">
        <v>0</v>
      </c>
      <c r="D441" s="207" t="s">
        <v>843</v>
      </c>
      <c r="E441" s="208"/>
      <c r="F441" s="209"/>
      <c r="G441" s="210">
        <v>20</v>
      </c>
      <c r="H441" s="207" t="s">
        <v>1233</v>
      </c>
      <c r="I441" s="207" t="s">
        <v>1234</v>
      </c>
      <c r="J441" s="207" t="s">
        <v>1235</v>
      </c>
      <c r="K441" s="207" t="s">
        <v>339</v>
      </c>
      <c r="L441" s="207">
        <v>43123</v>
      </c>
      <c r="M441" s="211"/>
      <c r="N441" s="207" t="s">
        <v>1236</v>
      </c>
      <c r="O441" s="212" t="s">
        <v>346</v>
      </c>
      <c r="P441" s="213">
        <f t="shared" si="37"/>
        <v>0</v>
      </c>
      <c r="Q441" s="214">
        <v>90</v>
      </c>
      <c r="R441" s="213" t="str">
        <f t="shared" si="27"/>
        <v/>
      </c>
      <c r="S441" s="278">
        <v>9357</v>
      </c>
      <c r="T441" s="212" t="s">
        <v>1271</v>
      </c>
      <c r="U441" s="212" t="s">
        <v>326</v>
      </c>
      <c r="V441" s="212" t="s">
        <v>1271</v>
      </c>
      <c r="W441" s="212" t="s">
        <v>1087</v>
      </c>
      <c r="X441" s="215" t="str">
        <f t="shared" si="23"/>
        <v/>
      </c>
    </row>
    <row r="442" spans="1:24" s="206" customFormat="1" ht="12.5" hidden="1" x14ac:dyDescent="0.25">
      <c r="A442" s="205">
        <f t="shared" si="36"/>
        <v>0</v>
      </c>
      <c r="B442" s="206">
        <v>2017</v>
      </c>
      <c r="C442" s="206">
        <v>0</v>
      </c>
      <c r="D442" s="207" t="s">
        <v>1167</v>
      </c>
      <c r="E442" s="208"/>
      <c r="F442" s="209"/>
      <c r="G442" s="210">
        <v>18</v>
      </c>
      <c r="H442" s="207" t="s">
        <v>399</v>
      </c>
      <c r="I442" s="207" t="s">
        <v>400</v>
      </c>
      <c r="J442" s="207" t="s">
        <v>401</v>
      </c>
      <c r="K442" s="207" t="s">
        <v>324</v>
      </c>
      <c r="L442" s="207">
        <v>43204</v>
      </c>
      <c r="M442" s="211"/>
      <c r="N442" s="207" t="s">
        <v>1176</v>
      </c>
      <c r="O442" s="212"/>
      <c r="P442" s="213">
        <f t="shared" si="37"/>
        <v>0</v>
      </c>
      <c r="Q442" s="214">
        <v>81</v>
      </c>
      <c r="R442" s="213" t="str">
        <f t="shared" si="27"/>
        <v/>
      </c>
      <c r="S442" s="278" t="s">
        <v>216</v>
      </c>
      <c r="T442" s="212" t="s">
        <v>1283</v>
      </c>
      <c r="U442" s="212" t="s">
        <v>345</v>
      </c>
      <c r="V442" s="212" t="s">
        <v>1010</v>
      </c>
      <c r="W442" s="212"/>
      <c r="X442" s="215" t="str">
        <f t="shared" si="23"/>
        <v/>
      </c>
    </row>
    <row r="443" spans="1:24" s="206" customFormat="1" ht="12.5" hidden="1" x14ac:dyDescent="0.25">
      <c r="A443" s="205">
        <f t="shared" si="36"/>
        <v>0</v>
      </c>
      <c r="B443" s="206">
        <v>2017</v>
      </c>
      <c r="C443" s="206">
        <v>0</v>
      </c>
      <c r="D443" s="207" t="s">
        <v>220</v>
      </c>
      <c r="E443" s="208"/>
      <c r="F443" s="209"/>
      <c r="G443" s="210">
        <v>14</v>
      </c>
      <c r="H443" s="207" t="s">
        <v>1084</v>
      </c>
      <c r="I443" s="207" t="s">
        <v>1085</v>
      </c>
      <c r="J443" s="207" t="s">
        <v>401</v>
      </c>
      <c r="K443" s="207" t="s">
        <v>324</v>
      </c>
      <c r="L443" s="207">
        <v>43204</v>
      </c>
      <c r="M443" s="211"/>
      <c r="N443" s="207" t="s">
        <v>1086</v>
      </c>
      <c r="O443" s="212" t="s">
        <v>346</v>
      </c>
      <c r="P443" s="213">
        <f t="shared" si="37"/>
        <v>0</v>
      </c>
      <c r="Q443" s="214">
        <v>63</v>
      </c>
      <c r="R443" s="213" t="str">
        <f t="shared" si="27"/>
        <v/>
      </c>
      <c r="S443" s="278">
        <v>2177</v>
      </c>
      <c r="T443" s="212" t="s">
        <v>1283</v>
      </c>
      <c r="U443" s="212" t="s">
        <v>340</v>
      </c>
      <c r="V443" s="212" t="s">
        <v>1010</v>
      </c>
      <c r="W443" s="212" t="s">
        <v>1087</v>
      </c>
      <c r="X443" s="215" t="str">
        <f t="shared" si="23"/>
        <v/>
      </c>
    </row>
    <row r="444" spans="1:24" s="206" customFormat="1" ht="12.75" hidden="1" customHeight="1" x14ac:dyDescent="0.25">
      <c r="A444" s="205">
        <f t="shared" si="36"/>
        <v>0</v>
      </c>
      <c r="B444" s="206">
        <v>2017</v>
      </c>
      <c r="C444" s="206">
        <v>0</v>
      </c>
      <c r="D444" s="207" t="s">
        <v>534</v>
      </c>
      <c r="E444" s="208">
        <v>8</v>
      </c>
      <c r="F444" s="209"/>
      <c r="G444" s="210"/>
      <c r="H444" s="207" t="s">
        <v>534</v>
      </c>
      <c r="I444" s="207" t="s">
        <v>1227</v>
      </c>
      <c r="J444" s="207" t="s">
        <v>431</v>
      </c>
      <c r="K444" s="207" t="s">
        <v>324</v>
      </c>
      <c r="L444" s="207">
        <v>43204</v>
      </c>
      <c r="M444" s="211"/>
      <c r="N444" s="207" t="s">
        <v>1228</v>
      </c>
      <c r="O444" s="212" t="s">
        <v>729</v>
      </c>
      <c r="P444" s="213">
        <f t="shared" si="37"/>
        <v>0</v>
      </c>
      <c r="Q444" s="214">
        <v>34</v>
      </c>
      <c r="R444" s="213" t="str">
        <f t="shared" si="27"/>
        <v/>
      </c>
      <c r="S444" s="278">
        <v>1524</v>
      </c>
      <c r="T444" s="212" t="s">
        <v>1282</v>
      </c>
      <c r="U444" s="212" t="s">
        <v>348</v>
      </c>
      <c r="V444" s="212" t="s">
        <v>1010</v>
      </c>
      <c r="W444" s="212"/>
      <c r="X444" s="215" t="str">
        <f t="shared" si="23"/>
        <v/>
      </c>
    </row>
    <row r="445" spans="1:24" s="206" customFormat="1" ht="12.5" hidden="1" x14ac:dyDescent="0.25">
      <c r="A445" s="205">
        <f t="shared" si="36"/>
        <v>0</v>
      </c>
      <c r="B445" s="206">
        <v>2017</v>
      </c>
      <c r="C445" s="206">
        <v>0</v>
      </c>
      <c r="D445" s="207" t="s">
        <v>713</v>
      </c>
      <c r="E445" s="208"/>
      <c r="F445" s="209"/>
      <c r="G445" s="210">
        <v>32</v>
      </c>
      <c r="H445" s="207" t="s">
        <v>653</v>
      </c>
      <c r="I445" s="207" t="s">
        <v>654</v>
      </c>
      <c r="J445" s="207" t="s">
        <v>655</v>
      </c>
      <c r="K445" s="207" t="s">
        <v>357</v>
      </c>
      <c r="L445" s="207">
        <v>43119</v>
      </c>
      <c r="M445" s="211"/>
      <c r="N445" s="207" t="s">
        <v>1054</v>
      </c>
      <c r="O445" s="212" t="s">
        <v>346</v>
      </c>
      <c r="P445" s="213">
        <f t="shared" si="37"/>
        <v>0</v>
      </c>
      <c r="Q445" s="214">
        <v>144</v>
      </c>
      <c r="R445" s="213" t="str">
        <f t="shared" si="27"/>
        <v/>
      </c>
      <c r="S445" s="278">
        <v>1791</v>
      </c>
      <c r="T445" s="212" t="s">
        <v>1269</v>
      </c>
      <c r="U445" s="212" t="s">
        <v>330</v>
      </c>
      <c r="V445" s="212" t="s">
        <v>1269</v>
      </c>
      <c r="W445" s="212" t="s">
        <v>1055</v>
      </c>
      <c r="X445" s="215" t="str">
        <f t="shared" si="23"/>
        <v/>
      </c>
    </row>
    <row r="446" spans="1:24" s="206" customFormat="1" ht="12.5" hidden="1" x14ac:dyDescent="0.25">
      <c r="A446" s="205">
        <f t="shared" si="36"/>
        <v>0</v>
      </c>
      <c r="B446" s="206">
        <v>2017</v>
      </c>
      <c r="C446" s="206">
        <v>0</v>
      </c>
      <c r="D446" s="207" t="s">
        <v>454</v>
      </c>
      <c r="E446" s="208"/>
      <c r="F446" s="209"/>
      <c r="G446" s="210">
        <v>30</v>
      </c>
      <c r="H446" s="207" t="s">
        <v>490</v>
      </c>
      <c r="I446" s="207" t="s">
        <v>491</v>
      </c>
      <c r="J446" s="207" t="s">
        <v>431</v>
      </c>
      <c r="K446" s="207" t="s">
        <v>324</v>
      </c>
      <c r="L446" s="207">
        <v>43204</v>
      </c>
      <c r="M446" s="211"/>
      <c r="N446" s="207" t="s">
        <v>1158</v>
      </c>
      <c r="O446" s="212" t="s">
        <v>346</v>
      </c>
      <c r="P446" s="213">
        <f t="shared" si="37"/>
        <v>0</v>
      </c>
      <c r="Q446" s="214">
        <v>135</v>
      </c>
      <c r="R446" s="213" t="str">
        <f t="shared" si="27"/>
        <v/>
      </c>
      <c r="S446" s="278">
        <v>9330</v>
      </c>
      <c r="T446" s="212" t="s">
        <v>1282</v>
      </c>
      <c r="U446" s="212" t="s">
        <v>330</v>
      </c>
      <c r="V446" s="212" t="s">
        <v>1010</v>
      </c>
      <c r="W446" s="212"/>
      <c r="X446" s="215" t="str">
        <f t="shared" si="23"/>
        <v/>
      </c>
    </row>
    <row r="447" spans="1:24" s="206" customFormat="1" ht="12.5" hidden="1" x14ac:dyDescent="0.25">
      <c r="A447" s="205">
        <f t="shared" si="36"/>
        <v>0</v>
      </c>
      <c r="B447" s="206">
        <v>2017</v>
      </c>
      <c r="C447" s="206">
        <v>0</v>
      </c>
      <c r="D447" s="217" t="s">
        <v>220</v>
      </c>
      <c r="E447" s="218"/>
      <c r="F447" s="219"/>
      <c r="G447" s="210">
        <v>32</v>
      </c>
      <c r="H447" s="207" t="s">
        <v>755</v>
      </c>
      <c r="I447" s="207" t="s">
        <v>756</v>
      </c>
      <c r="J447" s="207" t="s">
        <v>371</v>
      </c>
      <c r="K447" s="207" t="s">
        <v>324</v>
      </c>
      <c r="L447" s="207">
        <v>43204</v>
      </c>
      <c r="M447" s="211"/>
      <c r="N447" s="207" t="s">
        <v>757</v>
      </c>
      <c r="O447" s="212" t="s">
        <v>346</v>
      </c>
      <c r="P447" s="213">
        <f t="shared" si="37"/>
        <v>0</v>
      </c>
      <c r="Q447" s="214">
        <v>144</v>
      </c>
      <c r="R447" s="213" t="str">
        <f t="shared" si="27"/>
        <v/>
      </c>
      <c r="S447" s="278">
        <v>2320</v>
      </c>
      <c r="T447" s="212" t="s">
        <v>301</v>
      </c>
      <c r="U447" s="212" t="s">
        <v>345</v>
      </c>
      <c r="V447" s="212" t="s">
        <v>327</v>
      </c>
      <c r="W447" s="212" t="s">
        <v>758</v>
      </c>
      <c r="X447" s="215" t="str">
        <f t="shared" si="23"/>
        <v/>
      </c>
    </row>
    <row r="448" spans="1:24" s="206" customFormat="1" ht="12.5" hidden="1" x14ac:dyDescent="0.25">
      <c r="A448" s="205">
        <f t="shared" si="36"/>
        <v>0</v>
      </c>
      <c r="B448" s="206">
        <v>2017</v>
      </c>
      <c r="C448" s="206">
        <v>0</v>
      </c>
      <c r="D448" s="207" t="s">
        <v>220</v>
      </c>
      <c r="E448" s="208"/>
      <c r="F448" s="209"/>
      <c r="G448" s="210">
        <v>12</v>
      </c>
      <c r="H448" s="207" t="s">
        <v>524</v>
      </c>
      <c r="I448" s="207" t="s">
        <v>525</v>
      </c>
      <c r="J448" s="207" t="s">
        <v>328</v>
      </c>
      <c r="K448" s="207" t="s">
        <v>324</v>
      </c>
      <c r="L448" s="207">
        <v>43204</v>
      </c>
      <c r="M448" s="211"/>
      <c r="N448" s="207" t="s">
        <v>1056</v>
      </c>
      <c r="O448" s="212" t="s">
        <v>346</v>
      </c>
      <c r="P448" s="213">
        <f t="shared" si="37"/>
        <v>0</v>
      </c>
      <c r="Q448" s="214">
        <v>54</v>
      </c>
      <c r="R448" s="213" t="str">
        <f t="shared" si="27"/>
        <v/>
      </c>
      <c r="S448" s="278" t="s">
        <v>1289</v>
      </c>
      <c r="T448" s="212" t="s">
        <v>1282</v>
      </c>
      <c r="U448" s="212" t="s">
        <v>349</v>
      </c>
      <c r="V448" s="212" t="s">
        <v>1010</v>
      </c>
      <c r="W448" s="212" t="s">
        <v>1057</v>
      </c>
      <c r="X448" s="215" t="str">
        <f t="shared" si="23"/>
        <v/>
      </c>
    </row>
    <row r="449" spans="1:24" s="206" customFormat="1" ht="12.5" hidden="1" x14ac:dyDescent="0.25">
      <c r="A449" s="205">
        <f t="shared" si="36"/>
        <v>0</v>
      </c>
      <c r="B449" s="206">
        <v>2017</v>
      </c>
      <c r="C449" s="206">
        <v>0</v>
      </c>
      <c r="D449" s="207" t="s">
        <v>1020</v>
      </c>
      <c r="E449" s="208"/>
      <c r="F449" s="209"/>
      <c r="G449" s="210">
        <v>20</v>
      </c>
      <c r="H449" s="207" t="s">
        <v>1180</v>
      </c>
      <c r="I449" s="207" t="s">
        <v>1181</v>
      </c>
      <c r="J449" s="207" t="s">
        <v>1246</v>
      </c>
      <c r="K449" s="207" t="s">
        <v>339</v>
      </c>
      <c r="L449" s="207"/>
      <c r="M449" s="211"/>
      <c r="N449" s="207" t="s">
        <v>1182</v>
      </c>
      <c r="O449" s="212" t="s">
        <v>346</v>
      </c>
      <c r="P449" s="213">
        <f t="shared" si="37"/>
        <v>0</v>
      </c>
      <c r="Q449" s="214">
        <v>90</v>
      </c>
      <c r="R449" s="213" t="str">
        <f t="shared" si="27"/>
        <v/>
      </c>
      <c r="S449" s="278">
        <v>120</v>
      </c>
      <c r="T449" s="212" t="s">
        <v>1267</v>
      </c>
      <c r="U449" s="212" t="s">
        <v>330</v>
      </c>
      <c r="V449" s="212" t="s">
        <v>1267</v>
      </c>
      <c r="W449" s="212" t="s">
        <v>1183</v>
      </c>
      <c r="X449" s="215" t="str">
        <f t="shared" si="23"/>
        <v/>
      </c>
    </row>
    <row r="450" spans="1:24" s="206" customFormat="1" ht="12.5" hidden="1" x14ac:dyDescent="0.25">
      <c r="A450" s="205">
        <f t="shared" si="36"/>
        <v>0</v>
      </c>
      <c r="B450" s="206">
        <v>2017</v>
      </c>
      <c r="C450" s="206">
        <v>0</v>
      </c>
      <c r="D450" s="207" t="s">
        <v>1122</v>
      </c>
      <c r="E450" s="208">
        <v>8</v>
      </c>
      <c r="F450" s="209"/>
      <c r="G450" s="210"/>
      <c r="H450" s="207" t="s">
        <v>1194</v>
      </c>
      <c r="I450" s="207" t="s">
        <v>1195</v>
      </c>
      <c r="J450" s="207" t="s">
        <v>1196</v>
      </c>
      <c r="K450" s="207" t="s">
        <v>324</v>
      </c>
      <c r="L450" s="207">
        <v>43204</v>
      </c>
      <c r="M450" s="211"/>
      <c r="N450" s="207" t="s">
        <v>1197</v>
      </c>
      <c r="O450" s="212"/>
      <c r="P450" s="213">
        <f t="shared" si="37"/>
        <v>0</v>
      </c>
      <c r="Q450" s="214">
        <v>34</v>
      </c>
      <c r="R450" s="213" t="str">
        <f t="shared" si="27"/>
        <v/>
      </c>
      <c r="S450" s="278">
        <v>8912</v>
      </c>
      <c r="T450" s="212" t="s">
        <v>1275</v>
      </c>
      <c r="U450" s="212" t="s">
        <v>330</v>
      </c>
      <c r="V450" s="212" t="s">
        <v>1275</v>
      </c>
      <c r="W450" s="212"/>
      <c r="X450" s="215" t="str">
        <f t="shared" si="23"/>
        <v/>
      </c>
    </row>
    <row r="451" spans="1:24" s="206" customFormat="1" ht="12.5" hidden="1" x14ac:dyDescent="0.25">
      <c r="A451" s="205">
        <f>IF(R451 = "", 0,1)</f>
        <v>0</v>
      </c>
      <c r="B451" s="206">
        <v>2017</v>
      </c>
      <c r="C451" s="206">
        <v>0</v>
      </c>
      <c r="D451" s="207" t="s">
        <v>180</v>
      </c>
      <c r="E451" s="208"/>
      <c r="F451" s="209">
        <v>4</v>
      </c>
      <c r="G451" s="210"/>
      <c r="H451" s="207" t="s">
        <v>496</v>
      </c>
      <c r="I451" s="207" t="s">
        <v>497</v>
      </c>
      <c r="J451" s="207" t="s">
        <v>1185</v>
      </c>
      <c r="K451" s="207" t="s">
        <v>324</v>
      </c>
      <c r="L451" s="207">
        <v>43228</v>
      </c>
      <c r="M451" s="211"/>
      <c r="N451" s="207" t="s">
        <v>1190</v>
      </c>
      <c r="O451" s="212"/>
      <c r="P451" s="213">
        <f>IF($C451 &gt; 0,4.25*E451+4.5*F451+4.5*G451,0)</f>
        <v>0</v>
      </c>
      <c r="Q451" s="214">
        <v>18</v>
      </c>
      <c r="R451" s="213" t="str">
        <f t="shared" si="27"/>
        <v/>
      </c>
      <c r="S451" s="278" t="s">
        <v>216</v>
      </c>
      <c r="T451" s="207" t="s">
        <v>1278</v>
      </c>
      <c r="U451" s="212" t="s">
        <v>326</v>
      </c>
      <c r="V451" s="207" t="s">
        <v>1278</v>
      </c>
      <c r="W451" s="212"/>
      <c r="X451" s="215" t="str">
        <f t="shared" si="23"/>
        <v/>
      </c>
    </row>
    <row r="452" spans="1:24" s="206" customFormat="1" ht="12.5" hidden="1" x14ac:dyDescent="0.25">
      <c r="A452" s="205">
        <f t="shared" ref="A452:A478" si="38">IF(R452="",0,1)</f>
        <v>0</v>
      </c>
      <c r="B452" s="206">
        <v>2017</v>
      </c>
      <c r="C452" s="206">
        <v>0</v>
      </c>
      <c r="D452" s="207" t="s">
        <v>1122</v>
      </c>
      <c r="E452" s="208"/>
      <c r="F452" s="209"/>
      <c r="G452" s="210">
        <v>8</v>
      </c>
      <c r="H452" s="207" t="s">
        <v>705</v>
      </c>
      <c r="I452" s="207" t="s">
        <v>662</v>
      </c>
      <c r="J452" s="207" t="s">
        <v>371</v>
      </c>
      <c r="K452" s="207" t="s">
        <v>324</v>
      </c>
      <c r="L452" s="207">
        <v>43204</v>
      </c>
      <c r="M452" s="211"/>
      <c r="N452" s="207" t="s">
        <v>1133</v>
      </c>
      <c r="O452" s="212"/>
      <c r="P452" s="213">
        <f t="shared" ref="P452:P459" si="39">IF($C452&gt;0,4.25*E452+4.5*F452+4.5*G452,0)</f>
        <v>0</v>
      </c>
      <c r="Q452" s="214">
        <v>40</v>
      </c>
      <c r="R452" s="213" t="str">
        <f t="shared" si="27"/>
        <v/>
      </c>
      <c r="S452" s="278" t="s">
        <v>216</v>
      </c>
      <c r="T452" s="212" t="s">
        <v>301</v>
      </c>
      <c r="U452" s="212" t="s">
        <v>326</v>
      </c>
      <c r="V452" s="212" t="s">
        <v>327</v>
      </c>
      <c r="W452" s="212"/>
      <c r="X452" s="215" t="str">
        <f t="shared" si="23"/>
        <v/>
      </c>
    </row>
    <row r="453" spans="1:24" s="206" customFormat="1" ht="12.5" hidden="1" x14ac:dyDescent="0.25">
      <c r="A453" s="205">
        <f t="shared" si="38"/>
        <v>0</v>
      </c>
      <c r="B453" s="206">
        <v>2017</v>
      </c>
      <c r="C453" s="206">
        <v>0</v>
      </c>
      <c r="D453" s="207" t="s">
        <v>843</v>
      </c>
      <c r="E453" s="208">
        <v>20</v>
      </c>
      <c r="F453" s="209"/>
      <c r="G453" s="210"/>
      <c r="H453" s="207" t="s">
        <v>119</v>
      </c>
      <c r="I453" s="207" t="s">
        <v>1118</v>
      </c>
      <c r="J453" s="207" t="s">
        <v>404</v>
      </c>
      <c r="K453" s="207" t="s">
        <v>324</v>
      </c>
      <c r="L453" s="207">
        <v>43204</v>
      </c>
      <c r="M453" s="211"/>
      <c r="N453" s="207" t="s">
        <v>1119</v>
      </c>
      <c r="O453" s="212" t="s">
        <v>729</v>
      </c>
      <c r="P453" s="213">
        <f t="shared" si="39"/>
        <v>0</v>
      </c>
      <c r="Q453" s="214">
        <v>85</v>
      </c>
      <c r="R453" s="213" t="str">
        <f t="shared" si="27"/>
        <v/>
      </c>
      <c r="S453" s="278">
        <v>6021</v>
      </c>
      <c r="T453" s="212" t="s">
        <v>300</v>
      </c>
      <c r="U453" s="212" t="s">
        <v>347</v>
      </c>
      <c r="V453" s="212" t="s">
        <v>327</v>
      </c>
      <c r="W453" s="212"/>
      <c r="X453" s="215" t="str">
        <f t="shared" si="23"/>
        <v/>
      </c>
    </row>
    <row r="454" spans="1:24" s="206" customFormat="1" ht="12.5" hidden="1" x14ac:dyDescent="0.25">
      <c r="A454" s="205">
        <f t="shared" si="38"/>
        <v>0</v>
      </c>
      <c r="B454" s="206">
        <v>2017</v>
      </c>
      <c r="C454" s="206">
        <v>0</v>
      </c>
      <c r="D454" s="207" t="s">
        <v>220</v>
      </c>
      <c r="E454" s="208">
        <v>8</v>
      </c>
      <c r="F454" s="209"/>
      <c r="G454" s="210"/>
      <c r="H454" s="207" t="s">
        <v>1247</v>
      </c>
      <c r="I454" s="207" t="s">
        <v>1060</v>
      </c>
      <c r="J454" s="207" t="s">
        <v>401</v>
      </c>
      <c r="K454" s="207" t="s">
        <v>324</v>
      </c>
      <c r="L454" s="207">
        <v>43204</v>
      </c>
      <c r="M454" s="211"/>
      <c r="N454" s="207"/>
      <c r="O454" s="212" t="s">
        <v>712</v>
      </c>
      <c r="P454" s="213">
        <f t="shared" si="39"/>
        <v>0</v>
      </c>
      <c r="Q454" s="214">
        <v>34</v>
      </c>
      <c r="R454" s="213" t="str">
        <f t="shared" si="27"/>
        <v/>
      </c>
      <c r="S454" s="278">
        <v>1285</v>
      </c>
      <c r="T454" s="212" t="s">
        <v>1283</v>
      </c>
      <c r="U454" s="212" t="s">
        <v>338</v>
      </c>
      <c r="V454" s="212" t="s">
        <v>1010</v>
      </c>
      <c r="W454" s="212"/>
      <c r="X454" s="215" t="str">
        <f t="shared" si="23"/>
        <v/>
      </c>
    </row>
    <row r="455" spans="1:24" s="206" customFormat="1" ht="12.5" hidden="1" x14ac:dyDescent="0.25">
      <c r="A455" s="205">
        <f t="shared" si="38"/>
        <v>0</v>
      </c>
      <c r="B455" s="206">
        <v>2017</v>
      </c>
      <c r="C455" s="206">
        <v>0</v>
      </c>
      <c r="D455" s="207" t="s">
        <v>1122</v>
      </c>
      <c r="E455" s="208">
        <v>8</v>
      </c>
      <c r="F455" s="209"/>
      <c r="G455" s="210"/>
      <c r="H455" s="207" t="s">
        <v>185</v>
      </c>
      <c r="I455" s="207" t="s">
        <v>863</v>
      </c>
      <c r="J455" s="207" t="s">
        <v>371</v>
      </c>
      <c r="K455" s="207" t="s">
        <v>324</v>
      </c>
      <c r="L455" s="207">
        <v>43204</v>
      </c>
      <c r="M455" s="211"/>
      <c r="N455" s="207" t="s">
        <v>1154</v>
      </c>
      <c r="O455" s="212" t="s">
        <v>712</v>
      </c>
      <c r="P455" s="213">
        <f t="shared" si="39"/>
        <v>0</v>
      </c>
      <c r="Q455" s="214">
        <v>34</v>
      </c>
      <c r="R455" s="213" t="str">
        <f t="shared" si="27"/>
        <v/>
      </c>
      <c r="S455" s="278">
        <v>2756</v>
      </c>
      <c r="T455" s="212" t="s">
        <v>301</v>
      </c>
      <c r="U455" s="212" t="s">
        <v>348</v>
      </c>
      <c r="V455" s="212" t="s">
        <v>327</v>
      </c>
      <c r="W455" s="212"/>
      <c r="X455" s="215" t="str">
        <f t="shared" si="23"/>
        <v/>
      </c>
    </row>
    <row r="456" spans="1:24" s="206" customFormat="1" ht="12.5" hidden="1" x14ac:dyDescent="0.25">
      <c r="A456" s="205">
        <f t="shared" si="38"/>
        <v>0</v>
      </c>
      <c r="B456" s="206">
        <v>2017</v>
      </c>
      <c r="C456" s="206">
        <v>0</v>
      </c>
      <c r="D456" s="207" t="s">
        <v>388</v>
      </c>
      <c r="E456" s="208"/>
      <c r="F456" s="209"/>
      <c r="G456" s="210">
        <v>10</v>
      </c>
      <c r="H456" s="207" t="s">
        <v>1242</v>
      </c>
      <c r="I456" s="207" t="s">
        <v>1281</v>
      </c>
      <c r="J456" s="207" t="s">
        <v>115</v>
      </c>
      <c r="K456" s="207" t="s">
        <v>324</v>
      </c>
      <c r="L456" s="207">
        <v>43204</v>
      </c>
      <c r="M456" s="211"/>
      <c r="N456" s="207" t="s">
        <v>1243</v>
      </c>
      <c r="O456" s="212" t="s">
        <v>346</v>
      </c>
      <c r="P456" s="213">
        <f t="shared" si="39"/>
        <v>0</v>
      </c>
      <c r="Q456" s="214">
        <v>45</v>
      </c>
      <c r="R456" s="213" t="str">
        <f t="shared" si="27"/>
        <v/>
      </c>
      <c r="S456" s="278">
        <v>2266</v>
      </c>
      <c r="T456" s="212" t="s">
        <v>300</v>
      </c>
      <c r="U456" s="212" t="s">
        <v>348</v>
      </c>
      <c r="V456" s="212" t="s">
        <v>327</v>
      </c>
      <c r="W456" s="212" t="s">
        <v>1244</v>
      </c>
      <c r="X456" s="215" t="str">
        <f t="shared" si="23"/>
        <v/>
      </c>
    </row>
    <row r="457" spans="1:24" s="206" customFormat="1" ht="12.5" hidden="1" x14ac:dyDescent="0.25">
      <c r="A457" s="205">
        <f t="shared" si="38"/>
        <v>0</v>
      </c>
      <c r="B457" s="206">
        <v>2017</v>
      </c>
      <c r="C457" s="206">
        <v>0</v>
      </c>
      <c r="D457" s="207" t="s">
        <v>1122</v>
      </c>
      <c r="E457" s="208"/>
      <c r="F457" s="209"/>
      <c r="G457" s="210">
        <v>20</v>
      </c>
      <c r="H457" s="207" t="s">
        <v>1144</v>
      </c>
      <c r="I457" s="207" t="s">
        <v>1145</v>
      </c>
      <c r="J457" s="207" t="s">
        <v>412</v>
      </c>
      <c r="K457" s="207" t="s">
        <v>324</v>
      </c>
      <c r="L457" s="207">
        <v>43204</v>
      </c>
      <c r="M457" s="211"/>
      <c r="N457" s="207" t="s">
        <v>1146</v>
      </c>
      <c r="O457" s="212" t="s">
        <v>729</v>
      </c>
      <c r="P457" s="213">
        <f t="shared" si="39"/>
        <v>0</v>
      </c>
      <c r="Q457" s="214">
        <v>95</v>
      </c>
      <c r="R457" s="213" t="str">
        <f t="shared" si="27"/>
        <v/>
      </c>
      <c r="S457" s="278">
        <v>1462</v>
      </c>
      <c r="T457" s="212" t="s">
        <v>1283</v>
      </c>
      <c r="U457" s="212" t="s">
        <v>349</v>
      </c>
      <c r="V457" s="212" t="s">
        <v>1010</v>
      </c>
      <c r="W457" s="212"/>
      <c r="X457" s="215" t="str">
        <f t="shared" si="23"/>
        <v/>
      </c>
    </row>
    <row r="458" spans="1:24" s="206" customFormat="1" ht="12.5" hidden="1" x14ac:dyDescent="0.25">
      <c r="A458" s="205">
        <f t="shared" si="38"/>
        <v>0</v>
      </c>
      <c r="B458" s="206">
        <v>2017</v>
      </c>
      <c r="C458" s="206">
        <v>0</v>
      </c>
      <c r="D458" s="207" t="s">
        <v>1167</v>
      </c>
      <c r="E458" s="208">
        <v>16</v>
      </c>
      <c r="F458" s="209"/>
      <c r="G458" s="210"/>
      <c r="H458" s="207" t="s">
        <v>1172</v>
      </c>
      <c r="I458" s="207" t="s">
        <v>1173</v>
      </c>
      <c r="J458" s="207" t="s">
        <v>1174</v>
      </c>
      <c r="K458" s="207" t="s">
        <v>324</v>
      </c>
      <c r="L458" s="207">
        <v>43204</v>
      </c>
      <c r="M458" s="211"/>
      <c r="N458" s="207"/>
      <c r="O458" s="212"/>
      <c r="P458" s="213">
        <f t="shared" si="39"/>
        <v>0</v>
      </c>
      <c r="Q458" s="214">
        <v>68</v>
      </c>
      <c r="R458" s="213" t="str">
        <f t="shared" si="27"/>
        <v/>
      </c>
      <c r="S458" s="278">
        <v>9742</v>
      </c>
      <c r="T458" s="212" t="s">
        <v>1273</v>
      </c>
      <c r="U458" s="212" t="s">
        <v>330</v>
      </c>
      <c r="V458" s="212" t="s">
        <v>1273</v>
      </c>
      <c r="W458" s="212"/>
      <c r="X458" s="215" t="str">
        <f t="shared" si="23"/>
        <v/>
      </c>
    </row>
    <row r="459" spans="1:24" s="206" customFormat="1" ht="12.5" hidden="1" x14ac:dyDescent="0.25">
      <c r="A459" s="205">
        <f t="shared" si="38"/>
        <v>0</v>
      </c>
      <c r="B459" s="206">
        <v>2017</v>
      </c>
      <c r="C459" s="206">
        <v>0</v>
      </c>
      <c r="D459" s="207" t="s">
        <v>388</v>
      </c>
      <c r="E459" s="208"/>
      <c r="F459" s="209"/>
      <c r="G459" s="210">
        <v>12</v>
      </c>
      <c r="H459" s="207" t="s">
        <v>1237</v>
      </c>
      <c r="I459" s="207" t="s">
        <v>1238</v>
      </c>
      <c r="J459" s="207" t="s">
        <v>1239</v>
      </c>
      <c r="K459" s="207" t="s">
        <v>324</v>
      </c>
      <c r="L459" s="207">
        <v>43228</v>
      </c>
      <c r="M459" s="211"/>
      <c r="N459" s="207" t="s">
        <v>1240</v>
      </c>
      <c r="O459" s="212" t="s">
        <v>346</v>
      </c>
      <c r="P459" s="213">
        <f t="shared" si="39"/>
        <v>0</v>
      </c>
      <c r="Q459" s="214">
        <v>54</v>
      </c>
      <c r="R459" s="213" t="str">
        <f t="shared" si="27"/>
        <v/>
      </c>
      <c r="S459" s="278">
        <v>2884</v>
      </c>
      <c r="T459" s="212" t="s">
        <v>1274</v>
      </c>
      <c r="U459" s="212" t="s">
        <v>330</v>
      </c>
      <c r="V459" s="212" t="s">
        <v>1274</v>
      </c>
      <c r="W459" s="212" t="s">
        <v>1241</v>
      </c>
      <c r="X459" s="215" t="str">
        <f t="shared" si="23"/>
        <v/>
      </c>
    </row>
    <row r="460" spans="1:24" s="206" customFormat="1" ht="12.5" hidden="1" x14ac:dyDescent="0.25">
      <c r="A460" s="205">
        <f t="shared" si="38"/>
        <v>0</v>
      </c>
      <c r="B460" s="206">
        <v>2017</v>
      </c>
      <c r="C460" s="206">
        <v>0</v>
      </c>
      <c r="D460" s="207" t="s">
        <v>435</v>
      </c>
      <c r="E460" s="208"/>
      <c r="F460" s="209">
        <v>10</v>
      </c>
      <c r="G460" s="210"/>
      <c r="H460" s="207" t="s">
        <v>870</v>
      </c>
      <c r="I460" s="207"/>
      <c r="J460" s="207"/>
      <c r="K460" s="207"/>
      <c r="L460" s="207"/>
      <c r="M460" s="211"/>
      <c r="N460" s="207"/>
      <c r="O460" s="212"/>
      <c r="P460" s="213">
        <v>30</v>
      </c>
      <c r="Q460" s="214">
        <v>30</v>
      </c>
      <c r="R460" s="213"/>
      <c r="S460" s="278"/>
      <c r="T460" s="212"/>
      <c r="U460" s="212"/>
      <c r="V460" s="212"/>
      <c r="W460" s="212"/>
      <c r="X460" s="215" t="str">
        <f t="shared" si="23"/>
        <v/>
      </c>
    </row>
    <row r="461" spans="1:24" s="206" customFormat="1" ht="12.5" hidden="1" x14ac:dyDescent="0.25">
      <c r="A461" s="205">
        <f t="shared" si="38"/>
        <v>0</v>
      </c>
      <c r="B461" s="206">
        <v>2017</v>
      </c>
      <c r="C461" s="206">
        <v>0</v>
      </c>
      <c r="D461" s="207" t="s">
        <v>713</v>
      </c>
      <c r="E461" s="208">
        <v>2</v>
      </c>
      <c r="F461" s="209"/>
      <c r="G461" s="210">
        <v>8</v>
      </c>
      <c r="H461" s="207" t="s">
        <v>870</v>
      </c>
      <c r="I461" s="207" t="s">
        <v>871</v>
      </c>
      <c r="J461" s="207" t="s">
        <v>872</v>
      </c>
      <c r="K461" s="207" t="s">
        <v>357</v>
      </c>
      <c r="L461" s="207">
        <v>43119</v>
      </c>
      <c r="M461" s="211"/>
      <c r="N461" s="207" t="s">
        <v>1100</v>
      </c>
      <c r="O461" s="212" t="s">
        <v>712</v>
      </c>
      <c r="P461" s="213">
        <f>IF($C461 &gt; 0,4.25*E461+4.5*F461+4.5*G461,0)</f>
        <v>0</v>
      </c>
      <c r="Q461" s="214">
        <v>44.5</v>
      </c>
      <c r="R461" s="213" t="str">
        <f t="shared" ref="R461:R478" si="40">IF(C461&gt;0,IF((P461-Q461)&gt;0,MAX(0,P461-Q461),""),"")</f>
        <v/>
      </c>
      <c r="S461" s="278">
        <v>1003</v>
      </c>
      <c r="T461" s="212" t="s">
        <v>1268</v>
      </c>
      <c r="U461" s="212" t="s">
        <v>330</v>
      </c>
      <c r="V461" s="212" t="s">
        <v>1268</v>
      </c>
      <c r="W461" s="212"/>
      <c r="X461" s="215" t="str">
        <f t="shared" si="23"/>
        <v/>
      </c>
    </row>
    <row r="462" spans="1:24" s="206" customFormat="1" ht="12.5" hidden="1" x14ac:dyDescent="0.25">
      <c r="A462" s="205">
        <f t="shared" si="38"/>
        <v>0</v>
      </c>
      <c r="B462" s="206">
        <v>2017</v>
      </c>
      <c r="C462" s="206">
        <v>0</v>
      </c>
      <c r="D462" s="207" t="s">
        <v>713</v>
      </c>
      <c r="E462" s="208">
        <v>12</v>
      </c>
      <c r="F462" s="209"/>
      <c r="G462" s="210"/>
      <c r="H462" s="207" t="s">
        <v>1249</v>
      </c>
      <c r="I462" s="207" t="s">
        <v>414</v>
      </c>
      <c r="J462" s="207" t="s">
        <v>370</v>
      </c>
      <c r="K462" s="207" t="s">
        <v>324</v>
      </c>
      <c r="L462" s="207">
        <v>43204</v>
      </c>
      <c r="M462" s="211"/>
      <c r="N462" s="207" t="s">
        <v>1113</v>
      </c>
      <c r="O462" s="212" t="s">
        <v>346</v>
      </c>
      <c r="P462" s="213">
        <f t="shared" ref="P462:P478" si="41">IF($C462&gt;0,4.25*E462+4.5*F462+4.5*G462,0)</f>
        <v>0</v>
      </c>
      <c r="Q462" s="214">
        <v>51</v>
      </c>
      <c r="R462" s="213" t="str">
        <f t="shared" si="40"/>
        <v/>
      </c>
      <c r="S462" s="278">
        <v>1955</v>
      </c>
      <c r="T462" s="212" t="s">
        <v>1282</v>
      </c>
      <c r="U462" s="212" t="s">
        <v>338</v>
      </c>
      <c r="V462" s="212" t="s">
        <v>1010</v>
      </c>
      <c r="W462" s="212" t="s">
        <v>1114</v>
      </c>
      <c r="X462" s="215" t="str">
        <f t="shared" si="23"/>
        <v/>
      </c>
    </row>
    <row r="463" spans="1:24" s="206" customFormat="1" ht="12.5" hidden="1" x14ac:dyDescent="0.25">
      <c r="A463" s="205">
        <f t="shared" si="38"/>
        <v>0</v>
      </c>
      <c r="B463" s="206">
        <v>2017</v>
      </c>
      <c r="C463" s="206">
        <v>0</v>
      </c>
      <c r="D463" s="207" t="s">
        <v>534</v>
      </c>
      <c r="E463" s="208"/>
      <c r="F463" s="209"/>
      <c r="G463" s="210">
        <v>8</v>
      </c>
      <c r="H463" s="207" t="s">
        <v>1224</v>
      </c>
      <c r="I463" s="207" t="s">
        <v>1225</v>
      </c>
      <c r="J463" s="207" t="s">
        <v>352</v>
      </c>
      <c r="K463" s="207" t="s">
        <v>324</v>
      </c>
      <c r="L463" s="207">
        <v>43204</v>
      </c>
      <c r="M463" s="211"/>
      <c r="N463" s="207" t="s">
        <v>1226</v>
      </c>
      <c r="O463" s="212" t="s">
        <v>729</v>
      </c>
      <c r="P463" s="213">
        <f t="shared" si="41"/>
        <v>0</v>
      </c>
      <c r="Q463" s="214">
        <v>38</v>
      </c>
      <c r="R463" s="213" t="str">
        <f t="shared" si="40"/>
        <v/>
      </c>
      <c r="S463" s="278">
        <v>6712</v>
      </c>
      <c r="T463" s="212" t="s">
        <v>301</v>
      </c>
      <c r="U463" s="212" t="s">
        <v>398</v>
      </c>
      <c r="V463" s="212" t="s">
        <v>327</v>
      </c>
      <c r="W463" s="212"/>
      <c r="X463" s="215" t="str">
        <f t="shared" si="23"/>
        <v/>
      </c>
    </row>
    <row r="464" spans="1:24" s="206" customFormat="1" ht="12.5" hidden="1" x14ac:dyDescent="0.25">
      <c r="A464" s="205">
        <f t="shared" si="38"/>
        <v>0</v>
      </c>
      <c r="B464" s="206">
        <v>2017</v>
      </c>
      <c r="C464" s="206">
        <v>0</v>
      </c>
      <c r="D464" s="207" t="s">
        <v>1122</v>
      </c>
      <c r="E464" s="208">
        <v>4</v>
      </c>
      <c r="F464" s="209"/>
      <c r="G464" s="210"/>
      <c r="H464" s="207" t="s">
        <v>1155</v>
      </c>
      <c r="I464" s="207" t="s">
        <v>1156</v>
      </c>
      <c r="J464" s="207" t="s">
        <v>115</v>
      </c>
      <c r="K464" s="207" t="s">
        <v>324</v>
      </c>
      <c r="L464" s="207">
        <v>43204</v>
      </c>
      <c r="M464" s="211"/>
      <c r="N464" s="207" t="s">
        <v>1157</v>
      </c>
      <c r="O464" s="212"/>
      <c r="P464" s="213">
        <f t="shared" si="41"/>
        <v>0</v>
      </c>
      <c r="Q464" s="214">
        <v>17</v>
      </c>
      <c r="R464" s="213" t="str">
        <f t="shared" si="40"/>
        <v/>
      </c>
      <c r="S464" s="278">
        <v>1162</v>
      </c>
      <c r="T464" s="212" t="s">
        <v>300</v>
      </c>
      <c r="U464" s="212" t="s">
        <v>387</v>
      </c>
      <c r="V464" s="212" t="s">
        <v>327</v>
      </c>
      <c r="W464" s="212"/>
      <c r="X464" s="215" t="str">
        <f t="shared" si="23"/>
        <v/>
      </c>
    </row>
    <row r="465" spans="1:24" s="206" customFormat="1" ht="12.5" hidden="1" x14ac:dyDescent="0.25">
      <c r="A465" s="205">
        <f t="shared" si="38"/>
        <v>0</v>
      </c>
      <c r="B465" s="206">
        <v>2017</v>
      </c>
      <c r="C465" s="206">
        <v>0</v>
      </c>
      <c r="D465" s="207" t="s">
        <v>388</v>
      </c>
      <c r="E465" s="208"/>
      <c r="F465" s="209"/>
      <c r="G465" s="210">
        <v>12</v>
      </c>
      <c r="H465" s="207" t="s">
        <v>1207</v>
      </c>
      <c r="I465" s="207" t="s">
        <v>1208</v>
      </c>
      <c r="J465" s="207" t="s">
        <v>1209</v>
      </c>
      <c r="K465" s="207" t="s">
        <v>324</v>
      </c>
      <c r="L465" s="207">
        <v>43204</v>
      </c>
      <c r="M465" s="211"/>
      <c r="N465" s="207" t="s">
        <v>1210</v>
      </c>
      <c r="O465" s="212" t="s">
        <v>346</v>
      </c>
      <c r="P465" s="213">
        <f t="shared" si="41"/>
        <v>0</v>
      </c>
      <c r="Q465" s="214">
        <v>54</v>
      </c>
      <c r="R465" s="213" t="str">
        <f t="shared" si="40"/>
        <v/>
      </c>
      <c r="S465" s="278">
        <v>1879</v>
      </c>
      <c r="T465" s="212" t="s">
        <v>25</v>
      </c>
      <c r="U465" s="212" t="s">
        <v>326</v>
      </c>
      <c r="V465" s="212" t="s">
        <v>1010</v>
      </c>
      <c r="W465" s="212" t="s">
        <v>1211</v>
      </c>
      <c r="X465" s="215" t="str">
        <f t="shared" si="23"/>
        <v/>
      </c>
    </row>
    <row r="466" spans="1:24" s="206" customFormat="1" ht="12.5" hidden="1" x14ac:dyDescent="0.25">
      <c r="A466" s="205">
        <f t="shared" si="38"/>
        <v>0</v>
      </c>
      <c r="B466" s="206">
        <v>2017</v>
      </c>
      <c r="C466" s="206">
        <v>0</v>
      </c>
      <c r="D466" s="207" t="s">
        <v>713</v>
      </c>
      <c r="E466" s="208"/>
      <c r="F466" s="209"/>
      <c r="G466" s="210">
        <v>16</v>
      </c>
      <c r="H466" s="207" t="s">
        <v>1063</v>
      </c>
      <c r="I466" s="207" t="s">
        <v>1042</v>
      </c>
      <c r="J466" s="207" t="s">
        <v>1043</v>
      </c>
      <c r="K466" s="207" t="s">
        <v>324</v>
      </c>
      <c r="L466" s="207">
        <v>43204</v>
      </c>
      <c r="M466" s="211"/>
      <c r="N466" s="207" t="s">
        <v>1044</v>
      </c>
      <c r="O466" s="212" t="s">
        <v>346</v>
      </c>
      <c r="P466" s="213">
        <f t="shared" si="41"/>
        <v>0</v>
      </c>
      <c r="Q466" s="214">
        <v>72</v>
      </c>
      <c r="R466" s="213" t="str">
        <f t="shared" si="40"/>
        <v/>
      </c>
      <c r="S466" s="278">
        <v>1390</v>
      </c>
      <c r="T466" s="212" t="s">
        <v>1273</v>
      </c>
      <c r="U466" s="212" t="s">
        <v>326</v>
      </c>
      <c r="V466" s="212" t="s">
        <v>1273</v>
      </c>
      <c r="W466" s="212" t="s">
        <v>1045</v>
      </c>
      <c r="X466" s="215" t="str">
        <f t="shared" si="23"/>
        <v/>
      </c>
    </row>
    <row r="467" spans="1:24" s="206" customFormat="1" ht="12.5" hidden="1" x14ac:dyDescent="0.25">
      <c r="A467" s="205">
        <f t="shared" si="38"/>
        <v>0</v>
      </c>
      <c r="B467" s="206">
        <v>2017</v>
      </c>
      <c r="C467" s="206">
        <v>0</v>
      </c>
      <c r="D467" s="207" t="s">
        <v>194</v>
      </c>
      <c r="E467" s="208">
        <v>5</v>
      </c>
      <c r="F467" s="209"/>
      <c r="G467" s="210"/>
      <c r="H467" s="207" t="s">
        <v>186</v>
      </c>
      <c r="I467" s="207" t="s">
        <v>1091</v>
      </c>
      <c r="J467" s="207" t="s">
        <v>1092</v>
      </c>
      <c r="K467" s="207" t="s">
        <v>324</v>
      </c>
      <c r="L467" s="207">
        <v>43228</v>
      </c>
      <c r="M467" s="211"/>
      <c r="N467" s="207" t="s">
        <v>1090</v>
      </c>
      <c r="O467" s="212" t="s">
        <v>374</v>
      </c>
      <c r="P467" s="213">
        <f t="shared" si="41"/>
        <v>0</v>
      </c>
      <c r="Q467" s="214">
        <v>21.25</v>
      </c>
      <c r="R467" s="213" t="str">
        <f t="shared" si="40"/>
        <v/>
      </c>
      <c r="S467" s="278">
        <v>103</v>
      </c>
      <c r="T467" s="212" t="s">
        <v>374</v>
      </c>
      <c r="U467" s="212"/>
      <c r="V467" s="212" t="s">
        <v>374</v>
      </c>
      <c r="W467" s="212"/>
      <c r="X467" s="215" t="str">
        <f t="shared" si="23"/>
        <v/>
      </c>
    </row>
    <row r="468" spans="1:24" s="206" customFormat="1" ht="12.5" hidden="1" x14ac:dyDescent="0.25">
      <c r="A468" s="205">
        <f t="shared" si="38"/>
        <v>0</v>
      </c>
      <c r="B468" s="206">
        <v>2017</v>
      </c>
      <c r="C468" s="206">
        <v>0</v>
      </c>
      <c r="D468" s="207" t="s">
        <v>194</v>
      </c>
      <c r="E468" s="208">
        <v>40</v>
      </c>
      <c r="F468" s="209"/>
      <c r="G468" s="210"/>
      <c r="H468" s="207" t="s">
        <v>417</v>
      </c>
      <c r="I468" s="207" t="s">
        <v>170</v>
      </c>
      <c r="J468" s="207" t="s">
        <v>416</v>
      </c>
      <c r="K468" s="207" t="s">
        <v>324</v>
      </c>
      <c r="L468" s="207">
        <v>43204</v>
      </c>
      <c r="M468" s="211"/>
      <c r="N468" s="207"/>
      <c r="O468" s="212" t="s">
        <v>712</v>
      </c>
      <c r="P468" s="213">
        <f t="shared" si="41"/>
        <v>0</v>
      </c>
      <c r="Q468" s="214">
        <v>170</v>
      </c>
      <c r="R468" s="213" t="str">
        <f t="shared" si="40"/>
        <v/>
      </c>
      <c r="S468" s="278">
        <v>2788</v>
      </c>
      <c r="T468" s="212" t="s">
        <v>301</v>
      </c>
      <c r="U468" s="212" t="s">
        <v>658</v>
      </c>
      <c r="V468" s="212" t="s">
        <v>327</v>
      </c>
      <c r="W468" s="212"/>
      <c r="X468" s="215" t="str">
        <f t="shared" si="23"/>
        <v/>
      </c>
    </row>
    <row r="469" spans="1:24" s="206" customFormat="1" ht="12.5" hidden="1" x14ac:dyDescent="0.25">
      <c r="A469" s="205">
        <f t="shared" si="38"/>
        <v>0</v>
      </c>
      <c r="B469" s="206">
        <v>2017</v>
      </c>
      <c r="C469" s="206">
        <v>0</v>
      </c>
      <c r="D469" s="207" t="s">
        <v>1122</v>
      </c>
      <c r="E469" s="208"/>
      <c r="F469" s="209"/>
      <c r="G469" s="210">
        <v>24</v>
      </c>
      <c r="H469" s="207" t="s">
        <v>1130</v>
      </c>
      <c r="I469" s="207" t="s">
        <v>1131</v>
      </c>
      <c r="J469" s="207" t="s">
        <v>115</v>
      </c>
      <c r="K469" s="207" t="s">
        <v>324</v>
      </c>
      <c r="L469" s="207">
        <v>43204</v>
      </c>
      <c r="M469" s="211"/>
      <c r="N469" s="207" t="s">
        <v>1132</v>
      </c>
      <c r="O469" s="212" t="s">
        <v>729</v>
      </c>
      <c r="P469" s="213">
        <f t="shared" si="41"/>
        <v>0</v>
      </c>
      <c r="Q469" s="214">
        <v>114</v>
      </c>
      <c r="R469" s="213" t="str">
        <f t="shared" si="40"/>
        <v/>
      </c>
      <c r="S469" s="278">
        <v>168</v>
      </c>
      <c r="T469" s="212" t="s">
        <v>300</v>
      </c>
      <c r="U469" s="212" t="s">
        <v>367</v>
      </c>
      <c r="V469" s="212" t="s">
        <v>327</v>
      </c>
      <c r="W469" s="212"/>
      <c r="X469" s="215" t="str">
        <f t="shared" si="23"/>
        <v/>
      </c>
    </row>
    <row r="470" spans="1:24" s="206" customFormat="1" ht="12.5" hidden="1" x14ac:dyDescent="0.25">
      <c r="A470" s="205">
        <f t="shared" si="38"/>
        <v>0</v>
      </c>
      <c r="B470" s="206">
        <v>2017</v>
      </c>
      <c r="C470" s="206">
        <v>0</v>
      </c>
      <c r="D470" s="207" t="s">
        <v>220</v>
      </c>
      <c r="E470" s="208"/>
      <c r="F470" s="209"/>
      <c r="G470" s="210">
        <v>4</v>
      </c>
      <c r="H470" s="207" t="s">
        <v>203</v>
      </c>
      <c r="I470" s="207" t="s">
        <v>204</v>
      </c>
      <c r="J470" s="207" t="s">
        <v>688</v>
      </c>
      <c r="K470" s="207" t="s">
        <v>324</v>
      </c>
      <c r="L470" s="207">
        <v>43204</v>
      </c>
      <c r="M470" s="211"/>
      <c r="N470" s="207" t="s">
        <v>1062</v>
      </c>
      <c r="O470" s="212" t="s">
        <v>346</v>
      </c>
      <c r="P470" s="213">
        <f t="shared" si="41"/>
        <v>0</v>
      </c>
      <c r="Q470" s="214">
        <v>18</v>
      </c>
      <c r="R470" s="213" t="str">
        <f t="shared" si="40"/>
        <v/>
      </c>
      <c r="S470" s="278"/>
      <c r="T470" s="212" t="s">
        <v>25</v>
      </c>
      <c r="U470" s="212" t="s">
        <v>347</v>
      </c>
      <c r="V470" s="212" t="s">
        <v>1010</v>
      </c>
      <c r="W470" s="212" t="s">
        <v>159</v>
      </c>
      <c r="X470" s="215" t="str">
        <f t="shared" si="23"/>
        <v/>
      </c>
    </row>
    <row r="471" spans="1:24" s="206" customFormat="1" ht="12.5" hidden="1" x14ac:dyDescent="0.25">
      <c r="A471" s="205">
        <f t="shared" si="38"/>
        <v>0</v>
      </c>
      <c r="B471" s="206">
        <v>2017</v>
      </c>
      <c r="C471" s="206">
        <v>0</v>
      </c>
      <c r="D471" s="207" t="s">
        <v>1020</v>
      </c>
      <c r="E471" s="208"/>
      <c r="F471" s="209"/>
      <c r="G471" s="210">
        <v>20</v>
      </c>
      <c r="H471" s="207" t="s">
        <v>383</v>
      </c>
      <c r="I471" s="207" t="s">
        <v>381</v>
      </c>
      <c r="J471" s="207" t="s">
        <v>385</v>
      </c>
      <c r="K471" s="207" t="s">
        <v>324</v>
      </c>
      <c r="L471" s="207">
        <v>43207</v>
      </c>
      <c r="M471" s="211"/>
      <c r="N471" s="207" t="s">
        <v>1178</v>
      </c>
      <c r="O471" s="212" t="s">
        <v>346</v>
      </c>
      <c r="P471" s="213">
        <f t="shared" si="41"/>
        <v>0</v>
      </c>
      <c r="Q471" s="214">
        <v>90</v>
      </c>
      <c r="R471" s="213" t="str">
        <f t="shared" si="40"/>
        <v/>
      </c>
      <c r="S471" s="278">
        <v>119.666666666667</v>
      </c>
      <c r="T471" s="212" t="s">
        <v>1009</v>
      </c>
      <c r="U471" s="212" t="s">
        <v>330</v>
      </c>
      <c r="V471" s="212" t="s">
        <v>1009</v>
      </c>
      <c r="W471" s="212" t="s">
        <v>162</v>
      </c>
      <c r="X471" s="215" t="str">
        <f t="shared" si="23"/>
        <v/>
      </c>
    </row>
    <row r="472" spans="1:24" s="206" customFormat="1" ht="12.5" hidden="1" x14ac:dyDescent="0.25">
      <c r="A472" s="205">
        <f t="shared" si="38"/>
        <v>0</v>
      </c>
      <c r="B472" s="206">
        <v>2017</v>
      </c>
      <c r="C472" s="206">
        <v>0</v>
      </c>
      <c r="D472" s="207" t="s">
        <v>388</v>
      </c>
      <c r="E472" s="208"/>
      <c r="F472" s="209"/>
      <c r="G472" s="210">
        <v>10</v>
      </c>
      <c r="H472" s="207" t="s">
        <v>1220</v>
      </c>
      <c r="I472" s="207" t="s">
        <v>1221</v>
      </c>
      <c r="J472" s="207" t="s">
        <v>420</v>
      </c>
      <c r="K472" s="207" t="s">
        <v>324</v>
      </c>
      <c r="L472" s="207">
        <v>43204</v>
      </c>
      <c r="M472" s="211"/>
      <c r="N472" s="207" t="s">
        <v>1222</v>
      </c>
      <c r="O472" s="212" t="s">
        <v>346</v>
      </c>
      <c r="P472" s="213">
        <f t="shared" si="41"/>
        <v>0</v>
      </c>
      <c r="Q472" s="214">
        <v>45</v>
      </c>
      <c r="R472" s="213" t="str">
        <f t="shared" si="40"/>
        <v/>
      </c>
      <c r="S472" s="278">
        <v>4153</v>
      </c>
      <c r="T472" s="212" t="s">
        <v>300</v>
      </c>
      <c r="U472" s="212" t="s">
        <v>345</v>
      </c>
      <c r="V472" s="212" t="s">
        <v>327</v>
      </c>
      <c r="W472" s="212" t="s">
        <v>1223</v>
      </c>
      <c r="X472" s="215" t="str">
        <f t="shared" si="23"/>
        <v/>
      </c>
    </row>
    <row r="473" spans="1:24" s="206" customFormat="1" ht="12.5" hidden="1" x14ac:dyDescent="0.25">
      <c r="A473" s="205">
        <f t="shared" si="38"/>
        <v>0</v>
      </c>
      <c r="B473" s="206">
        <v>2017</v>
      </c>
      <c r="C473" s="206">
        <v>0</v>
      </c>
      <c r="D473" s="207" t="s">
        <v>843</v>
      </c>
      <c r="E473" s="208"/>
      <c r="F473" s="209"/>
      <c r="G473" s="210">
        <v>8</v>
      </c>
      <c r="H473" s="207" t="s">
        <v>1161</v>
      </c>
      <c r="I473" s="207" t="s">
        <v>1162</v>
      </c>
      <c r="J473" s="207" t="s">
        <v>371</v>
      </c>
      <c r="K473" s="207" t="s">
        <v>324</v>
      </c>
      <c r="L473" s="207">
        <v>43204</v>
      </c>
      <c r="M473" s="211"/>
      <c r="N473" s="207" t="s">
        <v>1163</v>
      </c>
      <c r="O473" s="212" t="s">
        <v>346</v>
      </c>
      <c r="P473" s="213">
        <f t="shared" si="41"/>
        <v>0</v>
      </c>
      <c r="Q473" s="214">
        <v>38</v>
      </c>
      <c r="R473" s="213" t="str">
        <f t="shared" si="40"/>
        <v/>
      </c>
      <c r="S473" s="278">
        <v>8555</v>
      </c>
      <c r="T473" s="212" t="s">
        <v>301</v>
      </c>
      <c r="U473" s="212" t="s">
        <v>340</v>
      </c>
      <c r="V473" s="212" t="s">
        <v>327</v>
      </c>
      <c r="W473" s="212" t="s">
        <v>1164</v>
      </c>
      <c r="X473" s="215" t="str">
        <f t="shared" si="23"/>
        <v/>
      </c>
    </row>
    <row r="474" spans="1:24" s="206" customFormat="1" ht="12.5" hidden="1" x14ac:dyDescent="0.25">
      <c r="A474" s="205">
        <f t="shared" si="38"/>
        <v>0</v>
      </c>
      <c r="B474" s="206">
        <v>2017</v>
      </c>
      <c r="C474" s="206">
        <v>0</v>
      </c>
      <c r="D474" s="207" t="s">
        <v>194</v>
      </c>
      <c r="E474" s="208"/>
      <c r="F474" s="209"/>
      <c r="G474" s="210">
        <v>10</v>
      </c>
      <c r="H474" s="207" t="s">
        <v>903</v>
      </c>
      <c r="I474" s="207" t="s">
        <v>904</v>
      </c>
      <c r="J474" s="207" t="s">
        <v>363</v>
      </c>
      <c r="K474" s="207" t="s">
        <v>324</v>
      </c>
      <c r="L474" s="207">
        <v>43204</v>
      </c>
      <c r="M474" s="211"/>
      <c r="N474" s="207"/>
      <c r="O474" s="212"/>
      <c r="P474" s="213">
        <f t="shared" si="41"/>
        <v>0</v>
      </c>
      <c r="Q474" s="214">
        <v>45</v>
      </c>
      <c r="R474" s="213" t="str">
        <f t="shared" si="40"/>
        <v/>
      </c>
      <c r="S474" s="278">
        <v>307</v>
      </c>
      <c r="T474" s="212"/>
      <c r="U474" s="212"/>
      <c r="V474" s="212"/>
      <c r="W474" s="212"/>
      <c r="X474" s="215" t="str">
        <f t="shared" si="23"/>
        <v/>
      </c>
    </row>
    <row r="475" spans="1:24" s="206" customFormat="1" ht="12.5" hidden="1" x14ac:dyDescent="0.25">
      <c r="A475" s="205">
        <f t="shared" si="38"/>
        <v>0</v>
      </c>
      <c r="B475" s="206">
        <v>2017</v>
      </c>
      <c r="C475" s="206">
        <v>0</v>
      </c>
      <c r="D475" s="207" t="s">
        <v>843</v>
      </c>
      <c r="E475" s="208"/>
      <c r="F475" s="209"/>
      <c r="G475" s="210">
        <v>16</v>
      </c>
      <c r="H475" s="207" t="s">
        <v>421</v>
      </c>
      <c r="I475" s="207" t="s">
        <v>359</v>
      </c>
      <c r="J475" s="207" t="s">
        <v>360</v>
      </c>
      <c r="K475" s="207" t="s">
        <v>324</v>
      </c>
      <c r="L475" s="207">
        <v>43204</v>
      </c>
      <c r="M475" s="211"/>
      <c r="N475" s="207" t="s">
        <v>1116</v>
      </c>
      <c r="O475" s="212" t="s">
        <v>346</v>
      </c>
      <c r="P475" s="213">
        <f t="shared" si="41"/>
        <v>0</v>
      </c>
      <c r="Q475" s="214">
        <v>72</v>
      </c>
      <c r="R475" s="213" t="str">
        <f t="shared" si="40"/>
        <v/>
      </c>
      <c r="S475" s="278">
        <v>1047</v>
      </c>
      <c r="T475" s="212" t="s">
        <v>301</v>
      </c>
      <c r="U475" s="212" t="s">
        <v>349</v>
      </c>
      <c r="V475" s="212" t="s">
        <v>327</v>
      </c>
      <c r="W475" s="212" t="s">
        <v>1117</v>
      </c>
      <c r="X475" s="215" t="str">
        <f t="shared" si="23"/>
        <v/>
      </c>
    </row>
    <row r="476" spans="1:24" s="206" customFormat="1" ht="12.5" hidden="1" x14ac:dyDescent="0.25">
      <c r="A476" s="205">
        <f t="shared" si="38"/>
        <v>0</v>
      </c>
      <c r="B476" s="206">
        <v>2017</v>
      </c>
      <c r="C476" s="206">
        <v>0</v>
      </c>
      <c r="D476" s="207" t="s">
        <v>388</v>
      </c>
      <c r="E476" s="208"/>
      <c r="F476" s="209">
        <v>10</v>
      </c>
      <c r="G476" s="210"/>
      <c r="H476" s="207" t="s">
        <v>1214</v>
      </c>
      <c r="I476" s="207" t="s">
        <v>1215</v>
      </c>
      <c r="J476" s="207" t="s">
        <v>1196</v>
      </c>
      <c r="K476" s="207" t="s">
        <v>324</v>
      </c>
      <c r="L476" s="207">
        <v>43204</v>
      </c>
      <c r="M476" s="211"/>
      <c r="N476" s="207" t="s">
        <v>1216</v>
      </c>
      <c r="O476" s="212" t="s">
        <v>346</v>
      </c>
      <c r="P476" s="213">
        <f t="shared" si="41"/>
        <v>0</v>
      </c>
      <c r="Q476" s="214">
        <v>45</v>
      </c>
      <c r="R476" s="213" t="str">
        <f t="shared" si="40"/>
        <v/>
      </c>
      <c r="S476" s="278">
        <v>6152</v>
      </c>
      <c r="T476" s="212" t="s">
        <v>1275</v>
      </c>
      <c r="U476" s="212" t="s">
        <v>326</v>
      </c>
      <c r="V476" s="212" t="s">
        <v>1275</v>
      </c>
      <c r="W476" s="212" t="s">
        <v>1217</v>
      </c>
      <c r="X476" s="215" t="str">
        <f t="shared" si="23"/>
        <v/>
      </c>
    </row>
    <row r="477" spans="1:24" s="206" customFormat="1" ht="12.5" hidden="1" x14ac:dyDescent="0.25">
      <c r="A477" s="205">
        <f t="shared" si="38"/>
        <v>0</v>
      </c>
      <c r="B477" s="206">
        <v>2017</v>
      </c>
      <c r="C477" s="206">
        <v>0</v>
      </c>
      <c r="D477" s="207" t="s">
        <v>843</v>
      </c>
      <c r="E477" s="208"/>
      <c r="F477" s="209"/>
      <c r="G477" s="210">
        <v>50</v>
      </c>
      <c r="H477" s="207" t="s">
        <v>423</v>
      </c>
      <c r="I477" s="207" t="s">
        <v>424</v>
      </c>
      <c r="J477" s="207" t="s">
        <v>425</v>
      </c>
      <c r="K477" s="207" t="s">
        <v>361</v>
      </c>
      <c r="L477" s="207">
        <v>43026</v>
      </c>
      <c r="M477" s="211"/>
      <c r="N477" s="207" t="s">
        <v>1121</v>
      </c>
      <c r="O477" s="212"/>
      <c r="P477" s="213">
        <f t="shared" si="41"/>
        <v>0</v>
      </c>
      <c r="Q477" s="214">
        <v>225</v>
      </c>
      <c r="R477" s="213" t="str">
        <f t="shared" si="40"/>
        <v/>
      </c>
      <c r="S477" s="278">
        <v>1045</v>
      </c>
      <c r="T477" s="207" t="s">
        <v>22</v>
      </c>
      <c r="U477" s="212" t="s">
        <v>347</v>
      </c>
      <c r="V477" s="207" t="s">
        <v>331</v>
      </c>
      <c r="W477" s="212"/>
      <c r="X477" s="215" t="str">
        <f t="shared" si="23"/>
        <v/>
      </c>
    </row>
    <row r="478" spans="1:24" s="206" customFormat="1" ht="12.5" hidden="1" x14ac:dyDescent="0.25">
      <c r="A478" s="205">
        <f t="shared" si="38"/>
        <v>0</v>
      </c>
      <c r="B478" s="206">
        <v>2017</v>
      </c>
      <c r="C478" s="206">
        <v>0</v>
      </c>
      <c r="D478" s="207" t="s">
        <v>52</v>
      </c>
      <c r="E478" s="208"/>
      <c r="F478" s="209">
        <v>16</v>
      </c>
      <c r="G478" s="210"/>
      <c r="H478" s="207" t="s">
        <v>427</v>
      </c>
      <c r="I478" s="207" t="s">
        <v>533</v>
      </c>
      <c r="J478" s="207" t="s">
        <v>1092</v>
      </c>
      <c r="K478" s="207" t="s">
        <v>324</v>
      </c>
      <c r="L478" s="207">
        <v>43204</v>
      </c>
      <c r="M478" s="211"/>
      <c r="N478" s="207" t="s">
        <v>1159</v>
      </c>
      <c r="O478" s="212" t="s">
        <v>346</v>
      </c>
      <c r="P478" s="213">
        <f t="shared" si="41"/>
        <v>0</v>
      </c>
      <c r="Q478" s="214">
        <v>72</v>
      </c>
      <c r="R478" s="213" t="str">
        <f t="shared" si="40"/>
        <v/>
      </c>
      <c r="S478" s="278">
        <v>13576</v>
      </c>
      <c r="T478" s="212" t="s">
        <v>1272</v>
      </c>
      <c r="U478" s="212" t="s">
        <v>330</v>
      </c>
      <c r="V478" s="212" t="s">
        <v>1272</v>
      </c>
      <c r="W478" s="212" t="s">
        <v>1160</v>
      </c>
      <c r="X478" s="215" t="str">
        <f t="shared" si="23"/>
        <v/>
      </c>
    </row>
    <row r="479" spans="1:24" s="206" customFormat="1" ht="12.5" hidden="1" x14ac:dyDescent="0.25">
      <c r="A479" s="205">
        <v>0</v>
      </c>
      <c r="B479" s="206">
        <v>2017</v>
      </c>
      <c r="C479" s="206">
        <v>0</v>
      </c>
      <c r="D479" s="207" t="s">
        <v>52</v>
      </c>
      <c r="E479" s="208"/>
      <c r="F479" s="209">
        <v>22</v>
      </c>
      <c r="G479" s="210"/>
      <c r="H479" s="207" t="s">
        <v>427</v>
      </c>
      <c r="I479" s="207" t="s">
        <v>533</v>
      </c>
      <c r="J479" s="207" t="s">
        <v>1092</v>
      </c>
      <c r="K479" s="207" t="s">
        <v>324</v>
      </c>
      <c r="L479" s="207">
        <v>43204</v>
      </c>
      <c r="M479" s="211"/>
      <c r="N479" s="207"/>
      <c r="O479" s="212"/>
      <c r="P479" s="213">
        <f>22*2.7</f>
        <v>59.400000000000006</v>
      </c>
      <c r="Q479" s="214">
        <v>59.4</v>
      </c>
      <c r="R479" s="216"/>
      <c r="S479" s="278">
        <v>13603</v>
      </c>
      <c r="T479" s="212"/>
      <c r="U479" s="212"/>
      <c r="V479" s="212"/>
      <c r="W479" s="212"/>
      <c r="X479" s="215"/>
    </row>
    <row r="480" spans="1:24" s="206" customFormat="1" ht="12.5" hidden="1" x14ac:dyDescent="0.25">
      <c r="A480" s="205">
        <f>IF(R480 = "", 0,1)</f>
        <v>0</v>
      </c>
      <c r="B480" s="206">
        <v>2017</v>
      </c>
      <c r="C480" s="206">
        <v>0</v>
      </c>
      <c r="D480" s="207" t="s">
        <v>220</v>
      </c>
      <c r="E480" s="208"/>
      <c r="F480" s="209"/>
      <c r="G480" s="210">
        <v>16</v>
      </c>
      <c r="H480" s="207" t="s">
        <v>1075</v>
      </c>
      <c r="I480" s="207" t="s">
        <v>1076</v>
      </c>
      <c r="J480" s="207" t="s">
        <v>431</v>
      </c>
      <c r="K480" s="207" t="s">
        <v>324</v>
      </c>
      <c r="L480" s="207">
        <v>43204</v>
      </c>
      <c r="M480" s="211"/>
      <c r="N480" s="207" t="s">
        <v>1077</v>
      </c>
      <c r="O480" s="212" t="s">
        <v>346</v>
      </c>
      <c r="P480" s="213">
        <f>IF($C480 &gt; 0,4.25*E480+4.5*F480+4.5*G480,0)</f>
        <v>0</v>
      </c>
      <c r="Q480" s="214">
        <v>72</v>
      </c>
      <c r="R480" s="213" t="str">
        <f t="shared" ref="R480:R543" si="42">IF(C480&gt;0,IF((P480-Q480)&gt;0,MAX(0,P480-Q480),""),"")</f>
        <v/>
      </c>
      <c r="S480" s="278">
        <v>542</v>
      </c>
      <c r="T480" s="212" t="s">
        <v>1282</v>
      </c>
      <c r="U480" s="212" t="s">
        <v>326</v>
      </c>
      <c r="V480" s="212" t="s">
        <v>1010</v>
      </c>
      <c r="W480" s="212" t="s">
        <v>1078</v>
      </c>
      <c r="X480" s="215" t="str">
        <f t="shared" ref="X480:X543" si="43">IF(C480&gt;0,IF((P480-Q480)&lt;0,MAX(Q480-P480,0),""),"")</f>
        <v/>
      </c>
    </row>
    <row r="481" spans="1:24" s="206" customFormat="1" ht="12.5" hidden="1" x14ac:dyDescent="0.25">
      <c r="A481" s="205">
        <f t="shared" ref="A481:A511" si="44">IF(R481="",0,1)</f>
        <v>0</v>
      </c>
      <c r="B481" s="206">
        <v>2017</v>
      </c>
      <c r="C481" s="206">
        <v>0</v>
      </c>
      <c r="D481" s="207" t="s">
        <v>843</v>
      </c>
      <c r="E481" s="208"/>
      <c r="F481" s="209"/>
      <c r="G481" s="210">
        <v>8</v>
      </c>
      <c r="H481" s="207" t="s">
        <v>191</v>
      </c>
      <c r="I481" s="207" t="s">
        <v>844</v>
      </c>
      <c r="J481" s="207" t="s">
        <v>845</v>
      </c>
      <c r="K481" s="207" t="s">
        <v>324</v>
      </c>
      <c r="L481" s="207">
        <v>43204</v>
      </c>
      <c r="M481" s="211"/>
      <c r="N481" s="207" t="s">
        <v>1165</v>
      </c>
      <c r="O481" s="212" t="s">
        <v>346</v>
      </c>
      <c r="P481" s="213">
        <f t="shared" ref="P481:P511" si="45">IF($C481&gt;0,4.25*E481+4.5*F481+4.5*G481,0)</f>
        <v>0</v>
      </c>
      <c r="Q481" s="214">
        <v>38</v>
      </c>
      <c r="R481" s="213" t="str">
        <f t="shared" si="42"/>
        <v/>
      </c>
      <c r="S481" s="278">
        <v>1812</v>
      </c>
      <c r="T481" s="212" t="s">
        <v>25</v>
      </c>
      <c r="U481" s="212" t="s">
        <v>340</v>
      </c>
      <c r="V481" s="212" t="s">
        <v>1010</v>
      </c>
      <c r="W481" s="212" t="s">
        <v>1166</v>
      </c>
      <c r="X481" s="215" t="str">
        <f t="shared" si="43"/>
        <v/>
      </c>
    </row>
    <row r="482" spans="1:24" s="206" customFormat="1" ht="12.5" hidden="1" x14ac:dyDescent="0.25">
      <c r="A482" s="205">
        <f t="shared" si="44"/>
        <v>0</v>
      </c>
      <c r="B482" s="206">
        <v>2017</v>
      </c>
      <c r="C482" s="206">
        <v>0</v>
      </c>
      <c r="D482" s="207" t="s">
        <v>435</v>
      </c>
      <c r="E482" s="208"/>
      <c r="F482" s="209">
        <v>32</v>
      </c>
      <c r="G482" s="210"/>
      <c r="H482" s="207" t="s">
        <v>1071</v>
      </c>
      <c r="I482" s="207" t="s">
        <v>1072</v>
      </c>
      <c r="J482" s="207" t="s">
        <v>1073</v>
      </c>
      <c r="K482" s="207" t="s">
        <v>324</v>
      </c>
      <c r="L482" s="207">
        <v>43204</v>
      </c>
      <c r="M482" s="211"/>
      <c r="N482" s="207" t="s">
        <v>1074</v>
      </c>
      <c r="O482" s="212" t="s">
        <v>712</v>
      </c>
      <c r="P482" s="213">
        <f t="shared" si="45"/>
        <v>0</v>
      </c>
      <c r="Q482" s="214">
        <v>144</v>
      </c>
      <c r="R482" s="213" t="str">
        <f t="shared" si="42"/>
        <v/>
      </c>
      <c r="S482" s="278">
        <v>112</v>
      </c>
      <c r="T482" s="212" t="s">
        <v>301</v>
      </c>
      <c r="U482" s="212" t="s">
        <v>116</v>
      </c>
      <c r="V482" s="212" t="s">
        <v>327</v>
      </c>
      <c r="W482" s="212"/>
      <c r="X482" s="215" t="str">
        <f t="shared" si="43"/>
        <v/>
      </c>
    </row>
    <row r="483" spans="1:24" s="206" customFormat="1" ht="12.5" hidden="1" x14ac:dyDescent="0.25">
      <c r="A483" s="205">
        <f t="shared" si="44"/>
        <v>0</v>
      </c>
      <c r="B483" s="206">
        <v>2017</v>
      </c>
      <c r="C483" s="206">
        <v>0</v>
      </c>
      <c r="D483" s="207" t="s">
        <v>1122</v>
      </c>
      <c r="E483" s="208"/>
      <c r="F483" s="209"/>
      <c r="G483" s="210">
        <v>32</v>
      </c>
      <c r="H483" s="207" t="s">
        <v>384</v>
      </c>
      <c r="I483" s="207" t="s">
        <v>662</v>
      </c>
      <c r="J483" s="207" t="s">
        <v>371</v>
      </c>
      <c r="K483" s="207" t="s">
        <v>324</v>
      </c>
      <c r="L483" s="207">
        <v>43204</v>
      </c>
      <c r="M483" s="211"/>
      <c r="N483" s="207" t="s">
        <v>1192</v>
      </c>
      <c r="O483" s="212" t="s">
        <v>346</v>
      </c>
      <c r="P483" s="213">
        <f t="shared" si="45"/>
        <v>0</v>
      </c>
      <c r="Q483" s="214">
        <v>144</v>
      </c>
      <c r="R483" s="213" t="str">
        <f t="shared" si="42"/>
        <v/>
      </c>
      <c r="S483" s="278">
        <v>8911.5</v>
      </c>
      <c r="T483" s="212" t="s">
        <v>301</v>
      </c>
      <c r="U483" s="212" t="s">
        <v>326</v>
      </c>
      <c r="V483" s="212" t="s">
        <v>327</v>
      </c>
      <c r="W483" s="212" t="s">
        <v>1193</v>
      </c>
      <c r="X483" s="215" t="str">
        <f t="shared" si="43"/>
        <v/>
      </c>
    </row>
    <row r="484" spans="1:24" s="206" customFormat="1" ht="12.5" hidden="1" x14ac:dyDescent="0.25">
      <c r="A484" s="205">
        <f t="shared" si="44"/>
        <v>0</v>
      </c>
      <c r="B484" s="206">
        <v>2017</v>
      </c>
      <c r="C484" s="206">
        <v>0</v>
      </c>
      <c r="D484" s="207" t="s">
        <v>220</v>
      </c>
      <c r="E484" s="208">
        <v>8</v>
      </c>
      <c r="F484" s="209"/>
      <c r="G484" s="210"/>
      <c r="H484" s="207" t="s">
        <v>44</v>
      </c>
      <c r="I484" s="207" t="s">
        <v>45</v>
      </c>
      <c r="J484" s="207" t="s">
        <v>360</v>
      </c>
      <c r="K484" s="207" t="s">
        <v>324</v>
      </c>
      <c r="L484" s="207">
        <v>43204</v>
      </c>
      <c r="M484" s="211"/>
      <c r="N484" s="207" t="s">
        <v>1101</v>
      </c>
      <c r="O484" s="212" t="s">
        <v>346</v>
      </c>
      <c r="P484" s="213">
        <f t="shared" si="45"/>
        <v>0</v>
      </c>
      <c r="Q484" s="214">
        <v>34</v>
      </c>
      <c r="R484" s="213" t="str">
        <f t="shared" si="42"/>
        <v/>
      </c>
      <c r="S484" s="278">
        <v>7644</v>
      </c>
      <c r="T484" s="212" t="s">
        <v>301</v>
      </c>
      <c r="U484" s="212" t="s">
        <v>387</v>
      </c>
      <c r="V484" s="212" t="s">
        <v>327</v>
      </c>
      <c r="W484" s="212" t="s">
        <v>1257</v>
      </c>
      <c r="X484" s="215" t="str">
        <f t="shared" si="43"/>
        <v/>
      </c>
    </row>
    <row r="485" spans="1:24" s="206" customFormat="1" ht="12.5" hidden="1" x14ac:dyDescent="0.25">
      <c r="A485" s="205">
        <f t="shared" si="44"/>
        <v>0</v>
      </c>
      <c r="B485" s="206">
        <v>2017</v>
      </c>
      <c r="C485" s="206">
        <v>0</v>
      </c>
      <c r="D485" s="207" t="s">
        <v>388</v>
      </c>
      <c r="E485" s="208"/>
      <c r="F485" s="209"/>
      <c r="G485" s="210">
        <v>8</v>
      </c>
      <c r="H485" s="207" t="s">
        <v>895</v>
      </c>
      <c r="I485" s="207" t="s">
        <v>896</v>
      </c>
      <c r="J485" s="207" t="s">
        <v>352</v>
      </c>
      <c r="K485" s="207" t="s">
        <v>324</v>
      </c>
      <c r="L485" s="207">
        <v>43204</v>
      </c>
      <c r="M485" s="211"/>
      <c r="N485" s="207" t="s">
        <v>1218</v>
      </c>
      <c r="O485" s="212" t="s">
        <v>346</v>
      </c>
      <c r="P485" s="213">
        <f t="shared" si="45"/>
        <v>0</v>
      </c>
      <c r="Q485" s="214">
        <v>36</v>
      </c>
      <c r="R485" s="213" t="str">
        <f t="shared" si="42"/>
        <v/>
      </c>
      <c r="S485" s="278">
        <v>8661</v>
      </c>
      <c r="T485" s="212" t="s">
        <v>301</v>
      </c>
      <c r="U485" s="212" t="s">
        <v>391</v>
      </c>
      <c r="V485" s="212" t="s">
        <v>327</v>
      </c>
      <c r="W485" s="212" t="s">
        <v>1219</v>
      </c>
      <c r="X485" s="215" t="str">
        <f t="shared" si="43"/>
        <v/>
      </c>
    </row>
    <row r="486" spans="1:24" s="206" customFormat="1" ht="12.5" hidden="1" x14ac:dyDescent="0.25">
      <c r="A486" s="205">
        <f t="shared" si="44"/>
        <v>0</v>
      </c>
      <c r="B486" s="206">
        <v>2017</v>
      </c>
      <c r="C486" s="206">
        <v>0</v>
      </c>
      <c r="D486" s="207" t="s">
        <v>220</v>
      </c>
      <c r="E486" s="208"/>
      <c r="F486" s="209"/>
      <c r="G486" s="210">
        <v>16</v>
      </c>
      <c r="H486" s="207" t="s">
        <v>1080</v>
      </c>
      <c r="I486" s="207" t="s">
        <v>1081</v>
      </c>
      <c r="J486" s="207" t="s">
        <v>412</v>
      </c>
      <c r="K486" s="207" t="s">
        <v>324</v>
      </c>
      <c r="L486" s="207">
        <v>43204</v>
      </c>
      <c r="M486" s="211"/>
      <c r="N486" s="207" t="s">
        <v>1082</v>
      </c>
      <c r="O486" s="212" t="s">
        <v>346</v>
      </c>
      <c r="P486" s="213">
        <f t="shared" si="45"/>
        <v>0</v>
      </c>
      <c r="Q486" s="214">
        <v>72</v>
      </c>
      <c r="R486" s="213" t="str">
        <f t="shared" si="42"/>
        <v/>
      </c>
      <c r="S486" s="278">
        <v>1241</v>
      </c>
      <c r="T486" s="212" t="s">
        <v>1283</v>
      </c>
      <c r="U486" s="212" t="s">
        <v>387</v>
      </c>
      <c r="V486" s="212" t="s">
        <v>1010</v>
      </c>
      <c r="W486" s="212" t="s">
        <v>1083</v>
      </c>
      <c r="X486" s="215" t="str">
        <f t="shared" si="43"/>
        <v/>
      </c>
    </row>
    <row r="487" spans="1:24" s="206" customFormat="1" ht="12.5" hidden="1" x14ac:dyDescent="0.25">
      <c r="A487" s="205">
        <f t="shared" si="44"/>
        <v>0</v>
      </c>
      <c r="B487" s="206">
        <v>2017</v>
      </c>
      <c r="C487" s="206">
        <v>0</v>
      </c>
      <c r="D487" s="207" t="s">
        <v>435</v>
      </c>
      <c r="E487" s="208">
        <v>10</v>
      </c>
      <c r="F487" s="209"/>
      <c r="G487" s="210"/>
      <c r="H487" s="207" t="s">
        <v>1258</v>
      </c>
      <c r="I487" s="207" t="s">
        <v>1259</v>
      </c>
      <c r="J487" s="207" t="s">
        <v>371</v>
      </c>
      <c r="K487" s="207" t="s">
        <v>324</v>
      </c>
      <c r="L487" s="207">
        <v>43204</v>
      </c>
      <c r="M487" s="211"/>
      <c r="N487" s="207" t="s">
        <v>1260</v>
      </c>
      <c r="O487" s="212" t="s">
        <v>346</v>
      </c>
      <c r="P487" s="213">
        <f t="shared" si="45"/>
        <v>0</v>
      </c>
      <c r="Q487" s="214">
        <v>42.5</v>
      </c>
      <c r="R487" s="213" t="str">
        <f t="shared" si="42"/>
        <v/>
      </c>
      <c r="S487" s="278">
        <v>1614</v>
      </c>
      <c r="T487" s="212" t="s">
        <v>300</v>
      </c>
      <c r="U487" s="212" t="s">
        <v>338</v>
      </c>
      <c r="V487" s="212" t="s">
        <v>327</v>
      </c>
      <c r="W487" s="212" t="s">
        <v>1261</v>
      </c>
      <c r="X487" s="215" t="str">
        <f t="shared" si="43"/>
        <v/>
      </c>
    </row>
    <row r="488" spans="1:24" s="206" customFormat="1" ht="12.5" hidden="1" x14ac:dyDescent="0.25">
      <c r="A488" s="205">
        <f t="shared" si="44"/>
        <v>0</v>
      </c>
      <c r="B488" s="206">
        <v>2017</v>
      </c>
      <c r="C488" s="206">
        <v>0</v>
      </c>
      <c r="D488" s="207" t="s">
        <v>843</v>
      </c>
      <c r="E488" s="208"/>
      <c r="F488" s="209"/>
      <c r="G488" s="210">
        <v>8</v>
      </c>
      <c r="H488" s="207" t="s">
        <v>995</v>
      </c>
      <c r="I488" s="207" t="s">
        <v>1017</v>
      </c>
      <c r="J488" s="207" t="s">
        <v>360</v>
      </c>
      <c r="K488" s="207" t="s">
        <v>324</v>
      </c>
      <c r="L488" s="207">
        <v>43204</v>
      </c>
      <c r="M488" s="211"/>
      <c r="N488" s="207" t="s">
        <v>1115</v>
      </c>
      <c r="O488" s="212" t="s">
        <v>712</v>
      </c>
      <c r="P488" s="213">
        <f t="shared" si="45"/>
        <v>0</v>
      </c>
      <c r="Q488" s="214">
        <v>36</v>
      </c>
      <c r="R488" s="213" t="str">
        <f t="shared" si="42"/>
        <v/>
      </c>
      <c r="S488" s="278">
        <v>1942</v>
      </c>
      <c r="T488" s="212" t="s">
        <v>301</v>
      </c>
      <c r="U488" s="212" t="s">
        <v>367</v>
      </c>
      <c r="V488" s="212" t="s">
        <v>327</v>
      </c>
      <c r="W488" s="212"/>
      <c r="X488" s="215" t="str">
        <f t="shared" si="43"/>
        <v/>
      </c>
    </row>
    <row r="489" spans="1:24" s="206" customFormat="1" ht="12.5" hidden="1" x14ac:dyDescent="0.25">
      <c r="A489" s="205">
        <f t="shared" si="44"/>
        <v>0</v>
      </c>
      <c r="B489" s="206">
        <v>2017</v>
      </c>
      <c r="C489" s="206">
        <v>0</v>
      </c>
      <c r="D489" s="207" t="s">
        <v>388</v>
      </c>
      <c r="E489" s="208"/>
      <c r="F489" s="209"/>
      <c r="G489" s="210">
        <v>15</v>
      </c>
      <c r="H489" s="207" t="s">
        <v>136</v>
      </c>
      <c r="I489" s="207" t="s">
        <v>433</v>
      </c>
      <c r="J489" s="207" t="s">
        <v>371</v>
      </c>
      <c r="K489" s="207" t="s">
        <v>324</v>
      </c>
      <c r="L489" s="207">
        <v>43204</v>
      </c>
      <c r="M489" s="211"/>
      <c r="N489" s="207" t="s">
        <v>1201</v>
      </c>
      <c r="O489" s="212" t="s">
        <v>346</v>
      </c>
      <c r="P489" s="213">
        <f t="shared" si="45"/>
        <v>0</v>
      </c>
      <c r="Q489" s="214">
        <v>67.5</v>
      </c>
      <c r="R489" s="213" t="str">
        <f t="shared" si="42"/>
        <v/>
      </c>
      <c r="S489" s="278">
        <v>2345</v>
      </c>
      <c r="T489" s="212" t="s">
        <v>25</v>
      </c>
      <c r="U489" s="212" t="s">
        <v>338</v>
      </c>
      <c r="V489" s="212" t="s">
        <v>1010</v>
      </c>
      <c r="W489" s="212" t="s">
        <v>1202</v>
      </c>
      <c r="X489" s="215" t="str">
        <f t="shared" si="43"/>
        <v/>
      </c>
    </row>
    <row r="490" spans="1:24" s="206" customFormat="1" ht="12.5" hidden="1" x14ac:dyDescent="0.25">
      <c r="A490" s="205">
        <f t="shared" si="44"/>
        <v>0</v>
      </c>
      <c r="B490" s="206">
        <v>2017</v>
      </c>
      <c r="C490" s="206">
        <v>0</v>
      </c>
      <c r="D490" s="207" t="s">
        <v>1167</v>
      </c>
      <c r="E490" s="208"/>
      <c r="F490" s="209">
        <v>8</v>
      </c>
      <c r="G490" s="210"/>
      <c r="H490" s="207" t="s">
        <v>1250</v>
      </c>
      <c r="I490" s="207" t="s">
        <v>1251</v>
      </c>
      <c r="J490" s="207" t="s">
        <v>370</v>
      </c>
      <c r="K490" s="207" t="s">
        <v>324</v>
      </c>
      <c r="L490" s="207">
        <v>43204</v>
      </c>
      <c r="M490" s="211"/>
      <c r="N490" s="207" t="s">
        <v>1252</v>
      </c>
      <c r="O490" s="212" t="s">
        <v>346</v>
      </c>
      <c r="P490" s="213">
        <f t="shared" si="45"/>
        <v>0</v>
      </c>
      <c r="Q490" s="214">
        <v>36</v>
      </c>
      <c r="R490" s="213" t="str">
        <f t="shared" si="42"/>
        <v/>
      </c>
      <c r="S490" s="278">
        <v>6791</v>
      </c>
      <c r="T490" s="212" t="s">
        <v>1282</v>
      </c>
      <c r="U490" s="212" t="s">
        <v>340</v>
      </c>
      <c r="V490" s="212" t="s">
        <v>1010</v>
      </c>
      <c r="W490" s="212" t="s">
        <v>1253</v>
      </c>
      <c r="X490" s="215" t="str">
        <f t="shared" si="43"/>
        <v/>
      </c>
    </row>
    <row r="491" spans="1:24" s="206" customFormat="1" ht="12.5" hidden="1" x14ac:dyDescent="0.25">
      <c r="A491" s="205">
        <f t="shared" si="44"/>
        <v>0</v>
      </c>
      <c r="B491" s="206">
        <v>2017</v>
      </c>
      <c r="C491" s="206">
        <v>0</v>
      </c>
      <c r="D491" s="207" t="s">
        <v>220</v>
      </c>
      <c r="E491" s="208"/>
      <c r="F491" s="209"/>
      <c r="G491" s="210">
        <v>12</v>
      </c>
      <c r="H491" s="207" t="s">
        <v>163</v>
      </c>
      <c r="I491" s="207" t="s">
        <v>214</v>
      </c>
      <c r="J491" s="207" t="s">
        <v>420</v>
      </c>
      <c r="K491" s="207" t="s">
        <v>324</v>
      </c>
      <c r="L491" s="207">
        <v>43204</v>
      </c>
      <c r="M491" s="211"/>
      <c r="N491" s="207"/>
      <c r="O491" s="212" t="s">
        <v>346</v>
      </c>
      <c r="P491" s="213">
        <f t="shared" si="45"/>
        <v>0</v>
      </c>
      <c r="Q491" s="214">
        <v>54</v>
      </c>
      <c r="R491" s="213" t="str">
        <f t="shared" si="42"/>
        <v/>
      </c>
      <c r="S491" s="278"/>
      <c r="T491" s="212" t="s">
        <v>1283</v>
      </c>
      <c r="U491" s="212" t="s">
        <v>326</v>
      </c>
      <c r="V491" s="212" t="s">
        <v>1010</v>
      </c>
      <c r="W491" s="212" t="s">
        <v>1059</v>
      </c>
      <c r="X491" s="215" t="str">
        <f t="shared" si="43"/>
        <v/>
      </c>
    </row>
    <row r="492" spans="1:24" s="206" customFormat="1" ht="12.5" hidden="1" x14ac:dyDescent="0.25">
      <c r="A492" s="205">
        <f t="shared" si="44"/>
        <v>0</v>
      </c>
      <c r="B492" s="206">
        <v>2017</v>
      </c>
      <c r="C492" s="206">
        <v>0</v>
      </c>
      <c r="D492" s="207" t="s">
        <v>220</v>
      </c>
      <c r="E492" s="208"/>
      <c r="F492" s="209"/>
      <c r="G492" s="210">
        <v>20</v>
      </c>
      <c r="H492" s="207" t="s">
        <v>215</v>
      </c>
      <c r="I492" s="207" t="s">
        <v>214</v>
      </c>
      <c r="J492" s="207" t="s">
        <v>420</v>
      </c>
      <c r="K492" s="207" t="s">
        <v>324</v>
      </c>
      <c r="L492" s="207">
        <v>43204</v>
      </c>
      <c r="M492" s="211"/>
      <c r="N492" s="207"/>
      <c r="O492" s="212" t="s">
        <v>346</v>
      </c>
      <c r="P492" s="213">
        <f t="shared" si="45"/>
        <v>0</v>
      </c>
      <c r="Q492" s="214">
        <v>90</v>
      </c>
      <c r="R492" s="213" t="str">
        <f t="shared" si="42"/>
        <v/>
      </c>
      <c r="S492" s="278"/>
      <c r="T492" s="212" t="s">
        <v>1283</v>
      </c>
      <c r="U492" s="212" t="s">
        <v>326</v>
      </c>
      <c r="V492" s="212" t="s">
        <v>1010</v>
      </c>
      <c r="W492" s="212" t="s">
        <v>1059</v>
      </c>
      <c r="X492" s="215" t="str">
        <f t="shared" si="43"/>
        <v/>
      </c>
    </row>
    <row r="493" spans="1:24" s="206" customFormat="1" ht="12.5" hidden="1" x14ac:dyDescent="0.25">
      <c r="A493" s="292">
        <f t="shared" si="44"/>
        <v>0</v>
      </c>
      <c r="B493" s="293">
        <v>2016</v>
      </c>
      <c r="C493" s="293">
        <v>0</v>
      </c>
      <c r="D493" s="313" t="s">
        <v>388</v>
      </c>
      <c r="E493" s="295"/>
      <c r="F493" s="296"/>
      <c r="G493" s="297">
        <v>12</v>
      </c>
      <c r="H493" s="294" t="s">
        <v>891</v>
      </c>
      <c r="I493" s="294" t="s">
        <v>892</v>
      </c>
      <c r="J493" s="294" t="s">
        <v>845</v>
      </c>
      <c r="K493" s="294" t="s">
        <v>324</v>
      </c>
      <c r="L493" s="294">
        <v>43204</v>
      </c>
      <c r="M493" s="298"/>
      <c r="N493" s="294" t="s">
        <v>893</v>
      </c>
      <c r="O493" s="299" t="s">
        <v>222</v>
      </c>
      <c r="P493" s="300">
        <f t="shared" si="45"/>
        <v>0</v>
      </c>
      <c r="Q493" s="301">
        <v>54</v>
      </c>
      <c r="R493" s="300" t="str">
        <f t="shared" si="42"/>
        <v/>
      </c>
      <c r="S493" s="303">
        <v>1482</v>
      </c>
      <c r="T493" s="299" t="s">
        <v>25</v>
      </c>
      <c r="U493" s="299" t="s">
        <v>338</v>
      </c>
      <c r="V493" s="314" t="s">
        <v>1010</v>
      </c>
      <c r="W493" s="299" t="s">
        <v>894</v>
      </c>
      <c r="X493" s="302" t="str">
        <f t="shared" si="43"/>
        <v/>
      </c>
    </row>
    <row r="494" spans="1:24" s="206" customFormat="1" ht="12.5" hidden="1" x14ac:dyDescent="0.25">
      <c r="A494" s="292">
        <f t="shared" si="44"/>
        <v>0</v>
      </c>
      <c r="B494" s="293">
        <v>2016</v>
      </c>
      <c r="C494" s="293">
        <v>0</v>
      </c>
      <c r="D494" s="313" t="s">
        <v>713</v>
      </c>
      <c r="E494" s="295"/>
      <c r="F494" s="296">
        <v>1</v>
      </c>
      <c r="G494" s="297"/>
      <c r="H494" s="294" t="s">
        <v>862</v>
      </c>
      <c r="I494" s="294" t="s">
        <v>874</v>
      </c>
      <c r="J494" s="294" t="s">
        <v>875</v>
      </c>
      <c r="K494" s="294" t="s">
        <v>324</v>
      </c>
      <c r="L494" s="294">
        <v>43204</v>
      </c>
      <c r="M494" s="298"/>
      <c r="N494" s="294" t="s">
        <v>876</v>
      </c>
      <c r="O494" s="299"/>
      <c r="P494" s="300">
        <f t="shared" si="45"/>
        <v>0</v>
      </c>
      <c r="Q494" s="301">
        <v>5</v>
      </c>
      <c r="R494" s="300" t="str">
        <f t="shared" si="42"/>
        <v/>
      </c>
      <c r="S494" s="303" t="s">
        <v>325</v>
      </c>
      <c r="T494" s="299" t="s">
        <v>301</v>
      </c>
      <c r="U494" s="299" t="s">
        <v>689</v>
      </c>
      <c r="V494" s="314" t="s">
        <v>1010</v>
      </c>
      <c r="W494" s="299"/>
      <c r="X494" s="302" t="str">
        <f t="shared" si="43"/>
        <v/>
      </c>
    </row>
    <row r="495" spans="1:24" s="206" customFormat="1" ht="12.5" hidden="1" x14ac:dyDescent="0.25">
      <c r="A495" s="292">
        <f t="shared" si="44"/>
        <v>0</v>
      </c>
      <c r="B495" s="293">
        <v>2016</v>
      </c>
      <c r="C495" s="293">
        <v>0</v>
      </c>
      <c r="D495" s="294" t="s">
        <v>843</v>
      </c>
      <c r="E495" s="295"/>
      <c r="F495" s="296">
        <v>1</v>
      </c>
      <c r="G495" s="297"/>
      <c r="H495" s="294" t="s">
        <v>862</v>
      </c>
      <c r="I495" s="294" t="s">
        <v>359</v>
      </c>
      <c r="J495" s="294" t="s">
        <v>360</v>
      </c>
      <c r="K495" s="294" t="s">
        <v>324</v>
      </c>
      <c r="L495" s="294">
        <v>43204</v>
      </c>
      <c r="M495" s="298"/>
      <c r="N495" s="294" t="s">
        <v>422</v>
      </c>
      <c r="O495" s="299"/>
      <c r="P495" s="300">
        <f t="shared" si="45"/>
        <v>0</v>
      </c>
      <c r="Q495" s="301">
        <v>5</v>
      </c>
      <c r="R495" s="300" t="str">
        <f t="shared" si="42"/>
        <v/>
      </c>
      <c r="S495" s="303" t="s">
        <v>216</v>
      </c>
      <c r="T495" s="299" t="s">
        <v>374</v>
      </c>
      <c r="U495" s="299" t="s">
        <v>347</v>
      </c>
      <c r="V495" s="299" t="s">
        <v>374</v>
      </c>
      <c r="W495" s="299"/>
      <c r="X495" s="302" t="str">
        <f t="shared" si="43"/>
        <v/>
      </c>
    </row>
    <row r="496" spans="1:24" s="206" customFormat="1" ht="12.5" hidden="1" x14ac:dyDescent="0.25">
      <c r="A496" s="205">
        <f t="shared" si="44"/>
        <v>0</v>
      </c>
      <c r="B496" s="206">
        <v>2016</v>
      </c>
      <c r="C496" s="206">
        <v>0</v>
      </c>
      <c r="D496" s="217" t="s">
        <v>179</v>
      </c>
      <c r="E496" s="208">
        <v>24</v>
      </c>
      <c r="F496" s="209"/>
      <c r="G496" s="210"/>
      <c r="H496" s="207" t="s">
        <v>9</v>
      </c>
      <c r="I496" s="207" t="s">
        <v>10</v>
      </c>
      <c r="J496" s="207" t="s">
        <v>11</v>
      </c>
      <c r="K496" s="207" t="s">
        <v>324</v>
      </c>
      <c r="L496" s="207">
        <v>43204</v>
      </c>
      <c r="M496" s="211"/>
      <c r="N496" s="207" t="s">
        <v>12</v>
      </c>
      <c r="O496" s="212" t="s">
        <v>346</v>
      </c>
      <c r="P496" s="213">
        <f t="shared" si="45"/>
        <v>0</v>
      </c>
      <c r="Q496" s="214">
        <v>102</v>
      </c>
      <c r="R496" s="213" t="str">
        <f t="shared" si="42"/>
        <v/>
      </c>
      <c r="S496" s="278">
        <v>4527</v>
      </c>
      <c r="T496" s="212" t="s">
        <v>24</v>
      </c>
      <c r="U496" s="212" t="s">
        <v>347</v>
      </c>
      <c r="V496" s="212" t="s">
        <v>24</v>
      </c>
      <c r="W496" s="212" t="s">
        <v>858</v>
      </c>
      <c r="X496" s="215" t="str">
        <f t="shared" si="43"/>
        <v/>
      </c>
    </row>
    <row r="497" spans="1:24" s="206" customFormat="1" ht="12.5" hidden="1" x14ac:dyDescent="0.25">
      <c r="A497" s="205">
        <f t="shared" si="44"/>
        <v>0</v>
      </c>
      <c r="B497" s="206">
        <v>2016</v>
      </c>
      <c r="C497" s="206">
        <v>0</v>
      </c>
      <c r="D497" s="217" t="s">
        <v>388</v>
      </c>
      <c r="E497" s="208"/>
      <c r="F497" s="209"/>
      <c r="G497" s="210">
        <v>10</v>
      </c>
      <c r="H497" s="207" t="s">
        <v>886</v>
      </c>
      <c r="I497" s="207" t="s">
        <v>887</v>
      </c>
      <c r="J497" s="207" t="s">
        <v>888</v>
      </c>
      <c r="K497" s="207" t="s">
        <v>324</v>
      </c>
      <c r="L497" s="207">
        <v>43204</v>
      </c>
      <c r="M497" s="211"/>
      <c r="N497" s="207" t="s">
        <v>889</v>
      </c>
      <c r="O497" s="212" t="s">
        <v>890</v>
      </c>
      <c r="P497" s="213">
        <f t="shared" si="45"/>
        <v>0</v>
      </c>
      <c r="Q497" s="214">
        <v>45</v>
      </c>
      <c r="R497" s="213" t="str">
        <f t="shared" si="42"/>
        <v/>
      </c>
      <c r="S497" s="278">
        <v>3294</v>
      </c>
      <c r="T497" s="212" t="s">
        <v>25</v>
      </c>
      <c r="U497" s="212" t="s">
        <v>326</v>
      </c>
      <c r="V497" s="220" t="s">
        <v>1010</v>
      </c>
      <c r="W497" s="212"/>
      <c r="X497" s="215" t="str">
        <f t="shared" si="43"/>
        <v/>
      </c>
    </row>
    <row r="498" spans="1:24" s="206" customFormat="1" ht="12.5" hidden="1" x14ac:dyDescent="0.25">
      <c r="A498" s="205">
        <f t="shared" si="44"/>
        <v>0</v>
      </c>
      <c r="B498" s="206">
        <v>2016</v>
      </c>
      <c r="C498" s="206">
        <v>0</v>
      </c>
      <c r="D498" s="217" t="s">
        <v>220</v>
      </c>
      <c r="E498" s="208"/>
      <c r="F498" s="209"/>
      <c r="G498" s="210">
        <v>12</v>
      </c>
      <c r="H498" s="207" t="s">
        <v>771</v>
      </c>
      <c r="I498" s="207" t="s">
        <v>772</v>
      </c>
      <c r="J498" s="207" t="s">
        <v>412</v>
      </c>
      <c r="K498" s="207" t="s">
        <v>324</v>
      </c>
      <c r="L498" s="207">
        <v>43204</v>
      </c>
      <c r="M498" s="211"/>
      <c r="N498" s="207" t="s">
        <v>773</v>
      </c>
      <c r="O498" s="212" t="s">
        <v>729</v>
      </c>
      <c r="P498" s="213">
        <f t="shared" si="45"/>
        <v>0</v>
      </c>
      <c r="Q498" s="214">
        <v>54</v>
      </c>
      <c r="R498" s="213" t="str">
        <f t="shared" si="42"/>
        <v/>
      </c>
      <c r="S498" s="278">
        <v>3449</v>
      </c>
      <c r="T498" s="212" t="s">
        <v>300</v>
      </c>
      <c r="U498" s="212" t="s">
        <v>405</v>
      </c>
      <c r="V498" s="212" t="s">
        <v>327</v>
      </c>
      <c r="W498" s="212"/>
      <c r="X498" s="215" t="str">
        <f t="shared" si="43"/>
        <v/>
      </c>
    </row>
    <row r="499" spans="1:24" s="206" customFormat="1" ht="12.5" hidden="1" x14ac:dyDescent="0.25">
      <c r="A499" s="205">
        <f t="shared" si="44"/>
        <v>0</v>
      </c>
      <c r="B499" s="206">
        <v>2016</v>
      </c>
      <c r="C499" s="206">
        <v>0</v>
      </c>
      <c r="D499" s="217" t="s">
        <v>180</v>
      </c>
      <c r="E499" s="208"/>
      <c r="F499" s="209">
        <v>8</v>
      </c>
      <c r="G499" s="210"/>
      <c r="H499" s="207" t="s">
        <v>659</v>
      </c>
      <c r="I499" s="207" t="s">
        <v>661</v>
      </c>
      <c r="J499" s="207" t="s">
        <v>182</v>
      </c>
      <c r="K499" s="207" t="s">
        <v>324</v>
      </c>
      <c r="L499" s="207">
        <v>43228</v>
      </c>
      <c r="M499" s="211"/>
      <c r="N499" s="207" t="s">
        <v>852</v>
      </c>
      <c r="O499" s="212" t="s">
        <v>346</v>
      </c>
      <c r="P499" s="213">
        <f t="shared" si="45"/>
        <v>0</v>
      </c>
      <c r="Q499" s="214">
        <v>38</v>
      </c>
      <c r="R499" s="213" t="str">
        <f t="shared" si="42"/>
        <v/>
      </c>
      <c r="S499" s="278">
        <v>2912</v>
      </c>
      <c r="T499" s="212" t="s">
        <v>1002</v>
      </c>
      <c r="U499" s="212" t="s">
        <v>330</v>
      </c>
      <c r="V499" s="212" t="s">
        <v>1002</v>
      </c>
      <c r="W499" s="212" t="s">
        <v>853</v>
      </c>
      <c r="X499" s="215" t="str">
        <f t="shared" si="43"/>
        <v/>
      </c>
    </row>
    <row r="500" spans="1:24" s="206" customFormat="1" ht="12.5" hidden="1" x14ac:dyDescent="0.25">
      <c r="A500" s="205">
        <f t="shared" si="44"/>
        <v>0</v>
      </c>
      <c r="B500" s="206">
        <v>2016</v>
      </c>
      <c r="C500" s="206">
        <v>0</v>
      </c>
      <c r="D500" s="217" t="s">
        <v>736</v>
      </c>
      <c r="E500" s="208">
        <v>8</v>
      </c>
      <c r="F500" s="209"/>
      <c r="G500" s="210"/>
      <c r="H500" s="207" t="s">
        <v>742</v>
      </c>
      <c r="I500" s="207" t="s">
        <v>743</v>
      </c>
      <c r="J500" s="207" t="s">
        <v>744</v>
      </c>
      <c r="K500" s="207" t="s">
        <v>324</v>
      </c>
      <c r="L500" s="207">
        <v>43204</v>
      </c>
      <c r="M500" s="211"/>
      <c r="N500" s="207" t="s">
        <v>745</v>
      </c>
      <c r="O500" s="212" t="s">
        <v>712</v>
      </c>
      <c r="P500" s="213">
        <f t="shared" si="45"/>
        <v>0</v>
      </c>
      <c r="Q500" s="214">
        <v>34</v>
      </c>
      <c r="R500" s="213" t="str">
        <f t="shared" si="42"/>
        <v/>
      </c>
      <c r="S500" s="278">
        <v>1041</v>
      </c>
      <c r="T500" s="212" t="s">
        <v>25</v>
      </c>
      <c r="U500" s="212" t="s">
        <v>348</v>
      </c>
      <c r="V500" s="220" t="s">
        <v>1010</v>
      </c>
      <c r="W500" s="212"/>
      <c r="X500" s="215" t="str">
        <f t="shared" si="43"/>
        <v/>
      </c>
    </row>
    <row r="501" spans="1:24" s="206" customFormat="1" ht="12.5" hidden="1" x14ac:dyDescent="0.25">
      <c r="A501" s="205">
        <f t="shared" si="44"/>
        <v>0</v>
      </c>
      <c r="B501" s="206">
        <v>2016</v>
      </c>
      <c r="C501" s="206">
        <v>0</v>
      </c>
      <c r="D501" s="217" t="s">
        <v>736</v>
      </c>
      <c r="E501" s="208">
        <v>8</v>
      </c>
      <c r="F501" s="209"/>
      <c r="G501" s="210"/>
      <c r="H501" s="207" t="s">
        <v>737</v>
      </c>
      <c r="I501" s="207" t="s">
        <v>738</v>
      </c>
      <c r="J501" s="207" t="s">
        <v>739</v>
      </c>
      <c r="K501" s="207" t="s">
        <v>740</v>
      </c>
      <c r="L501" s="207">
        <v>43064</v>
      </c>
      <c r="M501" s="211"/>
      <c r="N501" s="207" t="s">
        <v>741</v>
      </c>
      <c r="O501" s="212" t="s">
        <v>712</v>
      </c>
      <c r="P501" s="213">
        <f t="shared" si="45"/>
        <v>0</v>
      </c>
      <c r="Q501" s="214">
        <v>34</v>
      </c>
      <c r="R501" s="213" t="str">
        <f t="shared" si="42"/>
        <v/>
      </c>
      <c r="S501" s="278">
        <v>1040.5</v>
      </c>
      <c r="T501" s="212" t="s">
        <v>374</v>
      </c>
      <c r="U501" s="212" t="s">
        <v>338</v>
      </c>
      <c r="V501" s="212" t="s">
        <v>374</v>
      </c>
      <c r="W501" s="212"/>
      <c r="X501" s="215" t="str">
        <f t="shared" si="43"/>
        <v/>
      </c>
    </row>
    <row r="502" spans="1:24" s="206" customFormat="1" ht="12.5" hidden="1" x14ac:dyDescent="0.25">
      <c r="A502" s="205">
        <f t="shared" si="44"/>
        <v>0</v>
      </c>
      <c r="B502" s="206">
        <v>2016</v>
      </c>
      <c r="C502" s="206">
        <v>0</v>
      </c>
      <c r="D502" s="217" t="s">
        <v>713</v>
      </c>
      <c r="E502" s="208"/>
      <c r="F502" s="209"/>
      <c r="G502" s="210">
        <v>20</v>
      </c>
      <c r="H502" s="207" t="s">
        <v>734</v>
      </c>
      <c r="I502" s="207" t="s">
        <v>672</v>
      </c>
      <c r="J502" s="207" t="s">
        <v>401</v>
      </c>
      <c r="K502" s="207" t="s">
        <v>324</v>
      </c>
      <c r="L502" s="207">
        <v>43204</v>
      </c>
      <c r="M502" s="211"/>
      <c r="N502" s="207" t="s">
        <v>674</v>
      </c>
      <c r="O502" s="212" t="s">
        <v>346</v>
      </c>
      <c r="P502" s="213">
        <f t="shared" si="45"/>
        <v>0</v>
      </c>
      <c r="Q502" s="214">
        <v>90</v>
      </c>
      <c r="R502" s="213" t="str">
        <f t="shared" si="42"/>
        <v/>
      </c>
      <c r="S502" s="278">
        <v>1737</v>
      </c>
      <c r="T502" s="212" t="s">
        <v>300</v>
      </c>
      <c r="U502" s="212" t="s">
        <v>367</v>
      </c>
      <c r="V502" s="212" t="s">
        <v>327</v>
      </c>
      <c r="W502" s="212" t="s">
        <v>735</v>
      </c>
      <c r="X502" s="215" t="str">
        <f t="shared" si="43"/>
        <v/>
      </c>
    </row>
    <row r="503" spans="1:24" s="206" customFormat="1" ht="12.5" hidden="1" x14ac:dyDescent="0.25">
      <c r="A503" s="205">
        <f t="shared" si="44"/>
        <v>0</v>
      </c>
      <c r="B503" s="206">
        <v>2016</v>
      </c>
      <c r="C503" s="206">
        <v>0</v>
      </c>
      <c r="D503" s="217" t="s">
        <v>58</v>
      </c>
      <c r="E503" s="208">
        <v>12</v>
      </c>
      <c r="F503" s="209"/>
      <c r="G503" s="210"/>
      <c r="H503" s="207" t="s">
        <v>956</v>
      </c>
      <c r="I503" s="207" t="s">
        <v>957</v>
      </c>
      <c r="J503" s="207" t="s">
        <v>390</v>
      </c>
      <c r="K503" s="207" t="s">
        <v>357</v>
      </c>
      <c r="L503" s="207">
        <v>43119</v>
      </c>
      <c r="M503" s="211"/>
      <c r="N503" s="207" t="s">
        <v>958</v>
      </c>
      <c r="O503" s="212"/>
      <c r="P503" s="213">
        <f t="shared" si="45"/>
        <v>0</v>
      </c>
      <c r="Q503" s="214">
        <v>51</v>
      </c>
      <c r="R503" s="213" t="str">
        <f t="shared" si="42"/>
        <v/>
      </c>
      <c r="S503" s="278" t="s">
        <v>216</v>
      </c>
      <c r="T503" s="212" t="s">
        <v>20</v>
      </c>
      <c r="U503" s="212" t="s">
        <v>340</v>
      </c>
      <c r="V503" s="212" t="s">
        <v>20</v>
      </c>
      <c r="W503" s="212"/>
      <c r="X503" s="215" t="str">
        <f t="shared" si="43"/>
        <v/>
      </c>
    </row>
    <row r="504" spans="1:24" s="206" customFormat="1" ht="12.5" hidden="1" x14ac:dyDescent="0.25">
      <c r="A504" s="205">
        <f t="shared" si="44"/>
        <v>0</v>
      </c>
      <c r="B504" s="206">
        <v>2016</v>
      </c>
      <c r="C504" s="206">
        <v>0</v>
      </c>
      <c r="D504" s="207" t="s">
        <v>779</v>
      </c>
      <c r="E504" s="208">
        <v>20</v>
      </c>
      <c r="F504" s="209"/>
      <c r="G504" s="210"/>
      <c r="H504" s="207" t="s">
        <v>341</v>
      </c>
      <c r="I504" s="207" t="s">
        <v>342</v>
      </c>
      <c r="J504" s="207" t="s">
        <v>343</v>
      </c>
      <c r="K504" s="207" t="s">
        <v>324</v>
      </c>
      <c r="L504" s="207">
        <v>43228</v>
      </c>
      <c r="M504" s="211"/>
      <c r="N504" s="207" t="s">
        <v>344</v>
      </c>
      <c r="O504" s="212"/>
      <c r="P504" s="213">
        <f t="shared" si="45"/>
        <v>0</v>
      </c>
      <c r="Q504" s="214">
        <v>85</v>
      </c>
      <c r="R504" s="213" t="str">
        <f t="shared" si="42"/>
        <v/>
      </c>
      <c r="S504" s="278">
        <v>13292.5</v>
      </c>
      <c r="T504" s="212" t="s">
        <v>24</v>
      </c>
      <c r="U504" s="212" t="s">
        <v>348</v>
      </c>
      <c r="V504" s="212" t="s">
        <v>24</v>
      </c>
      <c r="W504" s="212"/>
      <c r="X504" s="215" t="str">
        <f t="shared" si="43"/>
        <v/>
      </c>
    </row>
    <row r="505" spans="1:24" s="206" customFormat="1" ht="12.5" hidden="1" x14ac:dyDescent="0.25">
      <c r="A505" s="205">
        <f t="shared" si="44"/>
        <v>0</v>
      </c>
      <c r="B505" s="206">
        <v>2016</v>
      </c>
      <c r="C505" s="206">
        <v>0</v>
      </c>
      <c r="D505" s="217" t="s">
        <v>842</v>
      </c>
      <c r="E505" s="208">
        <v>20</v>
      </c>
      <c r="F505" s="209"/>
      <c r="G505" s="210"/>
      <c r="H505" s="207" t="s">
        <v>341</v>
      </c>
      <c r="I505" s="207" t="s">
        <v>342</v>
      </c>
      <c r="J505" s="207" t="s">
        <v>343</v>
      </c>
      <c r="K505" s="207" t="s">
        <v>324</v>
      </c>
      <c r="L505" s="207">
        <v>43228</v>
      </c>
      <c r="M505" s="211"/>
      <c r="N505" s="207" t="s">
        <v>344</v>
      </c>
      <c r="O505" s="212"/>
      <c r="P505" s="213">
        <f t="shared" si="45"/>
        <v>0</v>
      </c>
      <c r="Q505" s="214">
        <v>85</v>
      </c>
      <c r="R505" s="213" t="str">
        <f t="shared" si="42"/>
        <v/>
      </c>
      <c r="S505" s="278">
        <v>13293</v>
      </c>
      <c r="T505" s="212" t="s">
        <v>24</v>
      </c>
      <c r="U505" s="212" t="s">
        <v>348</v>
      </c>
      <c r="V505" s="212" t="s">
        <v>24</v>
      </c>
      <c r="W505" s="212"/>
      <c r="X505" s="215" t="str">
        <f t="shared" si="43"/>
        <v/>
      </c>
    </row>
    <row r="506" spans="1:24" s="206" customFormat="1" ht="12.5" hidden="1" x14ac:dyDescent="0.25">
      <c r="A506" s="205">
        <f t="shared" si="44"/>
        <v>0</v>
      </c>
      <c r="B506" s="206">
        <v>2016</v>
      </c>
      <c r="C506" s="206">
        <v>0</v>
      </c>
      <c r="D506" s="217" t="s">
        <v>220</v>
      </c>
      <c r="E506" s="208">
        <v>8</v>
      </c>
      <c r="F506" s="209"/>
      <c r="G506" s="210"/>
      <c r="H506" s="207" t="s">
        <v>751</v>
      </c>
      <c r="I506" s="207" t="s">
        <v>752</v>
      </c>
      <c r="J506" s="207" t="s">
        <v>328</v>
      </c>
      <c r="K506" s="207" t="s">
        <v>324</v>
      </c>
      <c r="L506" s="207">
        <v>43204</v>
      </c>
      <c r="M506" s="211"/>
      <c r="N506" s="207" t="s">
        <v>753</v>
      </c>
      <c r="O506" s="212" t="s">
        <v>346</v>
      </c>
      <c r="P506" s="213">
        <f t="shared" si="45"/>
        <v>0</v>
      </c>
      <c r="Q506" s="214">
        <v>34</v>
      </c>
      <c r="R506" s="213" t="str">
        <f t="shared" si="42"/>
        <v/>
      </c>
      <c r="S506" s="278">
        <v>5447</v>
      </c>
      <c r="T506" s="212" t="s">
        <v>300</v>
      </c>
      <c r="U506" s="212" t="s">
        <v>668</v>
      </c>
      <c r="V506" s="212" t="s">
        <v>327</v>
      </c>
      <c r="W506" s="212" t="s">
        <v>754</v>
      </c>
      <c r="X506" s="215" t="str">
        <f t="shared" si="43"/>
        <v/>
      </c>
    </row>
    <row r="507" spans="1:24" s="206" customFormat="1" ht="12.5" hidden="1" x14ac:dyDescent="0.25">
      <c r="A507" s="205">
        <f t="shared" si="44"/>
        <v>0</v>
      </c>
      <c r="B507" s="206">
        <v>2016</v>
      </c>
      <c r="C507" s="206">
        <v>0</v>
      </c>
      <c r="D507" s="217" t="s">
        <v>713</v>
      </c>
      <c r="E507" s="208"/>
      <c r="F507" s="209"/>
      <c r="G507" s="210">
        <v>10</v>
      </c>
      <c r="H507" s="207" t="s">
        <v>726</v>
      </c>
      <c r="I507" s="207" t="s">
        <v>727</v>
      </c>
      <c r="J507" s="207" t="s">
        <v>425</v>
      </c>
      <c r="K507" s="207" t="s">
        <v>361</v>
      </c>
      <c r="L507" s="207">
        <v>43026</v>
      </c>
      <c r="M507" s="211"/>
      <c r="N507" s="207" t="s">
        <v>728</v>
      </c>
      <c r="O507" s="212" t="s">
        <v>729</v>
      </c>
      <c r="P507" s="213">
        <f t="shared" si="45"/>
        <v>0</v>
      </c>
      <c r="Q507" s="214">
        <v>45</v>
      </c>
      <c r="R507" s="213" t="str">
        <f t="shared" si="42"/>
        <v/>
      </c>
      <c r="S507" s="278">
        <v>2467</v>
      </c>
      <c r="T507" s="207" t="s">
        <v>22</v>
      </c>
      <c r="U507" s="212" t="s">
        <v>330</v>
      </c>
      <c r="V507" s="207" t="s">
        <v>331</v>
      </c>
      <c r="W507" s="212"/>
      <c r="X507" s="215" t="str">
        <f t="shared" si="43"/>
        <v/>
      </c>
    </row>
    <row r="508" spans="1:24" s="206" customFormat="1" ht="12.5" hidden="1" x14ac:dyDescent="0.25">
      <c r="A508" s="205">
        <f t="shared" si="44"/>
        <v>0</v>
      </c>
      <c r="B508" s="206">
        <v>2016</v>
      </c>
      <c r="C508" s="206">
        <v>0</v>
      </c>
      <c r="D508" s="217" t="s">
        <v>220</v>
      </c>
      <c r="E508" s="208"/>
      <c r="F508" s="209"/>
      <c r="G508" s="210">
        <v>10</v>
      </c>
      <c r="H508" s="207" t="s">
        <v>667</v>
      </c>
      <c r="I508" s="207" t="s">
        <v>214</v>
      </c>
      <c r="J508" s="207" t="s">
        <v>420</v>
      </c>
      <c r="K508" s="207" t="s">
        <v>324</v>
      </c>
      <c r="L508" s="207">
        <v>43204</v>
      </c>
      <c r="M508" s="211"/>
      <c r="N508" s="207"/>
      <c r="O508" s="212" t="s">
        <v>222</v>
      </c>
      <c r="P508" s="213">
        <f t="shared" si="45"/>
        <v>0</v>
      </c>
      <c r="Q508" s="214">
        <v>45</v>
      </c>
      <c r="R508" s="213" t="str">
        <f t="shared" si="42"/>
        <v/>
      </c>
      <c r="S508" s="278">
        <v>2497</v>
      </c>
      <c r="T508" s="212" t="s">
        <v>300</v>
      </c>
      <c r="U508" s="212" t="s">
        <v>391</v>
      </c>
      <c r="V508" s="212" t="s">
        <v>327</v>
      </c>
      <c r="W508" s="212" t="s">
        <v>991</v>
      </c>
      <c r="X508" s="215" t="str">
        <f t="shared" si="43"/>
        <v/>
      </c>
    </row>
    <row r="509" spans="1:24" s="206" customFormat="1" ht="12.5" hidden="1" x14ac:dyDescent="0.25">
      <c r="A509" s="205">
        <f t="shared" si="44"/>
        <v>0</v>
      </c>
      <c r="B509" s="206">
        <v>2016</v>
      </c>
      <c r="C509" s="206">
        <v>0</v>
      </c>
      <c r="D509" s="217" t="s">
        <v>713</v>
      </c>
      <c r="E509" s="208">
        <v>12</v>
      </c>
      <c r="F509" s="209"/>
      <c r="G509" s="210"/>
      <c r="H509" s="207" t="s">
        <v>714</v>
      </c>
      <c r="I509" s="207" t="s">
        <v>715</v>
      </c>
      <c r="J509" s="207" t="s">
        <v>716</v>
      </c>
      <c r="K509" s="207" t="s">
        <v>361</v>
      </c>
      <c r="L509" s="207">
        <v>43026</v>
      </c>
      <c r="M509" s="211"/>
      <c r="N509" s="207" t="s">
        <v>717</v>
      </c>
      <c r="O509" s="212"/>
      <c r="P509" s="213">
        <f t="shared" si="45"/>
        <v>0</v>
      </c>
      <c r="Q509" s="214">
        <v>51</v>
      </c>
      <c r="R509" s="213" t="str">
        <f t="shared" si="42"/>
        <v/>
      </c>
      <c r="S509" s="278" t="s">
        <v>325</v>
      </c>
      <c r="T509" s="212" t="s">
        <v>997</v>
      </c>
      <c r="U509" s="212" t="s">
        <v>347</v>
      </c>
      <c r="V509" s="212" t="s">
        <v>997</v>
      </c>
      <c r="W509" s="212"/>
      <c r="X509" s="215" t="str">
        <f t="shared" si="43"/>
        <v/>
      </c>
    </row>
    <row r="510" spans="1:24" s="206" customFormat="1" ht="12.5" hidden="1" x14ac:dyDescent="0.25">
      <c r="A510" s="205">
        <f t="shared" si="44"/>
        <v>0</v>
      </c>
      <c r="B510" s="206">
        <v>2016</v>
      </c>
      <c r="C510" s="206">
        <v>0</v>
      </c>
      <c r="D510" s="217" t="s">
        <v>435</v>
      </c>
      <c r="E510" s="208">
        <v>8</v>
      </c>
      <c r="F510" s="209"/>
      <c r="G510" s="210"/>
      <c r="H510" s="207" t="s">
        <v>983</v>
      </c>
      <c r="I510" s="207" t="s">
        <v>984</v>
      </c>
      <c r="J510" s="207" t="s">
        <v>769</v>
      </c>
      <c r="K510" s="207" t="s">
        <v>324</v>
      </c>
      <c r="L510" s="207">
        <v>43204</v>
      </c>
      <c r="M510" s="211"/>
      <c r="N510" s="207" t="s">
        <v>985</v>
      </c>
      <c r="O510" s="212"/>
      <c r="P510" s="213">
        <f t="shared" si="45"/>
        <v>0</v>
      </c>
      <c r="Q510" s="214">
        <v>34</v>
      </c>
      <c r="R510" s="213" t="str">
        <f t="shared" si="42"/>
        <v/>
      </c>
      <c r="S510" s="278">
        <v>11123</v>
      </c>
      <c r="T510" s="212" t="s">
        <v>300</v>
      </c>
      <c r="U510" s="212" t="s">
        <v>647</v>
      </c>
      <c r="V510" s="212" t="s">
        <v>327</v>
      </c>
      <c r="W510" s="212"/>
      <c r="X510" s="215" t="str">
        <f t="shared" si="43"/>
        <v/>
      </c>
    </row>
    <row r="511" spans="1:24" s="206" customFormat="1" ht="12.5" hidden="1" x14ac:dyDescent="0.25">
      <c r="A511" s="205">
        <f t="shared" si="44"/>
        <v>0</v>
      </c>
      <c r="B511" s="206">
        <v>2016</v>
      </c>
      <c r="C511" s="206">
        <v>0</v>
      </c>
      <c r="D511" s="217" t="s">
        <v>58</v>
      </c>
      <c r="E511" s="208"/>
      <c r="F511" s="209"/>
      <c r="G511" s="210">
        <v>6</v>
      </c>
      <c r="H511" s="207" t="s">
        <v>945</v>
      </c>
      <c r="I511" s="207" t="s">
        <v>946</v>
      </c>
      <c r="J511" s="207" t="s">
        <v>655</v>
      </c>
      <c r="K511" s="207" t="s">
        <v>357</v>
      </c>
      <c r="L511" s="207">
        <v>43119</v>
      </c>
      <c r="M511" s="211"/>
      <c r="N511" s="207" t="s">
        <v>947</v>
      </c>
      <c r="O511" s="212" t="s">
        <v>712</v>
      </c>
      <c r="P511" s="213">
        <f t="shared" si="45"/>
        <v>0</v>
      </c>
      <c r="Q511" s="214">
        <v>27</v>
      </c>
      <c r="R511" s="213" t="str">
        <f t="shared" si="42"/>
        <v/>
      </c>
      <c r="S511" s="278">
        <v>5537</v>
      </c>
      <c r="T511" s="212" t="s">
        <v>20</v>
      </c>
      <c r="U511" s="212" t="s">
        <v>387</v>
      </c>
      <c r="V511" s="212" t="s">
        <v>20</v>
      </c>
      <c r="W511" s="212"/>
      <c r="X511" s="215" t="str">
        <f t="shared" si="43"/>
        <v/>
      </c>
    </row>
    <row r="512" spans="1:24" s="206" customFormat="1" ht="12.5" hidden="1" x14ac:dyDescent="0.25">
      <c r="A512" s="205">
        <f>IF(R512 = "", 0,1)</f>
        <v>0</v>
      </c>
      <c r="B512" s="206">
        <v>2016</v>
      </c>
      <c r="C512" s="206">
        <v>0</v>
      </c>
      <c r="D512" s="323" t="s">
        <v>388</v>
      </c>
      <c r="E512" s="324"/>
      <c r="F512" s="325"/>
      <c r="G512" s="326">
        <v>25</v>
      </c>
      <c r="H512" s="327" t="s">
        <v>908</v>
      </c>
      <c r="I512" s="327" t="s">
        <v>909</v>
      </c>
      <c r="J512" s="327" t="s">
        <v>910</v>
      </c>
      <c r="K512" s="327" t="s">
        <v>324</v>
      </c>
      <c r="L512" s="327">
        <v>43204</v>
      </c>
      <c r="M512" s="328"/>
      <c r="N512" s="327" t="s">
        <v>911</v>
      </c>
      <c r="O512" s="329" t="s">
        <v>222</v>
      </c>
      <c r="P512" s="330">
        <f>IF($C512 &gt; 0,4.25*E512+4.5*F512+4.5*G512,0)</f>
        <v>0</v>
      </c>
      <c r="Q512" s="331">
        <v>112.5</v>
      </c>
      <c r="R512" s="330" t="str">
        <f t="shared" si="42"/>
        <v/>
      </c>
      <c r="S512" s="332">
        <v>2663</v>
      </c>
      <c r="T512" s="329" t="s">
        <v>25</v>
      </c>
      <c r="U512" s="329" t="s">
        <v>347</v>
      </c>
      <c r="V512" s="347" t="s">
        <v>1010</v>
      </c>
      <c r="W512" s="329" t="s">
        <v>912</v>
      </c>
      <c r="X512" s="215" t="str">
        <f t="shared" si="43"/>
        <v/>
      </c>
    </row>
    <row r="513" spans="1:24" s="206" customFormat="1" ht="12.5" hidden="1" x14ac:dyDescent="0.25">
      <c r="A513" s="205">
        <f t="shared" ref="A513:A543" si="46">IF(R513="",0,1)</f>
        <v>0</v>
      </c>
      <c r="B513" s="206">
        <v>2016</v>
      </c>
      <c r="C513" s="206">
        <v>0</v>
      </c>
      <c r="D513" s="336" t="s">
        <v>435</v>
      </c>
      <c r="E513" s="337">
        <v>20</v>
      </c>
      <c r="F513" s="338"/>
      <c r="G513" s="339"/>
      <c r="H513" s="340" t="s">
        <v>800</v>
      </c>
      <c r="I513" s="340" t="s">
        <v>801</v>
      </c>
      <c r="J513" s="340" t="s">
        <v>328</v>
      </c>
      <c r="K513" s="340" t="s">
        <v>324</v>
      </c>
      <c r="L513" s="340">
        <v>43204</v>
      </c>
      <c r="M513" s="341"/>
      <c r="N513" s="340" t="s">
        <v>802</v>
      </c>
      <c r="O513" s="342" t="s">
        <v>346</v>
      </c>
      <c r="P513" s="343">
        <f t="shared" ref="P513:P543" si="47">IF($C513&gt;0,4.25*E513+4.5*F513+4.5*G513,0)</f>
        <v>0</v>
      </c>
      <c r="Q513" s="344">
        <v>85</v>
      </c>
      <c r="R513" s="343" t="str">
        <f t="shared" si="42"/>
        <v/>
      </c>
      <c r="S513" s="345">
        <v>3992</v>
      </c>
      <c r="T513" s="342" t="s">
        <v>301</v>
      </c>
      <c r="U513" s="342" t="s">
        <v>330</v>
      </c>
      <c r="V513" s="342" t="s">
        <v>327</v>
      </c>
      <c r="W513" s="342" t="s">
        <v>803</v>
      </c>
      <c r="X513" s="215" t="str">
        <f t="shared" si="43"/>
        <v/>
      </c>
    </row>
    <row r="514" spans="1:24" s="206" customFormat="1" ht="12.5" hidden="1" x14ac:dyDescent="0.25">
      <c r="A514" s="205">
        <f t="shared" si="46"/>
        <v>0</v>
      </c>
      <c r="B514" s="206">
        <v>2016</v>
      </c>
      <c r="C514" s="206">
        <v>0</v>
      </c>
      <c r="D514" s="336" t="s">
        <v>435</v>
      </c>
      <c r="E514" s="337"/>
      <c r="F514" s="338">
        <v>15</v>
      </c>
      <c r="G514" s="339"/>
      <c r="H514" s="340" t="s">
        <v>350</v>
      </c>
      <c r="I514" s="340" t="s">
        <v>351</v>
      </c>
      <c r="J514" s="340" t="s">
        <v>352</v>
      </c>
      <c r="K514" s="340" t="s">
        <v>324</v>
      </c>
      <c r="L514" s="340">
        <v>43204</v>
      </c>
      <c r="M514" s="341"/>
      <c r="N514" s="340" t="s">
        <v>353</v>
      </c>
      <c r="O514" s="342" t="s">
        <v>346</v>
      </c>
      <c r="P514" s="343">
        <f t="shared" si="47"/>
        <v>0</v>
      </c>
      <c r="Q514" s="344">
        <v>69.5</v>
      </c>
      <c r="R514" s="343" t="str">
        <f t="shared" si="42"/>
        <v/>
      </c>
      <c r="S514" s="345">
        <v>6315</v>
      </c>
      <c r="T514" s="342" t="s">
        <v>300</v>
      </c>
      <c r="U514" s="342" t="s">
        <v>330</v>
      </c>
      <c r="V514" s="342" t="s">
        <v>327</v>
      </c>
      <c r="W514" s="342" t="s">
        <v>790</v>
      </c>
      <c r="X514" s="215" t="str">
        <f t="shared" si="43"/>
        <v/>
      </c>
    </row>
    <row r="515" spans="1:24" s="165" customFormat="1" ht="12.5" hidden="1" x14ac:dyDescent="0.25">
      <c r="A515" s="205">
        <f t="shared" si="46"/>
        <v>0</v>
      </c>
      <c r="B515" s="206">
        <v>2016</v>
      </c>
      <c r="C515" s="206">
        <v>0</v>
      </c>
      <c r="D515" s="336" t="s">
        <v>435</v>
      </c>
      <c r="E515" s="337"/>
      <c r="F515" s="338"/>
      <c r="G515" s="339">
        <v>40</v>
      </c>
      <c r="H515" s="340" t="s">
        <v>354</v>
      </c>
      <c r="I515" s="340" t="s">
        <v>355</v>
      </c>
      <c r="J515" s="340" t="s">
        <v>328</v>
      </c>
      <c r="K515" s="340" t="s">
        <v>324</v>
      </c>
      <c r="L515" s="340">
        <v>43204</v>
      </c>
      <c r="M515" s="341"/>
      <c r="N515" s="340" t="s">
        <v>356</v>
      </c>
      <c r="O515" s="342" t="s">
        <v>346</v>
      </c>
      <c r="P515" s="343">
        <f t="shared" si="47"/>
        <v>0</v>
      </c>
      <c r="Q515" s="344">
        <v>180</v>
      </c>
      <c r="R515" s="343" t="str">
        <f t="shared" si="42"/>
        <v/>
      </c>
      <c r="S515" s="345">
        <v>1716</v>
      </c>
      <c r="T515" s="342" t="s">
        <v>300</v>
      </c>
      <c r="U515" s="342" t="s">
        <v>698</v>
      </c>
      <c r="V515" s="342" t="s">
        <v>327</v>
      </c>
      <c r="W515" s="342" t="s">
        <v>791</v>
      </c>
      <c r="X515" s="215" t="str">
        <f t="shared" si="43"/>
        <v/>
      </c>
    </row>
    <row r="516" spans="1:24" s="21" customFormat="1" ht="12.5" hidden="1" x14ac:dyDescent="0.25">
      <c r="A516" s="205">
        <f t="shared" si="46"/>
        <v>0</v>
      </c>
      <c r="B516" s="206">
        <v>2016</v>
      </c>
      <c r="C516" s="206">
        <v>0</v>
      </c>
      <c r="D516" s="336" t="s">
        <v>713</v>
      </c>
      <c r="E516" s="335">
        <v>3</v>
      </c>
      <c r="F516" s="232"/>
      <c r="G516" s="237">
        <v>5</v>
      </c>
      <c r="H516" s="242" t="s">
        <v>822</v>
      </c>
      <c r="I516" s="242" t="s">
        <v>823</v>
      </c>
      <c r="J516" s="245" t="s">
        <v>824</v>
      </c>
      <c r="K516" s="231" t="s">
        <v>324</v>
      </c>
      <c r="L516" s="231">
        <v>43204</v>
      </c>
      <c r="M516" s="251"/>
      <c r="N516" s="242" t="s">
        <v>825</v>
      </c>
      <c r="O516" s="257" t="s">
        <v>446</v>
      </c>
      <c r="P516" s="262">
        <f t="shared" si="47"/>
        <v>0</v>
      </c>
      <c r="Q516" s="333">
        <v>36</v>
      </c>
      <c r="R516" s="262" t="str">
        <f t="shared" si="42"/>
        <v/>
      </c>
      <c r="S516" s="334"/>
      <c r="T516" s="257" t="s">
        <v>1006</v>
      </c>
      <c r="U516" s="257"/>
      <c r="V516" s="257" t="s">
        <v>1006</v>
      </c>
      <c r="W516" s="257"/>
      <c r="X516" s="215" t="str">
        <f t="shared" si="43"/>
        <v/>
      </c>
    </row>
    <row r="517" spans="1:24" s="21" customFormat="1" ht="12.5" hidden="1" x14ac:dyDescent="0.25">
      <c r="A517" s="205">
        <f t="shared" si="46"/>
        <v>0</v>
      </c>
      <c r="B517" s="206">
        <v>2016</v>
      </c>
      <c r="C517" s="206">
        <v>0</v>
      </c>
      <c r="D517" s="270" t="s">
        <v>388</v>
      </c>
      <c r="E517" s="208">
        <v>30</v>
      </c>
      <c r="F517" s="209"/>
      <c r="G517" s="235"/>
      <c r="H517" s="240" t="s">
        <v>917</v>
      </c>
      <c r="I517" s="240" t="s">
        <v>918</v>
      </c>
      <c r="J517" s="244" t="s">
        <v>919</v>
      </c>
      <c r="K517" s="207" t="s">
        <v>339</v>
      </c>
      <c r="L517" s="207">
        <v>43123</v>
      </c>
      <c r="M517" s="248"/>
      <c r="N517" s="240" t="s">
        <v>920</v>
      </c>
      <c r="O517" s="253" t="s">
        <v>346</v>
      </c>
      <c r="P517" s="259">
        <f t="shared" si="47"/>
        <v>0</v>
      </c>
      <c r="Q517" s="264">
        <v>127.5</v>
      </c>
      <c r="R517" s="259" t="str">
        <f t="shared" si="42"/>
        <v/>
      </c>
      <c r="S517" s="280">
        <v>1905</v>
      </c>
      <c r="T517" s="253" t="s">
        <v>999</v>
      </c>
      <c r="U517" s="253" t="s">
        <v>330</v>
      </c>
      <c r="V517" s="253" t="s">
        <v>999</v>
      </c>
      <c r="W517" s="253" t="s">
        <v>921</v>
      </c>
      <c r="X517" s="215" t="str">
        <f t="shared" si="43"/>
        <v/>
      </c>
    </row>
    <row r="518" spans="1:24" s="21" customFormat="1" ht="12.5" hidden="1" x14ac:dyDescent="0.25">
      <c r="A518" s="205">
        <f t="shared" si="46"/>
        <v>0</v>
      </c>
      <c r="B518" s="206">
        <v>2016</v>
      </c>
      <c r="C518" s="206">
        <v>0</v>
      </c>
      <c r="D518" s="207" t="s">
        <v>843</v>
      </c>
      <c r="E518" s="208"/>
      <c r="F518" s="209"/>
      <c r="G518" s="235">
        <v>16</v>
      </c>
      <c r="H518" s="240" t="s">
        <v>358</v>
      </c>
      <c r="I518" s="240" t="s">
        <v>359</v>
      </c>
      <c r="J518" s="244" t="s">
        <v>360</v>
      </c>
      <c r="K518" s="207" t="s">
        <v>324</v>
      </c>
      <c r="L518" s="207">
        <v>43204</v>
      </c>
      <c r="M518" s="248"/>
      <c r="N518" s="240" t="s">
        <v>422</v>
      </c>
      <c r="O518" s="253"/>
      <c r="P518" s="259">
        <f t="shared" si="47"/>
        <v>0</v>
      </c>
      <c r="Q518" s="264">
        <v>76</v>
      </c>
      <c r="R518" s="259" t="str">
        <f t="shared" si="42"/>
        <v/>
      </c>
      <c r="S518" s="280">
        <v>8651</v>
      </c>
      <c r="T518" s="253" t="s">
        <v>301</v>
      </c>
      <c r="U518" s="253" t="s">
        <v>689</v>
      </c>
      <c r="V518" s="267" t="s">
        <v>1010</v>
      </c>
      <c r="W518" s="253"/>
      <c r="X518" s="215" t="str">
        <f t="shared" si="43"/>
        <v/>
      </c>
    </row>
    <row r="519" spans="1:24" s="21" customFormat="1" ht="12.5" hidden="1" x14ac:dyDescent="0.25">
      <c r="A519" s="205">
        <f t="shared" si="46"/>
        <v>0</v>
      </c>
      <c r="B519" s="206">
        <v>2016</v>
      </c>
      <c r="C519" s="206">
        <v>0</v>
      </c>
      <c r="D519" s="217" t="s">
        <v>1020</v>
      </c>
      <c r="E519" s="208"/>
      <c r="F519" s="209"/>
      <c r="G519" s="235">
        <v>16</v>
      </c>
      <c r="H519" s="240" t="s">
        <v>211</v>
      </c>
      <c r="I519" s="240" t="s">
        <v>212</v>
      </c>
      <c r="J519" s="244" t="s">
        <v>160</v>
      </c>
      <c r="K519" s="207" t="s">
        <v>324</v>
      </c>
      <c r="L519" s="207">
        <v>43201</v>
      </c>
      <c r="M519" s="248"/>
      <c r="N519" s="240" t="s">
        <v>213</v>
      </c>
      <c r="O519" s="253"/>
      <c r="P519" s="259">
        <f t="shared" si="47"/>
        <v>0</v>
      </c>
      <c r="Q519" s="264">
        <v>72</v>
      </c>
      <c r="R519" s="259" t="str">
        <f t="shared" si="42"/>
        <v/>
      </c>
      <c r="S519" s="280">
        <v>1870</v>
      </c>
      <c r="T519" s="253" t="s">
        <v>1005</v>
      </c>
      <c r="U519" s="253" t="s">
        <v>330</v>
      </c>
      <c r="V519" s="253" t="s">
        <v>1005</v>
      </c>
      <c r="W519" s="253"/>
      <c r="X519" s="215" t="str">
        <f t="shared" si="43"/>
        <v/>
      </c>
    </row>
    <row r="520" spans="1:24" s="21" customFormat="1" ht="12.5" hidden="1" x14ac:dyDescent="0.25">
      <c r="A520" s="205">
        <f t="shared" si="46"/>
        <v>0</v>
      </c>
      <c r="B520" s="206">
        <v>2016</v>
      </c>
      <c r="C520" s="206">
        <v>0</v>
      </c>
      <c r="D520" s="217" t="s">
        <v>388</v>
      </c>
      <c r="E520" s="208"/>
      <c r="F520" s="209"/>
      <c r="G520" s="235">
        <v>20</v>
      </c>
      <c r="H520" s="240" t="s">
        <v>297</v>
      </c>
      <c r="I520" s="240" t="s">
        <v>389</v>
      </c>
      <c r="J520" s="244" t="s">
        <v>373</v>
      </c>
      <c r="K520" s="207" t="s">
        <v>324</v>
      </c>
      <c r="L520" s="207">
        <v>43204</v>
      </c>
      <c r="M520" s="248"/>
      <c r="N520" s="240" t="s">
        <v>899</v>
      </c>
      <c r="O520" s="253" t="s">
        <v>346</v>
      </c>
      <c r="P520" s="259">
        <f t="shared" si="47"/>
        <v>0</v>
      </c>
      <c r="Q520" s="264">
        <v>90</v>
      </c>
      <c r="R520" s="259" t="str">
        <f t="shared" si="42"/>
        <v/>
      </c>
      <c r="S520" s="280">
        <v>2252</v>
      </c>
      <c r="T520" s="253" t="s">
        <v>300</v>
      </c>
      <c r="U520" s="253" t="s">
        <v>326</v>
      </c>
      <c r="V520" s="253" t="s">
        <v>327</v>
      </c>
      <c r="W520" s="253" t="s">
        <v>922</v>
      </c>
      <c r="X520" s="215" t="str">
        <f t="shared" si="43"/>
        <v/>
      </c>
    </row>
    <row r="521" spans="1:24" s="21" customFormat="1" ht="12.5" hidden="1" x14ac:dyDescent="0.25">
      <c r="A521" s="205">
        <f t="shared" si="46"/>
        <v>0</v>
      </c>
      <c r="B521" s="206">
        <v>2016</v>
      </c>
      <c r="C521" s="206">
        <v>0</v>
      </c>
      <c r="D521" s="217" t="s">
        <v>58</v>
      </c>
      <c r="E521" s="208"/>
      <c r="F521" s="209"/>
      <c r="G521" s="235">
        <v>8</v>
      </c>
      <c r="H521" s="240" t="s">
        <v>948</v>
      </c>
      <c r="I521" s="240" t="s">
        <v>949</v>
      </c>
      <c r="J521" s="244" t="s">
        <v>950</v>
      </c>
      <c r="K521" s="207" t="s">
        <v>357</v>
      </c>
      <c r="L521" s="207">
        <v>43119</v>
      </c>
      <c r="M521" s="248"/>
      <c r="N521" s="240" t="s">
        <v>951</v>
      </c>
      <c r="O521" s="253" t="s">
        <v>446</v>
      </c>
      <c r="P521" s="259">
        <f t="shared" si="47"/>
        <v>0</v>
      </c>
      <c r="Q521" s="264">
        <v>36</v>
      </c>
      <c r="R521" s="259" t="str">
        <f t="shared" si="42"/>
        <v/>
      </c>
      <c r="S521" s="280">
        <v>4141</v>
      </c>
      <c r="T521" s="253" t="s">
        <v>20</v>
      </c>
      <c r="U521" s="253" t="s">
        <v>405</v>
      </c>
      <c r="V521" s="253" t="s">
        <v>20</v>
      </c>
      <c r="W521" s="253"/>
      <c r="X521" s="215" t="str">
        <f t="shared" si="43"/>
        <v/>
      </c>
    </row>
    <row r="522" spans="1:24" s="21" customFormat="1" ht="12.5" hidden="1" x14ac:dyDescent="0.25">
      <c r="A522" s="205">
        <f t="shared" si="46"/>
        <v>0</v>
      </c>
      <c r="B522" s="206">
        <v>2016</v>
      </c>
      <c r="C522" s="206">
        <v>0</v>
      </c>
      <c r="D522" s="217" t="s">
        <v>435</v>
      </c>
      <c r="E522" s="208"/>
      <c r="F522" s="209"/>
      <c r="G522" s="235">
        <v>80</v>
      </c>
      <c r="H522" s="240" t="s">
        <v>365</v>
      </c>
      <c r="I522" s="240" t="s">
        <v>664</v>
      </c>
      <c r="J522" s="244" t="s">
        <v>366</v>
      </c>
      <c r="K522" s="207" t="s">
        <v>324</v>
      </c>
      <c r="L522" s="207">
        <v>43221</v>
      </c>
      <c r="M522" s="248"/>
      <c r="N522" s="240" t="s">
        <v>648</v>
      </c>
      <c r="O522" s="253" t="s">
        <v>346</v>
      </c>
      <c r="P522" s="259">
        <f t="shared" si="47"/>
        <v>0</v>
      </c>
      <c r="Q522" s="264">
        <v>360</v>
      </c>
      <c r="R522" s="259" t="str">
        <f t="shared" si="42"/>
        <v/>
      </c>
      <c r="S522" s="280">
        <v>2503</v>
      </c>
      <c r="T522" s="240" t="s">
        <v>22</v>
      </c>
      <c r="U522" s="253" t="s">
        <v>348</v>
      </c>
      <c r="V522" s="240" t="s">
        <v>331</v>
      </c>
      <c r="W522" s="253" t="s">
        <v>799</v>
      </c>
      <c r="X522" s="215" t="str">
        <f t="shared" si="43"/>
        <v/>
      </c>
    </row>
    <row r="523" spans="1:24" s="21" customFormat="1" ht="12.5" hidden="1" x14ac:dyDescent="0.25">
      <c r="A523" s="205">
        <f t="shared" si="46"/>
        <v>0</v>
      </c>
      <c r="B523" s="206">
        <v>2016</v>
      </c>
      <c r="C523" s="206">
        <v>0</v>
      </c>
      <c r="D523" s="217" t="s">
        <v>713</v>
      </c>
      <c r="E523" s="208"/>
      <c r="F523" s="209"/>
      <c r="G523" s="235">
        <v>10</v>
      </c>
      <c r="H523" s="240" t="s">
        <v>368</v>
      </c>
      <c r="I523" s="240" t="s">
        <v>369</v>
      </c>
      <c r="J523" s="244" t="s">
        <v>370</v>
      </c>
      <c r="K523" s="207" t="s">
        <v>324</v>
      </c>
      <c r="L523" s="207">
        <v>43204</v>
      </c>
      <c r="M523" s="248"/>
      <c r="N523" s="240" t="s">
        <v>3</v>
      </c>
      <c r="O523" s="253"/>
      <c r="P523" s="259">
        <f t="shared" si="47"/>
        <v>0</v>
      </c>
      <c r="Q523" s="264">
        <v>45</v>
      </c>
      <c r="R523" s="259" t="str">
        <f t="shared" si="42"/>
        <v/>
      </c>
      <c r="S523" s="280">
        <v>5361</v>
      </c>
      <c r="T523" s="253" t="s">
        <v>301</v>
      </c>
      <c r="U523" s="253" t="s">
        <v>338</v>
      </c>
      <c r="V523" s="253" t="s">
        <v>327</v>
      </c>
      <c r="W523" s="253"/>
      <c r="X523" s="215" t="str">
        <f t="shared" si="43"/>
        <v/>
      </c>
    </row>
    <row r="524" spans="1:24" s="21" customFormat="1" ht="12.5" hidden="1" x14ac:dyDescent="0.25">
      <c r="A524" s="205">
        <f t="shared" si="46"/>
        <v>0</v>
      </c>
      <c r="B524" s="206">
        <v>2016</v>
      </c>
      <c r="C524" s="206">
        <v>0</v>
      </c>
      <c r="D524" s="217" t="s">
        <v>388</v>
      </c>
      <c r="E524" s="208"/>
      <c r="F524" s="209">
        <v>15</v>
      </c>
      <c r="G524" s="235"/>
      <c r="H524" s="240" t="s">
        <v>913</v>
      </c>
      <c r="I524" s="240" t="s">
        <v>914</v>
      </c>
      <c r="J524" s="244" t="s">
        <v>373</v>
      </c>
      <c r="K524" s="207" t="s">
        <v>324</v>
      </c>
      <c r="L524" s="207">
        <v>43204</v>
      </c>
      <c r="M524" s="248"/>
      <c r="N524" s="240" t="s">
        <v>915</v>
      </c>
      <c r="O524" s="253" t="s">
        <v>346</v>
      </c>
      <c r="P524" s="259">
        <f t="shared" si="47"/>
        <v>0</v>
      </c>
      <c r="Q524" s="264">
        <v>67.5</v>
      </c>
      <c r="R524" s="259" t="str">
        <f t="shared" si="42"/>
        <v/>
      </c>
      <c r="S524" s="280">
        <v>3922</v>
      </c>
      <c r="T524" s="253" t="s">
        <v>300</v>
      </c>
      <c r="U524" s="253" t="s">
        <v>347</v>
      </c>
      <c r="V524" s="253" t="s">
        <v>327</v>
      </c>
      <c r="W524" s="253" t="s">
        <v>916</v>
      </c>
      <c r="X524" s="215" t="str">
        <f t="shared" si="43"/>
        <v/>
      </c>
    </row>
    <row r="525" spans="1:24" s="21" customFormat="1" ht="12.5" hidden="1" x14ac:dyDescent="0.25">
      <c r="A525" s="205">
        <f t="shared" si="46"/>
        <v>0</v>
      </c>
      <c r="B525" s="206">
        <v>2016</v>
      </c>
      <c r="C525" s="206">
        <v>0</v>
      </c>
      <c r="D525" s="217" t="s">
        <v>58</v>
      </c>
      <c r="E525" s="208"/>
      <c r="F525" s="209">
        <v>4</v>
      </c>
      <c r="G525" s="235"/>
      <c r="H525" s="240" t="s">
        <v>621</v>
      </c>
      <c r="I525" s="240" t="s">
        <v>622</v>
      </c>
      <c r="J525" s="244" t="s">
        <v>15</v>
      </c>
      <c r="K525" s="207" t="s">
        <v>324</v>
      </c>
      <c r="L525" s="207">
        <v>43204</v>
      </c>
      <c r="M525" s="248"/>
      <c r="N525" s="240"/>
      <c r="O525" s="253" t="s">
        <v>346</v>
      </c>
      <c r="P525" s="259">
        <f t="shared" si="47"/>
        <v>0</v>
      </c>
      <c r="Q525" s="264">
        <v>18</v>
      </c>
      <c r="R525" s="259" t="str">
        <f t="shared" si="42"/>
        <v/>
      </c>
      <c r="S525" s="280">
        <v>2390</v>
      </c>
      <c r="T525" s="253" t="s">
        <v>300</v>
      </c>
      <c r="U525" s="253" t="s">
        <v>340</v>
      </c>
      <c r="V525" s="253" t="s">
        <v>327</v>
      </c>
      <c r="W525" s="253" t="s">
        <v>944</v>
      </c>
      <c r="X525" s="215" t="str">
        <f t="shared" si="43"/>
        <v/>
      </c>
    </row>
    <row r="526" spans="1:24" s="21" customFormat="1" ht="12.5" hidden="1" x14ac:dyDescent="0.25">
      <c r="A526" s="205">
        <f t="shared" si="46"/>
        <v>0</v>
      </c>
      <c r="B526" s="206">
        <v>2016</v>
      </c>
      <c r="C526" s="206">
        <v>0</v>
      </c>
      <c r="D526" s="207" t="s">
        <v>779</v>
      </c>
      <c r="E526" s="208">
        <v>30</v>
      </c>
      <c r="F526" s="209"/>
      <c r="G526" s="235"/>
      <c r="H526" s="240" t="s">
        <v>691</v>
      </c>
      <c r="I526" s="240" t="s">
        <v>665</v>
      </c>
      <c r="J526" s="244" t="s">
        <v>692</v>
      </c>
      <c r="K526" s="207" t="s">
        <v>324</v>
      </c>
      <c r="L526" s="207">
        <v>43228</v>
      </c>
      <c r="M526" s="248"/>
      <c r="N526" s="240" t="s">
        <v>841</v>
      </c>
      <c r="O526" s="253"/>
      <c r="P526" s="259">
        <f t="shared" si="47"/>
        <v>0</v>
      </c>
      <c r="Q526" s="264">
        <v>127.5</v>
      </c>
      <c r="R526" s="259" t="str">
        <f t="shared" si="42"/>
        <v/>
      </c>
      <c r="S526" s="280">
        <v>2181</v>
      </c>
      <c r="T526" s="253" t="s">
        <v>24</v>
      </c>
      <c r="U526" s="253" t="s">
        <v>338</v>
      </c>
      <c r="V526" s="253" t="s">
        <v>24</v>
      </c>
      <c r="W526" s="253"/>
      <c r="X526" s="215" t="str">
        <f t="shared" si="43"/>
        <v/>
      </c>
    </row>
    <row r="527" spans="1:24" s="21" customFormat="1" ht="12.5" hidden="1" x14ac:dyDescent="0.25">
      <c r="A527" s="205">
        <f t="shared" si="46"/>
        <v>0</v>
      </c>
      <c r="B527" s="206">
        <v>2016</v>
      </c>
      <c r="C527" s="206">
        <v>0</v>
      </c>
      <c r="D527" s="217" t="s">
        <v>220</v>
      </c>
      <c r="E527" s="208"/>
      <c r="F527" s="209"/>
      <c r="G527" s="235">
        <v>20</v>
      </c>
      <c r="H527" s="240" t="s">
        <v>943</v>
      </c>
      <c r="I527" s="240" t="s">
        <v>764</v>
      </c>
      <c r="J527" s="244" t="s">
        <v>401</v>
      </c>
      <c r="K527" s="207" t="s">
        <v>324</v>
      </c>
      <c r="L527" s="207">
        <v>43204</v>
      </c>
      <c r="M527" s="248"/>
      <c r="N527" s="240" t="s">
        <v>765</v>
      </c>
      <c r="O527" s="253" t="s">
        <v>729</v>
      </c>
      <c r="P527" s="259">
        <f t="shared" si="47"/>
        <v>0</v>
      </c>
      <c r="Q527" s="264">
        <v>90</v>
      </c>
      <c r="R527" s="259" t="str">
        <f t="shared" si="42"/>
        <v/>
      </c>
      <c r="S527" s="280">
        <v>1028</v>
      </c>
      <c r="T527" s="253" t="s">
        <v>300</v>
      </c>
      <c r="U527" s="253" t="s">
        <v>349</v>
      </c>
      <c r="V527" s="253" t="s">
        <v>327</v>
      </c>
      <c r="W527" s="253"/>
      <c r="X527" s="215" t="str">
        <f t="shared" si="43"/>
        <v/>
      </c>
    </row>
    <row r="528" spans="1:24" s="21" customFormat="1" ht="12.5" hidden="1" x14ac:dyDescent="0.25">
      <c r="A528" s="205">
        <f t="shared" si="46"/>
        <v>0</v>
      </c>
      <c r="B528" s="206">
        <v>2016</v>
      </c>
      <c r="C528" s="206">
        <v>0</v>
      </c>
      <c r="D528" s="217" t="s">
        <v>58</v>
      </c>
      <c r="E528" s="208"/>
      <c r="F528" s="209"/>
      <c r="G528" s="235">
        <v>16</v>
      </c>
      <c r="H528" s="240" t="s">
        <v>967</v>
      </c>
      <c r="I528" s="240" t="s">
        <v>968</v>
      </c>
      <c r="J528" s="244" t="s">
        <v>969</v>
      </c>
      <c r="K528" s="207" t="s">
        <v>357</v>
      </c>
      <c r="L528" s="207">
        <v>43119</v>
      </c>
      <c r="M528" s="248"/>
      <c r="N528" s="240" t="s">
        <v>970</v>
      </c>
      <c r="O528" s="253"/>
      <c r="P528" s="259">
        <f t="shared" si="47"/>
        <v>0</v>
      </c>
      <c r="Q528" s="264">
        <v>72</v>
      </c>
      <c r="R528" s="259" t="str">
        <f t="shared" si="42"/>
        <v/>
      </c>
      <c r="S528" s="280" t="s">
        <v>216</v>
      </c>
      <c r="T528" s="253" t="s">
        <v>20</v>
      </c>
      <c r="U528" s="253" t="s">
        <v>391</v>
      </c>
      <c r="V528" s="253" t="s">
        <v>20</v>
      </c>
      <c r="W528" s="253"/>
      <c r="X528" s="215" t="str">
        <f t="shared" si="43"/>
        <v/>
      </c>
    </row>
    <row r="529" spans="1:24" s="21" customFormat="1" ht="12.5" hidden="1" x14ac:dyDescent="0.25">
      <c r="A529" s="205">
        <f t="shared" si="46"/>
        <v>0</v>
      </c>
      <c r="B529" s="206">
        <v>2016</v>
      </c>
      <c r="C529" s="206">
        <v>0</v>
      </c>
      <c r="D529" s="217" t="s">
        <v>388</v>
      </c>
      <c r="E529" s="208"/>
      <c r="F529" s="209"/>
      <c r="G529" s="235">
        <v>10</v>
      </c>
      <c r="H529" s="240" t="s">
        <v>388</v>
      </c>
      <c r="I529" s="240" t="s">
        <v>389</v>
      </c>
      <c r="J529" s="244" t="s">
        <v>373</v>
      </c>
      <c r="K529" s="207" t="s">
        <v>324</v>
      </c>
      <c r="L529" s="207">
        <v>43204</v>
      </c>
      <c r="M529" s="248"/>
      <c r="N529" s="240" t="s">
        <v>899</v>
      </c>
      <c r="O529" s="253" t="s">
        <v>222</v>
      </c>
      <c r="P529" s="259">
        <f t="shared" si="47"/>
        <v>0</v>
      </c>
      <c r="Q529" s="264">
        <v>45</v>
      </c>
      <c r="R529" s="259" t="str">
        <f t="shared" si="42"/>
        <v/>
      </c>
      <c r="S529" s="280">
        <v>2251</v>
      </c>
      <c r="T529" s="253" t="s">
        <v>300</v>
      </c>
      <c r="U529" s="253" t="s">
        <v>326</v>
      </c>
      <c r="V529" s="253" t="s">
        <v>327</v>
      </c>
      <c r="W529" s="253" t="s">
        <v>900</v>
      </c>
      <c r="X529" s="215" t="str">
        <f t="shared" si="43"/>
        <v/>
      </c>
    </row>
    <row r="530" spans="1:24" s="165" customFormat="1" ht="12.5" hidden="1" x14ac:dyDescent="0.25">
      <c r="A530" s="205">
        <f t="shared" si="46"/>
        <v>0</v>
      </c>
      <c r="B530" s="206">
        <v>2016</v>
      </c>
      <c r="C530" s="206">
        <v>0</v>
      </c>
      <c r="D530" s="217" t="s">
        <v>58</v>
      </c>
      <c r="E530" s="208"/>
      <c r="F530" s="209">
        <v>16</v>
      </c>
      <c r="G530" s="210"/>
      <c r="H530" s="231" t="s">
        <v>938</v>
      </c>
      <c r="I530" s="231" t="s">
        <v>939</v>
      </c>
      <c r="J530" s="207" t="s">
        <v>940</v>
      </c>
      <c r="K530" s="207" t="s">
        <v>324</v>
      </c>
      <c r="L530" s="207">
        <v>43204</v>
      </c>
      <c r="M530" s="211"/>
      <c r="N530" s="231" t="s">
        <v>941</v>
      </c>
      <c r="O530" s="256" t="s">
        <v>942</v>
      </c>
      <c r="P530" s="261">
        <f t="shared" si="47"/>
        <v>0</v>
      </c>
      <c r="Q530" s="266">
        <v>72</v>
      </c>
      <c r="R530" s="261" t="str">
        <f t="shared" si="42"/>
        <v/>
      </c>
      <c r="S530" s="281">
        <v>1676</v>
      </c>
      <c r="T530" s="256" t="s">
        <v>1003</v>
      </c>
      <c r="U530" s="256" t="s">
        <v>330</v>
      </c>
      <c r="V530" s="256" t="s">
        <v>1003</v>
      </c>
      <c r="W530" s="256"/>
      <c r="X530" s="215" t="str">
        <f t="shared" si="43"/>
        <v/>
      </c>
    </row>
    <row r="531" spans="1:24" s="21" customFormat="1" ht="12.5" hidden="1" x14ac:dyDescent="0.25">
      <c r="A531" s="205">
        <f t="shared" si="46"/>
        <v>0</v>
      </c>
      <c r="B531" s="206">
        <v>2016</v>
      </c>
      <c r="C531" s="206">
        <v>0</v>
      </c>
      <c r="D531" s="217" t="s">
        <v>179</v>
      </c>
      <c r="E531" s="208"/>
      <c r="F531" s="209"/>
      <c r="G531" s="235">
        <v>76</v>
      </c>
      <c r="H531" s="240" t="s">
        <v>436</v>
      </c>
      <c r="I531" s="240" t="s">
        <v>855</v>
      </c>
      <c r="J531" s="244" t="s">
        <v>856</v>
      </c>
      <c r="K531" s="207" t="s">
        <v>784</v>
      </c>
      <c r="L531" s="207">
        <v>43221</v>
      </c>
      <c r="M531" s="248"/>
      <c r="N531" s="240" t="s">
        <v>857</v>
      </c>
      <c r="O531" s="253"/>
      <c r="P531" s="259">
        <f t="shared" si="47"/>
        <v>0</v>
      </c>
      <c r="Q531" s="264">
        <v>342</v>
      </c>
      <c r="R531" s="259" t="str">
        <f t="shared" si="42"/>
        <v/>
      </c>
      <c r="S531" s="280">
        <v>4332</v>
      </c>
      <c r="T531" s="253" t="s">
        <v>22</v>
      </c>
      <c r="U531" s="253" t="s">
        <v>345</v>
      </c>
      <c r="V531" s="240" t="s">
        <v>331</v>
      </c>
      <c r="W531" s="253"/>
      <c r="X531" s="215" t="str">
        <f t="shared" si="43"/>
        <v/>
      </c>
    </row>
    <row r="532" spans="1:24" s="21" customFormat="1" ht="12.5" hidden="1" x14ac:dyDescent="0.25">
      <c r="A532" s="205">
        <f t="shared" si="46"/>
        <v>0</v>
      </c>
      <c r="B532" s="206">
        <v>2016</v>
      </c>
      <c r="C532" s="206">
        <v>0</v>
      </c>
      <c r="D532" s="217" t="s">
        <v>713</v>
      </c>
      <c r="E532" s="208"/>
      <c r="F532" s="209"/>
      <c r="G532" s="235">
        <v>12</v>
      </c>
      <c r="H532" s="240" t="s">
        <v>585</v>
      </c>
      <c r="I532" s="240" t="s">
        <v>879</v>
      </c>
      <c r="J532" s="244" t="s">
        <v>690</v>
      </c>
      <c r="K532" s="207" t="s">
        <v>324</v>
      </c>
      <c r="L532" s="207">
        <v>43204</v>
      </c>
      <c r="M532" s="248"/>
      <c r="N532" s="240" t="s">
        <v>587</v>
      </c>
      <c r="O532" s="253"/>
      <c r="P532" s="259">
        <f t="shared" si="47"/>
        <v>0</v>
      </c>
      <c r="Q532" s="264">
        <v>54</v>
      </c>
      <c r="R532" s="259" t="str">
        <f t="shared" si="42"/>
        <v/>
      </c>
      <c r="S532" s="280">
        <v>1164</v>
      </c>
      <c r="T532" s="253" t="s">
        <v>301</v>
      </c>
      <c r="U532" s="253" t="s">
        <v>367</v>
      </c>
      <c r="V532" s="253" t="s">
        <v>327</v>
      </c>
      <c r="W532" s="253"/>
      <c r="X532" s="215" t="str">
        <f t="shared" si="43"/>
        <v/>
      </c>
    </row>
    <row r="533" spans="1:24" s="165" customFormat="1" ht="12.5" hidden="1" x14ac:dyDescent="0.25">
      <c r="A533" s="205">
        <f t="shared" si="46"/>
        <v>0</v>
      </c>
      <c r="B533" s="206">
        <v>2016</v>
      </c>
      <c r="C533" s="206">
        <v>0</v>
      </c>
      <c r="D533" s="217" t="s">
        <v>220</v>
      </c>
      <c r="E533" s="208">
        <v>24</v>
      </c>
      <c r="F533" s="209"/>
      <c r="G533" s="210"/>
      <c r="H533" s="231" t="s">
        <v>518</v>
      </c>
      <c r="I533" s="231" t="s">
        <v>519</v>
      </c>
      <c r="J533" s="207" t="s">
        <v>412</v>
      </c>
      <c r="K533" s="207" t="s">
        <v>324</v>
      </c>
      <c r="L533" s="207">
        <v>43204</v>
      </c>
      <c r="M533" s="211"/>
      <c r="N533" s="231" t="s">
        <v>520</v>
      </c>
      <c r="O533" s="256" t="s">
        <v>346</v>
      </c>
      <c r="P533" s="261">
        <f t="shared" si="47"/>
        <v>0</v>
      </c>
      <c r="Q533" s="266">
        <v>102</v>
      </c>
      <c r="R533" s="261" t="str">
        <f t="shared" si="42"/>
        <v/>
      </c>
      <c r="S533" s="281">
        <v>133</v>
      </c>
      <c r="T533" s="256" t="s">
        <v>300</v>
      </c>
      <c r="U533" s="256" t="s">
        <v>658</v>
      </c>
      <c r="V533" s="256" t="s">
        <v>327</v>
      </c>
      <c r="W533" s="256" t="s">
        <v>721</v>
      </c>
      <c r="X533" s="215" t="str">
        <f t="shared" si="43"/>
        <v/>
      </c>
    </row>
    <row r="534" spans="1:24" s="21" customFormat="1" ht="12.5" hidden="1" x14ac:dyDescent="0.25">
      <c r="A534" s="205">
        <f t="shared" si="46"/>
        <v>0</v>
      </c>
      <c r="B534" s="206">
        <v>2016</v>
      </c>
      <c r="C534" s="206">
        <v>0</v>
      </c>
      <c r="D534" s="217" t="s">
        <v>435</v>
      </c>
      <c r="E534" s="208"/>
      <c r="F534" s="209"/>
      <c r="G534" s="235">
        <v>24</v>
      </c>
      <c r="H534" s="240" t="s">
        <v>0</v>
      </c>
      <c r="I534" s="240" t="s">
        <v>1</v>
      </c>
      <c r="J534" s="244" t="s">
        <v>404</v>
      </c>
      <c r="K534" s="207" t="s">
        <v>324</v>
      </c>
      <c r="L534" s="207">
        <v>43204</v>
      </c>
      <c r="M534" s="248"/>
      <c r="N534" s="240" t="s">
        <v>375</v>
      </c>
      <c r="O534" s="253" t="s">
        <v>346</v>
      </c>
      <c r="P534" s="259">
        <f t="shared" si="47"/>
        <v>0</v>
      </c>
      <c r="Q534" s="264">
        <v>108</v>
      </c>
      <c r="R534" s="259" t="str">
        <f t="shared" si="42"/>
        <v/>
      </c>
      <c r="S534" s="280">
        <v>4078</v>
      </c>
      <c r="T534" s="253" t="s">
        <v>301</v>
      </c>
      <c r="U534" s="253" t="s">
        <v>698</v>
      </c>
      <c r="V534" s="267" t="s">
        <v>1010</v>
      </c>
      <c r="W534" s="253" t="s">
        <v>766</v>
      </c>
      <c r="X534" s="215" t="str">
        <f t="shared" si="43"/>
        <v/>
      </c>
    </row>
    <row r="535" spans="1:24" s="21" customFormat="1" ht="12.5" hidden="1" x14ac:dyDescent="0.25">
      <c r="A535" s="205">
        <f t="shared" si="46"/>
        <v>0</v>
      </c>
      <c r="B535" s="206">
        <v>2016</v>
      </c>
      <c r="C535" s="206">
        <v>0</v>
      </c>
      <c r="D535" s="217" t="s">
        <v>713</v>
      </c>
      <c r="E535" s="208"/>
      <c r="F535" s="209"/>
      <c r="G535" s="235">
        <v>11</v>
      </c>
      <c r="H535" s="240" t="s">
        <v>880</v>
      </c>
      <c r="I535" s="240" t="s">
        <v>881</v>
      </c>
      <c r="J535" s="244" t="s">
        <v>882</v>
      </c>
      <c r="K535" s="207" t="s">
        <v>361</v>
      </c>
      <c r="L535" s="207">
        <v>43206</v>
      </c>
      <c r="M535" s="248"/>
      <c r="N535" s="240" t="s">
        <v>883</v>
      </c>
      <c r="O535" s="253" t="s">
        <v>438</v>
      </c>
      <c r="P535" s="259">
        <f t="shared" si="47"/>
        <v>0</v>
      </c>
      <c r="Q535" s="264">
        <v>49.5</v>
      </c>
      <c r="R535" s="259" t="str">
        <f t="shared" si="42"/>
        <v/>
      </c>
      <c r="S535" s="280">
        <v>1572</v>
      </c>
      <c r="T535" s="253" t="s">
        <v>997</v>
      </c>
      <c r="U535" s="253" t="s">
        <v>326</v>
      </c>
      <c r="V535" s="253" t="s">
        <v>997</v>
      </c>
      <c r="W535" s="253"/>
      <c r="X535" s="215" t="str">
        <f t="shared" si="43"/>
        <v/>
      </c>
    </row>
    <row r="536" spans="1:24" s="165" customFormat="1" ht="12.5" hidden="1" x14ac:dyDescent="0.25">
      <c r="A536" s="205">
        <f t="shared" si="46"/>
        <v>0</v>
      </c>
      <c r="B536" s="206">
        <v>2016</v>
      </c>
      <c r="C536" s="206">
        <v>0</v>
      </c>
      <c r="D536" s="217" t="s">
        <v>454</v>
      </c>
      <c r="E536" s="208"/>
      <c r="F536" s="209"/>
      <c r="G536" s="210">
        <v>20</v>
      </c>
      <c r="H536" s="231" t="s">
        <v>710</v>
      </c>
      <c r="I536" s="231" t="s">
        <v>711</v>
      </c>
      <c r="J536" s="207" t="s">
        <v>688</v>
      </c>
      <c r="K536" s="207" t="s">
        <v>324</v>
      </c>
      <c r="L536" s="207">
        <v>43204</v>
      </c>
      <c r="M536" s="211"/>
      <c r="N536" s="231"/>
      <c r="O536" s="256" t="s">
        <v>712</v>
      </c>
      <c r="P536" s="261">
        <f t="shared" si="47"/>
        <v>0</v>
      </c>
      <c r="Q536" s="266">
        <v>90</v>
      </c>
      <c r="R536" s="261" t="str">
        <f t="shared" si="42"/>
        <v/>
      </c>
      <c r="S536" s="281">
        <v>4350</v>
      </c>
      <c r="T536" s="256" t="s">
        <v>301</v>
      </c>
      <c r="U536" s="256" t="s">
        <v>340</v>
      </c>
      <c r="V536" s="256" t="s">
        <v>327</v>
      </c>
      <c r="W536" s="256"/>
      <c r="X536" s="215" t="str">
        <f t="shared" si="43"/>
        <v/>
      </c>
    </row>
    <row r="537" spans="1:24" s="21" customFormat="1" ht="12.5" hidden="1" x14ac:dyDescent="0.25">
      <c r="A537" s="205">
        <f t="shared" si="46"/>
        <v>0</v>
      </c>
      <c r="B537" s="206">
        <v>2016</v>
      </c>
      <c r="C537" s="206">
        <v>0</v>
      </c>
      <c r="D537" s="217" t="s">
        <v>220</v>
      </c>
      <c r="E537" s="208">
        <v>40</v>
      </c>
      <c r="F537" s="209"/>
      <c r="G537" s="235"/>
      <c r="H537" s="240" t="s">
        <v>709</v>
      </c>
      <c r="I537" s="240" t="s">
        <v>986</v>
      </c>
      <c r="J537" s="244" t="s">
        <v>987</v>
      </c>
      <c r="K537" s="207" t="s">
        <v>988</v>
      </c>
      <c r="L537" s="207">
        <v>45081</v>
      </c>
      <c r="M537" s="248"/>
      <c r="N537" s="240" t="s">
        <v>989</v>
      </c>
      <c r="O537" s="253" t="s">
        <v>346</v>
      </c>
      <c r="P537" s="259">
        <f t="shared" si="47"/>
        <v>0</v>
      </c>
      <c r="Q537" s="264">
        <v>170</v>
      </c>
      <c r="R537" s="259" t="str">
        <f t="shared" si="42"/>
        <v/>
      </c>
      <c r="S537" s="280">
        <v>1402</v>
      </c>
      <c r="T537" s="253" t="s">
        <v>300</v>
      </c>
      <c r="U537" s="253" t="s">
        <v>391</v>
      </c>
      <c r="V537" s="253" t="s">
        <v>327</v>
      </c>
      <c r="W537" s="253" t="s">
        <v>990</v>
      </c>
      <c r="X537" s="215" t="str">
        <f t="shared" si="43"/>
        <v/>
      </c>
    </row>
    <row r="538" spans="1:24" s="21" customFormat="1" ht="12.5" hidden="1" x14ac:dyDescent="0.25">
      <c r="A538" s="205">
        <f t="shared" si="46"/>
        <v>0</v>
      </c>
      <c r="B538" s="206">
        <v>2016</v>
      </c>
      <c r="C538" s="206">
        <v>0</v>
      </c>
      <c r="D538" s="217" t="s">
        <v>713</v>
      </c>
      <c r="E538" s="208"/>
      <c r="F538" s="209"/>
      <c r="G538" s="235">
        <v>4</v>
      </c>
      <c r="H538" s="240" t="s">
        <v>884</v>
      </c>
      <c r="I538" s="240" t="s">
        <v>874</v>
      </c>
      <c r="J538" s="244" t="s">
        <v>875</v>
      </c>
      <c r="K538" s="207" t="s">
        <v>324</v>
      </c>
      <c r="L538" s="207">
        <v>43204</v>
      </c>
      <c r="M538" s="248"/>
      <c r="N538" s="240" t="s">
        <v>885</v>
      </c>
      <c r="O538" s="253"/>
      <c r="P538" s="259">
        <f t="shared" si="47"/>
        <v>0</v>
      </c>
      <c r="Q538" s="264">
        <v>18</v>
      </c>
      <c r="R538" s="259" t="str">
        <f t="shared" si="42"/>
        <v/>
      </c>
      <c r="S538" s="280">
        <v>1583</v>
      </c>
      <c r="T538" s="253" t="s">
        <v>374</v>
      </c>
      <c r="U538" s="253" t="s">
        <v>348</v>
      </c>
      <c r="V538" s="253" t="s">
        <v>374</v>
      </c>
      <c r="W538" s="253"/>
      <c r="X538" s="215" t="str">
        <f t="shared" si="43"/>
        <v/>
      </c>
    </row>
    <row r="539" spans="1:24" s="165" customFormat="1" ht="12.5" hidden="1" x14ac:dyDescent="0.25">
      <c r="A539" s="205">
        <f t="shared" si="46"/>
        <v>0</v>
      </c>
      <c r="B539" s="206">
        <v>2016</v>
      </c>
      <c r="C539" s="206">
        <v>0</v>
      </c>
      <c r="D539" s="207" t="s">
        <v>843</v>
      </c>
      <c r="E539" s="208"/>
      <c r="F539" s="209"/>
      <c r="G539" s="210">
        <v>16</v>
      </c>
      <c r="H539" s="231" t="s">
        <v>859</v>
      </c>
      <c r="I539" s="231" t="s">
        <v>393</v>
      </c>
      <c r="J539" s="207" t="s">
        <v>394</v>
      </c>
      <c r="K539" s="207" t="s">
        <v>339</v>
      </c>
      <c r="L539" s="207">
        <v>43123</v>
      </c>
      <c r="M539" s="211"/>
      <c r="N539" s="231" t="s">
        <v>860</v>
      </c>
      <c r="O539" s="256" t="s">
        <v>346</v>
      </c>
      <c r="P539" s="261">
        <f t="shared" si="47"/>
        <v>0</v>
      </c>
      <c r="Q539" s="266">
        <v>72</v>
      </c>
      <c r="R539" s="261" t="str">
        <f t="shared" si="42"/>
        <v/>
      </c>
      <c r="S539" s="281">
        <v>2018</v>
      </c>
      <c r="T539" s="253" t="s">
        <v>1008</v>
      </c>
      <c r="U539" s="253" t="s">
        <v>330</v>
      </c>
      <c r="V539" s="253" t="s">
        <v>1008</v>
      </c>
      <c r="W539" s="256" t="s">
        <v>861</v>
      </c>
      <c r="X539" s="215" t="str">
        <f t="shared" si="43"/>
        <v/>
      </c>
    </row>
    <row r="540" spans="1:24" s="165" customFormat="1" ht="12.5" hidden="1" x14ac:dyDescent="0.25">
      <c r="A540" s="205">
        <f t="shared" si="46"/>
        <v>0</v>
      </c>
      <c r="B540" s="206">
        <v>2016</v>
      </c>
      <c r="C540" s="206">
        <v>0</v>
      </c>
      <c r="D540" s="217" t="s">
        <v>736</v>
      </c>
      <c r="E540" s="208"/>
      <c r="F540" s="209"/>
      <c r="G540" s="210">
        <v>10</v>
      </c>
      <c r="H540" s="231" t="s">
        <v>831</v>
      </c>
      <c r="I540" s="231" t="s">
        <v>832</v>
      </c>
      <c r="J540" s="207" t="s">
        <v>833</v>
      </c>
      <c r="K540" s="207" t="s">
        <v>324</v>
      </c>
      <c r="L540" s="207">
        <v>43221</v>
      </c>
      <c r="M540" s="211"/>
      <c r="N540" s="231" t="s">
        <v>834</v>
      </c>
      <c r="O540" s="256"/>
      <c r="P540" s="261">
        <f t="shared" si="47"/>
        <v>0</v>
      </c>
      <c r="Q540" s="266">
        <v>45</v>
      </c>
      <c r="R540" s="261" t="str">
        <f t="shared" si="42"/>
        <v/>
      </c>
      <c r="S540" s="281">
        <v>1061.5999999999999</v>
      </c>
      <c r="T540" s="256" t="s">
        <v>22</v>
      </c>
      <c r="U540" s="256" t="s">
        <v>340</v>
      </c>
      <c r="V540" s="231" t="s">
        <v>331</v>
      </c>
      <c r="W540" s="256"/>
      <c r="X540" s="215" t="str">
        <f t="shared" si="43"/>
        <v/>
      </c>
    </row>
    <row r="541" spans="1:24" s="21" customFormat="1" ht="12.5" hidden="1" x14ac:dyDescent="0.25">
      <c r="A541" s="205">
        <f t="shared" si="46"/>
        <v>0</v>
      </c>
      <c r="B541" s="206">
        <v>2016</v>
      </c>
      <c r="C541" s="206">
        <v>0</v>
      </c>
      <c r="D541" s="217" t="s">
        <v>220</v>
      </c>
      <c r="E541" s="208"/>
      <c r="F541" s="209"/>
      <c r="G541" s="235">
        <v>10</v>
      </c>
      <c r="H541" s="240" t="s">
        <v>767</v>
      </c>
      <c r="I541" s="240" t="s">
        <v>768</v>
      </c>
      <c r="J541" s="244" t="s">
        <v>769</v>
      </c>
      <c r="K541" s="207" t="s">
        <v>324</v>
      </c>
      <c r="L541" s="207">
        <v>43204</v>
      </c>
      <c r="M541" s="248"/>
      <c r="N541" s="240" t="s">
        <v>770</v>
      </c>
      <c r="O541" s="253" t="s">
        <v>712</v>
      </c>
      <c r="P541" s="259">
        <f t="shared" si="47"/>
        <v>0</v>
      </c>
      <c r="Q541" s="264">
        <v>45</v>
      </c>
      <c r="R541" s="259" t="str">
        <f t="shared" si="42"/>
        <v/>
      </c>
      <c r="S541" s="280">
        <v>832</v>
      </c>
      <c r="T541" s="256" t="s">
        <v>300</v>
      </c>
      <c r="U541" s="256" t="s">
        <v>165</v>
      </c>
      <c r="V541" s="256" t="s">
        <v>327</v>
      </c>
      <c r="W541" s="253"/>
      <c r="X541" s="215" t="str">
        <f t="shared" si="43"/>
        <v/>
      </c>
    </row>
    <row r="542" spans="1:24" s="21" customFormat="1" ht="12.5" hidden="1" x14ac:dyDescent="0.25">
      <c r="A542" s="205">
        <f t="shared" si="46"/>
        <v>0</v>
      </c>
      <c r="B542" s="206">
        <v>2016</v>
      </c>
      <c r="C542" s="206">
        <v>0</v>
      </c>
      <c r="D542" s="217" t="s">
        <v>713</v>
      </c>
      <c r="E542" s="208"/>
      <c r="F542" s="209"/>
      <c r="G542" s="235">
        <v>8</v>
      </c>
      <c r="H542" s="240" t="s">
        <v>722</v>
      </c>
      <c r="I542" s="240" t="s">
        <v>723</v>
      </c>
      <c r="J542" s="244" t="s">
        <v>724</v>
      </c>
      <c r="K542" s="207" t="s">
        <v>324</v>
      </c>
      <c r="L542" s="207">
        <v>43221</v>
      </c>
      <c r="M542" s="248"/>
      <c r="N542" s="240" t="s">
        <v>725</v>
      </c>
      <c r="O542" s="253"/>
      <c r="P542" s="259">
        <f t="shared" si="47"/>
        <v>0</v>
      </c>
      <c r="Q542" s="264">
        <v>36</v>
      </c>
      <c r="R542" s="259" t="str">
        <f t="shared" si="42"/>
        <v/>
      </c>
      <c r="S542" s="280">
        <v>2881</v>
      </c>
      <c r="T542" s="253" t="s">
        <v>22</v>
      </c>
      <c r="U542" s="253" t="s">
        <v>347</v>
      </c>
      <c r="V542" s="240" t="s">
        <v>331</v>
      </c>
      <c r="W542" s="253"/>
      <c r="X542" s="215" t="str">
        <f t="shared" si="43"/>
        <v/>
      </c>
    </row>
    <row r="543" spans="1:24" s="165" customFormat="1" ht="12.5" hidden="1" x14ac:dyDescent="0.25">
      <c r="A543" s="205">
        <f t="shared" si="46"/>
        <v>0</v>
      </c>
      <c r="B543" s="206">
        <v>2016</v>
      </c>
      <c r="C543" s="206">
        <v>0</v>
      </c>
      <c r="D543" s="217" t="s">
        <v>58</v>
      </c>
      <c r="E543" s="208"/>
      <c r="F543" s="209">
        <v>5</v>
      </c>
      <c r="G543" s="210"/>
      <c r="H543" s="231" t="s">
        <v>656</v>
      </c>
      <c r="I543" s="231" t="s">
        <v>646</v>
      </c>
      <c r="J543" s="207" t="s">
        <v>390</v>
      </c>
      <c r="K543" s="207" t="s">
        <v>357</v>
      </c>
      <c r="L543" s="207">
        <v>43119</v>
      </c>
      <c r="M543" s="211"/>
      <c r="N543" s="231" t="s">
        <v>927</v>
      </c>
      <c r="O543" s="256"/>
      <c r="P543" s="261">
        <f t="shared" si="47"/>
        <v>0</v>
      </c>
      <c r="Q543" s="266">
        <v>22.5</v>
      </c>
      <c r="R543" s="261" t="str">
        <f t="shared" si="42"/>
        <v/>
      </c>
      <c r="S543" s="281">
        <v>5534</v>
      </c>
      <c r="T543" s="256" t="s">
        <v>20</v>
      </c>
      <c r="U543" s="256" t="s">
        <v>338</v>
      </c>
      <c r="V543" s="256" t="s">
        <v>20</v>
      </c>
      <c r="W543" s="256"/>
      <c r="X543" s="215" t="str">
        <f t="shared" si="43"/>
        <v/>
      </c>
    </row>
    <row r="544" spans="1:24" s="165" customFormat="1" ht="12.5" hidden="1" x14ac:dyDescent="0.25">
      <c r="A544" s="205">
        <f>IF(R544 = "", 0,1)</f>
        <v>0</v>
      </c>
      <c r="B544" s="206">
        <v>2016</v>
      </c>
      <c r="C544" s="206">
        <v>0</v>
      </c>
      <c r="D544" s="217" t="s">
        <v>58</v>
      </c>
      <c r="E544" s="208"/>
      <c r="F544" s="209"/>
      <c r="G544" s="210">
        <v>32</v>
      </c>
      <c r="H544" s="231" t="s">
        <v>653</v>
      </c>
      <c r="I544" s="231" t="s">
        <v>654</v>
      </c>
      <c r="J544" s="207" t="s">
        <v>655</v>
      </c>
      <c r="K544" s="207" t="s">
        <v>357</v>
      </c>
      <c r="L544" s="207">
        <v>43119</v>
      </c>
      <c r="M544" s="211"/>
      <c r="N544" s="231" t="s">
        <v>932</v>
      </c>
      <c r="O544" s="256" t="s">
        <v>346</v>
      </c>
      <c r="P544" s="261">
        <f>IF($C544 &gt; 0,4.25*E544+4.5*F544+4.5*G544,0)</f>
        <v>0</v>
      </c>
      <c r="Q544" s="266">
        <v>144</v>
      </c>
      <c r="R544" s="261" t="str">
        <f t="shared" ref="R544:R607" si="48">IF(C544&gt;0,IF((P544-Q544)&gt;0,MAX(0,P544-Q544),""),"")</f>
        <v/>
      </c>
      <c r="S544" s="281">
        <v>1501</v>
      </c>
      <c r="T544" s="256" t="s">
        <v>20</v>
      </c>
      <c r="U544" s="256" t="s">
        <v>367</v>
      </c>
      <c r="V544" s="256" t="s">
        <v>20</v>
      </c>
      <c r="W544" s="256" t="s">
        <v>933</v>
      </c>
      <c r="X544" s="215" t="str">
        <f t="shared" ref="X544:X607" si="49">IF(C544&gt;0,IF((P544-Q544)&lt;0,MAX(Q544-P544,0),""),"")</f>
        <v/>
      </c>
    </row>
    <row r="545" spans="1:24" s="21" customFormat="1" ht="12.5" hidden="1" x14ac:dyDescent="0.25">
      <c r="A545" s="205">
        <f t="shared" ref="A545:A575" si="50">IF(R545="",0,1)</f>
        <v>0</v>
      </c>
      <c r="B545" s="206">
        <v>2016</v>
      </c>
      <c r="C545" s="206">
        <v>0</v>
      </c>
      <c r="D545" s="217" t="s">
        <v>220</v>
      </c>
      <c r="E545" s="208"/>
      <c r="F545" s="209"/>
      <c r="G545" s="235">
        <v>8</v>
      </c>
      <c r="H545" s="240" t="s">
        <v>775</v>
      </c>
      <c r="I545" s="240" t="s">
        <v>776</v>
      </c>
      <c r="J545" s="244" t="s">
        <v>401</v>
      </c>
      <c r="K545" s="207" t="s">
        <v>324</v>
      </c>
      <c r="L545" s="207">
        <v>43204</v>
      </c>
      <c r="M545" s="248"/>
      <c r="N545" s="240" t="s">
        <v>777</v>
      </c>
      <c r="O545" s="253" t="s">
        <v>346</v>
      </c>
      <c r="P545" s="259">
        <f t="shared" ref="P545:P575" si="51">IF($C545&gt;0,4.25*E545+4.5*F545+4.5*G545,0)</f>
        <v>0</v>
      </c>
      <c r="Q545" s="264">
        <v>36</v>
      </c>
      <c r="R545" s="259" t="str">
        <f t="shared" si="48"/>
        <v/>
      </c>
      <c r="S545" s="280">
        <v>243</v>
      </c>
      <c r="T545" s="253" t="s">
        <v>300</v>
      </c>
      <c r="U545" s="253" t="s">
        <v>387</v>
      </c>
      <c r="V545" s="253" t="s">
        <v>327</v>
      </c>
      <c r="W545" s="253" t="s">
        <v>778</v>
      </c>
      <c r="X545" s="215" t="str">
        <f t="shared" si="49"/>
        <v/>
      </c>
    </row>
    <row r="546" spans="1:24" s="21" customFormat="1" ht="12.5" hidden="1" x14ac:dyDescent="0.25">
      <c r="A546" s="205">
        <f t="shared" si="50"/>
        <v>0</v>
      </c>
      <c r="B546" s="206">
        <v>2016</v>
      </c>
      <c r="C546" s="206">
        <v>0</v>
      </c>
      <c r="D546" s="217" t="s">
        <v>435</v>
      </c>
      <c r="E546" s="208"/>
      <c r="F546" s="209"/>
      <c r="G546" s="235">
        <v>16</v>
      </c>
      <c r="H546" s="240" t="s">
        <v>1023</v>
      </c>
      <c r="I546" s="240" t="s">
        <v>469</v>
      </c>
      <c r="J546" s="244" t="s">
        <v>328</v>
      </c>
      <c r="K546" s="207" t="s">
        <v>324</v>
      </c>
      <c r="L546" s="207">
        <v>43204</v>
      </c>
      <c r="M546" s="248"/>
      <c r="N546" s="240" t="s">
        <v>470</v>
      </c>
      <c r="O546" s="253" t="s">
        <v>346</v>
      </c>
      <c r="P546" s="259">
        <f t="shared" si="51"/>
        <v>0</v>
      </c>
      <c r="Q546" s="264">
        <v>72</v>
      </c>
      <c r="R546" s="259" t="str">
        <f t="shared" si="48"/>
        <v/>
      </c>
      <c r="S546" s="280">
        <v>2374</v>
      </c>
      <c r="T546" s="253" t="s">
        <v>300</v>
      </c>
      <c r="U546" s="253" t="s">
        <v>689</v>
      </c>
      <c r="V546" s="253" t="s">
        <v>327</v>
      </c>
      <c r="W546" s="253" t="s">
        <v>471</v>
      </c>
      <c r="X546" s="215" t="str">
        <f t="shared" si="49"/>
        <v/>
      </c>
    </row>
    <row r="547" spans="1:24" s="165" customFormat="1" ht="12.5" hidden="1" x14ac:dyDescent="0.25">
      <c r="A547" s="205">
        <f t="shared" si="50"/>
        <v>0</v>
      </c>
      <c r="B547" s="206">
        <v>2016</v>
      </c>
      <c r="C547" s="206">
        <v>0</v>
      </c>
      <c r="D547" s="217" t="s">
        <v>454</v>
      </c>
      <c r="E547" s="208"/>
      <c r="F547" s="209"/>
      <c r="G547" s="210">
        <v>16</v>
      </c>
      <c r="H547" s="231" t="s">
        <v>490</v>
      </c>
      <c r="I547" s="231" t="s">
        <v>491</v>
      </c>
      <c r="J547" s="207" t="s">
        <v>431</v>
      </c>
      <c r="K547" s="207" t="s">
        <v>324</v>
      </c>
      <c r="L547" s="207">
        <v>43204</v>
      </c>
      <c r="M547" s="211"/>
      <c r="N547" s="231" t="s">
        <v>492</v>
      </c>
      <c r="O547" s="256" t="s">
        <v>346</v>
      </c>
      <c r="P547" s="261">
        <f t="shared" si="51"/>
        <v>0</v>
      </c>
      <c r="Q547" s="266">
        <v>72</v>
      </c>
      <c r="R547" s="261" t="str">
        <f t="shared" si="48"/>
        <v/>
      </c>
      <c r="S547" s="281">
        <v>9238</v>
      </c>
      <c r="T547" s="256" t="s">
        <v>301</v>
      </c>
      <c r="U547" s="256" t="s">
        <v>345</v>
      </c>
      <c r="V547" s="256" t="s">
        <v>327</v>
      </c>
      <c r="W547" s="256" t="s">
        <v>854</v>
      </c>
      <c r="X547" s="215" t="str">
        <f t="shared" si="49"/>
        <v/>
      </c>
    </row>
    <row r="548" spans="1:24" s="165" customFormat="1" ht="12.5" hidden="1" x14ac:dyDescent="0.25">
      <c r="A548" s="205">
        <f t="shared" si="50"/>
        <v>0</v>
      </c>
      <c r="B548" s="206">
        <v>2016</v>
      </c>
      <c r="C548" s="206">
        <v>0</v>
      </c>
      <c r="D548" s="217" t="s">
        <v>713</v>
      </c>
      <c r="E548" s="208"/>
      <c r="F548" s="209"/>
      <c r="G548" s="210">
        <v>8</v>
      </c>
      <c r="H548" s="231" t="s">
        <v>730</v>
      </c>
      <c r="I548" s="231" t="s">
        <v>731</v>
      </c>
      <c r="J548" s="207" t="s">
        <v>732</v>
      </c>
      <c r="K548" s="207" t="s">
        <v>324</v>
      </c>
      <c r="L548" s="207">
        <v>43204</v>
      </c>
      <c r="M548" s="211"/>
      <c r="N548" s="231" t="s">
        <v>733</v>
      </c>
      <c r="O548" s="256"/>
      <c r="P548" s="261">
        <f t="shared" si="51"/>
        <v>0</v>
      </c>
      <c r="Q548" s="266">
        <v>36</v>
      </c>
      <c r="R548" s="261" t="str">
        <f t="shared" si="48"/>
        <v/>
      </c>
      <c r="S548" s="281" t="s">
        <v>216</v>
      </c>
      <c r="T548" s="256" t="s">
        <v>1004</v>
      </c>
      <c r="U548" s="256" t="s">
        <v>330</v>
      </c>
      <c r="V548" s="256" t="s">
        <v>1004</v>
      </c>
      <c r="W548" s="256"/>
      <c r="X548" s="215" t="str">
        <f t="shared" si="49"/>
        <v/>
      </c>
    </row>
    <row r="549" spans="1:24" s="21" customFormat="1" ht="12.5" hidden="1" x14ac:dyDescent="0.25">
      <c r="A549" s="205">
        <f t="shared" si="50"/>
        <v>0</v>
      </c>
      <c r="B549" s="206">
        <v>2016</v>
      </c>
      <c r="C549" s="206">
        <v>0</v>
      </c>
      <c r="D549" s="217" t="s">
        <v>220</v>
      </c>
      <c r="E549" s="208"/>
      <c r="F549" s="209"/>
      <c r="G549" s="235">
        <v>32</v>
      </c>
      <c r="H549" s="240" t="s">
        <v>755</v>
      </c>
      <c r="I549" s="240" t="s">
        <v>756</v>
      </c>
      <c r="J549" s="244" t="s">
        <v>371</v>
      </c>
      <c r="K549" s="207" t="s">
        <v>324</v>
      </c>
      <c r="L549" s="207">
        <v>43204</v>
      </c>
      <c r="M549" s="248"/>
      <c r="N549" s="240" t="s">
        <v>757</v>
      </c>
      <c r="O549" s="253" t="s">
        <v>346</v>
      </c>
      <c r="P549" s="259">
        <f t="shared" si="51"/>
        <v>0</v>
      </c>
      <c r="Q549" s="264">
        <v>144</v>
      </c>
      <c r="R549" s="259" t="str">
        <f t="shared" si="48"/>
        <v/>
      </c>
      <c r="S549" s="280">
        <v>2263</v>
      </c>
      <c r="T549" s="253" t="s">
        <v>301</v>
      </c>
      <c r="U549" s="253" t="s">
        <v>419</v>
      </c>
      <c r="V549" s="267" t="s">
        <v>1010</v>
      </c>
      <c r="W549" s="253" t="s">
        <v>758</v>
      </c>
      <c r="X549" s="215" t="str">
        <f t="shared" si="49"/>
        <v/>
      </c>
    </row>
    <row r="550" spans="1:24" s="21" customFormat="1" ht="12.5" hidden="1" x14ac:dyDescent="0.25">
      <c r="A550" s="205">
        <f t="shared" si="50"/>
        <v>0</v>
      </c>
      <c r="B550" s="206">
        <v>2016</v>
      </c>
      <c r="C550" s="206">
        <v>0</v>
      </c>
      <c r="D550" s="217" t="s">
        <v>804</v>
      </c>
      <c r="E550" s="208"/>
      <c r="F550" s="209">
        <v>5</v>
      </c>
      <c r="G550" s="238"/>
      <c r="H550" s="243" t="s">
        <v>971</v>
      </c>
      <c r="I550" s="243" t="s">
        <v>972</v>
      </c>
      <c r="J550" s="244" t="s">
        <v>973</v>
      </c>
      <c r="K550" s="207" t="s">
        <v>324</v>
      </c>
      <c r="L550" s="207">
        <v>43204</v>
      </c>
      <c r="M550" s="248"/>
      <c r="N550" s="240" t="s">
        <v>974</v>
      </c>
      <c r="O550" s="253"/>
      <c r="P550" s="259">
        <f t="shared" si="51"/>
        <v>0</v>
      </c>
      <c r="Q550" s="264">
        <v>22.5</v>
      </c>
      <c r="R550" s="259" t="str">
        <f t="shared" si="48"/>
        <v/>
      </c>
      <c r="S550" s="280" t="s">
        <v>216</v>
      </c>
      <c r="T550" s="253" t="s">
        <v>25</v>
      </c>
      <c r="U550" s="253" t="s">
        <v>367</v>
      </c>
      <c r="V550" s="267" t="s">
        <v>1010</v>
      </c>
      <c r="W550" s="253"/>
      <c r="X550" s="215" t="str">
        <f t="shared" si="49"/>
        <v/>
      </c>
    </row>
    <row r="551" spans="1:24" s="165" customFormat="1" ht="12.5" hidden="1" x14ac:dyDescent="0.25">
      <c r="A551" s="205">
        <f t="shared" si="50"/>
        <v>0</v>
      </c>
      <c r="B551" s="206">
        <v>2016</v>
      </c>
      <c r="C551" s="206">
        <v>0</v>
      </c>
      <c r="D551" s="217" t="s">
        <v>435</v>
      </c>
      <c r="E551" s="208"/>
      <c r="F551" s="233">
        <v>8</v>
      </c>
      <c r="G551" s="236"/>
      <c r="H551" s="240" t="s">
        <v>786</v>
      </c>
      <c r="I551" s="240" t="s">
        <v>787</v>
      </c>
      <c r="J551" s="244" t="s">
        <v>370</v>
      </c>
      <c r="K551" s="207" t="s">
        <v>324</v>
      </c>
      <c r="L551" s="207">
        <v>43204</v>
      </c>
      <c r="M551" s="248"/>
      <c r="N551" s="240" t="s">
        <v>788</v>
      </c>
      <c r="O551" s="253" t="s">
        <v>346</v>
      </c>
      <c r="P551" s="259">
        <f t="shared" si="51"/>
        <v>0</v>
      </c>
      <c r="Q551" s="264">
        <v>36</v>
      </c>
      <c r="R551" s="259" t="str">
        <f t="shared" si="48"/>
        <v/>
      </c>
      <c r="S551" s="280">
        <v>1478</v>
      </c>
      <c r="T551" s="253" t="s">
        <v>301</v>
      </c>
      <c r="U551" s="253" t="s">
        <v>348</v>
      </c>
      <c r="V551" s="253" t="s">
        <v>327</v>
      </c>
      <c r="W551" s="253" t="s">
        <v>789</v>
      </c>
      <c r="X551" s="215" t="str">
        <f t="shared" si="49"/>
        <v/>
      </c>
    </row>
    <row r="552" spans="1:24" s="21" customFormat="1" ht="12.5" hidden="1" x14ac:dyDescent="0.25">
      <c r="A552" s="205">
        <f t="shared" si="50"/>
        <v>0</v>
      </c>
      <c r="B552" s="206">
        <v>2016</v>
      </c>
      <c r="C552" s="206">
        <v>0</v>
      </c>
      <c r="D552" s="217" t="s">
        <v>804</v>
      </c>
      <c r="E552" s="208"/>
      <c r="F552" s="233"/>
      <c r="G552" s="236">
        <v>10</v>
      </c>
      <c r="H552" s="240" t="s">
        <v>805</v>
      </c>
      <c r="I552" s="240" t="s">
        <v>806</v>
      </c>
      <c r="J552" s="244" t="s">
        <v>807</v>
      </c>
      <c r="K552" s="207" t="s">
        <v>324</v>
      </c>
      <c r="L552" s="207">
        <v>43223</v>
      </c>
      <c r="M552" s="248"/>
      <c r="N552" s="240" t="s">
        <v>808</v>
      </c>
      <c r="O552" s="253"/>
      <c r="P552" s="259">
        <f t="shared" si="51"/>
        <v>0</v>
      </c>
      <c r="Q552" s="264">
        <v>45</v>
      </c>
      <c r="R552" s="259" t="str">
        <f t="shared" si="48"/>
        <v/>
      </c>
      <c r="S552" s="280">
        <v>1527</v>
      </c>
      <c r="T552" s="253" t="s">
        <v>1007</v>
      </c>
      <c r="U552" s="253" t="s">
        <v>330</v>
      </c>
      <c r="V552" s="253" t="s">
        <v>1007</v>
      </c>
      <c r="W552" s="253" t="s">
        <v>809</v>
      </c>
      <c r="X552" s="215" t="str">
        <f t="shared" si="49"/>
        <v/>
      </c>
    </row>
    <row r="553" spans="1:24" s="165" customFormat="1" ht="12.5" hidden="1" x14ac:dyDescent="0.25">
      <c r="A553" s="205">
        <f t="shared" si="50"/>
        <v>0</v>
      </c>
      <c r="B553" s="206">
        <v>2016</v>
      </c>
      <c r="C553" s="206">
        <v>0</v>
      </c>
      <c r="D553" s="217" t="s">
        <v>220</v>
      </c>
      <c r="E553" s="208"/>
      <c r="F553" s="209"/>
      <c r="G553" s="234">
        <v>6</v>
      </c>
      <c r="H553" s="231" t="s">
        <v>524</v>
      </c>
      <c r="I553" s="231" t="s">
        <v>525</v>
      </c>
      <c r="J553" s="207" t="s">
        <v>328</v>
      </c>
      <c r="K553" s="207" t="s">
        <v>324</v>
      </c>
      <c r="L553" s="207">
        <v>43204</v>
      </c>
      <c r="M553" s="248"/>
      <c r="N553" s="240" t="s">
        <v>526</v>
      </c>
      <c r="O553" s="253" t="s">
        <v>222</v>
      </c>
      <c r="P553" s="259">
        <f t="shared" si="51"/>
        <v>0</v>
      </c>
      <c r="Q553" s="264">
        <v>27</v>
      </c>
      <c r="R553" s="259" t="str">
        <f t="shared" si="48"/>
        <v/>
      </c>
      <c r="S553" s="280">
        <v>2166</v>
      </c>
      <c r="T553" s="253" t="s">
        <v>300</v>
      </c>
      <c r="U553" s="253" t="s">
        <v>13</v>
      </c>
      <c r="V553" s="253" t="s">
        <v>327</v>
      </c>
      <c r="W553" s="253" t="s">
        <v>527</v>
      </c>
      <c r="X553" s="215" t="str">
        <f t="shared" si="49"/>
        <v/>
      </c>
    </row>
    <row r="554" spans="1:24" s="21" customFormat="1" ht="12.5" hidden="1" x14ac:dyDescent="0.25">
      <c r="A554" s="205">
        <f t="shared" si="50"/>
        <v>0</v>
      </c>
      <c r="B554" s="206">
        <v>2016</v>
      </c>
      <c r="C554" s="206">
        <v>0</v>
      </c>
      <c r="D554" s="217" t="s">
        <v>713</v>
      </c>
      <c r="E554" s="208">
        <v>12</v>
      </c>
      <c r="F554" s="209"/>
      <c r="G554" s="235"/>
      <c r="H554" s="240" t="s">
        <v>122</v>
      </c>
      <c r="I554" s="240" t="s">
        <v>123</v>
      </c>
      <c r="J554" s="244" t="s">
        <v>370</v>
      </c>
      <c r="K554" s="207" t="s">
        <v>324</v>
      </c>
      <c r="L554" s="207">
        <v>43204</v>
      </c>
      <c r="M554" s="248"/>
      <c r="N554" s="240" t="s">
        <v>124</v>
      </c>
      <c r="O554" s="253"/>
      <c r="P554" s="259">
        <f t="shared" si="51"/>
        <v>0</v>
      </c>
      <c r="Q554" s="264">
        <v>51</v>
      </c>
      <c r="R554" s="259" t="str">
        <f t="shared" si="48"/>
        <v/>
      </c>
      <c r="S554" s="280">
        <v>666</v>
      </c>
      <c r="T554" s="253" t="s">
        <v>301</v>
      </c>
      <c r="U554" s="253" t="s">
        <v>347</v>
      </c>
      <c r="V554" s="253" t="s">
        <v>327</v>
      </c>
      <c r="W554" s="253"/>
      <c r="X554" s="215" t="str">
        <f t="shared" si="49"/>
        <v/>
      </c>
    </row>
    <row r="555" spans="1:24" s="21" customFormat="1" ht="12.5" hidden="1" x14ac:dyDescent="0.25">
      <c r="A555" s="205">
        <f t="shared" si="50"/>
        <v>0</v>
      </c>
      <c r="B555" s="206">
        <v>2016</v>
      </c>
      <c r="C555" s="206">
        <v>0</v>
      </c>
      <c r="D555" s="217" t="s">
        <v>220</v>
      </c>
      <c r="E555" s="208"/>
      <c r="F555" s="209"/>
      <c r="G555" s="235">
        <v>10</v>
      </c>
      <c r="H555" s="240" t="s">
        <v>705</v>
      </c>
      <c r="I555" s="240" t="s">
        <v>706</v>
      </c>
      <c r="J555" s="244" t="s">
        <v>371</v>
      </c>
      <c r="K555" s="207" t="s">
        <v>324</v>
      </c>
      <c r="L555" s="207">
        <v>43204</v>
      </c>
      <c r="M555" s="248"/>
      <c r="N555" s="240" t="s">
        <v>707</v>
      </c>
      <c r="O555" s="253" t="s">
        <v>222</v>
      </c>
      <c r="P555" s="259">
        <f t="shared" si="51"/>
        <v>0</v>
      </c>
      <c r="Q555" s="264">
        <v>45</v>
      </c>
      <c r="R555" s="259" t="str">
        <f t="shared" si="48"/>
        <v/>
      </c>
      <c r="S555" s="280">
        <v>357</v>
      </c>
      <c r="T555" s="253" t="s">
        <v>301</v>
      </c>
      <c r="U555" s="253" t="s">
        <v>116</v>
      </c>
      <c r="V555" s="267" t="s">
        <v>1010</v>
      </c>
      <c r="W555" s="253" t="s">
        <v>708</v>
      </c>
      <c r="X555" s="215" t="str">
        <f t="shared" si="49"/>
        <v/>
      </c>
    </row>
    <row r="556" spans="1:24" s="165" customFormat="1" ht="12.5" hidden="1" x14ac:dyDescent="0.25">
      <c r="A556" s="205">
        <f t="shared" si="50"/>
        <v>0</v>
      </c>
      <c r="B556" s="206">
        <v>2016</v>
      </c>
      <c r="C556" s="206">
        <v>0</v>
      </c>
      <c r="D556" s="207" t="s">
        <v>843</v>
      </c>
      <c r="E556" s="208"/>
      <c r="F556" s="209"/>
      <c r="G556" s="210">
        <v>8</v>
      </c>
      <c r="H556" s="231" t="s">
        <v>185</v>
      </c>
      <c r="I556" s="231" t="s">
        <v>863</v>
      </c>
      <c r="J556" s="207" t="s">
        <v>371</v>
      </c>
      <c r="K556" s="207" t="s">
        <v>324</v>
      </c>
      <c r="L556" s="207">
        <v>43204</v>
      </c>
      <c r="M556" s="211"/>
      <c r="N556" s="231" t="s">
        <v>864</v>
      </c>
      <c r="O556" s="256" t="s">
        <v>463</v>
      </c>
      <c r="P556" s="261">
        <f t="shared" si="51"/>
        <v>0</v>
      </c>
      <c r="Q556" s="266">
        <v>36</v>
      </c>
      <c r="R556" s="261" t="str">
        <f t="shared" si="48"/>
        <v/>
      </c>
      <c r="S556" s="281">
        <v>2853</v>
      </c>
      <c r="T556" s="256" t="s">
        <v>301</v>
      </c>
      <c r="U556" s="256" t="s">
        <v>658</v>
      </c>
      <c r="V556" s="268" t="s">
        <v>1010</v>
      </c>
      <c r="W556" s="256"/>
      <c r="X556" s="215" t="str">
        <f t="shared" si="49"/>
        <v/>
      </c>
    </row>
    <row r="557" spans="1:24" s="165" customFormat="1" ht="12.5" hidden="1" x14ac:dyDescent="0.25">
      <c r="A557" s="205">
        <f t="shared" si="50"/>
        <v>0</v>
      </c>
      <c r="B557" s="206">
        <v>2016</v>
      </c>
      <c r="C557" s="206">
        <v>0</v>
      </c>
      <c r="D557" s="217" t="s">
        <v>736</v>
      </c>
      <c r="E557" s="208"/>
      <c r="F557" s="209">
        <v>8</v>
      </c>
      <c r="G557" s="210"/>
      <c r="H557" s="231" t="s">
        <v>746</v>
      </c>
      <c r="I557" s="231" t="s">
        <v>747</v>
      </c>
      <c r="J557" s="207" t="s">
        <v>748</v>
      </c>
      <c r="K557" s="207" t="s">
        <v>324</v>
      </c>
      <c r="L557" s="207">
        <v>43207</v>
      </c>
      <c r="M557" s="211"/>
      <c r="N557" s="231" t="s">
        <v>749</v>
      </c>
      <c r="O557" s="256" t="s">
        <v>712</v>
      </c>
      <c r="P557" s="261">
        <f t="shared" si="51"/>
        <v>0</v>
      </c>
      <c r="Q557" s="266">
        <v>36</v>
      </c>
      <c r="R557" s="261" t="str">
        <f t="shared" si="48"/>
        <v/>
      </c>
      <c r="S557" s="281" t="s">
        <v>325</v>
      </c>
      <c r="T557" s="256" t="s">
        <v>374</v>
      </c>
      <c r="U557" s="256" t="s">
        <v>326</v>
      </c>
      <c r="V557" s="256" t="s">
        <v>374</v>
      </c>
      <c r="W557" s="256" t="s">
        <v>750</v>
      </c>
      <c r="X557" s="215" t="str">
        <f t="shared" si="49"/>
        <v/>
      </c>
    </row>
    <row r="558" spans="1:24" s="21" customFormat="1" ht="12.5" hidden="1" x14ac:dyDescent="0.25">
      <c r="A558" s="205">
        <f t="shared" si="50"/>
        <v>0</v>
      </c>
      <c r="B558" s="206">
        <v>2016</v>
      </c>
      <c r="C558" s="206">
        <v>0</v>
      </c>
      <c r="D558" s="217" t="s">
        <v>58</v>
      </c>
      <c r="E558" s="208"/>
      <c r="F558" s="209"/>
      <c r="G558" s="235">
        <v>16</v>
      </c>
      <c r="H558" s="240" t="s">
        <v>928</v>
      </c>
      <c r="I558" s="240" t="s">
        <v>929</v>
      </c>
      <c r="J558" s="244" t="s">
        <v>930</v>
      </c>
      <c r="K558" s="207" t="s">
        <v>339</v>
      </c>
      <c r="L558" s="207">
        <v>43123</v>
      </c>
      <c r="M558" s="248"/>
      <c r="N558" s="240" t="s">
        <v>931</v>
      </c>
      <c r="O558" s="253"/>
      <c r="P558" s="259">
        <f t="shared" si="51"/>
        <v>0</v>
      </c>
      <c r="Q558" s="264">
        <v>72</v>
      </c>
      <c r="R558" s="259" t="str">
        <f t="shared" si="48"/>
        <v/>
      </c>
      <c r="S558" s="280">
        <v>1990</v>
      </c>
      <c r="T558" s="253" t="s">
        <v>1000</v>
      </c>
      <c r="U558" s="253" t="s">
        <v>330</v>
      </c>
      <c r="V558" s="253" t="s">
        <v>1000</v>
      </c>
      <c r="W558" s="253"/>
      <c r="X558" s="215" t="str">
        <f t="shared" si="49"/>
        <v/>
      </c>
    </row>
    <row r="559" spans="1:24" s="21" customFormat="1" ht="12.5" hidden="1" x14ac:dyDescent="0.25">
      <c r="A559" s="205">
        <f t="shared" si="50"/>
        <v>0</v>
      </c>
      <c r="B559" s="206">
        <v>2016</v>
      </c>
      <c r="C559" s="206">
        <v>0</v>
      </c>
      <c r="D559" s="217" t="s">
        <v>220</v>
      </c>
      <c r="E559" s="208">
        <v>10</v>
      </c>
      <c r="F559" s="209"/>
      <c r="G559" s="235"/>
      <c r="H559" s="240" t="s">
        <v>781</v>
      </c>
      <c r="I559" s="240" t="s">
        <v>782</v>
      </c>
      <c r="J559" s="244" t="s">
        <v>783</v>
      </c>
      <c r="K559" s="207" t="s">
        <v>784</v>
      </c>
      <c r="L559" s="207">
        <v>43220</v>
      </c>
      <c r="M559" s="248"/>
      <c r="N559" s="240" t="s">
        <v>785</v>
      </c>
      <c r="O559" s="253" t="s">
        <v>729</v>
      </c>
      <c r="P559" s="259">
        <f t="shared" si="51"/>
        <v>0</v>
      </c>
      <c r="Q559" s="264">
        <v>42.5</v>
      </c>
      <c r="R559" s="259" t="str">
        <f t="shared" si="48"/>
        <v/>
      </c>
      <c r="S559" s="280">
        <v>1743</v>
      </c>
      <c r="T559" s="253" t="s">
        <v>22</v>
      </c>
      <c r="U559" s="253" t="s">
        <v>338</v>
      </c>
      <c r="V559" s="240" t="s">
        <v>331</v>
      </c>
      <c r="W559" s="253"/>
      <c r="X559" s="215" t="str">
        <f t="shared" si="49"/>
        <v/>
      </c>
    </row>
    <row r="560" spans="1:24" s="165" customFormat="1" ht="12.5" hidden="1" x14ac:dyDescent="0.25">
      <c r="A560" s="205">
        <f t="shared" si="50"/>
        <v>0</v>
      </c>
      <c r="B560" s="206">
        <v>2016</v>
      </c>
      <c r="C560" s="206">
        <v>0</v>
      </c>
      <c r="D560" s="217" t="s">
        <v>58</v>
      </c>
      <c r="E560" s="208"/>
      <c r="F560" s="209"/>
      <c r="G560" s="221">
        <v>10</v>
      </c>
      <c r="H560" s="239" t="s">
        <v>793</v>
      </c>
      <c r="I560" s="239" t="s">
        <v>794</v>
      </c>
      <c r="J560" s="222" t="s">
        <v>678</v>
      </c>
      <c r="K560" s="222" t="s">
        <v>357</v>
      </c>
      <c r="L560" s="222">
        <v>43119</v>
      </c>
      <c r="M560" s="223"/>
      <c r="N560" s="239" t="s">
        <v>795</v>
      </c>
      <c r="O560" s="252" t="s">
        <v>712</v>
      </c>
      <c r="P560" s="258">
        <f t="shared" si="51"/>
        <v>0</v>
      </c>
      <c r="Q560" s="263">
        <v>45</v>
      </c>
      <c r="R560" s="258" t="str">
        <f t="shared" si="48"/>
        <v/>
      </c>
      <c r="S560" s="279">
        <v>106</v>
      </c>
      <c r="T560" s="253" t="s">
        <v>20</v>
      </c>
      <c r="U560" s="253" t="s">
        <v>116</v>
      </c>
      <c r="V560" s="253" t="s">
        <v>20</v>
      </c>
      <c r="W560" s="252"/>
      <c r="X560" s="215" t="str">
        <f t="shared" si="49"/>
        <v/>
      </c>
    </row>
    <row r="561" spans="1:24" s="21" customFormat="1" ht="12.5" hidden="1" x14ac:dyDescent="0.25">
      <c r="A561" s="205">
        <f t="shared" si="50"/>
        <v>0</v>
      </c>
      <c r="B561" s="206">
        <v>2016</v>
      </c>
      <c r="C561" s="206">
        <v>0</v>
      </c>
      <c r="D561" s="207" t="s">
        <v>843</v>
      </c>
      <c r="E561" s="208"/>
      <c r="F561" s="233"/>
      <c r="G561" s="236">
        <v>8</v>
      </c>
      <c r="H561" s="240" t="s">
        <v>865</v>
      </c>
      <c r="I561" s="240" t="s">
        <v>866</v>
      </c>
      <c r="J561" s="240" t="s">
        <v>867</v>
      </c>
      <c r="K561" s="240" t="s">
        <v>324</v>
      </c>
      <c r="L561" s="240">
        <v>43228</v>
      </c>
      <c r="M561" s="249"/>
      <c r="N561" s="240" t="s">
        <v>868</v>
      </c>
      <c r="O561" s="253" t="s">
        <v>869</v>
      </c>
      <c r="P561" s="259">
        <f t="shared" si="51"/>
        <v>0</v>
      </c>
      <c r="Q561" s="264">
        <v>36</v>
      </c>
      <c r="R561" s="259" t="str">
        <f t="shared" si="48"/>
        <v/>
      </c>
      <c r="S561" s="280">
        <v>1791</v>
      </c>
      <c r="T561" s="253" t="s">
        <v>1000</v>
      </c>
      <c r="U561" s="253" t="s">
        <v>326</v>
      </c>
      <c r="V561" s="253" t="s">
        <v>1000</v>
      </c>
      <c r="W561" s="253"/>
      <c r="X561" s="215" t="str">
        <f t="shared" si="49"/>
        <v/>
      </c>
    </row>
    <row r="562" spans="1:24" s="165" customFormat="1" ht="12.5" hidden="1" x14ac:dyDescent="0.25">
      <c r="A562" s="205">
        <f t="shared" si="50"/>
        <v>0</v>
      </c>
      <c r="B562" s="206">
        <v>2016</v>
      </c>
      <c r="C562" s="206">
        <v>0</v>
      </c>
      <c r="D562" s="217" t="s">
        <v>713</v>
      </c>
      <c r="E562" s="208">
        <v>12</v>
      </c>
      <c r="F562" s="233"/>
      <c r="G562" s="236"/>
      <c r="H562" s="240" t="s">
        <v>181</v>
      </c>
      <c r="I562" s="240" t="s">
        <v>206</v>
      </c>
      <c r="J562" s="240" t="s">
        <v>412</v>
      </c>
      <c r="K562" s="240" t="s">
        <v>324</v>
      </c>
      <c r="L562" s="240">
        <v>43204</v>
      </c>
      <c r="M562" s="249"/>
      <c r="N562" s="240" t="s">
        <v>413</v>
      </c>
      <c r="O562" s="253" t="s">
        <v>222</v>
      </c>
      <c r="P562" s="259">
        <f t="shared" si="51"/>
        <v>0</v>
      </c>
      <c r="Q562" s="264">
        <v>51</v>
      </c>
      <c r="R562" s="259" t="str">
        <f t="shared" si="48"/>
        <v/>
      </c>
      <c r="S562" s="280">
        <v>2384</v>
      </c>
      <c r="T562" s="253" t="s">
        <v>300</v>
      </c>
      <c r="U562" s="253" t="s">
        <v>116</v>
      </c>
      <c r="V562" s="253" t="s">
        <v>327</v>
      </c>
      <c r="W562" s="253" t="s">
        <v>877</v>
      </c>
      <c r="X562" s="215" t="str">
        <f t="shared" si="49"/>
        <v/>
      </c>
    </row>
    <row r="563" spans="1:24" s="21" customFormat="1" ht="12.5" hidden="1" x14ac:dyDescent="0.25">
      <c r="A563" s="205">
        <f t="shared" si="50"/>
        <v>0</v>
      </c>
      <c r="B563" s="206">
        <v>2016</v>
      </c>
      <c r="C563" s="206">
        <v>0</v>
      </c>
      <c r="D563" s="217" t="s">
        <v>713</v>
      </c>
      <c r="E563" s="208"/>
      <c r="F563" s="233"/>
      <c r="G563" s="236">
        <v>8</v>
      </c>
      <c r="H563" s="240" t="s">
        <v>870</v>
      </c>
      <c r="I563" s="240" t="s">
        <v>871</v>
      </c>
      <c r="J563" s="240" t="s">
        <v>872</v>
      </c>
      <c r="K563" s="240" t="s">
        <v>357</v>
      </c>
      <c r="L563" s="240">
        <v>43119</v>
      </c>
      <c r="M563" s="249"/>
      <c r="N563" s="240" t="s">
        <v>873</v>
      </c>
      <c r="O563" s="253" t="s">
        <v>463</v>
      </c>
      <c r="P563" s="259">
        <f t="shared" si="51"/>
        <v>0</v>
      </c>
      <c r="Q563" s="264">
        <v>36</v>
      </c>
      <c r="R563" s="259" t="str">
        <f t="shared" si="48"/>
        <v/>
      </c>
      <c r="S563" s="280" t="s">
        <v>325</v>
      </c>
      <c r="T563" s="253" t="s">
        <v>1001</v>
      </c>
      <c r="U563" s="253" t="s">
        <v>326</v>
      </c>
      <c r="V563" s="253" t="s">
        <v>1001</v>
      </c>
      <c r="W563" s="253"/>
      <c r="X563" s="215" t="str">
        <f t="shared" si="49"/>
        <v/>
      </c>
    </row>
    <row r="564" spans="1:24" s="21" customFormat="1" ht="12.5" hidden="1" x14ac:dyDescent="0.25">
      <c r="A564" s="205">
        <f t="shared" si="50"/>
        <v>0</v>
      </c>
      <c r="B564" s="206">
        <v>2016</v>
      </c>
      <c r="C564" s="206">
        <v>0</v>
      </c>
      <c r="D564" s="217" t="s">
        <v>713</v>
      </c>
      <c r="E564" s="208">
        <v>14</v>
      </c>
      <c r="F564" s="233"/>
      <c r="G564" s="236"/>
      <c r="H564" s="240" t="s">
        <v>1249</v>
      </c>
      <c r="I564" s="240" t="s">
        <v>414</v>
      </c>
      <c r="J564" s="240" t="s">
        <v>370</v>
      </c>
      <c r="K564" s="240" t="s">
        <v>324</v>
      </c>
      <c r="L564" s="240">
        <v>43204</v>
      </c>
      <c r="M564" s="249"/>
      <c r="N564" s="240" t="s">
        <v>415</v>
      </c>
      <c r="O564" s="253" t="s">
        <v>222</v>
      </c>
      <c r="P564" s="259">
        <f t="shared" si="51"/>
        <v>0</v>
      </c>
      <c r="Q564" s="264">
        <v>59.5</v>
      </c>
      <c r="R564" s="259" t="str">
        <f t="shared" si="48"/>
        <v/>
      </c>
      <c r="S564" s="280">
        <v>1932</v>
      </c>
      <c r="T564" s="253" t="s">
        <v>301</v>
      </c>
      <c r="U564" s="253" t="s">
        <v>326</v>
      </c>
      <c r="V564" s="253" t="s">
        <v>327</v>
      </c>
      <c r="W564" s="253" t="s">
        <v>878</v>
      </c>
      <c r="X564" s="215" t="str">
        <f t="shared" si="49"/>
        <v/>
      </c>
    </row>
    <row r="565" spans="1:24" s="165" customFormat="1" ht="12.5" hidden="1" x14ac:dyDescent="0.25">
      <c r="A565" s="205">
        <f t="shared" si="50"/>
        <v>0</v>
      </c>
      <c r="B565" s="206">
        <v>2016</v>
      </c>
      <c r="C565" s="206">
        <v>0</v>
      </c>
      <c r="D565" s="217" t="s">
        <v>736</v>
      </c>
      <c r="E565" s="208"/>
      <c r="F565" s="209">
        <v>8</v>
      </c>
      <c r="G565" s="234"/>
      <c r="H565" s="231" t="s">
        <v>839</v>
      </c>
      <c r="I565" s="231" t="s">
        <v>743</v>
      </c>
      <c r="J565" s="231" t="s">
        <v>744</v>
      </c>
      <c r="K565" s="231" t="s">
        <v>324</v>
      </c>
      <c r="L565" s="231">
        <v>43204</v>
      </c>
      <c r="M565" s="247"/>
      <c r="N565" s="231" t="s">
        <v>840</v>
      </c>
      <c r="O565" s="256"/>
      <c r="P565" s="258">
        <f t="shared" si="51"/>
        <v>0</v>
      </c>
      <c r="Q565" s="263">
        <v>36</v>
      </c>
      <c r="R565" s="258" t="str">
        <f t="shared" si="48"/>
        <v/>
      </c>
      <c r="S565" s="279">
        <v>1062</v>
      </c>
      <c r="T565" s="252" t="s">
        <v>25</v>
      </c>
      <c r="U565" s="252" t="s">
        <v>348</v>
      </c>
      <c r="V565" s="346" t="s">
        <v>1010</v>
      </c>
      <c r="W565" s="252"/>
      <c r="X565" s="215" t="str">
        <f t="shared" si="49"/>
        <v/>
      </c>
    </row>
    <row r="566" spans="1:24" s="165" customFormat="1" ht="12.5" hidden="1" x14ac:dyDescent="0.25">
      <c r="A566" s="205">
        <f t="shared" si="50"/>
        <v>0</v>
      </c>
      <c r="B566" s="206">
        <v>2016</v>
      </c>
      <c r="C566" s="206">
        <v>0</v>
      </c>
      <c r="D566" s="217" t="s">
        <v>58</v>
      </c>
      <c r="E566" s="208"/>
      <c r="F566" s="209"/>
      <c r="G566" s="210">
        <v>8</v>
      </c>
      <c r="H566" s="231" t="s">
        <v>923</v>
      </c>
      <c r="I566" s="231" t="s">
        <v>924</v>
      </c>
      <c r="J566" s="207" t="s">
        <v>655</v>
      </c>
      <c r="K566" s="207" t="s">
        <v>357</v>
      </c>
      <c r="L566" s="207">
        <v>43119</v>
      </c>
      <c r="M566" s="211"/>
      <c r="N566" s="231" t="s">
        <v>925</v>
      </c>
      <c r="O566" s="274" t="s">
        <v>463</v>
      </c>
      <c r="P566" s="259">
        <f t="shared" si="51"/>
        <v>0</v>
      </c>
      <c r="Q566" s="264">
        <v>36</v>
      </c>
      <c r="R566" s="259" t="str">
        <f t="shared" si="48"/>
        <v/>
      </c>
      <c r="S566" s="280">
        <v>448</v>
      </c>
      <c r="T566" s="253" t="s">
        <v>20</v>
      </c>
      <c r="U566" s="253" t="s">
        <v>349</v>
      </c>
      <c r="V566" s="253" t="s">
        <v>20</v>
      </c>
      <c r="W566" s="253"/>
      <c r="X566" s="215" t="str">
        <f t="shared" si="49"/>
        <v/>
      </c>
    </row>
    <row r="567" spans="1:24" s="21" customFormat="1" ht="12.5" hidden="1" x14ac:dyDescent="0.25">
      <c r="A567" s="205">
        <f t="shared" si="50"/>
        <v>0</v>
      </c>
      <c r="B567" s="206">
        <v>2016</v>
      </c>
      <c r="C567" s="206">
        <v>0</v>
      </c>
      <c r="D567" s="217" t="s">
        <v>58</v>
      </c>
      <c r="E567" s="208"/>
      <c r="F567" s="209"/>
      <c r="G567" s="235">
        <v>10</v>
      </c>
      <c r="H567" s="240" t="s">
        <v>952</v>
      </c>
      <c r="I567" s="240" t="s">
        <v>953</v>
      </c>
      <c r="J567" s="244" t="s">
        <v>954</v>
      </c>
      <c r="K567" s="207" t="s">
        <v>357</v>
      </c>
      <c r="L567" s="207">
        <v>43119</v>
      </c>
      <c r="M567" s="248"/>
      <c r="N567" s="240" t="s">
        <v>955</v>
      </c>
      <c r="O567" s="254"/>
      <c r="P567" s="259">
        <f t="shared" si="51"/>
        <v>0</v>
      </c>
      <c r="Q567" s="264">
        <v>45</v>
      </c>
      <c r="R567" s="259" t="str">
        <f t="shared" si="48"/>
        <v/>
      </c>
      <c r="S567" s="280">
        <v>3368</v>
      </c>
      <c r="T567" s="253" t="s">
        <v>20</v>
      </c>
      <c r="U567" s="253" t="s">
        <v>347</v>
      </c>
      <c r="V567" s="253" t="s">
        <v>20</v>
      </c>
      <c r="W567" s="253"/>
      <c r="X567" s="215" t="str">
        <f t="shared" si="49"/>
        <v/>
      </c>
    </row>
    <row r="568" spans="1:24" s="21" customFormat="1" ht="12.5" hidden="1" x14ac:dyDescent="0.25">
      <c r="A568" s="205">
        <f t="shared" si="50"/>
        <v>0</v>
      </c>
      <c r="B568" s="206">
        <v>2016</v>
      </c>
      <c r="C568" s="206">
        <v>0</v>
      </c>
      <c r="D568" s="217" t="s">
        <v>51</v>
      </c>
      <c r="E568" s="208">
        <v>33</v>
      </c>
      <c r="F568" s="209"/>
      <c r="G568" s="238"/>
      <c r="H568" s="243" t="s">
        <v>417</v>
      </c>
      <c r="I568" s="243" t="s">
        <v>170</v>
      </c>
      <c r="J568" s="271" t="s">
        <v>416</v>
      </c>
      <c r="K568" s="222" t="s">
        <v>324</v>
      </c>
      <c r="L568" s="222">
        <v>43204</v>
      </c>
      <c r="M568" s="272"/>
      <c r="N568" s="243" t="s">
        <v>418</v>
      </c>
      <c r="O568" s="273" t="s">
        <v>372</v>
      </c>
      <c r="P568" s="259">
        <f t="shared" si="51"/>
        <v>0</v>
      </c>
      <c r="Q568" s="264"/>
      <c r="R568" s="259" t="str">
        <f t="shared" si="48"/>
        <v/>
      </c>
      <c r="S568" s="280"/>
      <c r="T568" s="253" t="s">
        <v>301</v>
      </c>
      <c r="U568" s="253" t="s">
        <v>398</v>
      </c>
      <c r="V568" s="253" t="s">
        <v>327</v>
      </c>
      <c r="W568" s="253"/>
      <c r="X568" s="215" t="str">
        <f t="shared" si="49"/>
        <v/>
      </c>
    </row>
    <row r="569" spans="1:24" s="165" customFormat="1" ht="12.5" hidden="1" x14ac:dyDescent="0.25">
      <c r="A569" s="205">
        <f t="shared" si="50"/>
        <v>0</v>
      </c>
      <c r="B569" s="206">
        <v>2016</v>
      </c>
      <c r="C569" s="206">
        <v>0</v>
      </c>
      <c r="D569" s="217" t="s">
        <v>220</v>
      </c>
      <c r="E569" s="208"/>
      <c r="F569" s="233">
        <v>12</v>
      </c>
      <c r="G569" s="236"/>
      <c r="H569" s="240" t="s">
        <v>521</v>
      </c>
      <c r="I569" s="240" t="s">
        <v>522</v>
      </c>
      <c r="J569" s="240" t="s">
        <v>352</v>
      </c>
      <c r="K569" s="240" t="s">
        <v>324</v>
      </c>
      <c r="L569" s="240">
        <v>43204</v>
      </c>
      <c r="M569" s="249"/>
      <c r="N569" s="240" t="s">
        <v>523</v>
      </c>
      <c r="O569" s="254" t="s">
        <v>346</v>
      </c>
      <c r="P569" s="259">
        <f t="shared" si="51"/>
        <v>0</v>
      </c>
      <c r="Q569" s="264">
        <v>54</v>
      </c>
      <c r="R569" s="259" t="str">
        <f t="shared" si="48"/>
        <v/>
      </c>
      <c r="S569" s="280" t="s">
        <v>792</v>
      </c>
      <c r="T569" s="253" t="s">
        <v>301</v>
      </c>
      <c r="U569" s="253" t="s">
        <v>349</v>
      </c>
      <c r="V569" s="253" t="s">
        <v>327</v>
      </c>
      <c r="W569" s="253" t="s">
        <v>774</v>
      </c>
      <c r="X569" s="215" t="str">
        <f t="shared" si="49"/>
        <v/>
      </c>
    </row>
    <row r="570" spans="1:24" s="21" customFormat="1" ht="12.5" hidden="1" x14ac:dyDescent="0.25">
      <c r="A570" s="205">
        <f t="shared" si="50"/>
        <v>0</v>
      </c>
      <c r="B570" s="206">
        <v>2016</v>
      </c>
      <c r="C570" s="206">
        <v>0</v>
      </c>
      <c r="D570" s="217" t="s">
        <v>220</v>
      </c>
      <c r="E570" s="208"/>
      <c r="F570" s="233"/>
      <c r="G570" s="236">
        <v>8</v>
      </c>
      <c r="H570" s="240" t="s">
        <v>203</v>
      </c>
      <c r="I570" s="240" t="s">
        <v>204</v>
      </c>
      <c r="J570" s="240" t="s">
        <v>688</v>
      </c>
      <c r="K570" s="240" t="s">
        <v>324</v>
      </c>
      <c r="L570" s="240">
        <v>43204</v>
      </c>
      <c r="M570" s="249"/>
      <c r="N570" s="240" t="s">
        <v>205</v>
      </c>
      <c r="O570" s="254" t="s">
        <v>222</v>
      </c>
      <c r="P570" s="259">
        <f t="shared" si="51"/>
        <v>0</v>
      </c>
      <c r="Q570" s="264">
        <v>36</v>
      </c>
      <c r="R570" s="259" t="str">
        <f t="shared" si="48"/>
        <v/>
      </c>
      <c r="S570" s="280">
        <v>7428</v>
      </c>
      <c r="T570" s="253" t="s">
        <v>25</v>
      </c>
      <c r="U570" s="253" t="s">
        <v>330</v>
      </c>
      <c r="V570" s="267" t="s">
        <v>1010</v>
      </c>
      <c r="W570" s="253" t="s">
        <v>159</v>
      </c>
      <c r="X570" s="215" t="str">
        <f t="shared" si="49"/>
        <v/>
      </c>
    </row>
    <row r="571" spans="1:24" s="165" customFormat="1" ht="12.5" hidden="1" x14ac:dyDescent="0.25">
      <c r="A571" s="205">
        <f t="shared" si="50"/>
        <v>0</v>
      </c>
      <c r="B571" s="206">
        <v>2016</v>
      </c>
      <c r="C571" s="206">
        <v>0</v>
      </c>
      <c r="D571" s="217" t="s">
        <v>804</v>
      </c>
      <c r="E571" s="208"/>
      <c r="F571" s="233"/>
      <c r="G571" s="236">
        <v>22</v>
      </c>
      <c r="H571" s="240" t="s">
        <v>810</v>
      </c>
      <c r="I571" s="240" t="s">
        <v>811</v>
      </c>
      <c r="J571" s="240" t="s">
        <v>812</v>
      </c>
      <c r="K571" s="240" t="s">
        <v>813</v>
      </c>
      <c r="L571" s="240">
        <v>43146</v>
      </c>
      <c r="M571" s="249"/>
      <c r="N571" s="240" t="s">
        <v>814</v>
      </c>
      <c r="O571" s="254" t="s">
        <v>346</v>
      </c>
      <c r="P571" s="259">
        <f t="shared" si="51"/>
        <v>0</v>
      </c>
      <c r="Q571" s="264">
        <v>100</v>
      </c>
      <c r="R571" s="259" t="str">
        <f t="shared" si="48"/>
        <v/>
      </c>
      <c r="S571" s="280">
        <v>1016</v>
      </c>
      <c r="T571" s="253" t="s">
        <v>998</v>
      </c>
      <c r="U571" s="253" t="s">
        <v>330</v>
      </c>
      <c r="V571" s="253" t="s">
        <v>998</v>
      </c>
      <c r="W571" s="253" t="s">
        <v>815</v>
      </c>
      <c r="X571" s="215" t="str">
        <f t="shared" si="49"/>
        <v/>
      </c>
    </row>
    <row r="572" spans="1:24" s="21" customFormat="1" ht="12.5" hidden="1" x14ac:dyDescent="0.25">
      <c r="A572" s="205">
        <f t="shared" si="50"/>
        <v>0</v>
      </c>
      <c r="B572" s="206">
        <v>2016</v>
      </c>
      <c r="C572" s="206">
        <v>0</v>
      </c>
      <c r="D572" s="217" t="s">
        <v>804</v>
      </c>
      <c r="E572" s="208"/>
      <c r="F572" s="233"/>
      <c r="G572" s="236">
        <v>5</v>
      </c>
      <c r="H572" s="240" t="s">
        <v>975</v>
      </c>
      <c r="I572" s="240" t="s">
        <v>976</v>
      </c>
      <c r="J572" s="240" t="s">
        <v>977</v>
      </c>
      <c r="K572" s="240" t="s">
        <v>357</v>
      </c>
      <c r="L572" s="240">
        <v>43119</v>
      </c>
      <c r="M572" s="249"/>
      <c r="N572" s="240" t="s">
        <v>978</v>
      </c>
      <c r="O572" s="254" t="s">
        <v>979</v>
      </c>
      <c r="P572" s="259">
        <f t="shared" si="51"/>
        <v>0</v>
      </c>
      <c r="Q572" s="264">
        <v>22.5</v>
      </c>
      <c r="R572" s="259" t="str">
        <f t="shared" si="48"/>
        <v/>
      </c>
      <c r="S572" s="280" t="s">
        <v>216</v>
      </c>
      <c r="T572" s="253" t="s">
        <v>1001</v>
      </c>
      <c r="U572" s="253" t="s">
        <v>330</v>
      </c>
      <c r="V572" s="253" t="s">
        <v>1001</v>
      </c>
      <c r="W572" s="253"/>
      <c r="X572" s="215" t="str">
        <f t="shared" si="49"/>
        <v/>
      </c>
    </row>
    <row r="573" spans="1:24" s="21" customFormat="1" ht="12.5" hidden="1" x14ac:dyDescent="0.25">
      <c r="A573" s="205">
        <f t="shared" si="50"/>
        <v>0</v>
      </c>
      <c r="B573" s="206">
        <v>2016</v>
      </c>
      <c r="C573" s="206">
        <v>0</v>
      </c>
      <c r="D573" s="217" t="s">
        <v>1020</v>
      </c>
      <c r="E573" s="208"/>
      <c r="F573" s="233"/>
      <c r="G573" s="236">
        <v>20</v>
      </c>
      <c r="H573" s="240" t="s">
        <v>383</v>
      </c>
      <c r="I573" s="240" t="s">
        <v>381</v>
      </c>
      <c r="J573" s="240" t="s">
        <v>385</v>
      </c>
      <c r="K573" s="240" t="s">
        <v>324</v>
      </c>
      <c r="L573" s="240">
        <v>43207</v>
      </c>
      <c r="M573" s="249"/>
      <c r="N573" s="240" t="s">
        <v>382</v>
      </c>
      <c r="O573" s="254"/>
      <c r="P573" s="259">
        <f t="shared" si="51"/>
        <v>0</v>
      </c>
      <c r="Q573" s="264">
        <v>90</v>
      </c>
      <c r="R573" s="259" t="str">
        <f t="shared" si="48"/>
        <v/>
      </c>
      <c r="S573" s="280">
        <v>1869.5</v>
      </c>
      <c r="T573" s="253" t="s">
        <v>1009</v>
      </c>
      <c r="U573" s="253" t="s">
        <v>330</v>
      </c>
      <c r="V573" s="253" t="s">
        <v>1009</v>
      </c>
      <c r="W573" s="253"/>
      <c r="X573" s="215" t="str">
        <f t="shared" si="49"/>
        <v/>
      </c>
    </row>
    <row r="574" spans="1:24" s="165" customFormat="1" ht="12.5" hidden="1" x14ac:dyDescent="0.25">
      <c r="A574" s="205">
        <f t="shared" si="50"/>
        <v>0</v>
      </c>
      <c r="B574" s="206">
        <v>2016</v>
      </c>
      <c r="C574" s="206">
        <v>0</v>
      </c>
      <c r="D574" s="217" t="s">
        <v>58</v>
      </c>
      <c r="E574" s="208"/>
      <c r="F574" s="233">
        <v>60</v>
      </c>
      <c r="G574" s="236"/>
      <c r="H574" s="240" t="s">
        <v>934</v>
      </c>
      <c r="I574" s="240" t="s">
        <v>935</v>
      </c>
      <c r="J574" s="240" t="s">
        <v>619</v>
      </c>
      <c r="K574" s="240" t="s">
        <v>357</v>
      </c>
      <c r="L574" s="240">
        <v>43119</v>
      </c>
      <c r="M574" s="249"/>
      <c r="N574" s="240" t="s">
        <v>936</v>
      </c>
      <c r="O574" s="254" t="s">
        <v>346</v>
      </c>
      <c r="P574" s="259">
        <f t="shared" si="51"/>
        <v>0</v>
      </c>
      <c r="Q574" s="264">
        <v>270</v>
      </c>
      <c r="R574" s="259" t="str">
        <f t="shared" si="48"/>
        <v/>
      </c>
      <c r="S574" s="280">
        <v>2118</v>
      </c>
      <c r="T574" s="253" t="s">
        <v>20</v>
      </c>
      <c r="U574" s="253" t="s">
        <v>330</v>
      </c>
      <c r="V574" s="253" t="s">
        <v>20</v>
      </c>
      <c r="W574" s="253" t="s">
        <v>937</v>
      </c>
      <c r="X574" s="215" t="str">
        <f t="shared" si="49"/>
        <v/>
      </c>
    </row>
    <row r="575" spans="1:24" s="165" customFormat="1" ht="12.5" hidden="1" x14ac:dyDescent="0.25">
      <c r="A575" s="205">
        <f t="shared" si="50"/>
        <v>0</v>
      </c>
      <c r="B575" s="206">
        <v>2016</v>
      </c>
      <c r="C575" s="206">
        <v>0</v>
      </c>
      <c r="D575" s="217" t="s">
        <v>388</v>
      </c>
      <c r="E575" s="208"/>
      <c r="F575" s="233"/>
      <c r="G575" s="236">
        <v>8</v>
      </c>
      <c r="H575" s="240" t="s">
        <v>903</v>
      </c>
      <c r="I575" s="240" t="s">
        <v>904</v>
      </c>
      <c r="J575" s="240" t="s">
        <v>905</v>
      </c>
      <c r="K575" s="240" t="s">
        <v>324</v>
      </c>
      <c r="L575" s="240">
        <v>43204</v>
      </c>
      <c r="M575" s="249"/>
      <c r="N575" s="240" t="s">
        <v>906</v>
      </c>
      <c r="O575" s="254" t="s">
        <v>222</v>
      </c>
      <c r="P575" s="259">
        <f t="shared" si="51"/>
        <v>0</v>
      </c>
      <c r="Q575" s="264">
        <v>36</v>
      </c>
      <c r="R575" s="259" t="str">
        <f t="shared" si="48"/>
        <v/>
      </c>
      <c r="S575" s="280">
        <v>799</v>
      </c>
      <c r="T575" s="253" t="s">
        <v>25</v>
      </c>
      <c r="U575" s="253" t="s">
        <v>387</v>
      </c>
      <c r="V575" s="267" t="s">
        <v>1010</v>
      </c>
      <c r="W575" s="253" t="s">
        <v>907</v>
      </c>
      <c r="X575" s="215" t="str">
        <f t="shared" si="49"/>
        <v/>
      </c>
    </row>
    <row r="576" spans="1:24" s="21" customFormat="1" ht="12.5" hidden="1" x14ac:dyDescent="0.25">
      <c r="A576" s="205">
        <f>IF(R576 = "", 0,1)</f>
        <v>0</v>
      </c>
      <c r="B576" s="206">
        <v>2016</v>
      </c>
      <c r="C576" s="206">
        <v>0</v>
      </c>
      <c r="D576" s="207" t="s">
        <v>843</v>
      </c>
      <c r="E576" s="208"/>
      <c r="F576" s="233"/>
      <c r="G576" s="236">
        <v>50</v>
      </c>
      <c r="H576" s="240" t="s">
        <v>423</v>
      </c>
      <c r="I576" s="240" t="s">
        <v>424</v>
      </c>
      <c r="J576" s="240" t="s">
        <v>425</v>
      </c>
      <c r="K576" s="240" t="s">
        <v>361</v>
      </c>
      <c r="L576" s="240">
        <v>43026</v>
      </c>
      <c r="M576" s="249"/>
      <c r="N576" s="240" t="s">
        <v>426</v>
      </c>
      <c r="O576" s="254"/>
      <c r="P576" s="259">
        <f>IF($C576 &gt; 0,4.25*E576+4.5*F576+4.5*G576,0)</f>
        <v>0</v>
      </c>
      <c r="Q576" s="264">
        <v>225</v>
      </c>
      <c r="R576" s="259" t="str">
        <f t="shared" si="48"/>
        <v/>
      </c>
      <c r="S576" s="280">
        <v>5484</v>
      </c>
      <c r="T576" s="240" t="s">
        <v>22</v>
      </c>
      <c r="U576" s="253" t="s">
        <v>326</v>
      </c>
      <c r="V576" s="240" t="s">
        <v>331</v>
      </c>
      <c r="W576" s="253" t="s">
        <v>584</v>
      </c>
      <c r="X576" s="215" t="str">
        <f t="shared" si="49"/>
        <v/>
      </c>
    </row>
    <row r="577" spans="1:24" s="21" customFormat="1" ht="12.5" hidden="1" x14ac:dyDescent="0.25">
      <c r="A577" s="205">
        <f t="shared" ref="A577:A592" si="52">IF(R577="",0,1)</f>
        <v>0</v>
      </c>
      <c r="B577" s="206">
        <v>2016</v>
      </c>
      <c r="C577" s="206">
        <v>0</v>
      </c>
      <c r="D577" s="217" t="s">
        <v>435</v>
      </c>
      <c r="E577" s="208"/>
      <c r="F577" s="233"/>
      <c r="G577" s="236">
        <v>8</v>
      </c>
      <c r="H577" s="240" t="s">
        <v>796</v>
      </c>
      <c r="I577" s="240" t="s">
        <v>797</v>
      </c>
      <c r="J577" s="240" t="s">
        <v>404</v>
      </c>
      <c r="K577" s="240" t="s">
        <v>324</v>
      </c>
      <c r="L577" s="240">
        <v>43204</v>
      </c>
      <c r="M577" s="249"/>
      <c r="N577" s="240" t="s">
        <v>798</v>
      </c>
      <c r="O577" s="254" t="s">
        <v>729</v>
      </c>
      <c r="P577" s="259">
        <f t="shared" ref="P577:P602" si="53">IF($C577&gt;0,4.25*E577+4.5*F577+4.5*G577,0)</f>
        <v>0</v>
      </c>
      <c r="Q577" s="264">
        <v>36</v>
      </c>
      <c r="R577" s="259" t="str">
        <f t="shared" si="48"/>
        <v/>
      </c>
      <c r="S577" s="280">
        <v>1192</v>
      </c>
      <c r="T577" s="253" t="s">
        <v>301</v>
      </c>
      <c r="U577" s="253" t="s">
        <v>668</v>
      </c>
      <c r="V577" s="267" t="s">
        <v>1010</v>
      </c>
      <c r="W577" s="253"/>
      <c r="X577" s="215" t="str">
        <f t="shared" si="49"/>
        <v/>
      </c>
    </row>
    <row r="578" spans="1:24" s="165" customFormat="1" ht="12.5" hidden="1" x14ac:dyDescent="0.25">
      <c r="A578" s="205">
        <f t="shared" si="52"/>
        <v>0</v>
      </c>
      <c r="B578" s="206">
        <v>2016</v>
      </c>
      <c r="C578" s="206">
        <v>0</v>
      </c>
      <c r="D578" s="217" t="s">
        <v>435</v>
      </c>
      <c r="E578" s="208"/>
      <c r="F578" s="233"/>
      <c r="G578" s="236">
        <v>8</v>
      </c>
      <c r="H578" s="240" t="s">
        <v>980</v>
      </c>
      <c r="I578" s="240" t="s">
        <v>981</v>
      </c>
      <c r="J578" s="240" t="s">
        <v>982</v>
      </c>
      <c r="K578" s="240" t="s">
        <v>324</v>
      </c>
      <c r="L578" s="240">
        <v>43232</v>
      </c>
      <c r="M578" s="249"/>
      <c r="N578" s="240"/>
      <c r="O578" s="254" t="s">
        <v>374</v>
      </c>
      <c r="P578" s="259">
        <f t="shared" si="53"/>
        <v>0</v>
      </c>
      <c r="Q578" s="264">
        <v>38</v>
      </c>
      <c r="R578" s="259" t="str">
        <f t="shared" si="48"/>
        <v/>
      </c>
      <c r="S578" s="280">
        <v>5070</v>
      </c>
      <c r="T578" s="253" t="s">
        <v>374</v>
      </c>
      <c r="U578" s="253" t="s">
        <v>330</v>
      </c>
      <c r="V578" s="253" t="s">
        <v>374</v>
      </c>
      <c r="W578" s="253"/>
      <c r="X578" s="215" t="str">
        <f t="shared" si="49"/>
        <v/>
      </c>
    </row>
    <row r="579" spans="1:24" s="21" customFormat="1" ht="12.5" hidden="1" x14ac:dyDescent="0.25">
      <c r="A579" s="205">
        <f t="shared" si="52"/>
        <v>0</v>
      </c>
      <c r="B579" s="206">
        <v>2016</v>
      </c>
      <c r="C579" s="206">
        <v>0</v>
      </c>
      <c r="D579" s="217" t="s">
        <v>220</v>
      </c>
      <c r="E579" s="208"/>
      <c r="F579" s="233">
        <v>15</v>
      </c>
      <c r="G579" s="236">
        <v>4</v>
      </c>
      <c r="H579" s="240" t="s">
        <v>762</v>
      </c>
      <c r="I579" s="240" t="s">
        <v>214</v>
      </c>
      <c r="J579" s="240" t="s">
        <v>420</v>
      </c>
      <c r="K579" s="240" t="s">
        <v>324</v>
      </c>
      <c r="L579" s="240">
        <v>43204</v>
      </c>
      <c r="M579" s="249"/>
      <c r="N579" s="240" t="s">
        <v>763</v>
      </c>
      <c r="O579" s="254" t="s">
        <v>346</v>
      </c>
      <c r="P579" s="259">
        <f t="shared" si="53"/>
        <v>0</v>
      </c>
      <c r="Q579" s="264">
        <v>85.5</v>
      </c>
      <c r="R579" s="259" t="str">
        <f t="shared" si="48"/>
        <v/>
      </c>
      <c r="S579" s="280">
        <v>5512</v>
      </c>
      <c r="T579" s="253" t="s">
        <v>300</v>
      </c>
      <c r="U579" s="253" t="s">
        <v>391</v>
      </c>
      <c r="V579" s="253" t="s">
        <v>327</v>
      </c>
      <c r="W579" s="253" t="s">
        <v>510</v>
      </c>
      <c r="X579" s="215" t="str">
        <f t="shared" si="49"/>
        <v/>
      </c>
    </row>
    <row r="580" spans="1:24" s="165" customFormat="1" ht="12.5" hidden="1" x14ac:dyDescent="0.25">
      <c r="A580" s="205">
        <f t="shared" si="52"/>
        <v>0</v>
      </c>
      <c r="B580" s="206">
        <v>2016</v>
      </c>
      <c r="C580" s="206">
        <v>0</v>
      </c>
      <c r="D580" s="217" t="s">
        <v>58</v>
      </c>
      <c r="E580" s="208"/>
      <c r="F580" s="233">
        <v>8</v>
      </c>
      <c r="G580" s="236"/>
      <c r="H580" s="240" t="s">
        <v>613</v>
      </c>
      <c r="I580" s="240" t="s">
        <v>614</v>
      </c>
      <c r="J580" s="240" t="s">
        <v>390</v>
      </c>
      <c r="K580" s="240" t="s">
        <v>357</v>
      </c>
      <c r="L580" s="240">
        <v>43119</v>
      </c>
      <c r="M580" s="249"/>
      <c r="N580" s="240" t="s">
        <v>615</v>
      </c>
      <c r="O580" s="254" t="s">
        <v>926</v>
      </c>
      <c r="P580" s="259">
        <f t="shared" si="53"/>
        <v>0</v>
      </c>
      <c r="Q580" s="264">
        <v>36</v>
      </c>
      <c r="R580" s="259" t="str">
        <f t="shared" si="48"/>
        <v/>
      </c>
      <c r="S580" s="280">
        <v>1125</v>
      </c>
      <c r="T580" s="253" t="s">
        <v>20</v>
      </c>
      <c r="U580" s="253" t="s">
        <v>345</v>
      </c>
      <c r="V580" s="253" t="s">
        <v>20</v>
      </c>
      <c r="W580" s="253"/>
      <c r="X580" s="215" t="str">
        <f t="shared" si="49"/>
        <v/>
      </c>
    </row>
    <row r="581" spans="1:24" s="21" customFormat="1" ht="12.5" hidden="1" x14ac:dyDescent="0.25">
      <c r="A581" s="205">
        <f t="shared" si="52"/>
        <v>0</v>
      </c>
      <c r="B581" s="206">
        <v>2016</v>
      </c>
      <c r="C581" s="206">
        <v>0</v>
      </c>
      <c r="D581" s="217" t="s">
        <v>220</v>
      </c>
      <c r="E581" s="208"/>
      <c r="F581" s="233"/>
      <c r="G581" s="236">
        <v>10</v>
      </c>
      <c r="H581" s="240" t="s">
        <v>992</v>
      </c>
      <c r="I581" s="240" t="s">
        <v>993</v>
      </c>
      <c r="J581" s="240" t="s">
        <v>401</v>
      </c>
      <c r="K581" s="240" t="s">
        <v>324</v>
      </c>
      <c r="L581" s="240">
        <v>43204</v>
      </c>
      <c r="M581" s="249"/>
      <c r="N581" s="240"/>
      <c r="O581" s="254"/>
      <c r="P581" s="259">
        <f t="shared" si="53"/>
        <v>0</v>
      </c>
      <c r="Q581" s="264">
        <v>45</v>
      </c>
      <c r="R581" s="259" t="str">
        <f t="shared" si="48"/>
        <v/>
      </c>
      <c r="S581" s="280">
        <v>1663</v>
      </c>
      <c r="T581" s="253" t="s">
        <v>300</v>
      </c>
      <c r="U581" s="253" t="s">
        <v>398</v>
      </c>
      <c r="V581" s="253" t="s">
        <v>327</v>
      </c>
      <c r="W581" s="253"/>
      <c r="X581" s="215" t="str">
        <f t="shared" si="49"/>
        <v/>
      </c>
    </row>
    <row r="582" spans="1:24" s="21" customFormat="1" ht="12.5" hidden="1" x14ac:dyDescent="0.25">
      <c r="A582" s="205">
        <f t="shared" si="52"/>
        <v>0</v>
      </c>
      <c r="B582" s="206">
        <v>2016</v>
      </c>
      <c r="C582" s="206">
        <v>0</v>
      </c>
      <c r="D582" s="217" t="s">
        <v>736</v>
      </c>
      <c r="E582" s="208"/>
      <c r="F582" s="209">
        <v>8</v>
      </c>
      <c r="G582" s="237"/>
      <c r="H582" s="242" t="s">
        <v>826</v>
      </c>
      <c r="I582" s="242" t="s">
        <v>827</v>
      </c>
      <c r="J582" s="245" t="s">
        <v>15</v>
      </c>
      <c r="K582" s="231" t="s">
        <v>324</v>
      </c>
      <c r="L582" s="231">
        <v>43204</v>
      </c>
      <c r="M582" s="251"/>
      <c r="N582" s="242"/>
      <c r="O582" s="257"/>
      <c r="P582" s="262">
        <f t="shared" si="53"/>
        <v>0</v>
      </c>
      <c r="Q582" s="264">
        <v>36</v>
      </c>
      <c r="R582" s="259" t="str">
        <f t="shared" si="48"/>
        <v/>
      </c>
      <c r="S582" s="280">
        <v>1061.2</v>
      </c>
      <c r="T582" s="253" t="s">
        <v>300</v>
      </c>
      <c r="U582" s="253" t="s">
        <v>338</v>
      </c>
      <c r="V582" s="253" t="s">
        <v>327</v>
      </c>
      <c r="W582" s="253"/>
      <c r="X582" s="215" t="str">
        <f t="shared" si="49"/>
        <v/>
      </c>
    </row>
    <row r="583" spans="1:24" s="165" customFormat="1" ht="12.5" hidden="1" x14ac:dyDescent="0.25">
      <c r="A583" s="205">
        <f t="shared" si="52"/>
        <v>0</v>
      </c>
      <c r="B583" s="206">
        <v>2016</v>
      </c>
      <c r="C583" s="206">
        <v>0</v>
      </c>
      <c r="D583" s="207" t="s">
        <v>779</v>
      </c>
      <c r="E583" s="208"/>
      <c r="F583" s="209">
        <v>24</v>
      </c>
      <c r="G583" s="210"/>
      <c r="H583" s="231" t="s">
        <v>427</v>
      </c>
      <c r="I583" s="231" t="s">
        <v>533</v>
      </c>
      <c r="J583" s="207" t="s">
        <v>403</v>
      </c>
      <c r="K583" s="207" t="s">
        <v>324</v>
      </c>
      <c r="L583" s="207">
        <v>43204</v>
      </c>
      <c r="M583" s="211"/>
      <c r="N583" s="231" t="s">
        <v>428</v>
      </c>
      <c r="O583" s="256" t="s">
        <v>346</v>
      </c>
      <c r="P583" s="261">
        <f t="shared" si="53"/>
        <v>0</v>
      </c>
      <c r="Q583" s="266">
        <v>108</v>
      </c>
      <c r="R583" s="261" t="str">
        <f t="shared" si="48"/>
        <v/>
      </c>
      <c r="S583" s="281">
        <v>13290</v>
      </c>
      <c r="T583" s="256" t="s">
        <v>24</v>
      </c>
      <c r="U583" s="256" t="s">
        <v>326</v>
      </c>
      <c r="V583" s="256" t="s">
        <v>24</v>
      </c>
      <c r="W583" s="256" t="s">
        <v>780</v>
      </c>
      <c r="X583" s="215" t="str">
        <f t="shared" si="49"/>
        <v/>
      </c>
    </row>
    <row r="584" spans="1:24" s="165" customFormat="1" ht="12.5" hidden="1" x14ac:dyDescent="0.25">
      <c r="A584" s="205">
        <f t="shared" si="52"/>
        <v>0</v>
      </c>
      <c r="B584" s="206">
        <v>2016</v>
      </c>
      <c r="C584" s="206">
        <v>0</v>
      </c>
      <c r="D584" s="207" t="s">
        <v>843</v>
      </c>
      <c r="E584" s="208"/>
      <c r="F584" s="233"/>
      <c r="G584" s="236">
        <v>8</v>
      </c>
      <c r="H584" s="240" t="s">
        <v>191</v>
      </c>
      <c r="I584" s="240" t="s">
        <v>844</v>
      </c>
      <c r="J584" s="240" t="s">
        <v>845</v>
      </c>
      <c r="K584" s="240" t="s">
        <v>324</v>
      </c>
      <c r="L584" s="240">
        <v>43204</v>
      </c>
      <c r="M584" s="249"/>
      <c r="N584" s="240" t="s">
        <v>846</v>
      </c>
      <c r="O584" s="254" t="s">
        <v>346</v>
      </c>
      <c r="P584" s="259">
        <f t="shared" si="53"/>
        <v>0</v>
      </c>
      <c r="Q584" s="264">
        <v>36</v>
      </c>
      <c r="R584" s="259" t="str">
        <f t="shared" si="48"/>
        <v/>
      </c>
      <c r="S584" s="280">
        <v>1744</v>
      </c>
      <c r="T584" s="256" t="s">
        <v>25</v>
      </c>
      <c r="U584" s="256" t="s">
        <v>345</v>
      </c>
      <c r="V584" s="268" t="s">
        <v>1010</v>
      </c>
      <c r="W584" s="253" t="s">
        <v>847</v>
      </c>
      <c r="X584" s="215" t="str">
        <f t="shared" si="49"/>
        <v/>
      </c>
    </row>
    <row r="585" spans="1:24" s="21" customFormat="1" ht="12.5" hidden="1" x14ac:dyDescent="0.25">
      <c r="A585" s="205">
        <f t="shared" si="52"/>
        <v>0</v>
      </c>
      <c r="B585" s="206">
        <v>2016</v>
      </c>
      <c r="C585" s="206">
        <v>0</v>
      </c>
      <c r="D585" s="217" t="s">
        <v>736</v>
      </c>
      <c r="E585" s="208"/>
      <c r="F585" s="233"/>
      <c r="G585" s="236">
        <v>32</v>
      </c>
      <c r="H585" s="240" t="s">
        <v>384</v>
      </c>
      <c r="I585" s="240" t="s">
        <v>662</v>
      </c>
      <c r="J585" s="240" t="s">
        <v>371</v>
      </c>
      <c r="K585" s="240" t="s">
        <v>324</v>
      </c>
      <c r="L585" s="240">
        <v>43204</v>
      </c>
      <c r="M585" s="249"/>
      <c r="N585" s="240" t="s">
        <v>820</v>
      </c>
      <c r="O585" s="254" t="s">
        <v>346</v>
      </c>
      <c r="P585" s="259">
        <f t="shared" si="53"/>
        <v>0</v>
      </c>
      <c r="Q585" s="264">
        <v>144</v>
      </c>
      <c r="R585" s="259" t="str">
        <f t="shared" si="48"/>
        <v/>
      </c>
      <c r="S585" s="280">
        <v>8691</v>
      </c>
      <c r="T585" s="253" t="s">
        <v>301</v>
      </c>
      <c r="U585" s="253" t="s">
        <v>405</v>
      </c>
      <c r="V585" s="253" t="s">
        <v>327</v>
      </c>
      <c r="W585" s="253" t="s">
        <v>821</v>
      </c>
      <c r="X585" s="215" t="str">
        <f t="shared" si="49"/>
        <v/>
      </c>
    </row>
    <row r="586" spans="1:24" s="21" customFormat="1" ht="12.5" hidden="1" x14ac:dyDescent="0.25">
      <c r="A586" s="205">
        <f t="shared" si="52"/>
        <v>0</v>
      </c>
      <c r="B586" s="206">
        <v>2016</v>
      </c>
      <c r="C586" s="206">
        <v>0</v>
      </c>
      <c r="D586" s="217" t="s">
        <v>736</v>
      </c>
      <c r="E586" s="208">
        <v>2</v>
      </c>
      <c r="F586" s="233"/>
      <c r="G586" s="236"/>
      <c r="H586" s="240" t="s">
        <v>828</v>
      </c>
      <c r="I586" s="240" t="s">
        <v>829</v>
      </c>
      <c r="J586" s="240" t="s">
        <v>373</v>
      </c>
      <c r="K586" s="240" t="s">
        <v>324</v>
      </c>
      <c r="L586" s="240">
        <v>43204</v>
      </c>
      <c r="M586" s="249"/>
      <c r="N586" s="240" t="s">
        <v>830</v>
      </c>
      <c r="O586" s="254" t="s">
        <v>463</v>
      </c>
      <c r="P586" s="259">
        <f t="shared" si="53"/>
        <v>0</v>
      </c>
      <c r="Q586" s="264">
        <v>8.5</v>
      </c>
      <c r="R586" s="259" t="str">
        <f t="shared" si="48"/>
        <v/>
      </c>
      <c r="S586" s="280">
        <v>1061.4000000000001</v>
      </c>
      <c r="T586" s="253" t="s">
        <v>300</v>
      </c>
      <c r="U586" s="253" t="s">
        <v>348</v>
      </c>
      <c r="V586" s="253" t="s">
        <v>327</v>
      </c>
      <c r="W586" s="253"/>
      <c r="X586" s="215" t="str">
        <f t="shared" si="49"/>
        <v/>
      </c>
    </row>
    <row r="587" spans="1:24" s="165" customFormat="1" ht="12.5" hidden="1" x14ac:dyDescent="0.25">
      <c r="A587" s="205">
        <f t="shared" si="52"/>
        <v>0</v>
      </c>
      <c r="B587" s="206">
        <v>2016</v>
      </c>
      <c r="C587" s="206">
        <v>0</v>
      </c>
      <c r="D587" s="217" t="s">
        <v>220</v>
      </c>
      <c r="E587" s="208"/>
      <c r="F587" s="233"/>
      <c r="G587" s="236">
        <v>24</v>
      </c>
      <c r="H587" s="240" t="s">
        <v>700</v>
      </c>
      <c r="I587" s="240" t="s">
        <v>701</v>
      </c>
      <c r="J587" s="240" t="s">
        <v>702</v>
      </c>
      <c r="K587" s="240" t="s">
        <v>324</v>
      </c>
      <c r="L587" s="240">
        <v>43204</v>
      </c>
      <c r="M587" s="249"/>
      <c r="N587" s="240" t="s">
        <v>703</v>
      </c>
      <c r="O587" s="254" t="s">
        <v>222</v>
      </c>
      <c r="P587" s="259">
        <f t="shared" si="53"/>
        <v>0</v>
      </c>
      <c r="Q587" s="264">
        <v>108</v>
      </c>
      <c r="R587" s="259" t="str">
        <f t="shared" si="48"/>
        <v/>
      </c>
      <c r="S587" s="280">
        <v>9441</v>
      </c>
      <c r="T587" s="253" t="s">
        <v>24</v>
      </c>
      <c r="U587" s="253" t="s">
        <v>330</v>
      </c>
      <c r="V587" s="253" t="s">
        <v>24</v>
      </c>
      <c r="W587" s="253" t="s">
        <v>704</v>
      </c>
      <c r="X587" s="215" t="str">
        <f t="shared" si="49"/>
        <v/>
      </c>
    </row>
    <row r="588" spans="1:24" s="21" customFormat="1" ht="12.5" hidden="1" x14ac:dyDescent="0.25">
      <c r="A588" s="205">
        <f t="shared" si="52"/>
        <v>0</v>
      </c>
      <c r="B588" s="206">
        <v>2016</v>
      </c>
      <c r="C588" s="206">
        <v>0</v>
      </c>
      <c r="D588" s="217" t="s">
        <v>220</v>
      </c>
      <c r="E588" s="208"/>
      <c r="F588" s="233">
        <v>8</v>
      </c>
      <c r="G588" s="236"/>
      <c r="H588" s="240" t="s">
        <v>44</v>
      </c>
      <c r="I588" s="240" t="s">
        <v>45</v>
      </c>
      <c r="J588" s="240" t="s">
        <v>360</v>
      </c>
      <c r="K588" s="240" t="s">
        <v>324</v>
      </c>
      <c r="L588" s="240">
        <v>43204</v>
      </c>
      <c r="M588" s="249"/>
      <c r="N588" s="240" t="s">
        <v>46</v>
      </c>
      <c r="O588" s="254"/>
      <c r="P588" s="259">
        <f t="shared" si="53"/>
        <v>0</v>
      </c>
      <c r="Q588" s="264">
        <v>36</v>
      </c>
      <c r="R588" s="259" t="str">
        <f t="shared" si="48"/>
        <v/>
      </c>
      <c r="S588" s="280">
        <v>7568</v>
      </c>
      <c r="T588" s="253" t="s">
        <v>301</v>
      </c>
      <c r="U588" s="253" t="s">
        <v>165</v>
      </c>
      <c r="V588" s="267" t="s">
        <v>1010</v>
      </c>
      <c r="W588" s="253"/>
      <c r="X588" s="215" t="str">
        <f t="shared" si="49"/>
        <v/>
      </c>
    </row>
    <row r="589" spans="1:24" s="165" customFormat="1" ht="12.5" hidden="1" x14ac:dyDescent="0.25">
      <c r="A589" s="205">
        <f t="shared" si="52"/>
        <v>0</v>
      </c>
      <c r="B589" s="206">
        <v>2016</v>
      </c>
      <c r="C589" s="206">
        <v>0</v>
      </c>
      <c r="D589" s="217" t="s">
        <v>804</v>
      </c>
      <c r="E589" s="208"/>
      <c r="F589" s="233">
        <v>8</v>
      </c>
      <c r="G589" s="236"/>
      <c r="H589" s="240" t="s">
        <v>816</v>
      </c>
      <c r="I589" s="240" t="s">
        <v>817</v>
      </c>
      <c r="J589" s="240" t="s">
        <v>183</v>
      </c>
      <c r="K589" s="240" t="s">
        <v>324</v>
      </c>
      <c r="L589" s="240">
        <v>43204</v>
      </c>
      <c r="M589" s="249"/>
      <c r="N589" s="240" t="s">
        <v>818</v>
      </c>
      <c r="O589" s="254" t="s">
        <v>819</v>
      </c>
      <c r="P589" s="259">
        <f t="shared" si="53"/>
        <v>0</v>
      </c>
      <c r="Q589" s="264">
        <v>36</v>
      </c>
      <c r="R589" s="259" t="str">
        <f t="shared" si="48"/>
        <v/>
      </c>
      <c r="S589" s="280">
        <v>1694</v>
      </c>
      <c r="T589" s="253" t="s">
        <v>300</v>
      </c>
      <c r="U589" s="253" t="s">
        <v>345</v>
      </c>
      <c r="V589" s="253" t="s">
        <v>327</v>
      </c>
      <c r="W589" s="253"/>
      <c r="X589" s="215" t="str">
        <f t="shared" si="49"/>
        <v/>
      </c>
    </row>
    <row r="590" spans="1:24" s="21" customFormat="1" ht="12.5" hidden="1" x14ac:dyDescent="0.25">
      <c r="A590" s="205">
        <f t="shared" si="52"/>
        <v>0</v>
      </c>
      <c r="B590" s="206">
        <v>2016</v>
      </c>
      <c r="C590" s="206">
        <v>0</v>
      </c>
      <c r="D590" s="217" t="s">
        <v>388</v>
      </c>
      <c r="E590" s="208"/>
      <c r="F590" s="233"/>
      <c r="G590" s="236">
        <v>7</v>
      </c>
      <c r="H590" s="240" t="s">
        <v>895</v>
      </c>
      <c r="I590" s="240" t="s">
        <v>896</v>
      </c>
      <c r="J590" s="240" t="s">
        <v>352</v>
      </c>
      <c r="K590" s="240" t="s">
        <v>324</v>
      </c>
      <c r="L590" s="240">
        <v>43204</v>
      </c>
      <c r="M590" s="249"/>
      <c r="N590" s="240" t="s">
        <v>897</v>
      </c>
      <c r="O590" s="254" t="s">
        <v>222</v>
      </c>
      <c r="P590" s="259">
        <f t="shared" si="53"/>
        <v>0</v>
      </c>
      <c r="Q590" s="264">
        <v>31.5</v>
      </c>
      <c r="R590" s="259" t="str">
        <f t="shared" si="48"/>
        <v/>
      </c>
      <c r="S590" s="280">
        <v>8304</v>
      </c>
      <c r="T590" s="253" t="s">
        <v>301</v>
      </c>
      <c r="U590" s="253" t="s">
        <v>13</v>
      </c>
      <c r="V590" s="267" t="s">
        <v>1010</v>
      </c>
      <c r="W590" s="253" t="s">
        <v>898</v>
      </c>
      <c r="X590" s="215" t="str">
        <f t="shared" si="49"/>
        <v/>
      </c>
    </row>
    <row r="591" spans="1:24" s="21" customFormat="1" ht="12.5" hidden="1" x14ac:dyDescent="0.25">
      <c r="A591" s="205">
        <f t="shared" si="52"/>
        <v>0</v>
      </c>
      <c r="B591" s="206">
        <v>2016</v>
      </c>
      <c r="C591" s="206">
        <v>0</v>
      </c>
      <c r="D591" s="217" t="s">
        <v>58</v>
      </c>
      <c r="E591" s="208"/>
      <c r="F591" s="209"/>
      <c r="G591" s="237">
        <v>8</v>
      </c>
      <c r="H591" s="242" t="s">
        <v>759</v>
      </c>
      <c r="I591" s="242" t="s">
        <v>760</v>
      </c>
      <c r="J591" s="245" t="s">
        <v>652</v>
      </c>
      <c r="K591" s="231" t="s">
        <v>357</v>
      </c>
      <c r="L591" s="231">
        <v>43119</v>
      </c>
      <c r="M591" s="251"/>
      <c r="N591" s="242" t="s">
        <v>761</v>
      </c>
      <c r="O591" s="257" t="s">
        <v>712</v>
      </c>
      <c r="P591" s="262">
        <f t="shared" si="53"/>
        <v>0</v>
      </c>
      <c r="Q591" s="264">
        <v>36</v>
      </c>
      <c r="R591" s="259" t="str">
        <f t="shared" si="48"/>
        <v/>
      </c>
      <c r="S591" s="280">
        <v>4147</v>
      </c>
      <c r="T591" s="253" t="s">
        <v>20</v>
      </c>
      <c r="U591" s="253" t="s">
        <v>398</v>
      </c>
      <c r="V591" s="253" t="s">
        <v>20</v>
      </c>
      <c r="W591" s="253"/>
      <c r="X591" s="215" t="str">
        <f t="shared" si="49"/>
        <v/>
      </c>
    </row>
    <row r="592" spans="1:24" s="165" customFormat="1" ht="12.5" hidden="1" x14ac:dyDescent="0.25">
      <c r="A592" s="205">
        <f t="shared" si="52"/>
        <v>0</v>
      </c>
      <c r="B592" s="206">
        <v>2016</v>
      </c>
      <c r="C592" s="206">
        <v>0</v>
      </c>
      <c r="D592" s="207" t="s">
        <v>843</v>
      </c>
      <c r="E592" s="208"/>
      <c r="F592" s="209"/>
      <c r="G592" s="210">
        <v>10</v>
      </c>
      <c r="H592" s="231" t="s">
        <v>848</v>
      </c>
      <c r="I592" s="231" t="s">
        <v>849</v>
      </c>
      <c r="J592" s="207" t="s">
        <v>688</v>
      </c>
      <c r="K592" s="207" t="s">
        <v>324</v>
      </c>
      <c r="L592" s="207">
        <v>43204</v>
      </c>
      <c r="M592" s="211"/>
      <c r="N592" s="231" t="s">
        <v>850</v>
      </c>
      <c r="O592" s="256" t="s">
        <v>346</v>
      </c>
      <c r="P592" s="261">
        <f t="shared" si="53"/>
        <v>0</v>
      </c>
      <c r="Q592" s="266">
        <v>45</v>
      </c>
      <c r="R592" s="261" t="str">
        <f t="shared" si="48"/>
        <v/>
      </c>
      <c r="S592" s="281">
        <v>2690</v>
      </c>
      <c r="T592" s="253" t="s">
        <v>301</v>
      </c>
      <c r="U592" s="253" t="s">
        <v>387</v>
      </c>
      <c r="V592" s="253" t="s">
        <v>327</v>
      </c>
      <c r="W592" s="256" t="s">
        <v>851</v>
      </c>
      <c r="X592" s="215" t="str">
        <f t="shared" si="49"/>
        <v/>
      </c>
    </row>
    <row r="593" spans="1:24" s="165" customFormat="1" ht="12.5" hidden="1" x14ac:dyDescent="0.25">
      <c r="A593" s="205">
        <v>0</v>
      </c>
      <c r="B593" s="206">
        <v>2016</v>
      </c>
      <c r="C593" s="206">
        <v>0</v>
      </c>
      <c r="D593" s="217" t="s">
        <v>220</v>
      </c>
      <c r="E593" s="208"/>
      <c r="F593" s="233"/>
      <c r="G593" s="236">
        <v>12</v>
      </c>
      <c r="H593" s="240" t="s">
        <v>718</v>
      </c>
      <c r="I593" s="240" t="s">
        <v>719</v>
      </c>
      <c r="J593" s="240" t="s">
        <v>115</v>
      </c>
      <c r="K593" s="240" t="s">
        <v>324</v>
      </c>
      <c r="L593" s="240">
        <v>43204</v>
      </c>
      <c r="M593" s="249"/>
      <c r="N593" s="240"/>
      <c r="O593" s="254" t="s">
        <v>346</v>
      </c>
      <c r="P593" s="259">
        <f t="shared" si="53"/>
        <v>0</v>
      </c>
      <c r="Q593" s="264">
        <v>54</v>
      </c>
      <c r="R593" s="259" t="str">
        <f t="shared" si="48"/>
        <v/>
      </c>
      <c r="S593" s="280">
        <v>3186</v>
      </c>
      <c r="T593" s="253" t="s">
        <v>301</v>
      </c>
      <c r="U593" s="253" t="s">
        <v>391</v>
      </c>
      <c r="V593" s="253" t="s">
        <v>327</v>
      </c>
      <c r="W593" s="253" t="s">
        <v>720</v>
      </c>
      <c r="X593" s="215" t="str">
        <f t="shared" si="49"/>
        <v/>
      </c>
    </row>
    <row r="594" spans="1:24" s="21" customFormat="1" ht="12.5" hidden="1" x14ac:dyDescent="0.25">
      <c r="A594" s="205">
        <f>IF(R594 = "", 0,1)</f>
        <v>0</v>
      </c>
      <c r="B594" s="206">
        <v>2016</v>
      </c>
      <c r="C594" s="206">
        <v>0</v>
      </c>
      <c r="D594" s="207" t="s">
        <v>843</v>
      </c>
      <c r="E594" s="208"/>
      <c r="F594" s="233"/>
      <c r="G594" s="236">
        <v>3</v>
      </c>
      <c r="H594" s="240" t="s">
        <v>995</v>
      </c>
      <c r="I594" s="240" t="s">
        <v>1017</v>
      </c>
      <c r="J594" s="240" t="s">
        <v>360</v>
      </c>
      <c r="K594" s="240" t="s">
        <v>324</v>
      </c>
      <c r="L594" s="240">
        <v>43204</v>
      </c>
      <c r="M594" s="249"/>
      <c r="N594" s="240" t="s">
        <v>996</v>
      </c>
      <c r="O594" s="254"/>
      <c r="P594" s="259">
        <f t="shared" si="53"/>
        <v>0</v>
      </c>
      <c r="Q594" s="264"/>
      <c r="R594" s="259" t="str">
        <f t="shared" si="48"/>
        <v/>
      </c>
      <c r="S594" s="280"/>
      <c r="T594" s="253" t="s">
        <v>301</v>
      </c>
      <c r="U594" s="253" t="s">
        <v>647</v>
      </c>
      <c r="V594" s="267" t="s">
        <v>1010</v>
      </c>
      <c r="W594" s="253"/>
      <c r="X594" s="215" t="str">
        <f t="shared" si="49"/>
        <v/>
      </c>
    </row>
    <row r="595" spans="1:24" s="21" customFormat="1" ht="12.75" hidden="1" customHeight="1" x14ac:dyDescent="0.25">
      <c r="A595" s="205">
        <f t="shared" ref="A595:A625" si="54">IF(R595="",0,1)</f>
        <v>0</v>
      </c>
      <c r="B595" s="206">
        <v>2016</v>
      </c>
      <c r="C595" s="206">
        <v>0</v>
      </c>
      <c r="D595" s="217" t="s">
        <v>388</v>
      </c>
      <c r="E595" s="208"/>
      <c r="F595" s="209"/>
      <c r="G595" s="237">
        <v>15</v>
      </c>
      <c r="H595" s="242" t="s">
        <v>136</v>
      </c>
      <c r="I595" s="242" t="s">
        <v>433</v>
      </c>
      <c r="J595" s="245" t="s">
        <v>371</v>
      </c>
      <c r="K595" s="231" t="s">
        <v>324</v>
      </c>
      <c r="L595" s="231">
        <v>43204</v>
      </c>
      <c r="M595" s="251"/>
      <c r="N595" s="242" t="s">
        <v>901</v>
      </c>
      <c r="O595" s="257" t="s">
        <v>222</v>
      </c>
      <c r="P595" s="262">
        <f t="shared" si="53"/>
        <v>0</v>
      </c>
      <c r="Q595" s="264">
        <v>67.5</v>
      </c>
      <c r="R595" s="259" t="str">
        <f t="shared" si="48"/>
        <v/>
      </c>
      <c r="S595" s="280">
        <v>1860</v>
      </c>
      <c r="T595" s="253" t="s">
        <v>25</v>
      </c>
      <c r="U595" s="253" t="s">
        <v>340</v>
      </c>
      <c r="V595" s="267" t="s">
        <v>1010</v>
      </c>
      <c r="W595" s="253" t="s">
        <v>902</v>
      </c>
      <c r="X595" s="215" t="str">
        <f t="shared" si="49"/>
        <v/>
      </c>
    </row>
    <row r="596" spans="1:24" s="165" customFormat="1" ht="12.5" hidden="1" x14ac:dyDescent="0.25">
      <c r="A596" s="205">
        <f t="shared" si="54"/>
        <v>0</v>
      </c>
      <c r="B596" s="206">
        <v>2016</v>
      </c>
      <c r="C596" s="206">
        <v>0</v>
      </c>
      <c r="D596" s="217" t="s">
        <v>58</v>
      </c>
      <c r="E596" s="208"/>
      <c r="F596" s="209">
        <v>8</v>
      </c>
      <c r="G596" s="210"/>
      <c r="H596" s="239" t="s">
        <v>963</v>
      </c>
      <c r="I596" s="239" t="s">
        <v>964</v>
      </c>
      <c r="J596" s="207" t="s">
        <v>965</v>
      </c>
      <c r="K596" s="207" t="s">
        <v>357</v>
      </c>
      <c r="L596" s="207">
        <v>43119</v>
      </c>
      <c r="M596" s="211"/>
      <c r="N596" s="239" t="s">
        <v>966</v>
      </c>
      <c r="O596" s="252"/>
      <c r="P596" s="258">
        <f t="shared" si="53"/>
        <v>0</v>
      </c>
      <c r="Q596" s="263">
        <v>36</v>
      </c>
      <c r="R596" s="258" t="str">
        <f t="shared" si="48"/>
        <v/>
      </c>
      <c r="S596" s="279" t="s">
        <v>216</v>
      </c>
      <c r="T596" s="252" t="s">
        <v>20</v>
      </c>
      <c r="U596" s="252" t="s">
        <v>348</v>
      </c>
      <c r="V596" s="252" t="s">
        <v>20</v>
      </c>
      <c r="W596" s="252"/>
      <c r="X596" s="215" t="str">
        <f t="shared" si="49"/>
        <v/>
      </c>
    </row>
    <row r="597" spans="1:24" s="21" customFormat="1" ht="12.5" hidden="1" x14ac:dyDescent="0.25">
      <c r="A597" s="205">
        <f t="shared" si="54"/>
        <v>0</v>
      </c>
      <c r="B597" s="206">
        <v>2016</v>
      </c>
      <c r="C597" s="206">
        <v>0</v>
      </c>
      <c r="D597" s="217" t="s">
        <v>58</v>
      </c>
      <c r="E597" s="208"/>
      <c r="F597" s="209">
        <v>10</v>
      </c>
      <c r="G597" s="235"/>
      <c r="H597" s="241" t="s">
        <v>959</v>
      </c>
      <c r="I597" s="241" t="s">
        <v>960</v>
      </c>
      <c r="J597" s="244" t="s">
        <v>961</v>
      </c>
      <c r="K597" s="207" t="s">
        <v>357</v>
      </c>
      <c r="L597" s="207">
        <v>43119</v>
      </c>
      <c r="M597" s="248"/>
      <c r="N597" s="240" t="s">
        <v>962</v>
      </c>
      <c r="O597" s="253"/>
      <c r="P597" s="259">
        <f t="shared" si="53"/>
        <v>0</v>
      </c>
      <c r="Q597" s="264">
        <v>45</v>
      </c>
      <c r="R597" s="259" t="str">
        <f t="shared" si="48"/>
        <v/>
      </c>
      <c r="S597" s="280" t="s">
        <v>216</v>
      </c>
      <c r="T597" s="253" t="s">
        <v>20</v>
      </c>
      <c r="U597" s="253" t="s">
        <v>326</v>
      </c>
      <c r="V597" s="253" t="s">
        <v>20</v>
      </c>
      <c r="W597" s="253"/>
      <c r="X597" s="215" t="str">
        <f t="shared" si="49"/>
        <v/>
      </c>
    </row>
    <row r="598" spans="1:24" s="21" customFormat="1" ht="12.5" hidden="1" x14ac:dyDescent="0.25">
      <c r="A598" s="205">
        <f t="shared" si="54"/>
        <v>0</v>
      </c>
      <c r="B598" s="206">
        <v>2016</v>
      </c>
      <c r="C598" s="206">
        <v>0</v>
      </c>
      <c r="D598" s="217" t="s">
        <v>736</v>
      </c>
      <c r="E598" s="208"/>
      <c r="F598" s="209"/>
      <c r="G598" s="235">
        <v>15</v>
      </c>
      <c r="H598" s="241" t="s">
        <v>835</v>
      </c>
      <c r="I598" s="241" t="s">
        <v>836</v>
      </c>
      <c r="J598" s="244" t="s">
        <v>837</v>
      </c>
      <c r="K598" s="207" t="s">
        <v>361</v>
      </c>
      <c r="L598" s="246">
        <v>43026</v>
      </c>
      <c r="M598" s="250"/>
      <c r="N598" s="241" t="s">
        <v>838</v>
      </c>
      <c r="O598" s="255"/>
      <c r="P598" s="260">
        <f t="shared" si="53"/>
        <v>0</v>
      </c>
      <c r="Q598" s="265">
        <v>67.5</v>
      </c>
      <c r="R598" s="260" t="str">
        <f t="shared" si="48"/>
        <v/>
      </c>
      <c r="S598" s="282">
        <v>1061.8</v>
      </c>
      <c r="T598" s="255" t="s">
        <v>997</v>
      </c>
      <c r="U598" s="255" t="s">
        <v>330</v>
      </c>
      <c r="V598" s="255" t="s">
        <v>997</v>
      </c>
      <c r="W598" s="255"/>
      <c r="X598" s="215" t="str">
        <f t="shared" si="49"/>
        <v/>
      </c>
    </row>
    <row r="599" spans="1:24" s="165" customFormat="1" ht="12.5" hidden="1" x14ac:dyDescent="0.25">
      <c r="A599" s="205">
        <f t="shared" si="54"/>
        <v>0</v>
      </c>
      <c r="B599" s="206">
        <v>2016</v>
      </c>
      <c r="C599" s="206">
        <v>0</v>
      </c>
      <c r="D599" s="217" t="s">
        <v>435</v>
      </c>
      <c r="E599" s="208">
        <v>10</v>
      </c>
      <c r="F599" s="209"/>
      <c r="G599" s="235"/>
      <c r="H599" s="241" t="s">
        <v>1014</v>
      </c>
      <c r="I599" s="241" t="s">
        <v>1015</v>
      </c>
      <c r="J599" s="244" t="s">
        <v>328</v>
      </c>
      <c r="K599" s="207" t="s">
        <v>324</v>
      </c>
      <c r="L599" s="246">
        <v>43204</v>
      </c>
      <c r="M599" s="250"/>
      <c r="N599" s="241" t="s">
        <v>1016</v>
      </c>
      <c r="O599" s="255"/>
      <c r="P599" s="260">
        <f t="shared" si="53"/>
        <v>0</v>
      </c>
      <c r="Q599" s="265">
        <v>60</v>
      </c>
      <c r="R599" s="260" t="str">
        <f t="shared" si="48"/>
        <v/>
      </c>
      <c r="S599" s="282" t="s">
        <v>1018</v>
      </c>
      <c r="T599" s="255"/>
      <c r="U599" s="255"/>
      <c r="V599" s="255" t="s">
        <v>374</v>
      </c>
      <c r="W599" s="255" t="s">
        <v>1024</v>
      </c>
      <c r="X599" s="215" t="str">
        <f t="shared" si="49"/>
        <v/>
      </c>
    </row>
    <row r="600" spans="1:24" s="21" customFormat="1" ht="12.5" hidden="1" x14ac:dyDescent="0.25">
      <c r="A600" s="205">
        <f t="shared" si="54"/>
        <v>0</v>
      </c>
      <c r="B600" s="206">
        <v>2016</v>
      </c>
      <c r="C600" s="206">
        <v>0</v>
      </c>
      <c r="D600" s="217" t="s">
        <v>220</v>
      </c>
      <c r="E600" s="208"/>
      <c r="F600" s="209"/>
      <c r="G600" s="235">
        <v>12</v>
      </c>
      <c r="H600" s="241" t="s">
        <v>163</v>
      </c>
      <c r="I600" s="207" t="s">
        <v>214</v>
      </c>
      <c r="J600" s="207" t="s">
        <v>420</v>
      </c>
      <c r="K600" s="207" t="s">
        <v>324</v>
      </c>
      <c r="L600" s="207">
        <v>43204</v>
      </c>
      <c r="M600" s="211"/>
      <c r="N600" s="241"/>
      <c r="O600" s="255" t="s">
        <v>222</v>
      </c>
      <c r="P600" s="260">
        <f t="shared" si="53"/>
        <v>0</v>
      </c>
      <c r="Q600" s="265">
        <v>54</v>
      </c>
      <c r="R600" s="260" t="str">
        <f t="shared" si="48"/>
        <v/>
      </c>
      <c r="S600" s="282">
        <v>4904.3333333333303</v>
      </c>
      <c r="T600" s="255" t="s">
        <v>300</v>
      </c>
      <c r="U600" s="255" t="s">
        <v>391</v>
      </c>
      <c r="V600" s="255" t="s">
        <v>327</v>
      </c>
      <c r="W600" s="255" t="s">
        <v>991</v>
      </c>
      <c r="X600" s="215" t="str">
        <f t="shared" si="49"/>
        <v/>
      </c>
    </row>
    <row r="601" spans="1:24" s="21" customFormat="1" ht="12.5" hidden="1" x14ac:dyDescent="0.25">
      <c r="A601" s="205">
        <f t="shared" si="54"/>
        <v>0</v>
      </c>
      <c r="B601" s="206">
        <v>2016</v>
      </c>
      <c r="C601" s="206">
        <v>0</v>
      </c>
      <c r="D601" s="217" t="s">
        <v>220</v>
      </c>
      <c r="E601" s="208"/>
      <c r="F601" s="209"/>
      <c r="G601" s="235">
        <v>18</v>
      </c>
      <c r="H601" s="241" t="s">
        <v>215</v>
      </c>
      <c r="I601" s="241" t="s">
        <v>214</v>
      </c>
      <c r="J601" s="244" t="s">
        <v>420</v>
      </c>
      <c r="K601" s="207" t="s">
        <v>324</v>
      </c>
      <c r="L601" s="207">
        <v>43204</v>
      </c>
      <c r="M601" s="251"/>
      <c r="N601" s="241"/>
      <c r="O601" s="255" t="s">
        <v>346</v>
      </c>
      <c r="P601" s="260">
        <f t="shared" si="53"/>
        <v>0</v>
      </c>
      <c r="Q601" s="265">
        <v>81</v>
      </c>
      <c r="R601" s="260" t="str">
        <f t="shared" si="48"/>
        <v/>
      </c>
      <c r="S601" s="282">
        <v>4904.6666666666697</v>
      </c>
      <c r="T601" s="255" t="s">
        <v>300</v>
      </c>
      <c r="U601" s="255" t="s">
        <v>391</v>
      </c>
      <c r="V601" s="255" t="s">
        <v>327</v>
      </c>
      <c r="W601" s="255" t="s">
        <v>991</v>
      </c>
      <c r="X601" s="215" t="str">
        <f t="shared" si="49"/>
        <v/>
      </c>
    </row>
    <row r="602" spans="1:24" s="21" customFormat="1" ht="12.5" hidden="1" x14ac:dyDescent="0.25">
      <c r="A602" s="205">
        <f t="shared" si="54"/>
        <v>0</v>
      </c>
      <c r="B602" s="206">
        <v>2016</v>
      </c>
      <c r="C602" s="206">
        <v>0</v>
      </c>
      <c r="D602" s="217" t="s">
        <v>435</v>
      </c>
      <c r="E602" s="208"/>
      <c r="F602" s="209"/>
      <c r="G602" s="235">
        <v>30</v>
      </c>
      <c r="H602" s="241" t="s">
        <v>376</v>
      </c>
      <c r="I602" s="241" t="s">
        <v>377</v>
      </c>
      <c r="J602" s="244" t="s">
        <v>412</v>
      </c>
      <c r="K602" s="207" t="s">
        <v>324</v>
      </c>
      <c r="L602" s="207">
        <v>43204</v>
      </c>
      <c r="M602" s="251"/>
      <c r="N602" s="241" t="s">
        <v>379</v>
      </c>
      <c r="O602" s="255" t="s">
        <v>346</v>
      </c>
      <c r="P602" s="260">
        <f t="shared" si="53"/>
        <v>0</v>
      </c>
      <c r="Q602" s="265">
        <v>135</v>
      </c>
      <c r="R602" s="260" t="str">
        <f t="shared" si="48"/>
        <v/>
      </c>
      <c r="S602" s="282">
        <v>1369</v>
      </c>
      <c r="T602" s="255" t="s">
        <v>300</v>
      </c>
      <c r="U602" s="255" t="s">
        <v>419</v>
      </c>
      <c r="V602" s="255" t="s">
        <v>327</v>
      </c>
      <c r="W602" s="255"/>
      <c r="X602" s="215" t="str">
        <f t="shared" si="49"/>
        <v/>
      </c>
    </row>
    <row r="603" spans="1:24" s="21" customFormat="1" ht="12.5" hidden="1" x14ac:dyDescent="0.25">
      <c r="A603" s="292">
        <f t="shared" si="54"/>
        <v>0</v>
      </c>
      <c r="B603" s="293">
        <v>2015</v>
      </c>
      <c r="C603" s="293">
        <v>0</v>
      </c>
      <c r="D603" s="294" t="s">
        <v>435</v>
      </c>
      <c r="E603" s="295"/>
      <c r="F603" s="296"/>
      <c r="G603" s="305">
        <v>8</v>
      </c>
      <c r="H603" s="306" t="s">
        <v>680</v>
      </c>
      <c r="I603" s="306" t="s">
        <v>134</v>
      </c>
      <c r="J603" s="312" t="s">
        <v>328</v>
      </c>
      <c r="K603" s="294" t="s">
        <v>324</v>
      </c>
      <c r="L603" s="294">
        <v>43204</v>
      </c>
      <c r="M603" s="307"/>
      <c r="N603" s="306" t="s">
        <v>135</v>
      </c>
      <c r="O603" s="308" t="s">
        <v>446</v>
      </c>
      <c r="P603" s="309">
        <f>IF($C603 &gt; 0,4*E603+4*F603+4.5*G603,0)</f>
        <v>0</v>
      </c>
      <c r="Q603" s="310">
        <v>36</v>
      </c>
      <c r="R603" s="309" t="str">
        <f t="shared" si="48"/>
        <v/>
      </c>
      <c r="S603" s="311">
        <v>1175</v>
      </c>
      <c r="T603" s="308" t="s">
        <v>301</v>
      </c>
      <c r="U603" s="308" t="s">
        <v>698</v>
      </c>
      <c r="V603" s="308"/>
      <c r="W603" s="308"/>
      <c r="X603" s="302" t="str">
        <f t="shared" si="49"/>
        <v/>
      </c>
    </row>
    <row r="604" spans="1:24" s="21" customFormat="1" ht="12.5" hidden="1" x14ac:dyDescent="0.25">
      <c r="A604" s="205">
        <f t="shared" si="54"/>
        <v>0</v>
      </c>
      <c r="B604" s="206">
        <v>2015</v>
      </c>
      <c r="C604" s="206">
        <v>0</v>
      </c>
      <c r="D604" s="207" t="s">
        <v>388</v>
      </c>
      <c r="E604" s="208">
        <v>5</v>
      </c>
      <c r="F604" s="209"/>
      <c r="G604" s="235"/>
      <c r="H604" s="241" t="s">
        <v>145</v>
      </c>
      <c r="I604" s="241" t="s">
        <v>146</v>
      </c>
      <c r="J604" s="244" t="s">
        <v>371</v>
      </c>
      <c r="K604" s="207" t="s">
        <v>324</v>
      </c>
      <c r="L604" s="207">
        <v>43204</v>
      </c>
      <c r="M604" s="251"/>
      <c r="N604" s="241" t="s">
        <v>147</v>
      </c>
      <c r="O604" s="255" t="s">
        <v>222</v>
      </c>
      <c r="P604" s="260">
        <f t="shared" ref="P604:P634" si="55">IF($C604&gt;0,4*E604+4*F604+4.5*G604,0)</f>
        <v>0</v>
      </c>
      <c r="Q604" s="265">
        <v>20</v>
      </c>
      <c r="R604" s="260" t="str">
        <f t="shared" si="48"/>
        <v/>
      </c>
      <c r="S604" s="282" t="s">
        <v>141</v>
      </c>
      <c r="T604" s="255" t="s">
        <v>300</v>
      </c>
      <c r="U604" s="255" t="s">
        <v>340</v>
      </c>
      <c r="V604" s="255"/>
      <c r="W604" s="255" t="s">
        <v>148</v>
      </c>
      <c r="X604" s="215" t="str">
        <f t="shared" si="49"/>
        <v/>
      </c>
    </row>
    <row r="605" spans="1:24" s="21" customFormat="1" ht="12.5" hidden="1" x14ac:dyDescent="0.25">
      <c r="A605" s="205">
        <f t="shared" si="54"/>
        <v>0</v>
      </c>
      <c r="B605" s="206">
        <v>2015</v>
      </c>
      <c r="C605" s="206">
        <v>0</v>
      </c>
      <c r="D605" s="207" t="s">
        <v>475</v>
      </c>
      <c r="E605" s="208"/>
      <c r="F605" s="209">
        <v>15</v>
      </c>
      <c r="G605" s="235"/>
      <c r="H605" s="241" t="s">
        <v>479</v>
      </c>
      <c r="I605" s="241" t="s">
        <v>480</v>
      </c>
      <c r="J605" s="244" t="s">
        <v>481</v>
      </c>
      <c r="K605" s="207" t="s">
        <v>324</v>
      </c>
      <c r="L605" s="207">
        <v>43221</v>
      </c>
      <c r="M605" s="251"/>
      <c r="N605" s="241" t="s">
        <v>482</v>
      </c>
      <c r="O605" s="255" t="s">
        <v>372</v>
      </c>
      <c r="P605" s="260">
        <f t="shared" si="55"/>
        <v>0</v>
      </c>
      <c r="Q605" s="265">
        <v>60</v>
      </c>
      <c r="R605" s="260" t="str">
        <f t="shared" si="48"/>
        <v/>
      </c>
      <c r="S605" s="282">
        <v>2143</v>
      </c>
      <c r="T605" s="241" t="s">
        <v>22</v>
      </c>
      <c r="U605" s="255" t="s">
        <v>347</v>
      </c>
      <c r="V605" s="255"/>
      <c r="W605" s="255"/>
      <c r="X605" s="215" t="str">
        <f t="shared" si="49"/>
        <v/>
      </c>
    </row>
    <row r="606" spans="1:24" s="21" customFormat="1" ht="12.5" hidden="1" x14ac:dyDescent="0.25">
      <c r="A606" s="205">
        <f t="shared" si="54"/>
        <v>0</v>
      </c>
      <c r="B606" s="206">
        <v>2015</v>
      </c>
      <c r="C606" s="206">
        <v>0</v>
      </c>
      <c r="D606" s="207" t="s">
        <v>180</v>
      </c>
      <c r="E606" s="208"/>
      <c r="F606" s="209">
        <v>8</v>
      </c>
      <c r="G606" s="235"/>
      <c r="H606" s="241" t="s">
        <v>659</v>
      </c>
      <c r="I606" s="241" t="s">
        <v>661</v>
      </c>
      <c r="J606" s="244" t="s">
        <v>182</v>
      </c>
      <c r="K606" s="207" t="s">
        <v>324</v>
      </c>
      <c r="L606" s="207">
        <v>43228</v>
      </c>
      <c r="M606" s="251"/>
      <c r="N606" s="241"/>
      <c r="O606" s="255" t="s">
        <v>372</v>
      </c>
      <c r="P606" s="260">
        <f t="shared" si="55"/>
        <v>0</v>
      </c>
      <c r="Q606" s="265">
        <v>32</v>
      </c>
      <c r="R606" s="260" t="str">
        <f t="shared" si="48"/>
        <v/>
      </c>
      <c r="S606" s="282" t="s">
        <v>325</v>
      </c>
      <c r="T606" s="255" t="s">
        <v>31</v>
      </c>
      <c r="U606" s="255" t="s">
        <v>330</v>
      </c>
      <c r="V606" s="255"/>
      <c r="W606" s="255"/>
      <c r="X606" s="215" t="str">
        <f t="shared" si="49"/>
        <v/>
      </c>
    </row>
    <row r="607" spans="1:24" s="21" customFormat="1" ht="12.5" hidden="1" x14ac:dyDescent="0.25">
      <c r="A607" s="205">
        <f t="shared" si="54"/>
        <v>0</v>
      </c>
      <c r="B607" s="206">
        <v>2015</v>
      </c>
      <c r="C607" s="206">
        <v>0</v>
      </c>
      <c r="D607" s="207" t="s">
        <v>220</v>
      </c>
      <c r="E607" s="208"/>
      <c r="F607" s="209"/>
      <c r="G607" s="235">
        <v>8</v>
      </c>
      <c r="H607" s="241" t="s">
        <v>505</v>
      </c>
      <c r="I607" s="241" t="s">
        <v>506</v>
      </c>
      <c r="J607" s="244" t="s">
        <v>328</v>
      </c>
      <c r="K607" s="207" t="s">
        <v>324</v>
      </c>
      <c r="L607" s="207">
        <v>43204</v>
      </c>
      <c r="M607" s="251"/>
      <c r="N607" s="241" t="s">
        <v>507</v>
      </c>
      <c r="O607" s="255" t="s">
        <v>346</v>
      </c>
      <c r="P607" s="260">
        <f t="shared" si="55"/>
        <v>0</v>
      </c>
      <c r="Q607" s="265">
        <v>36</v>
      </c>
      <c r="R607" s="260" t="str">
        <f t="shared" si="48"/>
        <v/>
      </c>
      <c r="S607" s="282" t="s">
        <v>508</v>
      </c>
      <c r="T607" s="255" t="s">
        <v>301</v>
      </c>
      <c r="U607" s="255" t="s">
        <v>689</v>
      </c>
      <c r="V607" s="255"/>
      <c r="W607" s="255" t="s">
        <v>509</v>
      </c>
      <c r="X607" s="215" t="str">
        <f t="shared" si="49"/>
        <v/>
      </c>
    </row>
    <row r="608" spans="1:24" s="21" customFormat="1" ht="12.5" hidden="1" x14ac:dyDescent="0.25">
      <c r="A608" s="205">
        <f t="shared" si="54"/>
        <v>0</v>
      </c>
      <c r="B608" s="206">
        <v>2015</v>
      </c>
      <c r="C608" s="206">
        <v>0</v>
      </c>
      <c r="D608" s="207" t="s">
        <v>388</v>
      </c>
      <c r="E608" s="208">
        <v>20</v>
      </c>
      <c r="F608" s="209"/>
      <c r="G608" s="235"/>
      <c r="H608" s="241" t="s">
        <v>138</v>
      </c>
      <c r="I608" s="241" t="s">
        <v>139</v>
      </c>
      <c r="J608" s="244" t="s">
        <v>115</v>
      </c>
      <c r="K608" s="207" t="s">
        <v>324</v>
      </c>
      <c r="L608" s="207">
        <v>43204</v>
      </c>
      <c r="M608" s="251"/>
      <c r="N608" s="241" t="s">
        <v>140</v>
      </c>
      <c r="O608" s="255" t="s">
        <v>346</v>
      </c>
      <c r="P608" s="260">
        <f t="shared" si="55"/>
        <v>0</v>
      </c>
      <c r="Q608" s="265">
        <v>80</v>
      </c>
      <c r="R608" s="260" t="str">
        <f t="shared" ref="R608:R671" si="56">IF(C608&gt;0,IF((P608-Q608)&gt;0,MAX(0,P608-Q608),""),"")</f>
        <v/>
      </c>
      <c r="S608" s="282" t="s">
        <v>141</v>
      </c>
      <c r="T608" s="255" t="s">
        <v>300</v>
      </c>
      <c r="U608" s="255" t="s">
        <v>345</v>
      </c>
      <c r="V608" s="255"/>
      <c r="W608" s="255" t="s">
        <v>142</v>
      </c>
      <c r="X608" s="215" t="str">
        <f t="shared" ref="X608:X671" si="57">IF(C608&gt;0,IF((P608-Q608)&lt;0,MAX(Q608-P608,0),""),"")</f>
        <v/>
      </c>
    </row>
    <row r="609" spans="1:24" s="21" customFormat="1" ht="12.5" hidden="1" x14ac:dyDescent="0.25">
      <c r="A609" s="205">
        <f t="shared" si="54"/>
        <v>0</v>
      </c>
      <c r="B609" s="206">
        <v>2015</v>
      </c>
      <c r="C609" s="206">
        <v>0</v>
      </c>
      <c r="D609" s="207" t="s">
        <v>58</v>
      </c>
      <c r="E609" s="208"/>
      <c r="F609" s="209">
        <v>8</v>
      </c>
      <c r="G609" s="235"/>
      <c r="H609" s="241" t="s">
        <v>617</v>
      </c>
      <c r="I609" s="241" t="s">
        <v>618</v>
      </c>
      <c r="J609" s="244" t="s">
        <v>619</v>
      </c>
      <c r="K609" s="207" t="s">
        <v>357</v>
      </c>
      <c r="L609" s="207">
        <v>43119</v>
      </c>
      <c r="M609" s="251"/>
      <c r="N609" s="241" t="s">
        <v>620</v>
      </c>
      <c r="O609" s="255" t="s">
        <v>446</v>
      </c>
      <c r="P609" s="260">
        <f t="shared" si="55"/>
        <v>0</v>
      </c>
      <c r="Q609" s="265">
        <v>32</v>
      </c>
      <c r="R609" s="260" t="str">
        <f t="shared" si="56"/>
        <v/>
      </c>
      <c r="S609" s="282">
        <v>1510</v>
      </c>
      <c r="T609" s="255" t="s">
        <v>20</v>
      </c>
      <c r="U609" s="255" t="s">
        <v>398</v>
      </c>
      <c r="V609" s="255"/>
      <c r="W609" s="255"/>
      <c r="X609" s="215" t="str">
        <f t="shared" si="57"/>
        <v/>
      </c>
    </row>
    <row r="610" spans="1:24" s="21" customFormat="1" ht="12.75" hidden="1" customHeight="1" x14ac:dyDescent="0.25">
      <c r="A610" s="205">
        <f t="shared" si="54"/>
        <v>0</v>
      </c>
      <c r="B610" s="206">
        <v>2015</v>
      </c>
      <c r="C610" s="206">
        <v>0</v>
      </c>
      <c r="D610" s="207" t="s">
        <v>435</v>
      </c>
      <c r="E610" s="208"/>
      <c r="F610" s="209"/>
      <c r="G610" s="235">
        <v>45</v>
      </c>
      <c r="H610" s="241" t="s">
        <v>673</v>
      </c>
      <c r="I610" s="241" t="s">
        <v>672</v>
      </c>
      <c r="J610" s="244" t="s">
        <v>401</v>
      </c>
      <c r="K610" s="207" t="s">
        <v>324</v>
      </c>
      <c r="L610" s="207">
        <v>43204</v>
      </c>
      <c r="M610" s="251"/>
      <c r="N610" s="241" t="s">
        <v>674</v>
      </c>
      <c r="O610" s="255" t="s">
        <v>222</v>
      </c>
      <c r="P610" s="260">
        <f t="shared" si="55"/>
        <v>0</v>
      </c>
      <c r="Q610" s="265">
        <v>202.5</v>
      </c>
      <c r="R610" s="260" t="str">
        <f t="shared" si="56"/>
        <v/>
      </c>
      <c r="S610" s="282">
        <v>1084</v>
      </c>
      <c r="T610" s="255" t="s">
        <v>301</v>
      </c>
      <c r="U610" s="255" t="s">
        <v>391</v>
      </c>
      <c r="V610" s="255"/>
      <c r="W610" s="255" t="s">
        <v>675</v>
      </c>
      <c r="X610" s="215" t="str">
        <f t="shared" si="57"/>
        <v/>
      </c>
    </row>
    <row r="611" spans="1:24" s="21" customFormat="1" ht="12.5" hidden="1" x14ac:dyDescent="0.25">
      <c r="A611" s="205">
        <f t="shared" si="54"/>
        <v>0</v>
      </c>
      <c r="B611" s="206">
        <v>2015</v>
      </c>
      <c r="C611" s="206">
        <v>0</v>
      </c>
      <c r="D611" s="207" t="s">
        <v>118</v>
      </c>
      <c r="E611" s="208">
        <v>18</v>
      </c>
      <c r="F611" s="209"/>
      <c r="G611" s="235"/>
      <c r="H611" s="241" t="s">
        <v>341</v>
      </c>
      <c r="I611" s="241" t="s">
        <v>342</v>
      </c>
      <c r="J611" s="244" t="s">
        <v>343</v>
      </c>
      <c r="K611" s="207" t="s">
        <v>324</v>
      </c>
      <c r="L611" s="207">
        <v>43228</v>
      </c>
      <c r="M611" s="251"/>
      <c r="N611" s="241" t="s">
        <v>344</v>
      </c>
      <c r="O611" s="255"/>
      <c r="P611" s="260">
        <f t="shared" si="55"/>
        <v>0</v>
      </c>
      <c r="Q611" s="265">
        <v>72</v>
      </c>
      <c r="R611" s="260" t="str">
        <f t="shared" si="56"/>
        <v/>
      </c>
      <c r="S611" s="282">
        <v>1633</v>
      </c>
      <c r="T611" s="255" t="s">
        <v>24</v>
      </c>
      <c r="U611" s="255" t="s">
        <v>347</v>
      </c>
      <c r="V611" s="255"/>
      <c r="W611" s="255"/>
      <c r="X611" s="215" t="str">
        <f t="shared" si="57"/>
        <v/>
      </c>
    </row>
    <row r="612" spans="1:24" s="21" customFormat="1" ht="12.5" hidden="1" x14ac:dyDescent="0.25">
      <c r="A612" s="205">
        <f t="shared" si="54"/>
        <v>0</v>
      </c>
      <c r="B612" s="206">
        <v>2015</v>
      </c>
      <c r="C612" s="206">
        <v>0</v>
      </c>
      <c r="D612" s="207" t="s">
        <v>536</v>
      </c>
      <c r="E612" s="208"/>
      <c r="F612" s="209"/>
      <c r="G612" s="235">
        <v>8</v>
      </c>
      <c r="H612" s="241" t="s">
        <v>542</v>
      </c>
      <c r="I612" s="241" t="s">
        <v>543</v>
      </c>
      <c r="J612" s="244" t="s">
        <v>544</v>
      </c>
      <c r="K612" s="207" t="s">
        <v>324</v>
      </c>
      <c r="L612" s="207">
        <v>43207</v>
      </c>
      <c r="M612" s="251"/>
      <c r="N612" s="241" t="s">
        <v>545</v>
      </c>
      <c r="O612" s="255"/>
      <c r="P612" s="260">
        <f t="shared" si="55"/>
        <v>0</v>
      </c>
      <c r="Q612" s="265">
        <v>36</v>
      </c>
      <c r="R612" s="260" t="str">
        <f t="shared" si="56"/>
        <v/>
      </c>
      <c r="S612" s="282">
        <v>1358</v>
      </c>
      <c r="T612" s="255" t="s">
        <v>39</v>
      </c>
      <c r="U612" s="255" t="s">
        <v>330</v>
      </c>
      <c r="V612" s="255"/>
      <c r="W612" s="255"/>
      <c r="X612" s="215" t="str">
        <f t="shared" si="57"/>
        <v/>
      </c>
    </row>
    <row r="613" spans="1:24" s="21" customFormat="1" ht="12.5" hidden="1" x14ac:dyDescent="0.25">
      <c r="A613" s="205">
        <f t="shared" si="54"/>
        <v>0</v>
      </c>
      <c r="B613" s="206">
        <v>2015</v>
      </c>
      <c r="C613" s="206">
        <v>0</v>
      </c>
      <c r="D613" s="207" t="s">
        <v>220</v>
      </c>
      <c r="E613" s="208"/>
      <c r="F613" s="209"/>
      <c r="G613" s="235">
        <v>5</v>
      </c>
      <c r="H613" s="241" t="s">
        <v>667</v>
      </c>
      <c r="I613" s="241" t="s">
        <v>214</v>
      </c>
      <c r="J613" s="244" t="s">
        <v>420</v>
      </c>
      <c r="K613" s="207" t="s">
        <v>324</v>
      </c>
      <c r="L613" s="207">
        <v>43204</v>
      </c>
      <c r="M613" s="251"/>
      <c r="N613" s="241"/>
      <c r="O613" s="255" t="s">
        <v>222</v>
      </c>
      <c r="P613" s="260">
        <f t="shared" si="55"/>
        <v>0</v>
      </c>
      <c r="Q613" s="265">
        <v>22.5</v>
      </c>
      <c r="R613" s="260" t="str">
        <f t="shared" si="56"/>
        <v/>
      </c>
      <c r="S613" s="282">
        <v>2432</v>
      </c>
      <c r="T613" s="255" t="s">
        <v>301</v>
      </c>
      <c r="U613" s="255" t="s">
        <v>367</v>
      </c>
      <c r="V613" s="255"/>
      <c r="W613" s="255" t="s">
        <v>510</v>
      </c>
      <c r="X613" s="215" t="str">
        <f t="shared" si="57"/>
        <v/>
      </c>
    </row>
    <row r="614" spans="1:24" s="21" customFormat="1" ht="12.5" hidden="1" x14ac:dyDescent="0.25">
      <c r="A614" s="205">
        <f t="shared" si="54"/>
        <v>0</v>
      </c>
      <c r="B614" s="206">
        <v>2015</v>
      </c>
      <c r="C614" s="206">
        <v>0</v>
      </c>
      <c r="D614" s="207" t="s">
        <v>220</v>
      </c>
      <c r="E614" s="208">
        <v>8</v>
      </c>
      <c r="F614" s="209"/>
      <c r="G614" s="235"/>
      <c r="H614" s="241" t="s">
        <v>511</v>
      </c>
      <c r="I614" s="241" t="s">
        <v>512</v>
      </c>
      <c r="J614" s="244" t="s">
        <v>47</v>
      </c>
      <c r="K614" s="207" t="s">
        <v>324</v>
      </c>
      <c r="L614" s="207">
        <v>43204</v>
      </c>
      <c r="M614" s="251"/>
      <c r="N614" s="207" t="s">
        <v>513</v>
      </c>
      <c r="O614" s="255"/>
      <c r="P614" s="260">
        <f t="shared" si="55"/>
        <v>0</v>
      </c>
      <c r="Q614" s="265">
        <v>32</v>
      </c>
      <c r="R614" s="260" t="str">
        <f t="shared" si="56"/>
        <v/>
      </c>
      <c r="S614" s="282" t="s">
        <v>325</v>
      </c>
      <c r="T614" s="255" t="s">
        <v>300</v>
      </c>
      <c r="U614" s="255" t="s">
        <v>391</v>
      </c>
      <c r="V614" s="255"/>
      <c r="W614" s="255" t="s">
        <v>514</v>
      </c>
      <c r="X614" s="215" t="str">
        <f t="shared" si="57"/>
        <v/>
      </c>
    </row>
    <row r="615" spans="1:24" s="21" customFormat="1" ht="12.5" hidden="1" x14ac:dyDescent="0.25">
      <c r="A615" s="205">
        <f t="shared" si="54"/>
        <v>0</v>
      </c>
      <c r="B615" s="206">
        <v>2015</v>
      </c>
      <c r="C615" s="206">
        <v>0</v>
      </c>
      <c r="D615" s="207" t="s">
        <v>435</v>
      </c>
      <c r="E615" s="208"/>
      <c r="F615" s="209">
        <v>12</v>
      </c>
      <c r="G615" s="235"/>
      <c r="H615" s="241" t="s">
        <v>350</v>
      </c>
      <c r="I615" s="241" t="s">
        <v>351</v>
      </c>
      <c r="J615" s="244" t="s">
        <v>352</v>
      </c>
      <c r="K615" s="207" t="s">
        <v>324</v>
      </c>
      <c r="L615" s="207">
        <v>43204</v>
      </c>
      <c r="M615" s="251"/>
      <c r="N615" s="241" t="s">
        <v>353</v>
      </c>
      <c r="O615" s="255" t="s">
        <v>222</v>
      </c>
      <c r="P615" s="260">
        <f t="shared" si="55"/>
        <v>0</v>
      </c>
      <c r="Q615" s="265">
        <v>48</v>
      </c>
      <c r="R615" s="260" t="str">
        <f t="shared" si="56"/>
        <v/>
      </c>
      <c r="S615" s="282">
        <v>6231</v>
      </c>
      <c r="T615" s="255" t="s">
        <v>300</v>
      </c>
      <c r="U615" s="255" t="s">
        <v>326</v>
      </c>
      <c r="V615" s="255"/>
      <c r="W615" s="255" t="s">
        <v>532</v>
      </c>
      <c r="X615" s="215" t="str">
        <f t="shared" si="57"/>
        <v/>
      </c>
    </row>
    <row r="616" spans="1:24" s="21" customFormat="1" ht="12.5" hidden="1" x14ac:dyDescent="0.25">
      <c r="A616" s="205">
        <f t="shared" si="54"/>
        <v>0</v>
      </c>
      <c r="B616" s="206">
        <v>2015</v>
      </c>
      <c r="C616" s="206">
        <v>0</v>
      </c>
      <c r="D616" s="207" t="s">
        <v>435</v>
      </c>
      <c r="E616" s="208">
        <v>16</v>
      </c>
      <c r="F616" s="209"/>
      <c r="G616" s="235"/>
      <c r="H616" s="241" t="s">
        <v>669</v>
      </c>
      <c r="I616" s="241" t="s">
        <v>670</v>
      </c>
      <c r="J616" s="244" t="s">
        <v>420</v>
      </c>
      <c r="K616" s="207" t="s">
        <v>324</v>
      </c>
      <c r="L616" s="207">
        <v>43204</v>
      </c>
      <c r="M616" s="251"/>
      <c r="N616" s="241" t="s">
        <v>671</v>
      </c>
      <c r="O616" s="255" t="s">
        <v>446</v>
      </c>
      <c r="P616" s="260">
        <f t="shared" si="55"/>
        <v>0</v>
      </c>
      <c r="Q616" s="265">
        <v>64</v>
      </c>
      <c r="R616" s="260" t="str">
        <f t="shared" si="56"/>
        <v/>
      </c>
      <c r="S616" s="282">
        <v>1052</v>
      </c>
      <c r="T616" s="255" t="s">
        <v>301</v>
      </c>
      <c r="U616" s="255" t="s">
        <v>387</v>
      </c>
      <c r="V616" s="255"/>
      <c r="W616" s="255"/>
      <c r="X616" s="215" t="str">
        <f t="shared" si="57"/>
        <v/>
      </c>
    </row>
    <row r="617" spans="1:24" s="21" customFormat="1" ht="12.5" hidden="1" x14ac:dyDescent="0.25">
      <c r="A617" s="205">
        <f t="shared" si="54"/>
        <v>0</v>
      </c>
      <c r="B617" s="206">
        <v>2015</v>
      </c>
      <c r="C617" s="206">
        <v>0</v>
      </c>
      <c r="D617" s="207" t="s">
        <v>435</v>
      </c>
      <c r="E617" s="208"/>
      <c r="F617" s="209"/>
      <c r="G617" s="235">
        <v>30</v>
      </c>
      <c r="H617" s="241" t="s">
        <v>354</v>
      </c>
      <c r="I617" s="241" t="s">
        <v>355</v>
      </c>
      <c r="J617" s="244" t="s">
        <v>328</v>
      </c>
      <c r="K617" s="207" t="s">
        <v>324</v>
      </c>
      <c r="L617" s="207">
        <v>43204</v>
      </c>
      <c r="M617" s="251"/>
      <c r="N617" s="241" t="s">
        <v>356</v>
      </c>
      <c r="O617" s="255" t="s">
        <v>346</v>
      </c>
      <c r="P617" s="260">
        <f t="shared" si="55"/>
        <v>0</v>
      </c>
      <c r="Q617" s="265">
        <v>135</v>
      </c>
      <c r="R617" s="260" t="str">
        <f t="shared" si="56"/>
        <v/>
      </c>
      <c r="S617" s="282">
        <v>1711</v>
      </c>
      <c r="T617" s="255" t="s">
        <v>301</v>
      </c>
      <c r="U617" s="255" t="s">
        <v>165</v>
      </c>
      <c r="V617" s="255"/>
      <c r="W617" s="255" t="s">
        <v>472</v>
      </c>
      <c r="X617" s="215" t="str">
        <f t="shared" si="57"/>
        <v/>
      </c>
    </row>
    <row r="618" spans="1:24" s="21" customFormat="1" ht="12.5" hidden="1" x14ac:dyDescent="0.25">
      <c r="A618" s="205">
        <f t="shared" si="54"/>
        <v>0</v>
      </c>
      <c r="B618" s="206">
        <v>2015</v>
      </c>
      <c r="C618" s="206">
        <v>0</v>
      </c>
      <c r="D618" s="207" t="s">
        <v>180</v>
      </c>
      <c r="E618" s="208"/>
      <c r="F618" s="209"/>
      <c r="G618" s="235">
        <v>8</v>
      </c>
      <c r="H618" s="241" t="s">
        <v>579</v>
      </c>
      <c r="I618" s="241" t="s">
        <v>580</v>
      </c>
      <c r="J618" s="244" t="s">
        <v>581</v>
      </c>
      <c r="K618" s="207" t="s">
        <v>324</v>
      </c>
      <c r="L618" s="207">
        <v>43204</v>
      </c>
      <c r="M618" s="251"/>
      <c r="N618" s="241" t="s">
        <v>582</v>
      </c>
      <c r="O618" s="255" t="s">
        <v>346</v>
      </c>
      <c r="P618" s="260">
        <f t="shared" si="55"/>
        <v>0</v>
      </c>
      <c r="Q618" s="265">
        <v>36</v>
      </c>
      <c r="R618" s="260" t="str">
        <f t="shared" si="56"/>
        <v/>
      </c>
      <c r="S618" s="282">
        <v>1962</v>
      </c>
      <c r="T618" s="241" t="s">
        <v>37</v>
      </c>
      <c r="U618" s="255" t="s">
        <v>330</v>
      </c>
      <c r="V618" s="255"/>
      <c r="W618" s="255" t="s">
        <v>583</v>
      </c>
      <c r="X618" s="215" t="str">
        <f t="shared" si="57"/>
        <v/>
      </c>
    </row>
    <row r="619" spans="1:24" s="21" customFormat="1" ht="12.5" hidden="1" x14ac:dyDescent="0.25">
      <c r="A619" s="205">
        <f t="shared" si="54"/>
        <v>0</v>
      </c>
      <c r="B619" s="206">
        <v>2015</v>
      </c>
      <c r="C619" s="206">
        <v>0</v>
      </c>
      <c r="D619" s="207" t="s">
        <v>189</v>
      </c>
      <c r="E619" s="208"/>
      <c r="F619" s="209"/>
      <c r="G619" s="235">
        <v>16</v>
      </c>
      <c r="H619" s="241" t="s">
        <v>358</v>
      </c>
      <c r="I619" s="241" t="s">
        <v>359</v>
      </c>
      <c r="J619" s="244" t="s">
        <v>360</v>
      </c>
      <c r="K619" s="207" t="s">
        <v>324</v>
      </c>
      <c r="L619" s="207">
        <v>43204</v>
      </c>
      <c r="M619" s="251"/>
      <c r="N619" s="241" t="s">
        <v>422</v>
      </c>
      <c r="O619" s="255" t="s">
        <v>346</v>
      </c>
      <c r="P619" s="260">
        <f t="shared" si="55"/>
        <v>0</v>
      </c>
      <c r="Q619" s="265">
        <v>72</v>
      </c>
      <c r="R619" s="260" t="str">
        <f t="shared" si="56"/>
        <v/>
      </c>
      <c r="S619" s="282">
        <v>1072</v>
      </c>
      <c r="T619" s="255" t="s">
        <v>300</v>
      </c>
      <c r="U619" s="255" t="s">
        <v>398</v>
      </c>
      <c r="V619" s="255"/>
      <c r="W619" s="255" t="s">
        <v>574</v>
      </c>
      <c r="X619" s="215" t="str">
        <f t="shared" si="57"/>
        <v/>
      </c>
    </row>
    <row r="620" spans="1:24" s="21" customFormat="1" ht="12.5" hidden="1" x14ac:dyDescent="0.25">
      <c r="A620" s="205">
        <f t="shared" si="54"/>
        <v>0</v>
      </c>
      <c r="B620" s="206">
        <v>2015</v>
      </c>
      <c r="C620" s="206">
        <v>0</v>
      </c>
      <c r="D620" s="207" t="s">
        <v>380</v>
      </c>
      <c r="E620" s="208"/>
      <c r="F620" s="209"/>
      <c r="G620" s="235">
        <v>12</v>
      </c>
      <c r="H620" s="241" t="s">
        <v>211</v>
      </c>
      <c r="I620" s="241" t="s">
        <v>212</v>
      </c>
      <c r="J620" s="244" t="s">
        <v>160</v>
      </c>
      <c r="K620" s="207" t="s">
        <v>324</v>
      </c>
      <c r="L620" s="207">
        <v>43201</v>
      </c>
      <c r="M620" s="251"/>
      <c r="N620" s="241" t="s">
        <v>213</v>
      </c>
      <c r="O620" s="255" t="s">
        <v>222</v>
      </c>
      <c r="P620" s="260">
        <f t="shared" si="55"/>
        <v>0</v>
      </c>
      <c r="Q620" s="265">
        <v>54</v>
      </c>
      <c r="R620" s="260" t="str">
        <f t="shared" si="56"/>
        <v/>
      </c>
      <c r="S620" s="282">
        <v>2790</v>
      </c>
      <c r="T620" s="255" t="s">
        <v>23</v>
      </c>
      <c r="U620" s="255" t="s">
        <v>330</v>
      </c>
      <c r="V620" s="255"/>
      <c r="W620" s="255" t="s">
        <v>161</v>
      </c>
      <c r="X620" s="215" t="str">
        <f t="shared" si="57"/>
        <v/>
      </c>
    </row>
    <row r="621" spans="1:24" s="21" customFormat="1" ht="12.5" hidden="1" x14ac:dyDescent="0.25">
      <c r="A621" s="205">
        <f t="shared" si="54"/>
        <v>0</v>
      </c>
      <c r="B621" s="206">
        <v>2015</v>
      </c>
      <c r="C621" s="206">
        <v>0</v>
      </c>
      <c r="D621" s="207" t="s">
        <v>388</v>
      </c>
      <c r="E621" s="208"/>
      <c r="F621" s="209"/>
      <c r="G621" s="235">
        <v>20</v>
      </c>
      <c r="H621" s="241" t="s">
        <v>297</v>
      </c>
      <c r="I621" s="241" t="s">
        <v>389</v>
      </c>
      <c r="J621" s="244" t="s">
        <v>373</v>
      </c>
      <c r="K621" s="207" t="s">
        <v>324</v>
      </c>
      <c r="L621" s="207">
        <v>43204</v>
      </c>
      <c r="M621" s="251"/>
      <c r="N621" s="240"/>
      <c r="O621" s="255" t="s">
        <v>346</v>
      </c>
      <c r="P621" s="260">
        <f t="shared" si="55"/>
        <v>0</v>
      </c>
      <c r="Q621" s="265">
        <v>90</v>
      </c>
      <c r="R621" s="260" t="str">
        <f t="shared" si="56"/>
        <v/>
      </c>
      <c r="S621" s="282" t="s">
        <v>141</v>
      </c>
      <c r="T621" s="255" t="s">
        <v>300</v>
      </c>
      <c r="U621" s="255" t="s">
        <v>338</v>
      </c>
      <c r="V621" s="255"/>
      <c r="W621" s="255" t="s">
        <v>2</v>
      </c>
      <c r="X621" s="215" t="str">
        <f t="shared" si="57"/>
        <v/>
      </c>
    </row>
    <row r="622" spans="1:24" s="21" customFormat="1" ht="12.5" hidden="1" x14ac:dyDescent="0.25">
      <c r="A622" s="205">
        <f t="shared" si="54"/>
        <v>0</v>
      </c>
      <c r="B622" s="206">
        <v>2015</v>
      </c>
      <c r="C622" s="206">
        <v>0</v>
      </c>
      <c r="D622" s="207" t="s">
        <v>184</v>
      </c>
      <c r="E622" s="208">
        <v>10</v>
      </c>
      <c r="F622" s="209"/>
      <c r="G622" s="235"/>
      <c r="H622" s="241" t="s">
        <v>589</v>
      </c>
      <c r="I622" s="241" t="s">
        <v>362</v>
      </c>
      <c r="J622" s="244" t="s">
        <v>363</v>
      </c>
      <c r="K622" s="207" t="s">
        <v>324</v>
      </c>
      <c r="L622" s="207">
        <v>43204</v>
      </c>
      <c r="M622" s="251"/>
      <c r="N622" s="241" t="s">
        <v>364</v>
      </c>
      <c r="O622" s="255" t="s">
        <v>346</v>
      </c>
      <c r="P622" s="260">
        <f t="shared" si="55"/>
        <v>0</v>
      </c>
      <c r="Q622" s="265">
        <v>40</v>
      </c>
      <c r="R622" s="260" t="str">
        <f t="shared" si="56"/>
        <v/>
      </c>
      <c r="S622" s="282">
        <v>5761</v>
      </c>
      <c r="T622" s="255" t="s">
        <v>25</v>
      </c>
      <c r="U622" s="255" t="s">
        <v>345</v>
      </c>
      <c r="V622" s="255"/>
      <c r="W622" s="255" t="s">
        <v>332</v>
      </c>
      <c r="X622" s="215" t="str">
        <f t="shared" si="57"/>
        <v/>
      </c>
    </row>
    <row r="623" spans="1:24" s="21" customFormat="1" ht="12.5" hidden="1" x14ac:dyDescent="0.25">
      <c r="A623" s="205">
        <f t="shared" si="54"/>
        <v>0</v>
      </c>
      <c r="B623" s="206">
        <v>2015</v>
      </c>
      <c r="C623" s="206">
        <v>0</v>
      </c>
      <c r="D623" s="207" t="s">
        <v>435</v>
      </c>
      <c r="E623" s="208">
        <v>80</v>
      </c>
      <c r="F623" s="209"/>
      <c r="G623" s="235"/>
      <c r="H623" s="241" t="s">
        <v>365</v>
      </c>
      <c r="I623" s="241" t="s">
        <v>664</v>
      </c>
      <c r="J623" s="244" t="s">
        <v>366</v>
      </c>
      <c r="K623" s="207" t="s">
        <v>324</v>
      </c>
      <c r="L623" s="207">
        <v>43221</v>
      </c>
      <c r="M623" s="251"/>
      <c r="N623" s="241" t="s">
        <v>648</v>
      </c>
      <c r="O623" s="255" t="s">
        <v>346</v>
      </c>
      <c r="P623" s="260">
        <f t="shared" si="55"/>
        <v>0</v>
      </c>
      <c r="Q623" s="265">
        <v>320</v>
      </c>
      <c r="R623" s="260" t="str">
        <f t="shared" si="56"/>
        <v/>
      </c>
      <c r="S623" s="282">
        <v>2272</v>
      </c>
      <c r="T623" s="241" t="s">
        <v>22</v>
      </c>
      <c r="U623" s="255" t="s">
        <v>326</v>
      </c>
      <c r="V623" s="255"/>
      <c r="W623" s="255" t="s">
        <v>474</v>
      </c>
      <c r="X623" s="215" t="str">
        <f t="shared" si="57"/>
        <v/>
      </c>
    </row>
    <row r="624" spans="1:24" s="21" customFormat="1" ht="12.5" hidden="1" x14ac:dyDescent="0.25">
      <c r="A624" s="205">
        <f t="shared" si="54"/>
        <v>0</v>
      </c>
      <c r="B624" s="206">
        <v>2015</v>
      </c>
      <c r="C624" s="206">
        <v>0</v>
      </c>
      <c r="D624" s="207" t="s">
        <v>435</v>
      </c>
      <c r="E624" s="208"/>
      <c r="F624" s="209"/>
      <c r="G624" s="235">
        <v>25</v>
      </c>
      <c r="H624" s="241" t="s">
        <v>368</v>
      </c>
      <c r="I624" s="241" t="s">
        <v>369</v>
      </c>
      <c r="J624" s="244" t="s">
        <v>370</v>
      </c>
      <c r="K624" s="207" t="s">
        <v>324</v>
      </c>
      <c r="L624" s="207">
        <v>43204</v>
      </c>
      <c r="M624" s="251"/>
      <c r="N624" s="241" t="s">
        <v>3</v>
      </c>
      <c r="O624" s="255" t="s">
        <v>372</v>
      </c>
      <c r="P624" s="260">
        <f t="shared" si="55"/>
        <v>0</v>
      </c>
      <c r="Q624" s="265">
        <v>112.5</v>
      </c>
      <c r="R624" s="260" t="str">
        <f t="shared" si="56"/>
        <v/>
      </c>
      <c r="S624" s="282">
        <v>5245</v>
      </c>
      <c r="T624" s="255" t="s">
        <v>301</v>
      </c>
      <c r="U624" s="255" t="s">
        <v>345</v>
      </c>
      <c r="V624" s="255"/>
      <c r="W624" s="255"/>
      <c r="X624" s="215" t="str">
        <f t="shared" si="57"/>
        <v/>
      </c>
    </row>
    <row r="625" spans="1:24" s="21" customFormat="1" ht="12.5" hidden="1" x14ac:dyDescent="0.25">
      <c r="A625" s="205">
        <f t="shared" si="54"/>
        <v>0</v>
      </c>
      <c r="B625" s="206">
        <v>2015</v>
      </c>
      <c r="C625" s="206">
        <v>0</v>
      </c>
      <c r="D625" s="207" t="s">
        <v>500</v>
      </c>
      <c r="E625" s="208"/>
      <c r="F625" s="209">
        <v>5</v>
      </c>
      <c r="G625" s="235"/>
      <c r="H625" s="241" t="s">
        <v>125</v>
      </c>
      <c r="I625" s="241" t="s">
        <v>502</v>
      </c>
      <c r="J625" s="244" t="s">
        <v>337</v>
      </c>
      <c r="K625" s="207" t="s">
        <v>324</v>
      </c>
      <c r="L625" s="207">
        <v>43204</v>
      </c>
      <c r="M625" s="251"/>
      <c r="N625" s="241" t="s">
        <v>126</v>
      </c>
      <c r="O625" s="255"/>
      <c r="P625" s="260">
        <f t="shared" si="55"/>
        <v>0</v>
      </c>
      <c r="Q625" s="265">
        <v>20</v>
      </c>
      <c r="R625" s="260" t="str">
        <f t="shared" si="56"/>
        <v/>
      </c>
      <c r="S625" s="282" t="s">
        <v>325</v>
      </c>
      <c r="T625" s="255" t="s">
        <v>29</v>
      </c>
      <c r="U625" s="255" t="s">
        <v>330</v>
      </c>
      <c r="V625" s="255"/>
      <c r="W625" s="255" t="s">
        <v>209</v>
      </c>
      <c r="X625" s="215" t="str">
        <f t="shared" si="57"/>
        <v/>
      </c>
    </row>
    <row r="626" spans="1:24" s="21" customFormat="1" ht="12.5" hidden="1" x14ac:dyDescent="0.25">
      <c r="A626" s="205">
        <f>IF(R626 = "", 0,1)</f>
        <v>0</v>
      </c>
      <c r="B626" s="206">
        <v>2015</v>
      </c>
      <c r="C626" s="206">
        <v>0</v>
      </c>
      <c r="D626" s="207" t="s">
        <v>500</v>
      </c>
      <c r="E626" s="208"/>
      <c r="F626" s="209">
        <v>6</v>
      </c>
      <c r="G626" s="235"/>
      <c r="H626" s="241" t="s">
        <v>501</v>
      </c>
      <c r="I626" s="241" t="s">
        <v>502</v>
      </c>
      <c r="J626" s="244" t="s">
        <v>337</v>
      </c>
      <c r="K626" s="207" t="s">
        <v>324</v>
      </c>
      <c r="L626" s="207">
        <v>43204</v>
      </c>
      <c r="M626" s="251"/>
      <c r="N626" s="241" t="s">
        <v>503</v>
      </c>
      <c r="O626" s="255"/>
      <c r="P626" s="260">
        <f t="shared" si="55"/>
        <v>0</v>
      </c>
      <c r="Q626" s="265">
        <v>24</v>
      </c>
      <c r="R626" s="260" t="str">
        <f t="shared" si="56"/>
        <v/>
      </c>
      <c r="S626" s="282" t="s">
        <v>325</v>
      </c>
      <c r="T626" s="255" t="s">
        <v>29</v>
      </c>
      <c r="U626" s="255" t="s">
        <v>330</v>
      </c>
      <c r="V626" s="255"/>
      <c r="W626" s="255"/>
      <c r="X626" s="215" t="str">
        <f t="shared" si="57"/>
        <v/>
      </c>
    </row>
    <row r="627" spans="1:24" s="21" customFormat="1" ht="12.5" hidden="1" x14ac:dyDescent="0.25">
      <c r="A627" s="205">
        <f t="shared" ref="A627:A657" si="58">IF(R627="",0,1)</f>
        <v>0</v>
      </c>
      <c r="B627" s="206">
        <v>2015</v>
      </c>
      <c r="C627" s="206">
        <v>0</v>
      </c>
      <c r="D627" s="207" t="s">
        <v>475</v>
      </c>
      <c r="E627" s="208"/>
      <c r="F627" s="209">
        <v>10</v>
      </c>
      <c r="G627" s="235"/>
      <c r="H627" s="241" t="s">
        <v>207</v>
      </c>
      <c r="I627" s="241" t="s">
        <v>167</v>
      </c>
      <c r="J627" s="244" t="s">
        <v>683</v>
      </c>
      <c r="K627" s="207" t="s">
        <v>324</v>
      </c>
      <c r="L627" s="207">
        <v>43228</v>
      </c>
      <c r="M627" s="251"/>
      <c r="N627" s="241" t="s">
        <v>682</v>
      </c>
      <c r="O627" s="255"/>
      <c r="P627" s="260">
        <f t="shared" si="55"/>
        <v>0</v>
      </c>
      <c r="Q627" s="265">
        <v>40</v>
      </c>
      <c r="R627" s="260" t="str">
        <f t="shared" si="56"/>
        <v/>
      </c>
      <c r="S627" s="282"/>
      <c r="T627" s="255" t="s">
        <v>329</v>
      </c>
      <c r="U627" s="255" t="s">
        <v>326</v>
      </c>
      <c r="V627" s="255"/>
      <c r="W627" s="255" t="s">
        <v>221</v>
      </c>
      <c r="X627" s="215" t="str">
        <f t="shared" si="57"/>
        <v/>
      </c>
    </row>
    <row r="628" spans="1:24" s="21" customFormat="1" ht="12.5" hidden="1" x14ac:dyDescent="0.25">
      <c r="A628" s="205">
        <f t="shared" si="58"/>
        <v>0</v>
      </c>
      <c r="B628" s="206">
        <v>2015</v>
      </c>
      <c r="C628" s="206">
        <v>0</v>
      </c>
      <c r="D628" s="207" t="s">
        <v>58</v>
      </c>
      <c r="E628" s="208"/>
      <c r="F628" s="209">
        <v>8</v>
      </c>
      <c r="G628" s="235"/>
      <c r="H628" s="241" t="s">
        <v>621</v>
      </c>
      <c r="I628" s="241" t="s">
        <v>622</v>
      </c>
      <c r="J628" s="244" t="s">
        <v>15</v>
      </c>
      <c r="K628" s="207" t="s">
        <v>324</v>
      </c>
      <c r="L628" s="207">
        <v>43204</v>
      </c>
      <c r="M628" s="251"/>
      <c r="N628" s="241" t="s">
        <v>623</v>
      </c>
      <c r="O628" s="255" t="s">
        <v>346</v>
      </c>
      <c r="P628" s="260">
        <f t="shared" si="55"/>
        <v>0</v>
      </c>
      <c r="Q628" s="265">
        <v>32</v>
      </c>
      <c r="R628" s="260" t="str">
        <f t="shared" si="56"/>
        <v/>
      </c>
      <c r="S628" s="282">
        <v>2358</v>
      </c>
      <c r="T628" s="255" t="s">
        <v>301</v>
      </c>
      <c r="U628" s="255" t="s">
        <v>13</v>
      </c>
      <c r="V628" s="255"/>
      <c r="W628" s="255" t="s">
        <v>4</v>
      </c>
      <c r="X628" s="215" t="str">
        <f t="shared" si="57"/>
        <v/>
      </c>
    </row>
    <row r="629" spans="1:24" s="21" customFormat="1" ht="12.5" hidden="1" x14ac:dyDescent="0.25">
      <c r="A629" s="205">
        <f t="shared" si="58"/>
        <v>0</v>
      </c>
      <c r="B629" s="206">
        <v>2015</v>
      </c>
      <c r="C629" s="206">
        <v>0</v>
      </c>
      <c r="D629" s="207" t="s">
        <v>58</v>
      </c>
      <c r="E629" s="208"/>
      <c r="F629" s="209">
        <v>4</v>
      </c>
      <c r="G629" s="235"/>
      <c r="H629" s="241" t="s">
        <v>156</v>
      </c>
      <c r="I629" s="241" t="s">
        <v>157</v>
      </c>
      <c r="J629" s="244" t="s">
        <v>374</v>
      </c>
      <c r="K629" s="207" t="s">
        <v>324</v>
      </c>
      <c r="L629" s="207">
        <v>43204</v>
      </c>
      <c r="M629" s="251"/>
      <c r="N629" s="241" t="s">
        <v>158</v>
      </c>
      <c r="O629" s="255" t="s">
        <v>374</v>
      </c>
      <c r="P629" s="260">
        <f t="shared" si="55"/>
        <v>0</v>
      </c>
      <c r="Q629" s="265">
        <v>16</v>
      </c>
      <c r="R629" s="260" t="str">
        <f t="shared" si="56"/>
        <v/>
      </c>
      <c r="S629" s="282"/>
      <c r="T629" s="255" t="s">
        <v>374</v>
      </c>
      <c r="U629" s="255"/>
      <c r="V629" s="255"/>
      <c r="W629" s="255"/>
      <c r="X629" s="215" t="str">
        <f t="shared" si="57"/>
        <v/>
      </c>
    </row>
    <row r="630" spans="1:24" s="21" customFormat="1" ht="12.5" hidden="1" x14ac:dyDescent="0.25">
      <c r="A630" s="205">
        <f t="shared" si="58"/>
        <v>0</v>
      </c>
      <c r="B630" s="206">
        <v>2015</v>
      </c>
      <c r="C630" s="206">
        <v>0</v>
      </c>
      <c r="D630" s="207" t="s">
        <v>536</v>
      </c>
      <c r="E630" s="208"/>
      <c r="F630" s="209"/>
      <c r="G630" s="235">
        <v>8</v>
      </c>
      <c r="H630" s="241" t="s">
        <v>558</v>
      </c>
      <c r="I630" s="241" t="s">
        <v>559</v>
      </c>
      <c r="J630" s="244" t="s">
        <v>560</v>
      </c>
      <c r="K630" s="207" t="s">
        <v>324</v>
      </c>
      <c r="L630" s="207">
        <v>43207</v>
      </c>
      <c r="M630" s="251"/>
      <c r="N630" s="241" t="s">
        <v>561</v>
      </c>
      <c r="O630" s="255"/>
      <c r="P630" s="260">
        <f t="shared" si="55"/>
        <v>0</v>
      </c>
      <c r="Q630" s="265">
        <v>36</v>
      </c>
      <c r="R630" s="260" t="str">
        <f t="shared" si="56"/>
        <v/>
      </c>
      <c r="S630" s="282" t="s">
        <v>325</v>
      </c>
      <c r="T630" s="255" t="s">
        <v>39</v>
      </c>
      <c r="U630" s="255" t="s">
        <v>326</v>
      </c>
      <c r="V630" s="255"/>
      <c r="W630" s="255"/>
      <c r="X630" s="215" t="str">
        <f t="shared" si="57"/>
        <v/>
      </c>
    </row>
    <row r="631" spans="1:24" s="21" customFormat="1" ht="12.5" hidden="1" x14ac:dyDescent="0.25">
      <c r="A631" s="205">
        <f t="shared" si="58"/>
        <v>0</v>
      </c>
      <c r="B631" s="206">
        <v>2015</v>
      </c>
      <c r="C631" s="206">
        <v>0</v>
      </c>
      <c r="D631" s="207" t="s">
        <v>500</v>
      </c>
      <c r="E631" s="208"/>
      <c r="F631" s="209"/>
      <c r="G631" s="235">
        <v>8</v>
      </c>
      <c r="H631" s="241" t="s">
        <v>129</v>
      </c>
      <c r="I631" s="241" t="s">
        <v>130</v>
      </c>
      <c r="J631" s="244" t="s">
        <v>131</v>
      </c>
      <c r="K631" s="207" t="s">
        <v>132</v>
      </c>
      <c r="L631" s="207">
        <v>43209</v>
      </c>
      <c r="M631" s="251"/>
      <c r="N631" s="241" t="s">
        <v>133</v>
      </c>
      <c r="O631" s="255" t="s">
        <v>374</v>
      </c>
      <c r="P631" s="260">
        <f t="shared" si="55"/>
        <v>0</v>
      </c>
      <c r="Q631" s="265">
        <v>36</v>
      </c>
      <c r="R631" s="260" t="str">
        <f t="shared" si="56"/>
        <v/>
      </c>
      <c r="S631" s="282">
        <v>2149</v>
      </c>
      <c r="T631" s="255" t="s">
        <v>28</v>
      </c>
      <c r="U631" s="255" t="s">
        <v>330</v>
      </c>
      <c r="V631" s="255"/>
      <c r="W631" s="255" t="s">
        <v>210</v>
      </c>
      <c r="X631" s="215" t="str">
        <f t="shared" si="57"/>
        <v/>
      </c>
    </row>
    <row r="632" spans="1:24" s="21" customFormat="1" ht="12.5" hidden="1" x14ac:dyDescent="0.25">
      <c r="A632" s="205">
        <f t="shared" si="58"/>
        <v>0</v>
      </c>
      <c r="B632" s="206">
        <v>2015</v>
      </c>
      <c r="C632" s="206">
        <v>0</v>
      </c>
      <c r="D632" s="207" t="s">
        <v>58</v>
      </c>
      <c r="E632" s="208"/>
      <c r="F632" s="209">
        <v>10</v>
      </c>
      <c r="G632" s="235"/>
      <c r="H632" s="241" t="s">
        <v>171</v>
      </c>
      <c r="I632" s="241" t="s">
        <v>172</v>
      </c>
      <c r="J632" s="244" t="s">
        <v>652</v>
      </c>
      <c r="K632" s="207" t="s">
        <v>357</v>
      </c>
      <c r="L632" s="207">
        <v>43119</v>
      </c>
      <c r="M632" s="251"/>
      <c r="N632" s="241" t="s">
        <v>173</v>
      </c>
      <c r="O632" s="255" t="s">
        <v>446</v>
      </c>
      <c r="P632" s="260">
        <f t="shared" si="55"/>
        <v>0</v>
      </c>
      <c r="Q632" s="265">
        <v>40</v>
      </c>
      <c r="R632" s="260" t="str">
        <f t="shared" si="56"/>
        <v/>
      </c>
      <c r="S632" s="282">
        <v>1792</v>
      </c>
      <c r="T632" s="255" t="s">
        <v>20</v>
      </c>
      <c r="U632" s="255" t="s">
        <v>347</v>
      </c>
      <c r="V632" s="255"/>
      <c r="W632" s="255"/>
      <c r="X632" s="215" t="str">
        <f t="shared" si="57"/>
        <v/>
      </c>
    </row>
    <row r="633" spans="1:24" s="21" customFormat="1" ht="12.5" hidden="1" x14ac:dyDescent="0.25">
      <c r="A633" s="205">
        <f t="shared" si="58"/>
        <v>0</v>
      </c>
      <c r="B633" s="206">
        <v>2015</v>
      </c>
      <c r="C633" s="206">
        <v>0</v>
      </c>
      <c r="D633" s="207" t="s">
        <v>118</v>
      </c>
      <c r="E633" s="208">
        <v>32</v>
      </c>
      <c r="F633" s="209"/>
      <c r="G633" s="235"/>
      <c r="H633" s="241" t="s">
        <v>691</v>
      </c>
      <c r="I633" s="241" t="s">
        <v>665</v>
      </c>
      <c r="J633" s="244" t="s">
        <v>692</v>
      </c>
      <c r="K633" s="207" t="s">
        <v>324</v>
      </c>
      <c r="L633" s="207">
        <v>43228</v>
      </c>
      <c r="M633" s="251"/>
      <c r="N633" s="241" t="s">
        <v>693</v>
      </c>
      <c r="O633" s="255" t="s">
        <v>372</v>
      </c>
      <c r="P633" s="260">
        <f t="shared" si="55"/>
        <v>0</v>
      </c>
      <c r="Q633" s="265">
        <v>128</v>
      </c>
      <c r="R633" s="260" t="str">
        <f t="shared" si="56"/>
        <v/>
      </c>
      <c r="S633" s="282">
        <v>2111</v>
      </c>
      <c r="T633" s="255" t="s">
        <v>24</v>
      </c>
      <c r="U633" s="255" t="s">
        <v>348</v>
      </c>
      <c r="V633" s="255"/>
      <c r="W633" s="255"/>
      <c r="X633" s="215" t="str">
        <f t="shared" si="57"/>
        <v/>
      </c>
    </row>
    <row r="634" spans="1:24" s="21" customFormat="1" ht="12.5" hidden="1" x14ac:dyDescent="0.25">
      <c r="A634" s="205">
        <f t="shared" si="58"/>
        <v>0</v>
      </c>
      <c r="B634" s="206">
        <v>2015</v>
      </c>
      <c r="C634" s="206">
        <v>0</v>
      </c>
      <c r="D634" s="207" t="s">
        <v>475</v>
      </c>
      <c r="E634" s="208"/>
      <c r="F634" s="209">
        <v>15</v>
      </c>
      <c r="G634" s="235"/>
      <c r="H634" s="241" t="s">
        <v>476</v>
      </c>
      <c r="I634" s="241" t="s">
        <v>167</v>
      </c>
      <c r="J634" s="244" t="s">
        <v>683</v>
      </c>
      <c r="K634" s="207" t="s">
        <v>324</v>
      </c>
      <c r="L634" s="207">
        <v>43228</v>
      </c>
      <c r="M634" s="251"/>
      <c r="N634" s="241" t="s">
        <v>202</v>
      </c>
      <c r="O634" s="255" t="s">
        <v>372</v>
      </c>
      <c r="P634" s="260">
        <f t="shared" si="55"/>
        <v>0</v>
      </c>
      <c r="Q634" s="265">
        <v>60</v>
      </c>
      <c r="R634" s="260" t="str">
        <f t="shared" si="56"/>
        <v/>
      </c>
      <c r="S634" s="282">
        <v>4655</v>
      </c>
      <c r="T634" s="255" t="s">
        <v>329</v>
      </c>
      <c r="U634" s="255" t="s">
        <v>326</v>
      </c>
      <c r="V634" s="255"/>
      <c r="W634" s="255"/>
      <c r="X634" s="215" t="str">
        <f t="shared" si="57"/>
        <v/>
      </c>
    </row>
    <row r="635" spans="1:24" s="21" customFormat="1" ht="12.5" hidden="1" x14ac:dyDescent="0.25">
      <c r="A635" s="205">
        <f t="shared" si="58"/>
        <v>0</v>
      </c>
      <c r="B635" s="206">
        <v>2015</v>
      </c>
      <c r="C635" s="206">
        <v>0</v>
      </c>
      <c r="D635" s="207" t="s">
        <v>388</v>
      </c>
      <c r="E635" s="208"/>
      <c r="F635" s="209"/>
      <c r="G635" s="235">
        <v>20</v>
      </c>
      <c r="H635" s="241" t="s">
        <v>388</v>
      </c>
      <c r="I635" s="241" t="s">
        <v>389</v>
      </c>
      <c r="J635" s="244" t="s">
        <v>373</v>
      </c>
      <c r="K635" s="207" t="s">
        <v>324</v>
      </c>
      <c r="L635" s="207">
        <v>43204</v>
      </c>
      <c r="M635" s="251"/>
      <c r="N635" s="241"/>
      <c r="O635" s="255" t="s">
        <v>346</v>
      </c>
      <c r="P635" s="260">
        <f>IF($C635 &gt; 0,4*E635+4*F635+4.5*G635,0)</f>
        <v>0</v>
      </c>
      <c r="Q635" s="265">
        <v>90</v>
      </c>
      <c r="R635" s="260" t="str">
        <f t="shared" si="56"/>
        <v/>
      </c>
      <c r="S635" s="282" t="s">
        <v>141</v>
      </c>
      <c r="T635" s="255" t="s">
        <v>300</v>
      </c>
      <c r="U635" s="255" t="s">
        <v>338</v>
      </c>
      <c r="V635" s="255"/>
      <c r="W635" s="255" t="s">
        <v>137</v>
      </c>
      <c r="X635" s="215" t="str">
        <f t="shared" si="57"/>
        <v/>
      </c>
    </row>
    <row r="636" spans="1:24" s="21" customFormat="1" ht="12.5" hidden="1" x14ac:dyDescent="0.25">
      <c r="A636" s="205">
        <f t="shared" si="58"/>
        <v>0</v>
      </c>
      <c r="B636" s="206">
        <v>2015</v>
      </c>
      <c r="C636" s="206">
        <v>0</v>
      </c>
      <c r="D636" s="207" t="s">
        <v>388</v>
      </c>
      <c r="E636" s="208">
        <v>4</v>
      </c>
      <c r="F636" s="209"/>
      <c r="G636" s="235"/>
      <c r="H636" s="241" t="s">
        <v>143</v>
      </c>
      <c r="I636" s="241" t="s">
        <v>695</v>
      </c>
      <c r="J636" s="244" t="s">
        <v>183</v>
      </c>
      <c r="K636" s="207" t="s">
        <v>324</v>
      </c>
      <c r="L636" s="207">
        <v>43204</v>
      </c>
      <c r="M636" s="251"/>
      <c r="N636" s="241" t="s">
        <v>696</v>
      </c>
      <c r="O636" s="255" t="s">
        <v>346</v>
      </c>
      <c r="P636" s="260">
        <f t="shared" ref="P636:P666" si="59">IF($C636&gt;0,4*E636+4*F636+4.5*G636,0)</f>
        <v>0</v>
      </c>
      <c r="Q636" s="265">
        <v>16</v>
      </c>
      <c r="R636" s="260" t="str">
        <f t="shared" si="56"/>
        <v/>
      </c>
      <c r="S636" s="282" t="s">
        <v>141</v>
      </c>
      <c r="T636" s="255" t="s">
        <v>301</v>
      </c>
      <c r="U636" s="255" t="s">
        <v>21</v>
      </c>
      <c r="V636" s="255"/>
      <c r="W636" s="255" t="s">
        <v>144</v>
      </c>
      <c r="X636" s="215" t="str">
        <f t="shared" si="57"/>
        <v/>
      </c>
    </row>
    <row r="637" spans="1:24" s="21" customFormat="1" ht="12.5" hidden="1" x14ac:dyDescent="0.25">
      <c r="A637" s="205">
        <f t="shared" si="58"/>
        <v>0</v>
      </c>
      <c r="B637" s="206">
        <v>2015</v>
      </c>
      <c r="C637" s="206">
        <v>0</v>
      </c>
      <c r="D637" s="207" t="s">
        <v>388</v>
      </c>
      <c r="E637" s="208">
        <v>134</v>
      </c>
      <c r="F637" s="209"/>
      <c r="G637" s="235"/>
      <c r="H637" s="241" t="s">
        <v>153</v>
      </c>
      <c r="I637" s="241" t="s">
        <v>26</v>
      </c>
      <c r="J637" s="244" t="s">
        <v>27</v>
      </c>
      <c r="K637" s="207" t="s">
        <v>324</v>
      </c>
      <c r="L637" s="207">
        <v>43213</v>
      </c>
      <c r="M637" s="251"/>
      <c r="N637" s="241" t="s">
        <v>154</v>
      </c>
      <c r="O637" s="255" t="s">
        <v>222</v>
      </c>
      <c r="P637" s="260">
        <f t="shared" si="59"/>
        <v>0</v>
      </c>
      <c r="Q637" s="265">
        <v>536</v>
      </c>
      <c r="R637" s="260" t="str">
        <f t="shared" si="56"/>
        <v/>
      </c>
      <c r="S637" s="282">
        <v>1421</v>
      </c>
      <c r="T637" s="255" t="s">
        <v>28</v>
      </c>
      <c r="U637" s="255" t="s">
        <v>326</v>
      </c>
      <c r="V637" s="255"/>
      <c r="W637" s="255" t="s">
        <v>155</v>
      </c>
      <c r="X637" s="215" t="str">
        <f t="shared" si="57"/>
        <v/>
      </c>
    </row>
    <row r="638" spans="1:24" s="21" customFormat="1" ht="12.5" hidden="1" x14ac:dyDescent="0.25">
      <c r="A638" s="205">
        <f t="shared" si="58"/>
        <v>0</v>
      </c>
      <c r="B638" s="206">
        <v>2015</v>
      </c>
      <c r="C638" s="206">
        <v>0</v>
      </c>
      <c r="D638" s="207" t="s">
        <v>179</v>
      </c>
      <c r="E638" s="208"/>
      <c r="F638" s="209"/>
      <c r="G638" s="235">
        <v>40</v>
      </c>
      <c r="H638" s="241" t="s">
        <v>436</v>
      </c>
      <c r="I638" s="241" t="s">
        <v>437</v>
      </c>
      <c r="J638" s="244" t="s">
        <v>660</v>
      </c>
      <c r="K638" s="207" t="s">
        <v>324</v>
      </c>
      <c r="L638" s="207">
        <v>43204</v>
      </c>
      <c r="M638" s="251"/>
      <c r="N638" s="241"/>
      <c r="O638" s="255" t="s">
        <v>346</v>
      </c>
      <c r="P638" s="260">
        <f t="shared" si="59"/>
        <v>0</v>
      </c>
      <c r="Q638" s="265">
        <v>180</v>
      </c>
      <c r="R638" s="260" t="str">
        <f t="shared" si="56"/>
        <v/>
      </c>
      <c r="S638" s="282">
        <v>7342</v>
      </c>
      <c r="T638" s="255" t="s">
        <v>24</v>
      </c>
      <c r="U638" s="255" t="s">
        <v>330</v>
      </c>
      <c r="V638" s="255"/>
      <c r="W638" s="255" t="s">
        <v>438</v>
      </c>
      <c r="X638" s="215" t="str">
        <f t="shared" si="57"/>
        <v/>
      </c>
    </row>
    <row r="639" spans="1:24" s="21" customFormat="1" ht="12.5" hidden="1" x14ac:dyDescent="0.25">
      <c r="A639" s="205">
        <f t="shared" si="58"/>
        <v>0</v>
      </c>
      <c r="B639" s="206">
        <v>2015</v>
      </c>
      <c r="C639" s="206">
        <v>0</v>
      </c>
      <c r="D639" s="207" t="s">
        <v>435</v>
      </c>
      <c r="E639" s="208"/>
      <c r="F639" s="209"/>
      <c r="G639" s="235">
        <v>12</v>
      </c>
      <c r="H639" s="241" t="s">
        <v>585</v>
      </c>
      <c r="I639" s="241" t="s">
        <v>586</v>
      </c>
      <c r="J639" s="244" t="s">
        <v>690</v>
      </c>
      <c r="K639" s="207" t="s">
        <v>324</v>
      </c>
      <c r="L639" s="207">
        <v>43204</v>
      </c>
      <c r="M639" s="251"/>
      <c r="N639" s="241" t="s">
        <v>587</v>
      </c>
      <c r="O639" s="255" t="s">
        <v>346</v>
      </c>
      <c r="P639" s="260">
        <f t="shared" si="59"/>
        <v>0</v>
      </c>
      <c r="Q639" s="265">
        <v>54</v>
      </c>
      <c r="R639" s="260" t="str">
        <f t="shared" si="56"/>
        <v/>
      </c>
      <c r="S639" s="282">
        <v>1153</v>
      </c>
      <c r="T639" s="255" t="s">
        <v>300</v>
      </c>
      <c r="U639" s="255" t="s">
        <v>405</v>
      </c>
      <c r="V639" s="255"/>
      <c r="W639" s="255" t="s">
        <v>588</v>
      </c>
      <c r="X639" s="215" t="str">
        <f t="shared" si="57"/>
        <v/>
      </c>
    </row>
    <row r="640" spans="1:24" s="21" customFormat="1" ht="12.5" hidden="1" x14ac:dyDescent="0.25">
      <c r="A640" s="205">
        <f t="shared" si="58"/>
        <v>0</v>
      </c>
      <c r="B640" s="206">
        <v>2015</v>
      </c>
      <c r="C640" s="206">
        <v>0</v>
      </c>
      <c r="D640" s="207" t="s">
        <v>536</v>
      </c>
      <c r="E640" s="208"/>
      <c r="F640" s="209">
        <v>8</v>
      </c>
      <c r="G640" s="235"/>
      <c r="H640" s="241" t="s">
        <v>554</v>
      </c>
      <c r="I640" s="241" t="s">
        <v>555</v>
      </c>
      <c r="J640" s="244" t="s">
        <v>556</v>
      </c>
      <c r="K640" s="207" t="s">
        <v>324</v>
      </c>
      <c r="L640" s="207">
        <v>43207</v>
      </c>
      <c r="M640" s="251"/>
      <c r="N640" s="241" t="s">
        <v>557</v>
      </c>
      <c r="O640" s="255" t="s">
        <v>372</v>
      </c>
      <c r="P640" s="260">
        <f t="shared" si="59"/>
        <v>0</v>
      </c>
      <c r="Q640" s="265">
        <v>32</v>
      </c>
      <c r="R640" s="260" t="str">
        <f t="shared" si="56"/>
        <v/>
      </c>
      <c r="S640" s="282">
        <v>1451</v>
      </c>
      <c r="T640" s="255" t="s">
        <v>38</v>
      </c>
      <c r="U640" s="255" t="s">
        <v>326</v>
      </c>
      <c r="V640" s="255"/>
      <c r="W640" s="255"/>
      <c r="X640" s="215" t="str">
        <f t="shared" si="57"/>
        <v/>
      </c>
    </row>
    <row r="641" spans="1:24" s="21" customFormat="1" ht="12.5" hidden="1" x14ac:dyDescent="0.25">
      <c r="A641" s="205">
        <f t="shared" si="58"/>
        <v>0</v>
      </c>
      <c r="B641" s="206">
        <v>2015</v>
      </c>
      <c r="C641" s="206">
        <v>0</v>
      </c>
      <c r="D641" s="207" t="s">
        <v>220</v>
      </c>
      <c r="E641" s="208">
        <v>33</v>
      </c>
      <c r="F641" s="209"/>
      <c r="G641" s="235"/>
      <c r="H641" s="241" t="s">
        <v>518</v>
      </c>
      <c r="I641" s="241" t="s">
        <v>519</v>
      </c>
      <c r="J641" s="244" t="s">
        <v>378</v>
      </c>
      <c r="K641" s="207" t="s">
        <v>324</v>
      </c>
      <c r="L641" s="207">
        <v>43204</v>
      </c>
      <c r="M641" s="251"/>
      <c r="N641" s="241" t="s">
        <v>520</v>
      </c>
      <c r="O641" s="255"/>
      <c r="P641" s="260">
        <f t="shared" si="59"/>
        <v>0</v>
      </c>
      <c r="Q641" s="265">
        <v>132</v>
      </c>
      <c r="R641" s="260" t="str">
        <f t="shared" si="56"/>
        <v/>
      </c>
      <c r="S641" s="282">
        <v>127</v>
      </c>
      <c r="T641" s="255" t="s">
        <v>301</v>
      </c>
      <c r="U641" s="255" t="s">
        <v>116</v>
      </c>
      <c r="V641" s="255"/>
      <c r="W641" s="255"/>
      <c r="X641" s="215" t="str">
        <f t="shared" si="57"/>
        <v/>
      </c>
    </row>
    <row r="642" spans="1:24" s="21" customFormat="1" ht="12.5" hidden="1" x14ac:dyDescent="0.25">
      <c r="A642" s="205">
        <f t="shared" si="58"/>
        <v>0</v>
      </c>
      <c r="B642" s="206">
        <v>2015</v>
      </c>
      <c r="C642" s="206">
        <v>0</v>
      </c>
      <c r="D642" s="207" t="s">
        <v>454</v>
      </c>
      <c r="E642" s="208"/>
      <c r="F642" s="209"/>
      <c r="G642" s="235">
        <v>8</v>
      </c>
      <c r="H642" s="241" t="s">
        <v>459</v>
      </c>
      <c r="I642" s="241" t="s">
        <v>460</v>
      </c>
      <c r="J642" s="244" t="s">
        <v>461</v>
      </c>
      <c r="K642" s="207" t="s">
        <v>324</v>
      </c>
      <c r="L642" s="207">
        <v>43223</v>
      </c>
      <c r="M642" s="251"/>
      <c r="N642" s="241" t="s">
        <v>462</v>
      </c>
      <c r="O642" s="255" t="s">
        <v>463</v>
      </c>
      <c r="P642" s="260">
        <f t="shared" si="59"/>
        <v>0</v>
      </c>
      <c r="Q642" s="265">
        <v>36</v>
      </c>
      <c r="R642" s="260" t="str">
        <f t="shared" si="56"/>
        <v/>
      </c>
      <c r="S642" s="282">
        <v>3398</v>
      </c>
      <c r="T642" s="241" t="s">
        <v>34</v>
      </c>
      <c r="U642" s="255" t="s">
        <v>347</v>
      </c>
      <c r="V642" s="255"/>
      <c r="W642" s="255"/>
      <c r="X642" s="215" t="str">
        <f t="shared" si="57"/>
        <v/>
      </c>
    </row>
    <row r="643" spans="1:24" s="21" customFormat="1" ht="12.5" hidden="1" x14ac:dyDescent="0.25">
      <c r="A643" s="205">
        <f t="shared" si="58"/>
        <v>0</v>
      </c>
      <c r="B643" s="206">
        <v>2015</v>
      </c>
      <c r="C643" s="206">
        <v>0</v>
      </c>
      <c r="D643" s="207" t="s">
        <v>435</v>
      </c>
      <c r="E643" s="208"/>
      <c r="F643" s="209"/>
      <c r="G643" s="235">
        <v>30</v>
      </c>
      <c r="H643" s="241" t="s">
        <v>0</v>
      </c>
      <c r="I643" s="241" t="s">
        <v>1</v>
      </c>
      <c r="J643" s="244" t="s">
        <v>404</v>
      </c>
      <c r="K643" s="207" t="s">
        <v>324</v>
      </c>
      <c r="L643" s="207">
        <v>43204</v>
      </c>
      <c r="M643" s="251"/>
      <c r="N643" s="241" t="s">
        <v>375</v>
      </c>
      <c r="O643" s="255"/>
      <c r="P643" s="260">
        <f t="shared" si="59"/>
        <v>0</v>
      </c>
      <c r="Q643" s="265">
        <v>135</v>
      </c>
      <c r="R643" s="260" t="str">
        <f t="shared" si="56"/>
        <v/>
      </c>
      <c r="S643" s="282"/>
      <c r="T643" s="255" t="s">
        <v>300</v>
      </c>
      <c r="U643" s="255" t="s">
        <v>419</v>
      </c>
      <c r="V643" s="255"/>
      <c r="W643" s="255"/>
      <c r="X643" s="215" t="str">
        <f t="shared" si="57"/>
        <v/>
      </c>
    </row>
    <row r="644" spans="1:24" s="21" customFormat="1" ht="12.5" hidden="1" x14ac:dyDescent="0.25">
      <c r="A644" s="205">
        <f t="shared" si="58"/>
        <v>0</v>
      </c>
      <c r="B644" s="206">
        <v>2015</v>
      </c>
      <c r="C644" s="206">
        <v>0</v>
      </c>
      <c r="D644" s="207" t="s">
        <v>58</v>
      </c>
      <c r="E644" s="208"/>
      <c r="F644" s="209">
        <v>1</v>
      </c>
      <c r="G644" s="235"/>
      <c r="H644" s="241" t="s">
        <v>599</v>
      </c>
      <c r="I644" s="241" t="s">
        <v>600</v>
      </c>
      <c r="J644" s="244" t="s">
        <v>596</v>
      </c>
      <c r="K644" s="207" t="s">
        <v>357</v>
      </c>
      <c r="L644" s="207">
        <v>43119</v>
      </c>
      <c r="M644" s="251"/>
      <c r="N644" s="241" t="s">
        <v>601</v>
      </c>
      <c r="O644" s="255"/>
      <c r="P644" s="260">
        <f t="shared" si="59"/>
        <v>0</v>
      </c>
      <c r="Q644" s="265">
        <v>8</v>
      </c>
      <c r="R644" s="260" t="str">
        <f t="shared" si="56"/>
        <v/>
      </c>
      <c r="S644" s="282"/>
      <c r="T644" s="255" t="s">
        <v>20</v>
      </c>
      <c r="U644" s="255" t="s">
        <v>405</v>
      </c>
      <c r="V644" s="255"/>
      <c r="W644" s="255"/>
      <c r="X644" s="215" t="str">
        <f t="shared" si="57"/>
        <v/>
      </c>
    </row>
    <row r="645" spans="1:24" s="21" customFormat="1" ht="12.5" hidden="1" x14ac:dyDescent="0.25">
      <c r="A645" s="205">
        <f t="shared" si="58"/>
        <v>0</v>
      </c>
      <c r="B645" s="206">
        <v>2015</v>
      </c>
      <c r="C645" s="206">
        <v>0</v>
      </c>
      <c r="D645" s="207" t="s">
        <v>475</v>
      </c>
      <c r="E645" s="208"/>
      <c r="F645" s="209"/>
      <c r="G645" s="235">
        <v>27</v>
      </c>
      <c r="H645" s="241" t="s">
        <v>484</v>
      </c>
      <c r="I645" s="241" t="s">
        <v>485</v>
      </c>
      <c r="J645" s="244" t="s">
        <v>486</v>
      </c>
      <c r="K645" s="207" t="s">
        <v>324</v>
      </c>
      <c r="L645" s="207">
        <v>43221</v>
      </c>
      <c r="M645" s="251"/>
      <c r="N645" s="241" t="s">
        <v>487</v>
      </c>
      <c r="O645" s="255"/>
      <c r="P645" s="260">
        <f t="shared" si="59"/>
        <v>0</v>
      </c>
      <c r="Q645" s="265">
        <v>121.5</v>
      </c>
      <c r="R645" s="260" t="str">
        <f t="shared" si="56"/>
        <v/>
      </c>
      <c r="S645" s="282"/>
      <c r="T645" s="241" t="s">
        <v>22</v>
      </c>
      <c r="U645" s="255" t="s">
        <v>348</v>
      </c>
      <c r="V645" s="255"/>
      <c r="W645" s="255"/>
      <c r="X645" s="215" t="str">
        <f t="shared" si="57"/>
        <v/>
      </c>
    </row>
    <row r="646" spans="1:24" s="21" customFormat="1" ht="12.5" hidden="1" x14ac:dyDescent="0.25">
      <c r="A646" s="205">
        <f t="shared" si="58"/>
        <v>0</v>
      </c>
      <c r="B646" s="206">
        <v>2015</v>
      </c>
      <c r="C646" s="206">
        <v>0</v>
      </c>
      <c r="D646" s="207" t="s">
        <v>220</v>
      </c>
      <c r="E646" s="208">
        <v>14</v>
      </c>
      <c r="F646" s="209"/>
      <c r="G646" s="235"/>
      <c r="H646" s="241" t="s">
        <v>504</v>
      </c>
      <c r="I646" s="241" t="s">
        <v>14</v>
      </c>
      <c r="J646" s="244" t="s">
        <v>370</v>
      </c>
      <c r="K646" s="207" t="s">
        <v>324</v>
      </c>
      <c r="L646" s="207">
        <v>43204</v>
      </c>
      <c r="M646" s="251"/>
      <c r="N646" s="241" t="s">
        <v>117</v>
      </c>
      <c r="O646" s="255"/>
      <c r="P646" s="260">
        <f t="shared" si="59"/>
        <v>0</v>
      </c>
      <c r="Q646" s="265">
        <v>56</v>
      </c>
      <c r="R646" s="260" t="str">
        <f t="shared" si="56"/>
        <v/>
      </c>
      <c r="S646" s="282">
        <v>1697</v>
      </c>
      <c r="T646" s="255" t="s">
        <v>301</v>
      </c>
      <c r="U646" s="255" t="s">
        <v>340</v>
      </c>
      <c r="V646" s="255"/>
      <c r="W646" s="255"/>
      <c r="X646" s="215" t="str">
        <f t="shared" si="57"/>
        <v/>
      </c>
    </row>
    <row r="647" spans="1:24" s="21" customFormat="1" ht="12.5" hidden="1" x14ac:dyDescent="0.25">
      <c r="A647" s="205">
        <f t="shared" si="58"/>
        <v>0</v>
      </c>
      <c r="B647" s="206">
        <v>2015</v>
      </c>
      <c r="C647" s="206">
        <v>0</v>
      </c>
      <c r="D647" s="207" t="s">
        <v>180</v>
      </c>
      <c r="E647" s="208"/>
      <c r="F647" s="209"/>
      <c r="G647" s="235">
        <v>14</v>
      </c>
      <c r="H647" s="241" t="s">
        <v>575</v>
      </c>
      <c r="I647" s="241" t="s">
        <v>576</v>
      </c>
      <c r="J647" s="244" t="s">
        <v>498</v>
      </c>
      <c r="K647" s="207" t="s">
        <v>324</v>
      </c>
      <c r="L647" s="207">
        <v>43223</v>
      </c>
      <c r="M647" s="251"/>
      <c r="N647" s="241" t="s">
        <v>577</v>
      </c>
      <c r="O647" s="255" t="s">
        <v>346</v>
      </c>
      <c r="P647" s="260">
        <f t="shared" si="59"/>
        <v>0</v>
      </c>
      <c r="Q647" s="265">
        <v>63</v>
      </c>
      <c r="R647" s="260" t="str">
        <f t="shared" si="56"/>
        <v/>
      </c>
      <c r="S647" s="282">
        <v>6459</v>
      </c>
      <c r="T647" s="241" t="s">
        <v>34</v>
      </c>
      <c r="U647" s="255" t="s">
        <v>330</v>
      </c>
      <c r="V647" s="255"/>
      <c r="W647" s="255" t="s">
        <v>578</v>
      </c>
      <c r="X647" s="215" t="str">
        <f t="shared" si="57"/>
        <v/>
      </c>
    </row>
    <row r="648" spans="1:24" s="21" customFormat="1" ht="12.5" hidden="1" x14ac:dyDescent="0.25">
      <c r="A648" s="205">
        <f t="shared" si="58"/>
        <v>0</v>
      </c>
      <c r="B648" s="206">
        <v>2015</v>
      </c>
      <c r="C648" s="206">
        <v>0</v>
      </c>
      <c r="D648" s="207" t="s">
        <v>189</v>
      </c>
      <c r="E648" s="208"/>
      <c r="F648" s="209"/>
      <c r="G648" s="235">
        <v>12</v>
      </c>
      <c r="H648" s="241" t="s">
        <v>392</v>
      </c>
      <c r="I648" s="241" t="s">
        <v>393</v>
      </c>
      <c r="J648" s="244" t="s">
        <v>394</v>
      </c>
      <c r="K648" s="207" t="s">
        <v>339</v>
      </c>
      <c r="L648" s="207">
        <v>43123</v>
      </c>
      <c r="M648" s="251"/>
      <c r="N648" s="241" t="s">
        <v>395</v>
      </c>
      <c r="O648" s="255" t="s">
        <v>372</v>
      </c>
      <c r="P648" s="260">
        <f t="shared" si="59"/>
        <v>0</v>
      </c>
      <c r="Q648" s="265">
        <v>54</v>
      </c>
      <c r="R648" s="260" t="str">
        <f t="shared" si="56"/>
        <v/>
      </c>
      <c r="S648" s="282">
        <v>1069</v>
      </c>
      <c r="T648" s="255" t="s">
        <v>32</v>
      </c>
      <c r="U648" s="255" t="s">
        <v>330</v>
      </c>
      <c r="V648" s="255"/>
      <c r="W648" s="255"/>
      <c r="X648" s="215" t="str">
        <f t="shared" si="57"/>
        <v/>
      </c>
    </row>
    <row r="649" spans="1:24" s="21" customFormat="1" ht="12.5" hidden="1" x14ac:dyDescent="0.25">
      <c r="A649" s="205">
        <f t="shared" si="58"/>
        <v>0</v>
      </c>
      <c r="B649" s="206">
        <v>2015</v>
      </c>
      <c r="C649" s="206">
        <v>0</v>
      </c>
      <c r="D649" s="207" t="s">
        <v>58</v>
      </c>
      <c r="E649" s="208"/>
      <c r="F649" s="209">
        <v>4</v>
      </c>
      <c r="G649" s="235"/>
      <c r="H649" s="241" t="s">
        <v>624</v>
      </c>
      <c r="I649" s="241" t="s">
        <v>625</v>
      </c>
      <c r="J649" s="244" t="s">
        <v>619</v>
      </c>
      <c r="K649" s="207" t="s">
        <v>357</v>
      </c>
      <c r="L649" s="207">
        <v>43119</v>
      </c>
      <c r="M649" s="251"/>
      <c r="N649" s="241" t="s">
        <v>626</v>
      </c>
      <c r="O649" s="255"/>
      <c r="P649" s="260">
        <f t="shared" si="59"/>
        <v>0</v>
      </c>
      <c r="Q649" s="265">
        <v>16</v>
      </c>
      <c r="R649" s="260" t="str">
        <f t="shared" si="56"/>
        <v/>
      </c>
      <c r="S649" s="282">
        <v>330</v>
      </c>
      <c r="T649" s="255" t="s">
        <v>20</v>
      </c>
      <c r="U649" s="255" t="s">
        <v>349</v>
      </c>
      <c r="V649" s="255"/>
      <c r="W649" s="255"/>
      <c r="X649" s="215" t="str">
        <f t="shared" si="57"/>
        <v/>
      </c>
    </row>
    <row r="650" spans="1:24" s="21" customFormat="1" ht="12.5" hidden="1" x14ac:dyDescent="0.25">
      <c r="A650" s="205">
        <f t="shared" si="58"/>
        <v>0</v>
      </c>
      <c r="B650" s="206">
        <v>2015</v>
      </c>
      <c r="C650" s="206">
        <v>0</v>
      </c>
      <c r="D650" s="207" t="s">
        <v>58</v>
      </c>
      <c r="E650" s="208">
        <v>8</v>
      </c>
      <c r="F650" s="209"/>
      <c r="G650" s="235"/>
      <c r="H650" s="241" t="s">
        <v>656</v>
      </c>
      <c r="I650" s="241" t="s">
        <v>646</v>
      </c>
      <c r="J650" s="244" t="s">
        <v>390</v>
      </c>
      <c r="K650" s="207" t="s">
        <v>357</v>
      </c>
      <c r="L650" s="207">
        <v>43119</v>
      </c>
      <c r="M650" s="251"/>
      <c r="N650" s="241" t="s">
        <v>590</v>
      </c>
      <c r="O650" s="255"/>
      <c r="P650" s="260">
        <f t="shared" si="59"/>
        <v>0</v>
      </c>
      <c r="Q650" s="265">
        <v>32</v>
      </c>
      <c r="R650" s="260" t="str">
        <f t="shared" si="56"/>
        <v/>
      </c>
      <c r="S650" s="282">
        <v>5416</v>
      </c>
      <c r="T650" s="255" t="s">
        <v>20</v>
      </c>
      <c r="U650" s="255" t="s">
        <v>387</v>
      </c>
      <c r="V650" s="255"/>
      <c r="W650" s="255"/>
      <c r="X650" s="215" t="str">
        <f t="shared" si="57"/>
        <v/>
      </c>
    </row>
    <row r="651" spans="1:24" s="21" customFormat="1" ht="12.5" hidden="1" x14ac:dyDescent="0.25">
      <c r="A651" s="205">
        <f t="shared" si="58"/>
        <v>0</v>
      </c>
      <c r="B651" s="206">
        <v>2015</v>
      </c>
      <c r="C651" s="206">
        <v>0</v>
      </c>
      <c r="D651" s="207" t="s">
        <v>58</v>
      </c>
      <c r="E651" s="208"/>
      <c r="F651" s="209">
        <v>8</v>
      </c>
      <c r="G651" s="235"/>
      <c r="H651" s="241" t="s">
        <v>608</v>
      </c>
      <c r="I651" s="241" t="s">
        <v>609</v>
      </c>
      <c r="J651" s="244" t="s">
        <v>610</v>
      </c>
      <c r="K651" s="207" t="s">
        <v>357</v>
      </c>
      <c r="L651" s="207">
        <v>43119</v>
      </c>
      <c r="M651" s="251"/>
      <c r="N651" s="241" t="s">
        <v>611</v>
      </c>
      <c r="O651" s="255" t="s">
        <v>346</v>
      </c>
      <c r="P651" s="260">
        <f t="shared" si="59"/>
        <v>0</v>
      </c>
      <c r="Q651" s="265">
        <v>32</v>
      </c>
      <c r="R651" s="260" t="str">
        <f t="shared" si="56"/>
        <v/>
      </c>
      <c r="S651" s="282">
        <v>1737</v>
      </c>
      <c r="T651" s="255" t="s">
        <v>20</v>
      </c>
      <c r="U651" s="255" t="s">
        <v>658</v>
      </c>
      <c r="V651" s="255"/>
      <c r="W651" s="255" t="s">
        <v>612</v>
      </c>
      <c r="X651" s="215" t="str">
        <f t="shared" si="57"/>
        <v/>
      </c>
    </row>
    <row r="652" spans="1:24" s="21" customFormat="1" ht="12.5" hidden="1" x14ac:dyDescent="0.25">
      <c r="A652" s="205">
        <f t="shared" si="58"/>
        <v>0</v>
      </c>
      <c r="B652" s="206">
        <v>2015</v>
      </c>
      <c r="C652" s="206">
        <v>0</v>
      </c>
      <c r="D652" s="207" t="s">
        <v>58</v>
      </c>
      <c r="E652" s="208">
        <v>8</v>
      </c>
      <c r="F652" s="209"/>
      <c r="G652" s="235"/>
      <c r="H652" s="241" t="s">
        <v>591</v>
      </c>
      <c r="I652" s="241" t="s">
        <v>592</v>
      </c>
      <c r="J652" s="244" t="s">
        <v>390</v>
      </c>
      <c r="K652" s="207" t="s">
        <v>357</v>
      </c>
      <c r="L652" s="207">
        <v>43119</v>
      </c>
      <c r="M652" s="251"/>
      <c r="N652" s="241" t="s">
        <v>593</v>
      </c>
      <c r="O652" s="255" t="s">
        <v>372</v>
      </c>
      <c r="P652" s="260">
        <f t="shared" si="59"/>
        <v>0</v>
      </c>
      <c r="Q652" s="265">
        <v>32</v>
      </c>
      <c r="R652" s="260" t="str">
        <f t="shared" si="56"/>
        <v/>
      </c>
      <c r="S652" s="282">
        <v>5660</v>
      </c>
      <c r="T652" s="255" t="s">
        <v>20</v>
      </c>
      <c r="U652" s="255" t="s">
        <v>345</v>
      </c>
      <c r="V652" s="255"/>
      <c r="W652" s="255"/>
      <c r="X652" s="215" t="str">
        <f t="shared" si="57"/>
        <v/>
      </c>
    </row>
    <row r="653" spans="1:24" s="21" customFormat="1" ht="12.5" hidden="1" x14ac:dyDescent="0.25">
      <c r="A653" s="205">
        <f t="shared" si="58"/>
        <v>0</v>
      </c>
      <c r="B653" s="206">
        <v>2015</v>
      </c>
      <c r="C653" s="206">
        <v>0</v>
      </c>
      <c r="D653" s="207" t="s">
        <v>220</v>
      </c>
      <c r="E653" s="208"/>
      <c r="F653" s="209"/>
      <c r="G653" s="235">
        <v>20</v>
      </c>
      <c r="H653" s="241" t="s">
        <v>399</v>
      </c>
      <c r="I653" s="241" t="s">
        <v>400</v>
      </c>
      <c r="J653" s="244" t="s">
        <v>401</v>
      </c>
      <c r="K653" s="207" t="s">
        <v>324</v>
      </c>
      <c r="L653" s="207">
        <v>43204</v>
      </c>
      <c r="M653" s="251"/>
      <c r="N653" s="241" t="s">
        <v>402</v>
      </c>
      <c r="O653" s="255" t="s">
        <v>346</v>
      </c>
      <c r="P653" s="260">
        <f t="shared" si="59"/>
        <v>0</v>
      </c>
      <c r="Q653" s="265">
        <v>90</v>
      </c>
      <c r="R653" s="260" t="str">
        <f t="shared" si="56"/>
        <v/>
      </c>
      <c r="S653" s="282">
        <v>4025</v>
      </c>
      <c r="T653" s="255" t="s">
        <v>301</v>
      </c>
      <c r="U653" s="255" t="s">
        <v>398</v>
      </c>
      <c r="V653" s="255"/>
      <c r="W653" s="255" t="s">
        <v>473</v>
      </c>
      <c r="X653" s="215" t="str">
        <f t="shared" si="57"/>
        <v/>
      </c>
    </row>
    <row r="654" spans="1:24" s="21" customFormat="1" ht="12.5" hidden="1" x14ac:dyDescent="0.25">
      <c r="A654" s="205">
        <f t="shared" si="58"/>
        <v>0</v>
      </c>
      <c r="B654" s="206">
        <v>2015</v>
      </c>
      <c r="C654" s="206">
        <v>0</v>
      </c>
      <c r="D654" s="207" t="s">
        <v>534</v>
      </c>
      <c r="E654" s="208">
        <v>13</v>
      </c>
      <c r="F654" s="209"/>
      <c r="G654" s="235"/>
      <c r="H654" s="241" t="s">
        <v>164</v>
      </c>
      <c r="I654" s="241" t="s">
        <v>535</v>
      </c>
      <c r="J654" s="244" t="s">
        <v>431</v>
      </c>
      <c r="K654" s="207" t="s">
        <v>324</v>
      </c>
      <c r="L654" s="207">
        <v>43204</v>
      </c>
      <c r="M654" s="251"/>
      <c r="N654" s="241"/>
      <c r="O654" s="255" t="s">
        <v>446</v>
      </c>
      <c r="P654" s="260">
        <f t="shared" si="59"/>
        <v>0</v>
      </c>
      <c r="Q654" s="265">
        <v>52</v>
      </c>
      <c r="R654" s="260" t="str">
        <f t="shared" si="56"/>
        <v/>
      </c>
      <c r="S654" s="282">
        <v>5481950</v>
      </c>
      <c r="T654" s="255" t="s">
        <v>301</v>
      </c>
      <c r="U654" s="255" t="s">
        <v>326</v>
      </c>
      <c r="V654" s="255"/>
      <c r="W654" s="255"/>
      <c r="X654" s="215" t="str">
        <f t="shared" si="57"/>
        <v/>
      </c>
    </row>
    <row r="655" spans="1:24" s="21" customFormat="1" ht="12.5" hidden="1" x14ac:dyDescent="0.25">
      <c r="A655" s="205">
        <f t="shared" si="58"/>
        <v>0</v>
      </c>
      <c r="B655" s="206">
        <v>2015</v>
      </c>
      <c r="C655" s="206">
        <v>0</v>
      </c>
      <c r="D655" s="207" t="s">
        <v>58</v>
      </c>
      <c r="E655" s="208"/>
      <c r="F655" s="209"/>
      <c r="G655" s="235">
        <v>28</v>
      </c>
      <c r="H655" s="241" t="s">
        <v>653</v>
      </c>
      <c r="I655" s="241" t="s">
        <v>654</v>
      </c>
      <c r="J655" s="244" t="s">
        <v>655</v>
      </c>
      <c r="K655" s="207" t="s">
        <v>357</v>
      </c>
      <c r="L655" s="207">
        <v>43119</v>
      </c>
      <c r="M655" s="251"/>
      <c r="N655" s="241" t="s">
        <v>638</v>
      </c>
      <c r="O655" s="255" t="s">
        <v>446</v>
      </c>
      <c r="P655" s="260">
        <f t="shared" si="59"/>
        <v>0</v>
      </c>
      <c r="Q655" s="265">
        <v>126</v>
      </c>
      <c r="R655" s="260" t="str">
        <f t="shared" si="56"/>
        <v/>
      </c>
      <c r="S655" s="282">
        <v>2015</v>
      </c>
      <c r="T655" s="255" t="s">
        <v>20</v>
      </c>
      <c r="U655" s="255" t="s">
        <v>348</v>
      </c>
      <c r="V655" s="255"/>
      <c r="W655" s="255"/>
      <c r="X655" s="215" t="str">
        <f t="shared" si="57"/>
        <v/>
      </c>
    </row>
    <row r="656" spans="1:24" s="21" customFormat="1" ht="12.5" hidden="1" x14ac:dyDescent="0.25">
      <c r="A656" s="205">
        <f t="shared" si="58"/>
        <v>0</v>
      </c>
      <c r="B656" s="206">
        <v>2015</v>
      </c>
      <c r="C656" s="206">
        <v>0</v>
      </c>
      <c r="D656" s="207" t="s">
        <v>220</v>
      </c>
      <c r="E656" s="208"/>
      <c r="F656" s="209"/>
      <c r="G656" s="235">
        <v>10</v>
      </c>
      <c r="H656" s="241" t="s">
        <v>562</v>
      </c>
      <c r="I656" s="241" t="s">
        <v>563</v>
      </c>
      <c r="J656" s="244" t="s">
        <v>15</v>
      </c>
      <c r="K656" s="207" t="s">
        <v>324</v>
      </c>
      <c r="L656" s="207">
        <v>43204</v>
      </c>
      <c r="M656" s="251"/>
      <c r="N656" s="241" t="s">
        <v>564</v>
      </c>
      <c r="O656" s="255"/>
      <c r="P656" s="260">
        <f t="shared" si="59"/>
        <v>0</v>
      </c>
      <c r="Q656" s="265">
        <v>45</v>
      </c>
      <c r="R656" s="260" t="str">
        <f t="shared" si="56"/>
        <v/>
      </c>
      <c r="S656" s="282" t="s">
        <v>325</v>
      </c>
      <c r="T656" s="255" t="s">
        <v>301</v>
      </c>
      <c r="U656" s="255" t="s">
        <v>668</v>
      </c>
      <c r="V656" s="255"/>
      <c r="W656" s="255"/>
      <c r="X656" s="215" t="str">
        <f t="shared" si="57"/>
        <v/>
      </c>
    </row>
    <row r="657" spans="1:24" s="21" customFormat="1" ht="12.5" hidden="1" x14ac:dyDescent="0.25">
      <c r="A657" s="205">
        <f t="shared" si="58"/>
        <v>0</v>
      </c>
      <c r="B657" s="206">
        <v>2015</v>
      </c>
      <c r="C657" s="206">
        <v>0</v>
      </c>
      <c r="D657" s="207" t="s">
        <v>454</v>
      </c>
      <c r="E657" s="208"/>
      <c r="F657" s="209"/>
      <c r="G657" s="235">
        <v>16</v>
      </c>
      <c r="H657" s="241" t="s">
        <v>490</v>
      </c>
      <c r="I657" s="241" t="s">
        <v>491</v>
      </c>
      <c r="J657" s="244" t="s">
        <v>431</v>
      </c>
      <c r="K657" s="207" t="s">
        <v>324</v>
      </c>
      <c r="L657" s="207">
        <v>43204</v>
      </c>
      <c r="M657" s="251"/>
      <c r="N657" s="241" t="s">
        <v>492</v>
      </c>
      <c r="O657" s="255" t="s">
        <v>346</v>
      </c>
      <c r="P657" s="260">
        <f t="shared" si="59"/>
        <v>0</v>
      </c>
      <c r="Q657" s="265">
        <v>72</v>
      </c>
      <c r="R657" s="260" t="str">
        <f t="shared" si="56"/>
        <v/>
      </c>
      <c r="S657" s="282">
        <v>9154</v>
      </c>
      <c r="T657" s="255" t="s">
        <v>301</v>
      </c>
      <c r="U657" s="255" t="s">
        <v>330</v>
      </c>
      <c r="V657" s="255"/>
      <c r="W657" s="255" t="s">
        <v>493</v>
      </c>
      <c r="X657" s="215" t="str">
        <f t="shared" si="57"/>
        <v/>
      </c>
    </row>
    <row r="658" spans="1:24" s="21" customFormat="1" ht="12.5" hidden="1" x14ac:dyDescent="0.25">
      <c r="A658" s="205">
        <f>IF(R658 = "", 0,1)</f>
        <v>0</v>
      </c>
      <c r="B658" s="206">
        <v>2015</v>
      </c>
      <c r="C658" s="206">
        <v>0</v>
      </c>
      <c r="D658" s="207" t="s">
        <v>435</v>
      </c>
      <c r="E658" s="208"/>
      <c r="F658" s="209"/>
      <c r="G658" s="235">
        <v>16</v>
      </c>
      <c r="H658" s="241" t="s">
        <v>468</v>
      </c>
      <c r="I658" s="241" t="s">
        <v>469</v>
      </c>
      <c r="J658" s="244" t="s">
        <v>328</v>
      </c>
      <c r="K658" s="207" t="s">
        <v>324</v>
      </c>
      <c r="L658" s="207">
        <v>43204</v>
      </c>
      <c r="M658" s="251"/>
      <c r="N658" s="241" t="s">
        <v>470</v>
      </c>
      <c r="O658" s="255" t="s">
        <v>346</v>
      </c>
      <c r="P658" s="260">
        <f t="shared" si="59"/>
        <v>0</v>
      </c>
      <c r="Q658" s="265">
        <v>72</v>
      </c>
      <c r="R658" s="260" t="str">
        <f t="shared" si="56"/>
        <v/>
      </c>
      <c r="S658" s="282"/>
      <c r="T658" s="255" t="s">
        <v>301</v>
      </c>
      <c r="U658" s="255" t="s">
        <v>419</v>
      </c>
      <c r="V658" s="255"/>
      <c r="W658" s="255" t="s">
        <v>471</v>
      </c>
      <c r="X658" s="215" t="str">
        <f t="shared" si="57"/>
        <v/>
      </c>
    </row>
    <row r="659" spans="1:24" s="21" customFormat="1" ht="12.5" hidden="1" x14ac:dyDescent="0.25">
      <c r="A659" s="205">
        <f t="shared" ref="A659:A689" si="60">IF(R659="",0,1)</f>
        <v>0</v>
      </c>
      <c r="B659" s="206">
        <v>2015</v>
      </c>
      <c r="C659" s="206">
        <v>0</v>
      </c>
      <c r="D659" s="207" t="s">
        <v>220</v>
      </c>
      <c r="E659" s="208"/>
      <c r="F659" s="209"/>
      <c r="G659" s="235">
        <v>12</v>
      </c>
      <c r="H659" s="241" t="s">
        <v>524</v>
      </c>
      <c r="I659" s="241" t="s">
        <v>525</v>
      </c>
      <c r="J659" s="244" t="s">
        <v>328</v>
      </c>
      <c r="K659" s="207" t="s">
        <v>324</v>
      </c>
      <c r="L659" s="207">
        <v>43204</v>
      </c>
      <c r="M659" s="251"/>
      <c r="N659" s="241" t="s">
        <v>526</v>
      </c>
      <c r="O659" s="255" t="s">
        <v>222</v>
      </c>
      <c r="P659" s="260">
        <f t="shared" si="59"/>
        <v>0</v>
      </c>
      <c r="Q659" s="265">
        <v>54</v>
      </c>
      <c r="R659" s="260" t="str">
        <f t="shared" si="56"/>
        <v/>
      </c>
      <c r="S659" s="282">
        <v>2135</v>
      </c>
      <c r="T659" s="255" t="s">
        <v>301</v>
      </c>
      <c r="U659" s="255" t="s">
        <v>647</v>
      </c>
      <c r="V659" s="255"/>
      <c r="W659" s="255" t="s">
        <v>527</v>
      </c>
      <c r="X659" s="215" t="str">
        <f t="shared" si="57"/>
        <v/>
      </c>
    </row>
    <row r="660" spans="1:24" s="21" customFormat="1" ht="12.5" hidden="1" x14ac:dyDescent="0.25">
      <c r="A660" s="205">
        <f t="shared" si="60"/>
        <v>0</v>
      </c>
      <c r="B660" s="206">
        <v>2015</v>
      </c>
      <c r="C660" s="206">
        <v>0</v>
      </c>
      <c r="D660" s="207" t="s">
        <v>536</v>
      </c>
      <c r="E660" s="208">
        <v>8</v>
      </c>
      <c r="F660" s="209"/>
      <c r="G660" s="235"/>
      <c r="H660" s="241" t="s">
        <v>537</v>
      </c>
      <c r="I660" s="241" t="s">
        <v>538</v>
      </c>
      <c r="J660" s="244" t="s">
        <v>539</v>
      </c>
      <c r="K660" s="207" t="s">
        <v>540</v>
      </c>
      <c r="L660" s="207">
        <v>43125</v>
      </c>
      <c r="M660" s="251"/>
      <c r="N660" s="241" t="s">
        <v>541</v>
      </c>
      <c r="O660" s="255" t="s">
        <v>446</v>
      </c>
      <c r="P660" s="260">
        <f t="shared" si="59"/>
        <v>0</v>
      </c>
      <c r="Q660" s="265">
        <v>32</v>
      </c>
      <c r="R660" s="260" t="str">
        <f t="shared" si="56"/>
        <v/>
      </c>
      <c r="S660" s="282">
        <v>1123</v>
      </c>
      <c r="T660" s="255" t="s">
        <v>38</v>
      </c>
      <c r="U660" s="255" t="s">
        <v>347</v>
      </c>
      <c r="V660" s="255"/>
      <c r="W660" s="255"/>
      <c r="X660" s="215" t="str">
        <f t="shared" si="57"/>
        <v/>
      </c>
    </row>
    <row r="661" spans="1:24" s="21" customFormat="1" ht="12.5" hidden="1" x14ac:dyDescent="0.25">
      <c r="A661" s="205">
        <f t="shared" si="60"/>
        <v>0</v>
      </c>
      <c r="B661" s="206">
        <v>2015</v>
      </c>
      <c r="C661" s="206">
        <v>0</v>
      </c>
      <c r="D661" s="207" t="s">
        <v>180</v>
      </c>
      <c r="E661" s="208"/>
      <c r="F661" s="209">
        <v>5</v>
      </c>
      <c r="G661" s="235"/>
      <c r="H661" s="241" t="s">
        <v>496</v>
      </c>
      <c r="I661" s="241" t="s">
        <v>497</v>
      </c>
      <c r="J661" s="244" t="s">
        <v>498</v>
      </c>
      <c r="K661" s="207" t="s">
        <v>324</v>
      </c>
      <c r="L661" s="207">
        <v>43223</v>
      </c>
      <c r="M661" s="251"/>
      <c r="N661" s="241"/>
      <c r="O661" s="255" t="s">
        <v>446</v>
      </c>
      <c r="P661" s="260">
        <f t="shared" si="59"/>
        <v>0</v>
      </c>
      <c r="Q661" s="265">
        <v>20</v>
      </c>
      <c r="R661" s="260" t="str">
        <f t="shared" si="56"/>
        <v/>
      </c>
      <c r="S661" s="282">
        <v>5929</v>
      </c>
      <c r="T661" s="241" t="s">
        <v>34</v>
      </c>
      <c r="U661" s="255" t="s">
        <v>326</v>
      </c>
      <c r="V661" s="255"/>
      <c r="W661" s="255" t="s">
        <v>499</v>
      </c>
      <c r="X661" s="215" t="str">
        <f t="shared" si="57"/>
        <v/>
      </c>
    </row>
    <row r="662" spans="1:24" s="21" customFormat="1" ht="12.5" hidden="1" x14ac:dyDescent="0.25">
      <c r="A662" s="205">
        <f t="shared" si="60"/>
        <v>0</v>
      </c>
      <c r="B662" s="206">
        <v>2015</v>
      </c>
      <c r="C662" s="206">
        <v>0</v>
      </c>
      <c r="D662" s="207" t="s">
        <v>435</v>
      </c>
      <c r="E662" s="208">
        <v>8</v>
      </c>
      <c r="F662" s="209"/>
      <c r="G662" s="235"/>
      <c r="H662" s="241" t="s">
        <v>122</v>
      </c>
      <c r="I662" s="241" t="s">
        <v>123</v>
      </c>
      <c r="J662" s="244" t="s">
        <v>370</v>
      </c>
      <c r="K662" s="207" t="s">
        <v>324</v>
      </c>
      <c r="L662" s="207">
        <v>43204</v>
      </c>
      <c r="M662" s="251"/>
      <c r="N662" s="241" t="s">
        <v>124</v>
      </c>
      <c r="O662" s="255" t="s">
        <v>372</v>
      </c>
      <c r="P662" s="260">
        <f t="shared" si="59"/>
        <v>0</v>
      </c>
      <c r="Q662" s="265">
        <v>32</v>
      </c>
      <c r="R662" s="260" t="str">
        <f t="shared" si="56"/>
        <v/>
      </c>
      <c r="S662" s="282">
        <v>639</v>
      </c>
      <c r="T662" s="255" t="s">
        <v>301</v>
      </c>
      <c r="U662" s="255" t="s">
        <v>338</v>
      </c>
      <c r="V662" s="255"/>
      <c r="W662" s="255"/>
      <c r="X662" s="215" t="str">
        <f t="shared" si="57"/>
        <v/>
      </c>
    </row>
    <row r="663" spans="1:24" s="21" customFormat="1" ht="12.5" hidden="1" x14ac:dyDescent="0.25">
      <c r="A663" s="205">
        <f t="shared" si="60"/>
        <v>0</v>
      </c>
      <c r="B663" s="206">
        <v>2015</v>
      </c>
      <c r="C663" s="206">
        <v>0</v>
      </c>
      <c r="D663" s="207" t="s">
        <v>53</v>
      </c>
      <c r="E663" s="208">
        <v>10</v>
      </c>
      <c r="F663" s="209"/>
      <c r="G663" s="235"/>
      <c r="H663" s="241" t="s">
        <v>406</v>
      </c>
      <c r="I663" s="241" t="s">
        <v>663</v>
      </c>
      <c r="J663" s="244" t="s">
        <v>407</v>
      </c>
      <c r="K663" s="207" t="s">
        <v>324</v>
      </c>
      <c r="L663" s="207">
        <v>43228</v>
      </c>
      <c r="M663" s="251"/>
      <c r="N663" s="241" t="s">
        <v>408</v>
      </c>
      <c r="O663" s="255" t="s">
        <v>372</v>
      </c>
      <c r="P663" s="260">
        <f t="shared" si="59"/>
        <v>0</v>
      </c>
      <c r="Q663" s="265">
        <v>40</v>
      </c>
      <c r="R663" s="260" t="str">
        <f t="shared" si="56"/>
        <v/>
      </c>
      <c r="S663" s="282">
        <v>9878</v>
      </c>
      <c r="T663" s="255" t="s">
        <v>31</v>
      </c>
      <c r="U663" s="255" t="s">
        <v>326</v>
      </c>
      <c r="V663" s="255"/>
      <c r="W663" s="255"/>
      <c r="X663" s="215" t="str">
        <f t="shared" si="57"/>
        <v/>
      </c>
    </row>
    <row r="664" spans="1:24" s="21" customFormat="1" ht="12.5" hidden="1" x14ac:dyDescent="0.25">
      <c r="A664" s="205">
        <f t="shared" si="60"/>
        <v>0</v>
      </c>
      <c r="B664" s="206">
        <v>2015</v>
      </c>
      <c r="C664" s="206">
        <v>0</v>
      </c>
      <c r="D664" s="207" t="s">
        <v>53</v>
      </c>
      <c r="E664" s="208">
        <v>10</v>
      </c>
      <c r="F664" s="209"/>
      <c r="G664" s="235"/>
      <c r="H664" s="241" t="s">
        <v>644</v>
      </c>
      <c r="I664" s="241" t="s">
        <v>685</v>
      </c>
      <c r="J664" s="244" t="s">
        <v>410</v>
      </c>
      <c r="K664" s="207" t="s">
        <v>357</v>
      </c>
      <c r="L664" s="207">
        <v>43119</v>
      </c>
      <c r="M664" s="251"/>
      <c r="N664" s="241" t="s">
        <v>411</v>
      </c>
      <c r="O664" s="255"/>
      <c r="P664" s="260">
        <f t="shared" si="59"/>
        <v>0</v>
      </c>
      <c r="Q664" s="265">
        <v>40</v>
      </c>
      <c r="R664" s="260" t="str">
        <f t="shared" si="56"/>
        <v/>
      </c>
      <c r="S664" s="282" t="s">
        <v>325</v>
      </c>
      <c r="T664" s="255" t="s">
        <v>35</v>
      </c>
      <c r="U664" s="255" t="s">
        <v>330</v>
      </c>
      <c r="V664" s="255"/>
      <c r="W664" s="255" t="s">
        <v>645</v>
      </c>
      <c r="X664" s="215" t="str">
        <f t="shared" si="57"/>
        <v/>
      </c>
    </row>
    <row r="665" spans="1:24" s="21" customFormat="1" ht="12.5" hidden="1" x14ac:dyDescent="0.25">
      <c r="A665" s="205">
        <f t="shared" si="60"/>
        <v>0</v>
      </c>
      <c r="B665" s="206">
        <v>2015</v>
      </c>
      <c r="C665" s="206">
        <v>0</v>
      </c>
      <c r="D665" s="207" t="s">
        <v>53</v>
      </c>
      <c r="E665" s="208"/>
      <c r="F665" s="209"/>
      <c r="G665" s="235">
        <v>20</v>
      </c>
      <c r="H665" s="241" t="s">
        <v>409</v>
      </c>
      <c r="I665" s="241" t="s">
        <v>685</v>
      </c>
      <c r="J665" s="244" t="s">
        <v>410</v>
      </c>
      <c r="K665" s="207" t="s">
        <v>357</v>
      </c>
      <c r="L665" s="207">
        <v>43119</v>
      </c>
      <c r="M665" s="251"/>
      <c r="N665" s="241" t="s">
        <v>411</v>
      </c>
      <c r="O665" s="255" t="s">
        <v>372</v>
      </c>
      <c r="P665" s="260">
        <f t="shared" si="59"/>
        <v>0</v>
      </c>
      <c r="Q665" s="265">
        <v>90</v>
      </c>
      <c r="R665" s="260" t="str">
        <f t="shared" si="56"/>
        <v/>
      </c>
      <c r="S665" s="282">
        <v>114556</v>
      </c>
      <c r="T665" s="255" t="s">
        <v>35</v>
      </c>
      <c r="U665" s="255" t="s">
        <v>330</v>
      </c>
      <c r="V665" s="255"/>
      <c r="W665" s="255"/>
      <c r="X665" s="215" t="str">
        <f t="shared" si="57"/>
        <v/>
      </c>
    </row>
    <row r="666" spans="1:24" s="21" customFormat="1" ht="12.5" hidden="1" x14ac:dyDescent="0.25">
      <c r="A666" s="205">
        <f t="shared" si="60"/>
        <v>0</v>
      </c>
      <c r="B666" s="206">
        <v>2015</v>
      </c>
      <c r="C666" s="206">
        <v>0</v>
      </c>
      <c r="D666" s="207" t="s">
        <v>180</v>
      </c>
      <c r="E666" s="208"/>
      <c r="F666" s="209">
        <v>16</v>
      </c>
      <c r="G666" s="235"/>
      <c r="H666" s="241" t="s">
        <v>569</v>
      </c>
      <c r="I666" s="241" t="s">
        <v>570</v>
      </c>
      <c r="J666" s="244" t="s">
        <v>571</v>
      </c>
      <c r="K666" s="207" t="s">
        <v>324</v>
      </c>
      <c r="L666" s="207">
        <v>43204</v>
      </c>
      <c r="M666" s="251"/>
      <c r="N666" s="241" t="s">
        <v>572</v>
      </c>
      <c r="O666" s="255" t="s">
        <v>346</v>
      </c>
      <c r="P666" s="260">
        <f t="shared" si="59"/>
        <v>0</v>
      </c>
      <c r="Q666" s="265">
        <v>64</v>
      </c>
      <c r="R666" s="260" t="str">
        <f t="shared" si="56"/>
        <v/>
      </c>
      <c r="S666" s="282">
        <v>4963</v>
      </c>
      <c r="T666" s="255" t="s">
        <v>25</v>
      </c>
      <c r="U666" s="255" t="s">
        <v>340</v>
      </c>
      <c r="V666" s="255"/>
      <c r="W666" s="255" t="s">
        <v>573</v>
      </c>
      <c r="X666" s="215" t="str">
        <f t="shared" si="57"/>
        <v/>
      </c>
    </row>
    <row r="667" spans="1:24" s="21" customFormat="1" ht="12.5" hidden="1" x14ac:dyDescent="0.25">
      <c r="A667" s="205">
        <f t="shared" si="60"/>
        <v>0</v>
      </c>
      <c r="B667" s="206">
        <v>2015</v>
      </c>
      <c r="C667" s="206">
        <v>0</v>
      </c>
      <c r="D667" s="207" t="s">
        <v>58</v>
      </c>
      <c r="E667" s="208"/>
      <c r="F667" s="209"/>
      <c r="G667" s="235">
        <v>8</v>
      </c>
      <c r="H667" s="241" t="s">
        <v>629</v>
      </c>
      <c r="I667" s="241" t="s">
        <v>630</v>
      </c>
      <c r="J667" s="244" t="s">
        <v>631</v>
      </c>
      <c r="K667" s="207" t="s">
        <v>324</v>
      </c>
      <c r="L667" s="207">
        <v>43228</v>
      </c>
      <c r="M667" s="251"/>
      <c r="N667" s="241" t="s">
        <v>632</v>
      </c>
      <c r="O667" s="255" t="s">
        <v>446</v>
      </c>
      <c r="P667" s="260">
        <f>IF($C667 &gt; 0,4*E667+4*F667+4.5*G667,0)</f>
        <v>0</v>
      </c>
      <c r="Q667" s="265">
        <v>36</v>
      </c>
      <c r="R667" s="260" t="str">
        <f t="shared" si="56"/>
        <v/>
      </c>
      <c r="S667" s="282">
        <v>6734</v>
      </c>
      <c r="T667" s="255" t="s">
        <v>30</v>
      </c>
      <c r="U667" s="255" t="s">
        <v>330</v>
      </c>
      <c r="V667" s="255"/>
      <c r="W667" s="255"/>
      <c r="X667" s="215" t="str">
        <f t="shared" si="57"/>
        <v/>
      </c>
    </row>
    <row r="668" spans="1:24" s="21" customFormat="1" ht="12.5" hidden="1" x14ac:dyDescent="0.25">
      <c r="A668" s="205">
        <f t="shared" si="60"/>
        <v>0</v>
      </c>
      <c r="B668" s="206">
        <v>2015</v>
      </c>
      <c r="C668" s="206">
        <v>0</v>
      </c>
      <c r="D668" s="207" t="s">
        <v>184</v>
      </c>
      <c r="E668" s="208">
        <v>20</v>
      </c>
      <c r="F668" s="209"/>
      <c r="G668" s="235"/>
      <c r="H668" s="241" t="s">
        <v>1249</v>
      </c>
      <c r="I668" s="241" t="s">
        <v>414</v>
      </c>
      <c r="J668" s="244" t="s">
        <v>370</v>
      </c>
      <c r="K668" s="207" t="s">
        <v>324</v>
      </c>
      <c r="L668" s="207">
        <v>43204</v>
      </c>
      <c r="M668" s="251"/>
      <c r="N668" s="241" t="s">
        <v>415</v>
      </c>
      <c r="O668" s="255" t="s">
        <v>346</v>
      </c>
      <c r="P668" s="260">
        <f t="shared" ref="P668:P698" si="61">IF($C668&gt;0,4*E668+4*F668+4.5*G668,0)</f>
        <v>0</v>
      </c>
      <c r="Q668" s="265">
        <v>80</v>
      </c>
      <c r="R668" s="260" t="str">
        <f t="shared" si="56"/>
        <v/>
      </c>
      <c r="S668" s="282">
        <v>5761</v>
      </c>
      <c r="T668" s="255" t="s">
        <v>301</v>
      </c>
      <c r="U668" s="255" t="s">
        <v>348</v>
      </c>
      <c r="V668" s="255"/>
      <c r="W668" s="255" t="s">
        <v>334</v>
      </c>
      <c r="X668" s="215" t="str">
        <f t="shared" si="57"/>
        <v/>
      </c>
    </row>
    <row r="669" spans="1:24" s="21" customFormat="1" ht="12.5" hidden="1" x14ac:dyDescent="0.25">
      <c r="A669" s="205">
        <f t="shared" si="60"/>
        <v>0</v>
      </c>
      <c r="B669" s="206">
        <v>2015</v>
      </c>
      <c r="C669" s="206">
        <v>0</v>
      </c>
      <c r="D669" s="207" t="s">
        <v>58</v>
      </c>
      <c r="E669" s="208"/>
      <c r="F669" s="209"/>
      <c r="G669" s="235">
        <v>10</v>
      </c>
      <c r="H669" s="241" t="s">
        <v>639</v>
      </c>
      <c r="I669" s="241" t="s">
        <v>174</v>
      </c>
      <c r="J669" s="244" t="s">
        <v>652</v>
      </c>
      <c r="K669" s="207" t="s">
        <v>357</v>
      </c>
      <c r="L669" s="207">
        <v>43119</v>
      </c>
      <c r="M669" s="251"/>
      <c r="N669" s="241" t="s">
        <v>640</v>
      </c>
      <c r="O669" s="255" t="s">
        <v>346</v>
      </c>
      <c r="P669" s="260">
        <f t="shared" si="61"/>
        <v>0</v>
      </c>
      <c r="Q669" s="265">
        <v>45</v>
      </c>
      <c r="R669" s="260" t="str">
        <f t="shared" si="56"/>
        <v/>
      </c>
      <c r="S669" s="282">
        <v>2743</v>
      </c>
      <c r="T669" s="255" t="s">
        <v>20</v>
      </c>
      <c r="U669" s="255" t="s">
        <v>326</v>
      </c>
      <c r="V669" s="255"/>
      <c r="W669" s="255" t="s">
        <v>641</v>
      </c>
      <c r="X669" s="215" t="str">
        <f t="shared" si="57"/>
        <v/>
      </c>
    </row>
    <row r="670" spans="1:24" s="21" customFormat="1" ht="12.5" hidden="1" x14ac:dyDescent="0.25">
      <c r="A670" s="205">
        <f t="shared" si="60"/>
        <v>0</v>
      </c>
      <c r="B670" s="206">
        <v>2015</v>
      </c>
      <c r="C670" s="206">
        <v>0</v>
      </c>
      <c r="D670" s="207" t="s">
        <v>475</v>
      </c>
      <c r="E670" s="208"/>
      <c r="F670" s="209"/>
      <c r="G670" s="235">
        <v>8</v>
      </c>
      <c r="H670" s="241" t="s">
        <v>16</v>
      </c>
      <c r="I670" s="241" t="s">
        <v>166</v>
      </c>
      <c r="J670" s="244" t="s">
        <v>371</v>
      </c>
      <c r="K670" s="207" t="s">
        <v>324</v>
      </c>
      <c r="L670" s="207">
        <v>43204</v>
      </c>
      <c r="M670" s="251"/>
      <c r="N670" s="241" t="s">
        <v>478</v>
      </c>
      <c r="O670" s="255" t="s">
        <v>372</v>
      </c>
      <c r="P670" s="260">
        <f t="shared" si="61"/>
        <v>0</v>
      </c>
      <c r="Q670" s="265">
        <v>36</v>
      </c>
      <c r="R670" s="260" t="str">
        <f t="shared" si="56"/>
        <v/>
      </c>
      <c r="S670" s="282">
        <v>5460</v>
      </c>
      <c r="T670" s="255" t="s">
        <v>25</v>
      </c>
      <c r="U670" s="255" t="s">
        <v>347</v>
      </c>
      <c r="V670" s="255"/>
      <c r="W670" s="255"/>
      <c r="X670" s="215" t="str">
        <f t="shared" si="57"/>
        <v/>
      </c>
    </row>
    <row r="671" spans="1:24" s="21" customFormat="1" ht="12.5" hidden="1" x14ac:dyDescent="0.25">
      <c r="A671" s="205">
        <f t="shared" si="60"/>
        <v>0</v>
      </c>
      <c r="B671" s="206">
        <v>2015</v>
      </c>
      <c r="C671" s="206">
        <v>0</v>
      </c>
      <c r="D671" s="207" t="s">
        <v>51</v>
      </c>
      <c r="E671" s="208">
        <v>48</v>
      </c>
      <c r="F671" s="209"/>
      <c r="G671" s="235"/>
      <c r="H671" s="241" t="s">
        <v>417</v>
      </c>
      <c r="I671" s="241" t="s">
        <v>170</v>
      </c>
      <c r="J671" s="244" t="s">
        <v>416</v>
      </c>
      <c r="K671" s="207" t="s">
        <v>324</v>
      </c>
      <c r="L671" s="207">
        <v>43204</v>
      </c>
      <c r="M671" s="251"/>
      <c r="N671" s="241" t="s">
        <v>418</v>
      </c>
      <c r="O671" s="255" t="s">
        <v>372</v>
      </c>
      <c r="P671" s="260">
        <f t="shared" si="61"/>
        <v>0</v>
      </c>
      <c r="Q671" s="265">
        <v>192</v>
      </c>
      <c r="R671" s="260" t="str">
        <f t="shared" si="56"/>
        <v/>
      </c>
      <c r="S671" s="282"/>
      <c r="T671" s="255" t="s">
        <v>300</v>
      </c>
      <c r="U671" s="255" t="s">
        <v>330</v>
      </c>
      <c r="V671" s="255"/>
      <c r="W671" s="255" t="s">
        <v>36</v>
      </c>
      <c r="X671" s="215" t="str">
        <f t="shared" si="57"/>
        <v/>
      </c>
    </row>
    <row r="672" spans="1:24" s="21" customFormat="1" ht="12.5" hidden="1" x14ac:dyDescent="0.25">
      <c r="A672" s="205">
        <f t="shared" si="60"/>
        <v>0</v>
      </c>
      <c r="B672" s="206">
        <v>2015</v>
      </c>
      <c r="C672" s="206">
        <v>0</v>
      </c>
      <c r="D672" s="207" t="s">
        <v>220</v>
      </c>
      <c r="E672" s="208">
        <v>8</v>
      </c>
      <c r="F672" s="209"/>
      <c r="G672" s="235"/>
      <c r="H672" s="241" t="s">
        <v>521</v>
      </c>
      <c r="I672" s="241" t="s">
        <v>522</v>
      </c>
      <c r="J672" s="244" t="s">
        <v>352</v>
      </c>
      <c r="K672" s="207" t="s">
        <v>324</v>
      </c>
      <c r="L672" s="207">
        <v>43204</v>
      </c>
      <c r="M672" s="251"/>
      <c r="N672" s="241" t="s">
        <v>1329</v>
      </c>
      <c r="O672" s="255" t="s">
        <v>222</v>
      </c>
      <c r="P672" s="260">
        <f t="shared" si="61"/>
        <v>0</v>
      </c>
      <c r="Q672" s="265">
        <v>32</v>
      </c>
      <c r="R672" s="260" t="str">
        <f t="shared" ref="R672:R718" si="62">IF(C672&gt;0,IF((P672-Q672)&gt;0,MAX(0,P672-Q672),""),"")</f>
        <v/>
      </c>
      <c r="S672" s="282">
        <v>3149</v>
      </c>
      <c r="T672" s="255" t="s">
        <v>300</v>
      </c>
      <c r="U672" s="255" t="s">
        <v>116</v>
      </c>
      <c r="V672" s="255"/>
      <c r="W672" s="255" t="s">
        <v>5</v>
      </c>
      <c r="X672" s="215" t="str">
        <f t="shared" ref="X672:X718" si="63">IF(C672&gt;0,IF((P672-Q672)&lt;0,MAX(Q672-P672,0),""),"")</f>
        <v/>
      </c>
    </row>
    <row r="673" spans="1:24" s="21" customFormat="1" ht="12.5" hidden="1" x14ac:dyDescent="0.25">
      <c r="A673" s="205">
        <f t="shared" si="60"/>
        <v>0</v>
      </c>
      <c r="B673" s="206">
        <v>2015</v>
      </c>
      <c r="C673" s="206">
        <v>0</v>
      </c>
      <c r="D673" s="207" t="s">
        <v>536</v>
      </c>
      <c r="E673" s="208">
        <v>4</v>
      </c>
      <c r="F673" s="209"/>
      <c r="G673" s="235"/>
      <c r="H673" s="241" t="s">
        <v>546</v>
      </c>
      <c r="I673" s="241" t="s">
        <v>547</v>
      </c>
      <c r="J673" s="244" t="s">
        <v>548</v>
      </c>
      <c r="K673" s="207" t="s">
        <v>324</v>
      </c>
      <c r="L673" s="207">
        <v>43207</v>
      </c>
      <c r="M673" s="251"/>
      <c r="N673" s="241" t="s">
        <v>549</v>
      </c>
      <c r="O673" s="255"/>
      <c r="P673" s="260">
        <f t="shared" si="61"/>
        <v>0</v>
      </c>
      <c r="Q673" s="265">
        <v>16</v>
      </c>
      <c r="R673" s="260" t="str">
        <f t="shared" si="62"/>
        <v/>
      </c>
      <c r="S673" s="282" t="s">
        <v>325</v>
      </c>
      <c r="T673" s="255" t="s">
        <v>38</v>
      </c>
      <c r="U673" s="255" t="s">
        <v>330</v>
      </c>
      <c r="V673" s="255"/>
      <c r="W673" s="255"/>
      <c r="X673" s="215" t="str">
        <f t="shared" si="63"/>
        <v/>
      </c>
    </row>
    <row r="674" spans="1:24" s="21" customFormat="1" ht="12.5" hidden="1" x14ac:dyDescent="0.25">
      <c r="A674" s="205">
        <f t="shared" si="60"/>
        <v>0</v>
      </c>
      <c r="B674" s="206">
        <v>2015</v>
      </c>
      <c r="C674" s="206">
        <v>0</v>
      </c>
      <c r="D674" s="207" t="s">
        <v>220</v>
      </c>
      <c r="E674" s="208"/>
      <c r="F674" s="209"/>
      <c r="G674" s="235">
        <v>8</v>
      </c>
      <c r="H674" s="241" t="s">
        <v>203</v>
      </c>
      <c r="I674" s="241" t="s">
        <v>204</v>
      </c>
      <c r="J674" s="244" t="s">
        <v>688</v>
      </c>
      <c r="K674" s="207" t="s">
        <v>324</v>
      </c>
      <c r="L674" s="207">
        <v>43204</v>
      </c>
      <c r="M674" s="251"/>
      <c r="N674" s="241" t="s">
        <v>205</v>
      </c>
      <c r="O674" s="255" t="s">
        <v>222</v>
      </c>
      <c r="P674" s="260">
        <f t="shared" si="61"/>
        <v>0</v>
      </c>
      <c r="Q674" s="265">
        <v>36</v>
      </c>
      <c r="R674" s="260" t="str">
        <f t="shared" si="62"/>
        <v/>
      </c>
      <c r="S674" s="282">
        <v>4964</v>
      </c>
      <c r="T674" s="255" t="s">
        <v>25</v>
      </c>
      <c r="U674" s="255" t="s">
        <v>326</v>
      </c>
      <c r="V674" s="255"/>
      <c r="W674" s="255" t="s">
        <v>159</v>
      </c>
      <c r="X674" s="215" t="str">
        <f t="shared" si="63"/>
        <v/>
      </c>
    </row>
    <row r="675" spans="1:24" s="21" customFormat="1" ht="12.5" hidden="1" x14ac:dyDescent="0.25">
      <c r="A675" s="205">
        <f t="shared" si="60"/>
        <v>0</v>
      </c>
      <c r="B675" s="206">
        <v>2015</v>
      </c>
      <c r="C675" s="206">
        <v>0</v>
      </c>
      <c r="D675" s="207" t="s">
        <v>450</v>
      </c>
      <c r="E675" s="208"/>
      <c r="F675" s="209"/>
      <c r="G675" s="235">
        <v>20</v>
      </c>
      <c r="H675" s="241" t="s">
        <v>450</v>
      </c>
      <c r="I675" s="241" t="s">
        <v>451</v>
      </c>
      <c r="J675" s="244" t="s">
        <v>452</v>
      </c>
      <c r="K675" s="207" t="s">
        <v>324</v>
      </c>
      <c r="L675" s="207">
        <v>43221</v>
      </c>
      <c r="M675" s="251"/>
      <c r="N675" s="241" t="s">
        <v>453</v>
      </c>
      <c r="O675" s="255" t="s">
        <v>372</v>
      </c>
      <c r="P675" s="260">
        <f t="shared" si="61"/>
        <v>0</v>
      </c>
      <c r="Q675" s="265">
        <v>90</v>
      </c>
      <c r="R675" s="260" t="str">
        <f t="shared" si="62"/>
        <v/>
      </c>
      <c r="S675" s="282">
        <v>4193</v>
      </c>
      <c r="T675" s="241" t="s">
        <v>22</v>
      </c>
      <c r="U675" s="255" t="s">
        <v>330</v>
      </c>
      <c r="V675" s="255"/>
      <c r="W675" s="255"/>
      <c r="X675" s="215" t="str">
        <f t="shared" si="63"/>
        <v/>
      </c>
    </row>
    <row r="676" spans="1:24" s="21" customFormat="1" ht="12.5" hidden="1" x14ac:dyDescent="0.25">
      <c r="A676" s="205">
        <f t="shared" si="60"/>
        <v>0</v>
      </c>
      <c r="B676" s="206">
        <v>2015</v>
      </c>
      <c r="C676" s="206">
        <v>0</v>
      </c>
      <c r="D676" s="207" t="s">
        <v>454</v>
      </c>
      <c r="E676" s="208"/>
      <c r="F676" s="209"/>
      <c r="G676" s="235">
        <v>8</v>
      </c>
      <c r="H676" s="241" t="s">
        <v>464</v>
      </c>
      <c r="I676" s="241" t="s">
        <v>465</v>
      </c>
      <c r="J676" s="244" t="s">
        <v>466</v>
      </c>
      <c r="K676" s="207" t="s">
        <v>324</v>
      </c>
      <c r="L676" s="207">
        <v>43223</v>
      </c>
      <c r="M676" s="251"/>
      <c r="N676" s="241" t="s">
        <v>467</v>
      </c>
      <c r="O676" s="255"/>
      <c r="P676" s="260">
        <f t="shared" si="61"/>
        <v>0</v>
      </c>
      <c r="Q676" s="265">
        <v>36</v>
      </c>
      <c r="R676" s="260" t="str">
        <f t="shared" si="62"/>
        <v/>
      </c>
      <c r="S676" s="282" t="s">
        <v>216</v>
      </c>
      <c r="T676" s="241" t="s">
        <v>37</v>
      </c>
      <c r="U676" s="255" t="s">
        <v>326</v>
      </c>
      <c r="V676" s="255"/>
      <c r="W676" s="255"/>
      <c r="X676" s="215" t="str">
        <f t="shared" si="63"/>
        <v/>
      </c>
    </row>
    <row r="677" spans="1:24" s="21" customFormat="1" ht="12.5" hidden="1" x14ac:dyDescent="0.25">
      <c r="A677" s="205">
        <f t="shared" si="60"/>
        <v>0</v>
      </c>
      <c r="B677" s="206">
        <v>2015</v>
      </c>
      <c r="C677" s="206">
        <v>0</v>
      </c>
      <c r="D677" s="207" t="s">
        <v>388</v>
      </c>
      <c r="E677" s="208">
        <v>134</v>
      </c>
      <c r="F677" s="209"/>
      <c r="G677" s="235"/>
      <c r="H677" s="241" t="s">
        <v>149</v>
      </c>
      <c r="I677" s="241" t="s">
        <v>150</v>
      </c>
      <c r="J677" s="244" t="s">
        <v>619</v>
      </c>
      <c r="K677" s="207" t="s">
        <v>324</v>
      </c>
      <c r="L677" s="207">
        <v>43204</v>
      </c>
      <c r="M677" s="251"/>
      <c r="N677" s="241" t="s">
        <v>151</v>
      </c>
      <c r="O677" s="255" t="s">
        <v>222</v>
      </c>
      <c r="P677" s="260">
        <f t="shared" si="61"/>
        <v>0</v>
      </c>
      <c r="Q677" s="265">
        <v>536</v>
      </c>
      <c r="R677" s="260" t="str">
        <f t="shared" si="62"/>
        <v/>
      </c>
      <c r="S677" s="282">
        <v>2855</v>
      </c>
      <c r="T677" s="255" t="s">
        <v>300</v>
      </c>
      <c r="U677" s="255" t="s">
        <v>348</v>
      </c>
      <c r="V677" s="255"/>
      <c r="W677" s="255" t="s">
        <v>152</v>
      </c>
      <c r="X677" s="215" t="str">
        <f t="shared" si="63"/>
        <v/>
      </c>
    </row>
    <row r="678" spans="1:24" s="21" customFormat="1" ht="12.5" hidden="1" x14ac:dyDescent="0.25">
      <c r="A678" s="205">
        <f t="shared" si="60"/>
        <v>0</v>
      </c>
      <c r="B678" s="206">
        <v>2015</v>
      </c>
      <c r="C678" s="206">
        <v>0</v>
      </c>
      <c r="D678" s="207" t="s">
        <v>58</v>
      </c>
      <c r="E678" s="208"/>
      <c r="F678" s="209"/>
      <c r="G678" s="235">
        <v>10</v>
      </c>
      <c r="H678" s="241" t="s">
        <v>6</v>
      </c>
      <c r="I678" s="241" t="s">
        <v>677</v>
      </c>
      <c r="J678" s="244" t="s">
        <v>678</v>
      </c>
      <c r="K678" s="207" t="s">
        <v>357</v>
      </c>
      <c r="L678" s="207">
        <v>43119</v>
      </c>
      <c r="M678" s="251"/>
      <c r="N678" s="241" t="s">
        <v>679</v>
      </c>
      <c r="O678" s="255" t="s">
        <v>372</v>
      </c>
      <c r="P678" s="260">
        <f t="shared" si="61"/>
        <v>0</v>
      </c>
      <c r="Q678" s="265">
        <v>50</v>
      </c>
      <c r="R678" s="260" t="str">
        <f t="shared" si="62"/>
        <v/>
      </c>
      <c r="S678" s="282">
        <v>2109</v>
      </c>
      <c r="T678" s="255" t="s">
        <v>20</v>
      </c>
      <c r="U678" s="255" t="s">
        <v>419</v>
      </c>
      <c r="V678" s="255"/>
      <c r="W678" s="255"/>
      <c r="X678" s="215" t="str">
        <f t="shared" si="63"/>
        <v/>
      </c>
    </row>
    <row r="679" spans="1:24" s="21" customFormat="1" ht="12.5" hidden="1" x14ac:dyDescent="0.25">
      <c r="A679" s="205">
        <f t="shared" si="60"/>
        <v>0</v>
      </c>
      <c r="B679" s="206">
        <v>2015</v>
      </c>
      <c r="C679" s="206">
        <v>0</v>
      </c>
      <c r="D679" s="207" t="s">
        <v>380</v>
      </c>
      <c r="E679" s="208"/>
      <c r="F679" s="209"/>
      <c r="G679" s="235">
        <v>14</v>
      </c>
      <c r="H679" s="241" t="s">
        <v>383</v>
      </c>
      <c r="I679" s="241" t="s">
        <v>381</v>
      </c>
      <c r="J679" s="244" t="s">
        <v>385</v>
      </c>
      <c r="K679" s="207" t="s">
        <v>324</v>
      </c>
      <c r="L679" s="207">
        <v>43207</v>
      </c>
      <c r="M679" s="251"/>
      <c r="N679" s="241" t="s">
        <v>382</v>
      </c>
      <c r="O679" s="255" t="s">
        <v>222</v>
      </c>
      <c r="P679" s="260">
        <f t="shared" si="61"/>
        <v>0</v>
      </c>
      <c r="Q679" s="265">
        <v>63</v>
      </c>
      <c r="R679" s="260" t="str">
        <f t="shared" si="62"/>
        <v/>
      </c>
      <c r="S679" s="282">
        <v>2790</v>
      </c>
      <c r="T679" s="255" t="s">
        <v>40</v>
      </c>
      <c r="U679" s="255" t="s">
        <v>330</v>
      </c>
      <c r="V679" s="255"/>
      <c r="W679" s="255" t="s">
        <v>162</v>
      </c>
      <c r="X679" s="215" t="str">
        <f t="shared" si="63"/>
        <v/>
      </c>
    </row>
    <row r="680" spans="1:24" s="21" customFormat="1" ht="12.5" hidden="1" x14ac:dyDescent="0.25">
      <c r="A680" s="205">
        <f t="shared" si="60"/>
        <v>0</v>
      </c>
      <c r="B680" s="206">
        <v>2015</v>
      </c>
      <c r="C680" s="206">
        <v>0</v>
      </c>
      <c r="D680" s="207" t="s">
        <v>475</v>
      </c>
      <c r="E680" s="208">
        <v>10</v>
      </c>
      <c r="F680" s="209"/>
      <c r="G680" s="235"/>
      <c r="H680" s="241" t="s">
        <v>477</v>
      </c>
      <c r="I680" s="241" t="s">
        <v>169</v>
      </c>
      <c r="J680" s="244" t="s">
        <v>683</v>
      </c>
      <c r="K680" s="207" t="s">
        <v>324</v>
      </c>
      <c r="L680" s="207">
        <v>43228</v>
      </c>
      <c r="M680" s="251"/>
      <c r="N680" s="241" t="s">
        <v>218</v>
      </c>
      <c r="O680" s="255"/>
      <c r="P680" s="260">
        <f t="shared" si="61"/>
        <v>0</v>
      </c>
      <c r="Q680" s="265">
        <v>40</v>
      </c>
      <c r="R680" s="260" t="str">
        <f t="shared" si="62"/>
        <v/>
      </c>
      <c r="S680" s="282">
        <v>2195</v>
      </c>
      <c r="T680" s="255" t="s">
        <v>329</v>
      </c>
      <c r="U680" s="255" t="s">
        <v>347</v>
      </c>
      <c r="V680" s="255"/>
      <c r="W680" s="255"/>
      <c r="X680" s="215" t="str">
        <f t="shared" si="63"/>
        <v/>
      </c>
    </row>
    <row r="681" spans="1:24" s="21" customFormat="1" ht="12.5" hidden="1" x14ac:dyDescent="0.25">
      <c r="A681" s="205">
        <f t="shared" si="60"/>
        <v>0</v>
      </c>
      <c r="B681" s="206">
        <v>2015</v>
      </c>
      <c r="C681" s="206">
        <v>0</v>
      </c>
      <c r="D681" s="207" t="s">
        <v>51</v>
      </c>
      <c r="E681" s="208"/>
      <c r="F681" s="209">
        <v>10</v>
      </c>
      <c r="G681" s="235"/>
      <c r="H681" s="241" t="s">
        <v>1471</v>
      </c>
      <c r="I681" s="241" t="s">
        <v>170</v>
      </c>
      <c r="J681" s="244" t="s">
        <v>416</v>
      </c>
      <c r="K681" s="207" t="s">
        <v>324</v>
      </c>
      <c r="L681" s="207">
        <v>43204</v>
      </c>
      <c r="M681" s="251"/>
      <c r="N681" s="241" t="s">
        <v>495</v>
      </c>
      <c r="O681" s="255" t="s">
        <v>346</v>
      </c>
      <c r="P681" s="260">
        <f t="shared" si="61"/>
        <v>0</v>
      </c>
      <c r="Q681" s="265">
        <v>40</v>
      </c>
      <c r="R681" s="260" t="str">
        <f t="shared" si="62"/>
        <v/>
      </c>
      <c r="S681" s="282"/>
      <c r="T681" s="255" t="s">
        <v>300</v>
      </c>
      <c r="U681" s="255" t="s">
        <v>330</v>
      </c>
      <c r="V681" s="255"/>
      <c r="W681" s="255"/>
      <c r="X681" s="215" t="str">
        <f t="shared" si="63"/>
        <v/>
      </c>
    </row>
    <row r="682" spans="1:24" s="21" customFormat="1" ht="12.5" hidden="1" x14ac:dyDescent="0.25">
      <c r="A682" s="205">
        <f t="shared" si="60"/>
        <v>0</v>
      </c>
      <c r="B682" s="206">
        <v>2015</v>
      </c>
      <c r="C682" s="206">
        <v>0</v>
      </c>
      <c r="D682" s="207" t="s">
        <v>180</v>
      </c>
      <c r="E682" s="208"/>
      <c r="F682" s="208">
        <v>8</v>
      </c>
      <c r="G682" s="269"/>
      <c r="H682" s="241" t="s">
        <v>565</v>
      </c>
      <c r="I682" s="241" t="s">
        <v>566</v>
      </c>
      <c r="J682" s="244" t="s">
        <v>567</v>
      </c>
      <c r="K682" s="207" t="s">
        <v>324</v>
      </c>
      <c r="L682" s="207">
        <v>43223</v>
      </c>
      <c r="M682" s="251"/>
      <c r="N682" s="241" t="s">
        <v>568</v>
      </c>
      <c r="O682" s="255" t="s">
        <v>346</v>
      </c>
      <c r="P682" s="260">
        <f t="shared" si="61"/>
        <v>0</v>
      </c>
      <c r="Q682" s="265">
        <v>36</v>
      </c>
      <c r="R682" s="260" t="str">
        <f t="shared" si="62"/>
        <v/>
      </c>
      <c r="S682" s="282">
        <v>1795</v>
      </c>
      <c r="T682" s="241" t="s">
        <v>37</v>
      </c>
      <c r="U682" s="255" t="s">
        <v>347</v>
      </c>
      <c r="V682" s="255"/>
      <c r="W682" s="255" t="s">
        <v>474</v>
      </c>
      <c r="X682" s="215" t="str">
        <f t="shared" si="63"/>
        <v/>
      </c>
    </row>
    <row r="683" spans="1:24" s="21" customFormat="1" ht="12.5" hidden="1" x14ac:dyDescent="0.25">
      <c r="A683" s="205">
        <f t="shared" si="60"/>
        <v>0</v>
      </c>
      <c r="B683" s="206">
        <v>2015</v>
      </c>
      <c r="C683" s="206">
        <v>0</v>
      </c>
      <c r="D683" s="207" t="s">
        <v>58</v>
      </c>
      <c r="E683" s="208"/>
      <c r="F683" s="209">
        <v>10</v>
      </c>
      <c r="G683" s="235"/>
      <c r="H683" s="241" t="s">
        <v>602</v>
      </c>
      <c r="I683" s="241" t="s">
        <v>603</v>
      </c>
      <c r="J683" s="244" t="s">
        <v>604</v>
      </c>
      <c r="K683" s="207" t="s">
        <v>357</v>
      </c>
      <c r="L683" s="207">
        <v>43119</v>
      </c>
      <c r="M683" s="251"/>
      <c r="N683" s="241" t="s">
        <v>7</v>
      </c>
      <c r="O683" s="255" t="s">
        <v>346</v>
      </c>
      <c r="P683" s="260">
        <f t="shared" si="61"/>
        <v>0</v>
      </c>
      <c r="Q683" s="265">
        <v>40</v>
      </c>
      <c r="R683" s="260" t="str">
        <f t="shared" si="62"/>
        <v/>
      </c>
      <c r="S683" s="282" t="s">
        <v>325</v>
      </c>
      <c r="T683" s="255" t="s">
        <v>33</v>
      </c>
      <c r="U683" s="255" t="s">
        <v>330</v>
      </c>
      <c r="V683" s="255"/>
      <c r="W683" s="255" t="s">
        <v>605</v>
      </c>
      <c r="X683" s="215" t="str">
        <f t="shared" si="63"/>
        <v/>
      </c>
    </row>
    <row r="684" spans="1:24" s="21" customFormat="1" ht="12.5" hidden="1" x14ac:dyDescent="0.25">
      <c r="A684" s="205">
        <f t="shared" si="60"/>
        <v>0</v>
      </c>
      <c r="B684" s="206">
        <v>2015</v>
      </c>
      <c r="C684" s="206">
        <v>0</v>
      </c>
      <c r="D684" s="207" t="s">
        <v>189</v>
      </c>
      <c r="E684" s="208"/>
      <c r="F684" s="209"/>
      <c r="G684" s="235">
        <v>20</v>
      </c>
      <c r="H684" s="241" t="s">
        <v>421</v>
      </c>
      <c r="I684" s="241" t="s">
        <v>359</v>
      </c>
      <c r="J684" s="244" t="s">
        <v>360</v>
      </c>
      <c r="K684" s="207" t="s">
        <v>324</v>
      </c>
      <c r="L684" s="207">
        <v>43204</v>
      </c>
      <c r="M684" s="251"/>
      <c r="N684" s="241" t="s">
        <v>422</v>
      </c>
      <c r="O684" s="255"/>
      <c r="P684" s="260">
        <f t="shared" si="61"/>
        <v>0</v>
      </c>
      <c r="Q684" s="265">
        <v>90</v>
      </c>
      <c r="R684" s="260" t="str">
        <f t="shared" si="62"/>
        <v/>
      </c>
      <c r="S684" s="282">
        <v>1070</v>
      </c>
      <c r="T684" s="255" t="s">
        <v>300</v>
      </c>
      <c r="U684" s="255" t="s">
        <v>398</v>
      </c>
      <c r="V684" s="255"/>
      <c r="W684" s="255"/>
      <c r="X684" s="215" t="str">
        <f t="shared" si="63"/>
        <v/>
      </c>
    </row>
    <row r="685" spans="1:24" s="21" customFormat="1" ht="12.5" hidden="1" x14ac:dyDescent="0.25">
      <c r="A685" s="205">
        <f t="shared" si="60"/>
        <v>0</v>
      </c>
      <c r="B685" s="206">
        <v>2015</v>
      </c>
      <c r="C685" s="206">
        <v>0</v>
      </c>
      <c r="D685" s="207" t="s">
        <v>189</v>
      </c>
      <c r="E685" s="208"/>
      <c r="F685" s="209"/>
      <c r="G685" s="235">
        <v>20</v>
      </c>
      <c r="H685" s="241" t="s">
        <v>423</v>
      </c>
      <c r="I685" s="241" t="s">
        <v>424</v>
      </c>
      <c r="J685" s="244" t="s">
        <v>425</v>
      </c>
      <c r="K685" s="207" t="s">
        <v>361</v>
      </c>
      <c r="L685" s="207">
        <v>43026</v>
      </c>
      <c r="M685" s="251"/>
      <c r="N685" s="241" t="s">
        <v>426</v>
      </c>
      <c r="O685" s="255" t="s">
        <v>346</v>
      </c>
      <c r="P685" s="260">
        <f t="shared" si="61"/>
        <v>0</v>
      </c>
      <c r="Q685" s="265">
        <v>90</v>
      </c>
      <c r="R685" s="260" t="str">
        <f t="shared" si="62"/>
        <v/>
      </c>
      <c r="S685" s="282">
        <v>1071</v>
      </c>
      <c r="T685" s="241" t="s">
        <v>22</v>
      </c>
      <c r="U685" s="255" t="s">
        <v>338</v>
      </c>
      <c r="V685" s="255"/>
      <c r="W685" s="255" t="s">
        <v>584</v>
      </c>
      <c r="X685" s="215" t="str">
        <f t="shared" si="63"/>
        <v/>
      </c>
    </row>
    <row r="686" spans="1:24" s="21" customFormat="1" ht="12.5" hidden="1" x14ac:dyDescent="0.25">
      <c r="A686" s="205">
        <f t="shared" si="60"/>
        <v>0</v>
      </c>
      <c r="B686" s="206">
        <v>2015</v>
      </c>
      <c r="C686" s="206">
        <v>0</v>
      </c>
      <c r="D686" s="207" t="s">
        <v>220</v>
      </c>
      <c r="E686" s="208"/>
      <c r="F686" s="209"/>
      <c r="G686" s="235">
        <v>16</v>
      </c>
      <c r="H686" s="241" t="s">
        <v>528</v>
      </c>
      <c r="I686" s="241" t="s">
        <v>529</v>
      </c>
      <c r="J686" s="244" t="s">
        <v>115</v>
      </c>
      <c r="K686" s="207" t="s">
        <v>324</v>
      </c>
      <c r="L686" s="207">
        <v>43204</v>
      </c>
      <c r="M686" s="251"/>
      <c r="N686" s="241" t="s">
        <v>530</v>
      </c>
      <c r="O686" s="255" t="s">
        <v>346</v>
      </c>
      <c r="P686" s="260">
        <f t="shared" si="61"/>
        <v>0</v>
      </c>
      <c r="Q686" s="265">
        <v>72</v>
      </c>
      <c r="R686" s="260" t="str">
        <f t="shared" si="62"/>
        <v/>
      </c>
      <c r="S686" s="282">
        <v>2097</v>
      </c>
      <c r="T686" s="255" t="s">
        <v>300</v>
      </c>
      <c r="U686" s="255" t="s">
        <v>387</v>
      </c>
      <c r="V686" s="255"/>
      <c r="W686" s="255" t="s">
        <v>531</v>
      </c>
      <c r="X686" s="215" t="str">
        <f t="shared" si="63"/>
        <v/>
      </c>
    </row>
    <row r="687" spans="1:24" s="21" customFormat="1" ht="12.5" hidden="1" x14ac:dyDescent="0.25">
      <c r="A687" s="205">
        <f t="shared" si="60"/>
        <v>0</v>
      </c>
      <c r="B687" s="206">
        <v>2015</v>
      </c>
      <c r="C687" s="206">
        <v>0</v>
      </c>
      <c r="D687" s="207" t="s">
        <v>58</v>
      </c>
      <c r="E687" s="208"/>
      <c r="F687" s="209"/>
      <c r="G687" s="235">
        <v>8</v>
      </c>
      <c r="H687" s="241" t="s">
        <v>651</v>
      </c>
      <c r="I687" s="241" t="s">
        <v>642</v>
      </c>
      <c r="J687" s="244" t="s">
        <v>390</v>
      </c>
      <c r="K687" s="207" t="s">
        <v>357</v>
      </c>
      <c r="L687" s="207">
        <v>43119</v>
      </c>
      <c r="M687" s="251"/>
      <c r="N687" s="241"/>
      <c r="O687" s="255" t="s">
        <v>346</v>
      </c>
      <c r="P687" s="260">
        <f t="shared" si="61"/>
        <v>0</v>
      </c>
      <c r="Q687" s="265">
        <v>36</v>
      </c>
      <c r="R687" s="260" t="str">
        <f t="shared" si="62"/>
        <v/>
      </c>
      <c r="S687" s="282">
        <v>8040</v>
      </c>
      <c r="T687" s="255" t="s">
        <v>20</v>
      </c>
      <c r="U687" s="255" t="s">
        <v>367</v>
      </c>
      <c r="V687" s="255"/>
      <c r="W687" s="255" t="s">
        <v>643</v>
      </c>
      <c r="X687" s="215" t="str">
        <f t="shared" si="63"/>
        <v/>
      </c>
    </row>
    <row r="688" spans="1:24" s="21" customFormat="1" ht="12.5" hidden="1" x14ac:dyDescent="0.25">
      <c r="A688" s="205">
        <f t="shared" si="60"/>
        <v>0</v>
      </c>
      <c r="B688" s="206">
        <v>2015</v>
      </c>
      <c r="C688" s="206">
        <v>0</v>
      </c>
      <c r="D688" s="207" t="s">
        <v>58</v>
      </c>
      <c r="E688" s="208"/>
      <c r="F688" s="209">
        <v>16</v>
      </c>
      <c r="G688" s="235"/>
      <c r="H688" s="241" t="s">
        <v>613</v>
      </c>
      <c r="I688" s="241" t="s">
        <v>614</v>
      </c>
      <c r="J688" s="244" t="s">
        <v>390</v>
      </c>
      <c r="K688" s="207" t="s">
        <v>357</v>
      </c>
      <c r="L688" s="207">
        <v>43119</v>
      </c>
      <c r="M688" s="251"/>
      <c r="N688" s="241" t="s">
        <v>615</v>
      </c>
      <c r="O688" s="255" t="s">
        <v>346</v>
      </c>
      <c r="P688" s="260">
        <f t="shared" si="61"/>
        <v>0</v>
      </c>
      <c r="Q688" s="265">
        <v>64</v>
      </c>
      <c r="R688" s="260" t="str">
        <f t="shared" si="62"/>
        <v/>
      </c>
      <c r="S688" s="282">
        <v>1108</v>
      </c>
      <c r="T688" s="255" t="s">
        <v>20</v>
      </c>
      <c r="U688" s="255" t="s">
        <v>340</v>
      </c>
      <c r="V688" s="255"/>
      <c r="W688" s="255" t="s">
        <v>616</v>
      </c>
      <c r="X688" s="215" t="str">
        <f t="shared" si="63"/>
        <v/>
      </c>
    </row>
    <row r="689" spans="1:24" s="21" customFormat="1" ht="12.5" hidden="1" x14ac:dyDescent="0.25">
      <c r="A689" s="205">
        <f t="shared" si="60"/>
        <v>0</v>
      </c>
      <c r="B689" s="206">
        <v>2015</v>
      </c>
      <c r="C689" s="206">
        <v>0</v>
      </c>
      <c r="D689" s="207" t="s">
        <v>58</v>
      </c>
      <c r="E689" s="208"/>
      <c r="F689" s="209"/>
      <c r="G689" s="235">
        <v>8</v>
      </c>
      <c r="H689" s="241" t="s">
        <v>633</v>
      </c>
      <c r="I689" s="241" t="s">
        <v>634</v>
      </c>
      <c r="J689" s="244" t="s">
        <v>635</v>
      </c>
      <c r="K689" s="207" t="s">
        <v>324</v>
      </c>
      <c r="L689" s="207">
        <v>43207</v>
      </c>
      <c r="M689" s="251"/>
      <c r="N689" s="241" t="s">
        <v>636</v>
      </c>
      <c r="O689" s="255" t="s">
        <v>346</v>
      </c>
      <c r="P689" s="260">
        <f t="shared" si="61"/>
        <v>0</v>
      </c>
      <c r="Q689" s="265">
        <v>36</v>
      </c>
      <c r="R689" s="260" t="str">
        <f t="shared" si="62"/>
        <v/>
      </c>
      <c r="S689" s="282">
        <v>2358</v>
      </c>
      <c r="T689" s="255" t="s">
        <v>40</v>
      </c>
      <c r="U689" s="255" t="s">
        <v>326</v>
      </c>
      <c r="V689" s="255"/>
      <c r="W689" s="255" t="s">
        <v>637</v>
      </c>
      <c r="X689" s="215" t="str">
        <f t="shared" si="63"/>
        <v/>
      </c>
    </row>
    <row r="690" spans="1:24" s="21" customFormat="1" ht="12.5" hidden="1" x14ac:dyDescent="0.25">
      <c r="A690" s="205">
        <f>IF(R690 = "", 0,1)</f>
        <v>0</v>
      </c>
      <c r="B690" s="206">
        <v>2015</v>
      </c>
      <c r="C690" s="206">
        <v>0</v>
      </c>
      <c r="D690" s="207" t="s">
        <v>118</v>
      </c>
      <c r="E690" s="208"/>
      <c r="F690" s="209">
        <v>24</v>
      </c>
      <c r="G690" s="235"/>
      <c r="H690" s="241" t="s">
        <v>427</v>
      </c>
      <c r="I690" s="241" t="s">
        <v>533</v>
      </c>
      <c r="J690" s="244" t="s">
        <v>403</v>
      </c>
      <c r="K690" s="207" t="s">
        <v>324</v>
      </c>
      <c r="L690" s="207">
        <v>43204</v>
      </c>
      <c r="M690" s="251"/>
      <c r="N690" s="241" t="s">
        <v>428</v>
      </c>
      <c r="O690" s="255" t="s">
        <v>446</v>
      </c>
      <c r="P690" s="260">
        <f t="shared" si="61"/>
        <v>0</v>
      </c>
      <c r="Q690" s="265">
        <v>96</v>
      </c>
      <c r="R690" s="260" t="str">
        <f t="shared" si="62"/>
        <v/>
      </c>
      <c r="S690" s="282">
        <v>13009</v>
      </c>
      <c r="T690" s="255" t="s">
        <v>24</v>
      </c>
      <c r="U690" s="255" t="s">
        <v>338</v>
      </c>
      <c r="V690" s="255"/>
      <c r="W690" s="255"/>
      <c r="X690" s="215" t="str">
        <f t="shared" si="63"/>
        <v/>
      </c>
    </row>
    <row r="691" spans="1:24" s="21" customFormat="1" ht="12.5" hidden="1" x14ac:dyDescent="0.25">
      <c r="A691" s="205">
        <f t="shared" ref="A691:A718" si="64">IF(R691="",0,1)</f>
        <v>0</v>
      </c>
      <c r="B691" s="206">
        <v>2015</v>
      </c>
      <c r="C691" s="206">
        <v>0</v>
      </c>
      <c r="D691" s="207" t="s">
        <v>118</v>
      </c>
      <c r="E691" s="208"/>
      <c r="F691" s="209"/>
      <c r="G691" s="235">
        <v>8</v>
      </c>
      <c r="H691" s="241" t="s">
        <v>429</v>
      </c>
      <c r="I691" s="241" t="s">
        <v>430</v>
      </c>
      <c r="J691" s="244" t="s">
        <v>431</v>
      </c>
      <c r="K691" s="207" t="s">
        <v>324</v>
      </c>
      <c r="L691" s="207">
        <v>43204</v>
      </c>
      <c r="M691" s="251"/>
      <c r="N691" s="241" t="s">
        <v>432</v>
      </c>
      <c r="O691" s="255" t="s">
        <v>446</v>
      </c>
      <c r="P691" s="260">
        <f t="shared" si="61"/>
        <v>0</v>
      </c>
      <c r="Q691" s="265">
        <v>36</v>
      </c>
      <c r="R691" s="260" t="str">
        <f t="shared" si="62"/>
        <v/>
      </c>
      <c r="S691" s="282">
        <v>5435</v>
      </c>
      <c r="T691" s="255" t="s">
        <v>25</v>
      </c>
      <c r="U691" s="255" t="s">
        <v>330</v>
      </c>
      <c r="V691" s="255"/>
      <c r="W691" s="255"/>
      <c r="X691" s="215" t="str">
        <f t="shared" si="63"/>
        <v/>
      </c>
    </row>
    <row r="692" spans="1:24" s="21" customFormat="1" ht="12.5" hidden="1" x14ac:dyDescent="0.25">
      <c r="A692" s="205">
        <f t="shared" si="64"/>
        <v>0</v>
      </c>
      <c r="B692" s="206">
        <v>2015</v>
      </c>
      <c r="C692" s="206">
        <v>0</v>
      </c>
      <c r="D692" s="207" t="s">
        <v>58</v>
      </c>
      <c r="E692" s="208"/>
      <c r="F692" s="209">
        <v>8</v>
      </c>
      <c r="G692" s="235"/>
      <c r="H692" s="241" t="s">
        <v>8</v>
      </c>
      <c r="I692" s="241" t="s">
        <v>627</v>
      </c>
      <c r="J692" s="244" t="s">
        <v>596</v>
      </c>
      <c r="K692" s="207" t="s">
        <v>357</v>
      </c>
      <c r="L692" s="207">
        <v>43119</v>
      </c>
      <c r="M692" s="251"/>
      <c r="N692" s="241" t="s">
        <v>628</v>
      </c>
      <c r="O692" s="255" t="s">
        <v>446</v>
      </c>
      <c r="P692" s="260">
        <f t="shared" si="61"/>
        <v>0</v>
      </c>
      <c r="Q692" s="265">
        <v>32</v>
      </c>
      <c r="R692" s="260" t="str">
        <f t="shared" si="62"/>
        <v/>
      </c>
      <c r="S692" s="282">
        <v>1715</v>
      </c>
      <c r="T692" s="255" t="s">
        <v>20</v>
      </c>
      <c r="U692" s="255" t="s">
        <v>391</v>
      </c>
      <c r="V692" s="255"/>
      <c r="W692" s="255"/>
      <c r="X692" s="215" t="str">
        <f t="shared" si="63"/>
        <v/>
      </c>
    </row>
    <row r="693" spans="1:24" s="21" customFormat="1" ht="12.5" hidden="1" x14ac:dyDescent="0.25">
      <c r="A693" s="205">
        <f t="shared" si="64"/>
        <v>0</v>
      </c>
      <c r="B693" s="206">
        <v>2015</v>
      </c>
      <c r="C693" s="206">
        <v>0</v>
      </c>
      <c r="D693" s="207" t="s">
        <v>53</v>
      </c>
      <c r="E693" s="208"/>
      <c r="F693" s="209"/>
      <c r="G693" s="235">
        <v>10</v>
      </c>
      <c r="H693" s="241" t="s">
        <v>686</v>
      </c>
      <c r="I693" s="241" t="s">
        <v>59</v>
      </c>
      <c r="J693" s="244" t="s">
        <v>687</v>
      </c>
      <c r="K693" s="207" t="s">
        <v>324</v>
      </c>
      <c r="L693" s="207">
        <v>43228</v>
      </c>
      <c r="M693" s="251"/>
      <c r="N693" s="241" t="s">
        <v>649</v>
      </c>
      <c r="O693" s="255" t="s">
        <v>222</v>
      </c>
      <c r="P693" s="260">
        <f t="shared" si="61"/>
        <v>0</v>
      </c>
      <c r="Q693" s="265">
        <v>45</v>
      </c>
      <c r="R693" s="260" t="str">
        <f t="shared" si="62"/>
        <v/>
      </c>
      <c r="S693" s="282"/>
      <c r="T693" s="255" t="s">
        <v>20</v>
      </c>
      <c r="U693" s="255" t="s">
        <v>330</v>
      </c>
      <c r="V693" s="255"/>
      <c r="W693" s="255" t="s">
        <v>650</v>
      </c>
      <c r="X693" s="215" t="str">
        <f t="shared" si="63"/>
        <v/>
      </c>
    </row>
    <row r="694" spans="1:24" s="21" customFormat="1" ht="12.5" hidden="1" x14ac:dyDescent="0.25">
      <c r="A694" s="205">
        <f t="shared" si="64"/>
        <v>0</v>
      </c>
      <c r="B694" s="206">
        <v>2015</v>
      </c>
      <c r="C694" s="206">
        <v>0</v>
      </c>
      <c r="D694" s="207" t="s">
        <v>435</v>
      </c>
      <c r="E694" s="208"/>
      <c r="F694" s="209"/>
      <c r="G694" s="235"/>
      <c r="H694" s="241" t="s">
        <v>191</v>
      </c>
      <c r="I694" s="241" t="s">
        <v>699</v>
      </c>
      <c r="J694" s="244" t="s">
        <v>699</v>
      </c>
      <c r="K694" s="207" t="s">
        <v>324</v>
      </c>
      <c r="L694" s="207">
        <v>43204</v>
      </c>
      <c r="M694" s="251"/>
      <c r="N694" s="241">
        <v>111</v>
      </c>
      <c r="O694" s="255"/>
      <c r="P694" s="260">
        <f t="shared" si="61"/>
        <v>0</v>
      </c>
      <c r="Q694" s="265">
        <v>120</v>
      </c>
      <c r="R694" s="260" t="str">
        <f t="shared" si="62"/>
        <v/>
      </c>
      <c r="S694" s="282" t="s">
        <v>325</v>
      </c>
      <c r="T694" s="255" t="s">
        <v>694</v>
      </c>
      <c r="U694" s="255"/>
      <c r="V694" s="255"/>
      <c r="W694" s="255" t="s">
        <v>217</v>
      </c>
      <c r="X694" s="215" t="str">
        <f t="shared" si="63"/>
        <v/>
      </c>
    </row>
    <row r="695" spans="1:24" s="21" customFormat="1" ht="12.5" hidden="1" x14ac:dyDescent="0.25">
      <c r="A695" s="205">
        <f t="shared" si="64"/>
        <v>0</v>
      </c>
      <c r="B695" s="206">
        <v>2015</v>
      </c>
      <c r="C695" s="206">
        <v>0</v>
      </c>
      <c r="D695" s="207" t="s">
        <v>475</v>
      </c>
      <c r="E695" s="208"/>
      <c r="F695" s="209">
        <v>40</v>
      </c>
      <c r="G695" s="235"/>
      <c r="H695" s="241" t="s">
        <v>384</v>
      </c>
      <c r="I695" s="320" t="s">
        <v>662</v>
      </c>
      <c r="J695" s="321" t="s">
        <v>371</v>
      </c>
      <c r="K695" s="217" t="s">
        <v>324</v>
      </c>
      <c r="L695" s="217">
        <v>43204</v>
      </c>
      <c r="M695" s="251"/>
      <c r="N695" s="241" t="s">
        <v>386</v>
      </c>
      <c r="O695" s="255"/>
      <c r="P695" s="260">
        <f t="shared" si="61"/>
        <v>0</v>
      </c>
      <c r="Q695" s="265">
        <v>160</v>
      </c>
      <c r="R695" s="260" t="str">
        <f t="shared" si="62"/>
        <v/>
      </c>
      <c r="S695" s="282">
        <v>8459</v>
      </c>
      <c r="T695" s="255" t="s">
        <v>300</v>
      </c>
      <c r="U695" s="255" t="s">
        <v>367</v>
      </c>
      <c r="V695" s="255"/>
      <c r="W695" s="255"/>
      <c r="X695" s="215" t="str">
        <f t="shared" si="63"/>
        <v/>
      </c>
    </row>
    <row r="696" spans="1:24" s="21" customFormat="1" ht="12.5" hidden="1" x14ac:dyDescent="0.25">
      <c r="A696" s="205">
        <f t="shared" si="64"/>
        <v>0</v>
      </c>
      <c r="B696" s="206">
        <v>2015</v>
      </c>
      <c r="C696" s="206">
        <v>0</v>
      </c>
      <c r="D696" s="207" t="s">
        <v>475</v>
      </c>
      <c r="E696" s="208"/>
      <c r="F696" s="209"/>
      <c r="G696" s="235">
        <v>8</v>
      </c>
      <c r="H696" s="241" t="s">
        <v>219</v>
      </c>
      <c r="I696" s="320" t="s">
        <v>168</v>
      </c>
      <c r="J696" s="321" t="s">
        <v>683</v>
      </c>
      <c r="K696" s="217" t="s">
        <v>324</v>
      </c>
      <c r="L696" s="217">
        <v>43228</v>
      </c>
      <c r="M696" s="251"/>
      <c r="N696" s="241" t="s">
        <v>684</v>
      </c>
      <c r="O696" s="255" t="s">
        <v>372</v>
      </c>
      <c r="P696" s="260">
        <f t="shared" si="61"/>
        <v>0</v>
      </c>
      <c r="Q696" s="265">
        <v>36</v>
      </c>
      <c r="R696" s="260" t="str">
        <f t="shared" si="62"/>
        <v/>
      </c>
      <c r="S696" s="282"/>
      <c r="T696" s="255" t="s">
        <v>329</v>
      </c>
      <c r="U696" s="255" t="s">
        <v>330</v>
      </c>
      <c r="V696" s="255"/>
      <c r="W696" s="255"/>
      <c r="X696" s="215" t="str">
        <f t="shared" si="63"/>
        <v/>
      </c>
    </row>
    <row r="697" spans="1:24" s="21" customFormat="1" ht="12.5" hidden="1" x14ac:dyDescent="0.25">
      <c r="A697" s="205">
        <f t="shared" si="64"/>
        <v>0</v>
      </c>
      <c r="B697" s="206">
        <v>2015</v>
      </c>
      <c r="C697" s="206">
        <v>0</v>
      </c>
      <c r="D697" s="207" t="s">
        <v>189</v>
      </c>
      <c r="E697" s="208">
        <v>8</v>
      </c>
      <c r="F697" s="209"/>
      <c r="G697" s="235"/>
      <c r="H697" s="241" t="s">
        <v>44</v>
      </c>
      <c r="I697" s="241" t="s">
        <v>45</v>
      </c>
      <c r="J697" s="244" t="s">
        <v>360</v>
      </c>
      <c r="K697" s="207" t="s">
        <v>324</v>
      </c>
      <c r="L697" s="207">
        <v>43204</v>
      </c>
      <c r="M697" s="251"/>
      <c r="N697" s="241" t="s">
        <v>46</v>
      </c>
      <c r="O697" s="255" t="s">
        <v>372</v>
      </c>
      <c r="P697" s="260">
        <f t="shared" si="61"/>
        <v>0</v>
      </c>
      <c r="Q697" s="265">
        <v>32</v>
      </c>
      <c r="R697" s="260" t="str">
        <f t="shared" si="62"/>
        <v/>
      </c>
      <c r="S697" s="282" t="s">
        <v>325</v>
      </c>
      <c r="T697" s="255" t="s">
        <v>300</v>
      </c>
      <c r="U697" s="255" t="s">
        <v>349</v>
      </c>
      <c r="V697" s="255"/>
      <c r="W697" s="255"/>
      <c r="X697" s="215" t="str">
        <f t="shared" si="63"/>
        <v/>
      </c>
    </row>
    <row r="698" spans="1:24" s="21" customFormat="1" ht="12.5" hidden="1" x14ac:dyDescent="0.25">
      <c r="A698" s="205">
        <f t="shared" si="64"/>
        <v>0</v>
      </c>
      <c r="B698" s="206">
        <v>2015</v>
      </c>
      <c r="C698" s="206">
        <v>0</v>
      </c>
      <c r="D698" s="207" t="s">
        <v>220</v>
      </c>
      <c r="E698" s="208"/>
      <c r="F698" s="209">
        <v>2</v>
      </c>
      <c r="G698" s="235"/>
      <c r="H698" s="241" t="s">
        <v>515</v>
      </c>
      <c r="I698" s="241" t="s">
        <v>516</v>
      </c>
      <c r="J698" s="244" t="s">
        <v>401</v>
      </c>
      <c r="K698" s="207" t="s">
        <v>324</v>
      </c>
      <c r="L698" s="207">
        <v>43204</v>
      </c>
      <c r="M698" s="251"/>
      <c r="N698" s="241" t="s">
        <v>517</v>
      </c>
      <c r="O698" s="255"/>
      <c r="P698" s="260">
        <f t="shared" si="61"/>
        <v>0</v>
      </c>
      <c r="Q698" s="265">
        <v>8</v>
      </c>
      <c r="R698" s="260" t="str">
        <f t="shared" si="62"/>
        <v/>
      </c>
      <c r="S698" s="282" t="s">
        <v>325</v>
      </c>
      <c r="T698" s="255" t="s">
        <v>301</v>
      </c>
      <c r="U698" s="255" t="s">
        <v>349</v>
      </c>
      <c r="V698" s="255"/>
      <c r="W698" s="255"/>
      <c r="X698" s="215" t="str">
        <f t="shared" si="63"/>
        <v/>
      </c>
    </row>
    <row r="699" spans="1:24" s="21" customFormat="1" ht="12.5" hidden="1" x14ac:dyDescent="0.25">
      <c r="A699" s="205">
        <f t="shared" si="64"/>
        <v>0</v>
      </c>
      <c r="B699" s="206">
        <v>2015</v>
      </c>
      <c r="C699" s="206">
        <v>0</v>
      </c>
      <c r="D699" s="207" t="s">
        <v>500</v>
      </c>
      <c r="E699" s="208"/>
      <c r="F699" s="209">
        <v>10</v>
      </c>
      <c r="G699" s="235"/>
      <c r="H699" s="241" t="s">
        <v>127</v>
      </c>
      <c r="I699" s="241" t="s">
        <v>502</v>
      </c>
      <c r="J699" s="244" t="s">
        <v>337</v>
      </c>
      <c r="K699" s="207" t="s">
        <v>324</v>
      </c>
      <c r="L699" s="207">
        <v>43204</v>
      </c>
      <c r="M699" s="251"/>
      <c r="N699" s="241" t="s">
        <v>128</v>
      </c>
      <c r="O699" s="255"/>
      <c r="P699" s="260">
        <f>IF($C699 &gt; 0,4*E699+4*F699+4.5*G699,0)</f>
        <v>0</v>
      </c>
      <c r="Q699" s="265">
        <v>40</v>
      </c>
      <c r="R699" s="260" t="str">
        <f t="shared" si="62"/>
        <v/>
      </c>
      <c r="S699" s="282" t="s">
        <v>325</v>
      </c>
      <c r="T699" s="255" t="s">
        <v>29</v>
      </c>
      <c r="U699" s="255" t="s">
        <v>330</v>
      </c>
      <c r="V699" s="255"/>
      <c r="W699" s="255" t="s">
        <v>209</v>
      </c>
      <c r="X699" s="215" t="str">
        <f t="shared" si="63"/>
        <v/>
      </c>
    </row>
    <row r="700" spans="1:24" s="21" customFormat="1" ht="12.5" hidden="1" x14ac:dyDescent="0.25">
      <c r="A700" s="205">
        <f t="shared" si="64"/>
        <v>0</v>
      </c>
      <c r="B700" s="206">
        <v>2015</v>
      </c>
      <c r="C700" s="206">
        <v>0</v>
      </c>
      <c r="D700" s="207" t="s">
        <v>58</v>
      </c>
      <c r="E700" s="208">
        <v>8</v>
      </c>
      <c r="F700" s="209"/>
      <c r="G700" s="235"/>
      <c r="H700" s="241" t="s">
        <v>594</v>
      </c>
      <c r="I700" s="241" t="s">
        <v>595</v>
      </c>
      <c r="J700" s="244" t="s">
        <v>596</v>
      </c>
      <c r="K700" s="207" t="s">
        <v>357</v>
      </c>
      <c r="L700" s="207">
        <v>43119</v>
      </c>
      <c r="M700" s="251"/>
      <c r="N700" s="241" t="s">
        <v>597</v>
      </c>
      <c r="O700" s="255" t="s">
        <v>346</v>
      </c>
      <c r="P700" s="260">
        <f t="shared" ref="P700:P718" si="65">IF($C700&gt;0,4*E700+4*F700+4.5*G700,0)</f>
        <v>0</v>
      </c>
      <c r="Q700" s="265">
        <v>32</v>
      </c>
      <c r="R700" s="260" t="str">
        <f t="shared" si="62"/>
        <v/>
      </c>
      <c r="S700" s="282">
        <v>3072</v>
      </c>
      <c r="T700" s="255" t="s">
        <v>20</v>
      </c>
      <c r="U700" s="255" t="s">
        <v>116</v>
      </c>
      <c r="V700" s="255"/>
      <c r="W700" s="255" t="s">
        <v>598</v>
      </c>
      <c r="X700" s="215" t="str">
        <f t="shared" si="63"/>
        <v/>
      </c>
    </row>
    <row r="701" spans="1:24" s="21" customFormat="1" ht="12.5" hidden="1" x14ac:dyDescent="0.25">
      <c r="A701" s="205">
        <f t="shared" si="64"/>
        <v>0</v>
      </c>
      <c r="B701" s="206">
        <v>2015</v>
      </c>
      <c r="C701" s="206">
        <v>0</v>
      </c>
      <c r="D701" s="207" t="s">
        <v>536</v>
      </c>
      <c r="E701" s="208"/>
      <c r="F701" s="209">
        <v>16</v>
      </c>
      <c r="G701" s="235"/>
      <c r="H701" s="241" t="s">
        <v>550</v>
      </c>
      <c r="I701" s="241" t="s">
        <v>551</v>
      </c>
      <c r="J701" s="244" t="s">
        <v>552</v>
      </c>
      <c r="K701" s="207" t="s">
        <v>324</v>
      </c>
      <c r="L701" s="207">
        <v>43207</v>
      </c>
      <c r="M701" s="251"/>
      <c r="N701" s="241" t="s">
        <v>553</v>
      </c>
      <c r="O701" s="255" t="s">
        <v>372</v>
      </c>
      <c r="P701" s="260">
        <f t="shared" si="65"/>
        <v>0</v>
      </c>
      <c r="Q701" s="265">
        <v>64</v>
      </c>
      <c r="R701" s="260" t="str">
        <f t="shared" si="62"/>
        <v/>
      </c>
      <c r="S701" s="282" t="s">
        <v>325</v>
      </c>
      <c r="T701" s="255" t="s">
        <v>39</v>
      </c>
      <c r="U701" s="255" t="s">
        <v>347</v>
      </c>
      <c r="V701" s="255"/>
      <c r="W701" s="255"/>
      <c r="X701" s="215" t="str">
        <f t="shared" si="63"/>
        <v/>
      </c>
    </row>
    <row r="702" spans="1:24" s="21" customFormat="1" ht="12.5" hidden="1" x14ac:dyDescent="0.25">
      <c r="A702" s="205">
        <f t="shared" si="64"/>
        <v>0</v>
      </c>
      <c r="B702" s="206">
        <v>2015</v>
      </c>
      <c r="C702" s="206">
        <v>0</v>
      </c>
      <c r="D702" s="207" t="s">
        <v>475</v>
      </c>
      <c r="E702" s="208"/>
      <c r="F702" s="209"/>
      <c r="G702" s="235">
        <v>6</v>
      </c>
      <c r="H702" s="241" t="s">
        <v>489</v>
      </c>
      <c r="I702" s="241" t="s">
        <v>167</v>
      </c>
      <c r="J702" s="244" t="s">
        <v>683</v>
      </c>
      <c r="K702" s="207" t="s">
        <v>324</v>
      </c>
      <c r="L702" s="207">
        <v>43228</v>
      </c>
      <c r="M702" s="251"/>
      <c r="N702" s="241"/>
      <c r="O702" s="255"/>
      <c r="P702" s="260">
        <f t="shared" si="65"/>
        <v>0</v>
      </c>
      <c r="Q702" s="265">
        <v>27</v>
      </c>
      <c r="R702" s="260" t="str">
        <f t="shared" si="62"/>
        <v/>
      </c>
      <c r="S702" s="282"/>
      <c r="T702" s="255" t="s">
        <v>329</v>
      </c>
      <c r="U702" s="255" t="s">
        <v>326</v>
      </c>
      <c r="V702" s="255"/>
      <c r="W702" s="255" t="s">
        <v>221</v>
      </c>
      <c r="X702" s="215" t="str">
        <f t="shared" si="63"/>
        <v/>
      </c>
    </row>
    <row r="703" spans="1:24" s="21" customFormat="1" ht="12.5" hidden="1" x14ac:dyDescent="0.25">
      <c r="A703" s="205">
        <f t="shared" si="64"/>
        <v>0</v>
      </c>
      <c r="B703" s="206">
        <v>2015</v>
      </c>
      <c r="C703" s="206">
        <v>0</v>
      </c>
      <c r="D703" s="207" t="s">
        <v>475</v>
      </c>
      <c r="E703" s="208"/>
      <c r="F703" s="209"/>
      <c r="G703" s="235">
        <v>24</v>
      </c>
      <c r="H703" s="241" t="s">
        <v>681</v>
      </c>
      <c r="I703" s="241" t="s">
        <v>167</v>
      </c>
      <c r="J703" s="244" t="s">
        <v>683</v>
      </c>
      <c r="K703" s="207" t="s">
        <v>324</v>
      </c>
      <c r="L703" s="207">
        <v>43228</v>
      </c>
      <c r="M703" s="251"/>
      <c r="N703" s="241" t="s">
        <v>488</v>
      </c>
      <c r="O703" s="255"/>
      <c r="P703" s="260">
        <f t="shared" si="65"/>
        <v>0</v>
      </c>
      <c r="Q703" s="265">
        <v>108</v>
      </c>
      <c r="R703" s="260" t="str">
        <f t="shared" si="62"/>
        <v/>
      </c>
      <c r="S703" s="282"/>
      <c r="T703" s="255" t="s">
        <v>329</v>
      </c>
      <c r="U703" s="255" t="s">
        <v>326</v>
      </c>
      <c r="V703" s="255"/>
      <c r="W703" s="255" t="s">
        <v>221</v>
      </c>
      <c r="X703" s="215" t="str">
        <f t="shared" si="63"/>
        <v/>
      </c>
    </row>
    <row r="704" spans="1:24" s="21" customFormat="1" ht="12.5" hidden="1" x14ac:dyDescent="0.25">
      <c r="A704" s="205">
        <f t="shared" si="64"/>
        <v>0</v>
      </c>
      <c r="B704" s="206">
        <v>2015</v>
      </c>
      <c r="C704" s="206">
        <v>0</v>
      </c>
      <c r="D704" s="207" t="s">
        <v>439</v>
      </c>
      <c r="E704" s="208">
        <v>10</v>
      </c>
      <c r="F704" s="209"/>
      <c r="G704" s="235"/>
      <c r="H704" s="241" t="s">
        <v>440</v>
      </c>
      <c r="I704" s="241" t="s">
        <v>18</v>
      </c>
      <c r="J704" s="244" t="s">
        <v>19</v>
      </c>
      <c r="K704" s="207" t="s">
        <v>324</v>
      </c>
      <c r="L704" s="207">
        <v>43228</v>
      </c>
      <c r="M704" s="251"/>
      <c r="N704" s="241" t="s">
        <v>442</v>
      </c>
      <c r="O704" s="255" t="s">
        <v>222</v>
      </c>
      <c r="P704" s="260">
        <f t="shared" si="65"/>
        <v>0</v>
      </c>
      <c r="Q704" s="265">
        <v>40</v>
      </c>
      <c r="R704" s="260" t="str">
        <f t="shared" si="62"/>
        <v/>
      </c>
      <c r="S704" s="282" t="s">
        <v>325</v>
      </c>
      <c r="T704" s="255" t="s">
        <v>30</v>
      </c>
      <c r="U704" s="255" t="s">
        <v>347</v>
      </c>
      <c r="V704" s="255"/>
      <c r="W704" s="255" t="s">
        <v>443</v>
      </c>
      <c r="X704" s="215" t="str">
        <f t="shared" si="63"/>
        <v/>
      </c>
    </row>
    <row r="705" spans="1:24" s="21" customFormat="1" ht="12.5" hidden="1" x14ac:dyDescent="0.25">
      <c r="A705" s="205">
        <f t="shared" si="64"/>
        <v>0</v>
      </c>
      <c r="B705" s="206">
        <v>2015</v>
      </c>
      <c r="C705" s="206">
        <v>0</v>
      </c>
      <c r="D705" s="207" t="s">
        <v>58</v>
      </c>
      <c r="E705" s="208"/>
      <c r="F705" s="209">
        <v>20</v>
      </c>
      <c r="G705" s="235"/>
      <c r="H705" s="241" t="s">
        <v>606</v>
      </c>
      <c r="I705" s="241" t="s">
        <v>335</v>
      </c>
      <c r="J705" s="244" t="s">
        <v>390</v>
      </c>
      <c r="K705" s="207" t="s">
        <v>324</v>
      </c>
      <c r="L705" s="207">
        <v>43119</v>
      </c>
      <c r="M705" s="251"/>
      <c r="N705" s="241" t="s">
        <v>607</v>
      </c>
      <c r="O705" s="255" t="s">
        <v>346</v>
      </c>
      <c r="P705" s="260">
        <f t="shared" si="65"/>
        <v>0</v>
      </c>
      <c r="Q705" s="265">
        <v>80</v>
      </c>
      <c r="R705" s="260" t="str">
        <f t="shared" si="62"/>
        <v/>
      </c>
      <c r="S705" s="282">
        <v>4488</v>
      </c>
      <c r="T705" s="255" t="s">
        <v>20</v>
      </c>
      <c r="U705" s="255" t="s">
        <v>338</v>
      </c>
      <c r="V705" s="255"/>
      <c r="W705" s="255" t="s">
        <v>336</v>
      </c>
      <c r="X705" s="215" t="str">
        <f t="shared" si="63"/>
        <v/>
      </c>
    </row>
    <row r="706" spans="1:24" s="21" customFormat="1" ht="12.5" hidden="1" x14ac:dyDescent="0.25">
      <c r="A706" s="205">
        <f t="shared" si="64"/>
        <v>0</v>
      </c>
      <c r="B706" s="206">
        <v>2015</v>
      </c>
      <c r="C706" s="206">
        <v>0</v>
      </c>
      <c r="D706" s="207" t="s">
        <v>439</v>
      </c>
      <c r="E706" s="208">
        <v>14</v>
      </c>
      <c r="F706" s="209"/>
      <c r="G706" s="235">
        <v>8</v>
      </c>
      <c r="H706" s="241" t="s">
        <v>447</v>
      </c>
      <c r="I706" s="241" t="s">
        <v>448</v>
      </c>
      <c r="J706" s="244" t="s">
        <v>352</v>
      </c>
      <c r="K706" s="207" t="s">
        <v>324</v>
      </c>
      <c r="L706" s="207">
        <v>43204</v>
      </c>
      <c r="M706" s="251"/>
      <c r="N706" s="241" t="s">
        <v>449</v>
      </c>
      <c r="O706" s="255"/>
      <c r="P706" s="260">
        <f t="shared" si="65"/>
        <v>0</v>
      </c>
      <c r="Q706" s="265">
        <v>92</v>
      </c>
      <c r="R706" s="260" t="str">
        <f t="shared" si="62"/>
        <v/>
      </c>
      <c r="S706" s="282" t="s">
        <v>17</v>
      </c>
      <c r="T706" s="255" t="s">
        <v>300</v>
      </c>
      <c r="U706" s="255" t="s">
        <v>347</v>
      </c>
      <c r="V706" s="255"/>
      <c r="W706" s="255"/>
      <c r="X706" s="215" t="str">
        <f t="shared" si="63"/>
        <v/>
      </c>
    </row>
    <row r="707" spans="1:24" s="21" customFormat="1" ht="12.5" hidden="1" x14ac:dyDescent="0.25">
      <c r="A707" s="205">
        <f t="shared" si="64"/>
        <v>0</v>
      </c>
      <c r="B707" s="206">
        <v>2015</v>
      </c>
      <c r="C707" s="206">
        <v>0</v>
      </c>
      <c r="D707" s="207" t="s">
        <v>439</v>
      </c>
      <c r="E707" s="208"/>
      <c r="F707" s="209"/>
      <c r="G707" s="235">
        <v>8</v>
      </c>
      <c r="H707" s="241" t="s">
        <v>444</v>
      </c>
      <c r="I707" s="241" t="s">
        <v>445</v>
      </c>
      <c r="J707" s="244" t="s">
        <v>441</v>
      </c>
      <c r="K707" s="207" t="s">
        <v>324</v>
      </c>
      <c r="L707" s="207">
        <v>43228</v>
      </c>
      <c r="M707" s="251"/>
      <c r="N707" s="241">
        <v>111</v>
      </c>
      <c r="O707" s="255" t="s">
        <v>446</v>
      </c>
      <c r="P707" s="260">
        <f t="shared" si="65"/>
        <v>0</v>
      </c>
      <c r="Q707" s="265">
        <v>36</v>
      </c>
      <c r="R707" s="260" t="str">
        <f t="shared" si="62"/>
        <v/>
      </c>
      <c r="S707" s="282" t="s">
        <v>325</v>
      </c>
      <c r="T707" s="255" t="s">
        <v>30</v>
      </c>
      <c r="U707" s="255" t="s">
        <v>326</v>
      </c>
      <c r="V707" s="255"/>
      <c r="W707" s="255"/>
      <c r="X707" s="215" t="str">
        <f t="shared" si="63"/>
        <v/>
      </c>
    </row>
    <row r="708" spans="1:24" s="21" customFormat="1" ht="12.5" hidden="1" x14ac:dyDescent="0.25">
      <c r="A708" s="205">
        <f t="shared" si="64"/>
        <v>0</v>
      </c>
      <c r="B708" s="206">
        <v>2015</v>
      </c>
      <c r="C708" s="206">
        <v>0</v>
      </c>
      <c r="D708" s="207" t="s">
        <v>114</v>
      </c>
      <c r="E708" s="208">
        <v>10</v>
      </c>
      <c r="F708" s="209"/>
      <c r="G708" s="235"/>
      <c r="H708" s="241" t="s">
        <v>60</v>
      </c>
      <c r="I708" s="241" t="s">
        <v>61</v>
      </c>
      <c r="J708" s="244" t="s">
        <v>363</v>
      </c>
      <c r="K708" s="207" t="s">
        <v>324</v>
      </c>
      <c r="L708" s="207">
        <v>43204</v>
      </c>
      <c r="M708" s="251"/>
      <c r="N708" s="241" t="s">
        <v>120</v>
      </c>
      <c r="O708" s="255" t="s">
        <v>346</v>
      </c>
      <c r="P708" s="260">
        <f t="shared" si="65"/>
        <v>0</v>
      </c>
      <c r="Q708" s="265">
        <v>40</v>
      </c>
      <c r="R708" s="260" t="str">
        <f t="shared" si="62"/>
        <v/>
      </c>
      <c r="S708" s="282">
        <v>1832</v>
      </c>
      <c r="T708" s="255" t="s">
        <v>25</v>
      </c>
      <c r="U708" s="255" t="s">
        <v>338</v>
      </c>
      <c r="V708" s="255"/>
      <c r="W708" s="255" t="s">
        <v>121</v>
      </c>
      <c r="X708" s="215" t="str">
        <f t="shared" si="63"/>
        <v/>
      </c>
    </row>
    <row r="709" spans="1:24" s="21" customFormat="1" ht="12.5" hidden="1" x14ac:dyDescent="0.25">
      <c r="A709" s="205">
        <f t="shared" si="64"/>
        <v>0</v>
      </c>
      <c r="B709" s="206">
        <v>2015</v>
      </c>
      <c r="C709" s="206">
        <v>0</v>
      </c>
      <c r="D709" s="207" t="s">
        <v>388</v>
      </c>
      <c r="E709" s="208"/>
      <c r="F709" s="209"/>
      <c r="G709" s="235">
        <v>15</v>
      </c>
      <c r="H709" s="241" t="s">
        <v>136</v>
      </c>
      <c r="I709" s="241" t="s">
        <v>433</v>
      </c>
      <c r="J709" s="244" t="s">
        <v>371</v>
      </c>
      <c r="K709" s="207" t="s">
        <v>324</v>
      </c>
      <c r="L709" s="207">
        <v>43204</v>
      </c>
      <c r="M709" s="251"/>
      <c r="N709" s="241" t="s">
        <v>434</v>
      </c>
      <c r="O709" s="255"/>
      <c r="P709" s="260">
        <f t="shared" si="65"/>
        <v>0</v>
      </c>
      <c r="Q709" s="265">
        <v>67.5</v>
      </c>
      <c r="R709" s="260" t="str">
        <f t="shared" si="62"/>
        <v/>
      </c>
      <c r="S709" s="282">
        <v>1461</v>
      </c>
      <c r="T709" s="255" t="s">
        <v>25</v>
      </c>
      <c r="U709" s="255" t="s">
        <v>348</v>
      </c>
      <c r="V709" s="255"/>
      <c r="W709" s="255"/>
      <c r="X709" s="215" t="str">
        <f t="shared" si="63"/>
        <v/>
      </c>
    </row>
    <row r="710" spans="1:24" s="21" customFormat="1" ht="12.5" hidden="1" x14ac:dyDescent="0.25">
      <c r="A710" s="205">
        <f t="shared" si="64"/>
        <v>0</v>
      </c>
      <c r="B710" s="206">
        <v>2015</v>
      </c>
      <c r="C710" s="206">
        <v>0</v>
      </c>
      <c r="D710" s="207" t="s">
        <v>454</v>
      </c>
      <c r="E710" s="208"/>
      <c r="F710" s="209"/>
      <c r="G710" s="235">
        <v>16</v>
      </c>
      <c r="H710" s="241" t="s">
        <v>455</v>
      </c>
      <c r="I710" s="241" t="s">
        <v>456</v>
      </c>
      <c r="J710" s="244" t="s">
        <v>688</v>
      </c>
      <c r="K710" s="207" t="s">
        <v>324</v>
      </c>
      <c r="L710" s="207">
        <v>43204</v>
      </c>
      <c r="M710" s="251"/>
      <c r="N710" s="241" t="s">
        <v>457</v>
      </c>
      <c r="O710" s="255"/>
      <c r="P710" s="260">
        <f t="shared" si="65"/>
        <v>0</v>
      </c>
      <c r="Q710" s="265">
        <v>72</v>
      </c>
      <c r="R710" s="260" t="str">
        <f t="shared" si="62"/>
        <v/>
      </c>
      <c r="S710" s="282">
        <v>3879</v>
      </c>
      <c r="T710" s="255" t="s">
        <v>301</v>
      </c>
      <c r="U710" s="255" t="s">
        <v>347</v>
      </c>
      <c r="V710" s="255"/>
      <c r="W710" s="255"/>
      <c r="X710" s="215" t="str">
        <f t="shared" si="63"/>
        <v/>
      </c>
    </row>
    <row r="711" spans="1:24" s="21" customFormat="1" ht="12.5" hidden="1" x14ac:dyDescent="0.25">
      <c r="A711" s="205">
        <f t="shared" si="64"/>
        <v>0</v>
      </c>
      <c r="B711" s="206">
        <v>2015</v>
      </c>
      <c r="C711" s="206">
        <v>0</v>
      </c>
      <c r="D711" s="207" t="s">
        <v>454</v>
      </c>
      <c r="E711" s="208">
        <v>8</v>
      </c>
      <c r="F711" s="209"/>
      <c r="G711" s="235"/>
      <c r="H711" s="241" t="s">
        <v>62</v>
      </c>
      <c r="I711" s="241" t="s">
        <v>458</v>
      </c>
      <c r="J711" s="244" t="s">
        <v>688</v>
      </c>
      <c r="K711" s="207" t="s">
        <v>324</v>
      </c>
      <c r="L711" s="207">
        <v>43204</v>
      </c>
      <c r="M711" s="251"/>
      <c r="N711" s="241" t="s">
        <v>457</v>
      </c>
      <c r="O711" s="255" t="s">
        <v>446</v>
      </c>
      <c r="P711" s="260">
        <f t="shared" si="65"/>
        <v>0</v>
      </c>
      <c r="Q711" s="265">
        <v>32</v>
      </c>
      <c r="R711" s="260" t="str">
        <f t="shared" si="62"/>
        <v/>
      </c>
      <c r="S711" s="282">
        <v>675</v>
      </c>
      <c r="T711" s="255" t="s">
        <v>301</v>
      </c>
      <c r="U711" s="255" t="s">
        <v>347</v>
      </c>
      <c r="V711" s="255"/>
      <c r="W711" s="255"/>
      <c r="X711" s="215" t="str">
        <f t="shared" si="63"/>
        <v/>
      </c>
    </row>
    <row r="712" spans="1:24" s="21" customFormat="1" ht="12.5" hidden="1" x14ac:dyDescent="0.25">
      <c r="A712" s="205">
        <f t="shared" si="64"/>
        <v>0</v>
      </c>
      <c r="B712" s="206">
        <v>2015</v>
      </c>
      <c r="C712" s="206">
        <v>0</v>
      </c>
      <c r="D712" s="207" t="s">
        <v>475</v>
      </c>
      <c r="E712" s="208"/>
      <c r="F712" s="209"/>
      <c r="G712" s="235">
        <v>6</v>
      </c>
      <c r="H712" s="241" t="s">
        <v>483</v>
      </c>
      <c r="I712" s="241" t="s">
        <v>167</v>
      </c>
      <c r="J712" s="244" t="s">
        <v>683</v>
      </c>
      <c r="K712" s="207" t="s">
        <v>324</v>
      </c>
      <c r="L712" s="207">
        <v>43228</v>
      </c>
      <c r="M712" s="251"/>
      <c r="N712" s="241"/>
      <c r="O712" s="255"/>
      <c r="P712" s="260">
        <f t="shared" si="65"/>
        <v>0</v>
      </c>
      <c r="Q712" s="265">
        <v>30</v>
      </c>
      <c r="R712" s="260" t="str">
        <f t="shared" si="62"/>
        <v/>
      </c>
      <c r="S712" s="282"/>
      <c r="T712" s="255" t="s">
        <v>329</v>
      </c>
      <c r="U712" s="255" t="s">
        <v>326</v>
      </c>
      <c r="V712" s="255"/>
      <c r="W712" s="255" t="s">
        <v>221</v>
      </c>
      <c r="X712" s="215" t="str">
        <f t="shared" si="63"/>
        <v/>
      </c>
    </row>
    <row r="713" spans="1:24" s="21" customFormat="1" ht="12.5" hidden="1" x14ac:dyDescent="0.25">
      <c r="A713" s="205">
        <f t="shared" si="64"/>
        <v>0</v>
      </c>
      <c r="B713" s="206">
        <v>2015</v>
      </c>
      <c r="C713" s="206">
        <v>0</v>
      </c>
      <c r="D713" s="207" t="s">
        <v>220</v>
      </c>
      <c r="E713" s="208"/>
      <c r="F713" s="209"/>
      <c r="G713" s="235">
        <v>12</v>
      </c>
      <c r="H713" s="241" t="s">
        <v>163</v>
      </c>
      <c r="I713" s="240" t="s">
        <v>214</v>
      </c>
      <c r="J713" s="244" t="s">
        <v>420</v>
      </c>
      <c r="K713" s="207" t="s">
        <v>324</v>
      </c>
      <c r="L713" s="207">
        <v>43204</v>
      </c>
      <c r="M713" s="251"/>
      <c r="N713" s="241"/>
      <c r="O713" s="255" t="s">
        <v>222</v>
      </c>
      <c r="P713" s="260">
        <f t="shared" si="65"/>
        <v>0</v>
      </c>
      <c r="Q713" s="265">
        <v>54</v>
      </c>
      <c r="R713" s="260" t="str">
        <f t="shared" si="62"/>
        <v/>
      </c>
      <c r="S713" s="282">
        <v>4960</v>
      </c>
      <c r="T713" s="255" t="s">
        <v>301</v>
      </c>
      <c r="U713" s="255" t="s">
        <v>367</v>
      </c>
      <c r="V713" s="255"/>
      <c r="W713" s="255" t="s">
        <v>510</v>
      </c>
      <c r="X713" s="215" t="str">
        <f t="shared" si="63"/>
        <v/>
      </c>
    </row>
    <row r="714" spans="1:24" s="21" customFormat="1" ht="12.5" hidden="1" x14ac:dyDescent="0.25">
      <c r="A714" s="205">
        <f t="shared" si="64"/>
        <v>0</v>
      </c>
      <c r="B714" s="206">
        <v>2015</v>
      </c>
      <c r="C714" s="206">
        <v>0</v>
      </c>
      <c r="D714" s="207" t="s">
        <v>220</v>
      </c>
      <c r="E714" s="208"/>
      <c r="F714" s="209"/>
      <c r="G714" s="235">
        <v>16</v>
      </c>
      <c r="H714" s="241" t="s">
        <v>215</v>
      </c>
      <c r="I714" s="241" t="s">
        <v>214</v>
      </c>
      <c r="J714" s="244" t="s">
        <v>420</v>
      </c>
      <c r="K714" s="207" t="s">
        <v>324</v>
      </c>
      <c r="L714" s="207">
        <v>43204</v>
      </c>
      <c r="M714" s="251"/>
      <c r="N714" s="241"/>
      <c r="O714" s="255" t="s">
        <v>346</v>
      </c>
      <c r="P714" s="260">
        <f t="shared" si="65"/>
        <v>0</v>
      </c>
      <c r="Q714" s="265">
        <v>72</v>
      </c>
      <c r="R714" s="260" t="str">
        <f t="shared" si="62"/>
        <v/>
      </c>
      <c r="S714" s="282">
        <v>4960</v>
      </c>
      <c r="T714" s="255" t="s">
        <v>301</v>
      </c>
      <c r="U714" s="255" t="s">
        <v>367</v>
      </c>
      <c r="V714" s="255"/>
      <c r="W714" s="255" t="s">
        <v>510</v>
      </c>
      <c r="X714" s="215" t="str">
        <f t="shared" si="63"/>
        <v/>
      </c>
    </row>
    <row r="715" spans="1:24" s="21" customFormat="1" ht="12.5" hidden="1" x14ac:dyDescent="0.25">
      <c r="A715" s="205">
        <f t="shared" si="64"/>
        <v>0</v>
      </c>
      <c r="B715" s="206">
        <v>2015</v>
      </c>
      <c r="C715" s="206">
        <v>0</v>
      </c>
      <c r="D715" s="207" t="s">
        <v>435</v>
      </c>
      <c r="E715" s="208"/>
      <c r="F715" s="209"/>
      <c r="G715" s="235">
        <v>25</v>
      </c>
      <c r="H715" s="241" t="s">
        <v>376</v>
      </c>
      <c r="I715" s="241" t="s">
        <v>377</v>
      </c>
      <c r="J715" s="244" t="s">
        <v>412</v>
      </c>
      <c r="K715" s="207" t="s">
        <v>324</v>
      </c>
      <c r="L715" s="207">
        <v>43204</v>
      </c>
      <c r="M715" s="251"/>
      <c r="N715" s="241" t="s">
        <v>379</v>
      </c>
      <c r="O715" s="255" t="s">
        <v>222</v>
      </c>
      <c r="P715" s="260">
        <f t="shared" si="65"/>
        <v>0</v>
      </c>
      <c r="Q715" s="265">
        <v>112.5</v>
      </c>
      <c r="R715" s="260" t="str">
        <f t="shared" si="62"/>
        <v/>
      </c>
      <c r="S715" s="282">
        <v>1353</v>
      </c>
      <c r="T715" s="255" t="s">
        <v>301</v>
      </c>
      <c r="U715" s="255" t="s">
        <v>405</v>
      </c>
      <c r="V715" s="255"/>
      <c r="W715" s="255" t="s">
        <v>676</v>
      </c>
      <c r="X715" s="215" t="str">
        <f t="shared" si="63"/>
        <v/>
      </c>
    </row>
    <row r="716" spans="1:24" s="21" customFormat="1" ht="12.5" hidden="1" x14ac:dyDescent="0.25">
      <c r="A716" s="205">
        <f t="shared" si="64"/>
        <v>0</v>
      </c>
      <c r="B716" s="206">
        <v>2014</v>
      </c>
      <c r="C716" s="206">
        <v>0</v>
      </c>
      <c r="D716" s="207" t="s">
        <v>179</v>
      </c>
      <c r="E716" s="208">
        <v>20</v>
      </c>
      <c r="F716" s="209"/>
      <c r="G716" s="235"/>
      <c r="H716" s="241" t="s">
        <v>9</v>
      </c>
      <c r="I716" s="241" t="s">
        <v>10</v>
      </c>
      <c r="J716" s="244" t="s">
        <v>11</v>
      </c>
      <c r="K716" s="207" t="s">
        <v>324</v>
      </c>
      <c r="L716" s="207">
        <v>43204</v>
      </c>
      <c r="M716" s="251"/>
      <c r="N716" s="241" t="s">
        <v>12</v>
      </c>
      <c r="O716" s="255"/>
      <c r="P716" s="260">
        <f t="shared" si="65"/>
        <v>0</v>
      </c>
      <c r="Q716" s="265">
        <v>80</v>
      </c>
      <c r="R716" s="260" t="str">
        <f t="shared" si="62"/>
        <v/>
      </c>
      <c r="S716" s="282">
        <v>2111</v>
      </c>
      <c r="T716" s="255" t="s">
        <v>24</v>
      </c>
      <c r="U716" s="255" t="s">
        <v>326</v>
      </c>
      <c r="V716" s="255"/>
      <c r="W716" s="255"/>
      <c r="X716" s="215" t="str">
        <f t="shared" si="63"/>
        <v/>
      </c>
    </row>
    <row r="717" spans="1:24" s="21" customFormat="1" ht="12.5" hidden="1" x14ac:dyDescent="0.25">
      <c r="A717" s="205">
        <f t="shared" si="64"/>
        <v>0</v>
      </c>
      <c r="B717" s="206">
        <v>2014</v>
      </c>
      <c r="C717" s="206">
        <v>0</v>
      </c>
      <c r="D717" s="207" t="s">
        <v>184</v>
      </c>
      <c r="E717" s="208">
        <v>5</v>
      </c>
      <c r="F717" s="209"/>
      <c r="G717" s="235"/>
      <c r="H717" s="241" t="s">
        <v>396</v>
      </c>
      <c r="I717" s="241" t="s">
        <v>208</v>
      </c>
      <c r="J717" s="244" t="s">
        <v>352</v>
      </c>
      <c r="K717" s="207" t="s">
        <v>324</v>
      </c>
      <c r="L717" s="207">
        <v>43204</v>
      </c>
      <c r="M717" s="251"/>
      <c r="N717" s="241" t="s">
        <v>397</v>
      </c>
      <c r="O717" s="255"/>
      <c r="P717" s="260">
        <f t="shared" si="65"/>
        <v>0</v>
      </c>
      <c r="Q717" s="265">
        <v>20</v>
      </c>
      <c r="R717" s="260" t="str">
        <f t="shared" si="62"/>
        <v/>
      </c>
      <c r="S717" s="282"/>
      <c r="T717" s="255" t="s">
        <v>300</v>
      </c>
      <c r="U717" s="255" t="s">
        <v>658</v>
      </c>
      <c r="V717" s="255"/>
      <c r="W717" s="255"/>
      <c r="X717" s="215" t="str">
        <f t="shared" si="63"/>
        <v/>
      </c>
    </row>
    <row r="718" spans="1:24" s="21" customFormat="1" ht="12.5" hidden="1" x14ac:dyDescent="0.25">
      <c r="A718" s="205">
        <f t="shared" si="64"/>
        <v>0</v>
      </c>
      <c r="B718" s="206">
        <v>2014</v>
      </c>
      <c r="C718" s="206">
        <v>0</v>
      </c>
      <c r="D718" s="207" t="s">
        <v>184</v>
      </c>
      <c r="E718" s="208">
        <v>12</v>
      </c>
      <c r="F718" s="209"/>
      <c r="G718" s="235"/>
      <c r="H718" s="241" t="s">
        <v>181</v>
      </c>
      <c r="I718" s="241" t="s">
        <v>206</v>
      </c>
      <c r="J718" s="244" t="s">
        <v>378</v>
      </c>
      <c r="K718" s="207" t="s">
        <v>324</v>
      </c>
      <c r="L718" s="207">
        <v>43204</v>
      </c>
      <c r="M718" s="251"/>
      <c r="N718" s="241" t="s">
        <v>413</v>
      </c>
      <c r="O718" s="255"/>
      <c r="P718" s="260">
        <f t="shared" si="65"/>
        <v>0</v>
      </c>
      <c r="Q718" s="265">
        <v>48</v>
      </c>
      <c r="R718" s="260" t="str">
        <f t="shared" si="62"/>
        <v/>
      </c>
      <c r="S718" s="282">
        <v>5761</v>
      </c>
      <c r="T718" s="255" t="s">
        <v>301</v>
      </c>
      <c r="U718" s="255" t="s">
        <v>658</v>
      </c>
      <c r="V718" s="255"/>
      <c r="W718" s="255" t="s">
        <v>333</v>
      </c>
      <c r="X718" s="215" t="str">
        <f t="shared" si="63"/>
        <v/>
      </c>
    </row>
    <row r="719" spans="1:24" s="21" customFormat="1" ht="12.5" x14ac:dyDescent="0.25">
      <c r="A719" s="12">
        <f>IF(R719="",0,1)</f>
        <v>0</v>
      </c>
      <c r="B719" s="13">
        <v>2022</v>
      </c>
      <c r="C719" s="13">
        <v>0</v>
      </c>
      <c r="D719" s="18"/>
      <c r="E719" s="108"/>
      <c r="F719" s="11"/>
      <c r="G719" s="204"/>
      <c r="H719" s="227"/>
      <c r="I719" s="227"/>
      <c r="J719" s="166"/>
      <c r="K719" s="18"/>
      <c r="L719" s="18"/>
      <c r="M719" s="224"/>
      <c r="N719" s="227"/>
      <c r="O719" s="228"/>
      <c r="P719" s="23">
        <f t="shared" ref="P719" si="66">IF($C719 &gt; 0,5*E719+5*F719+5*G719,0)</f>
        <v>0</v>
      </c>
      <c r="Q719" s="394"/>
      <c r="R719" s="23" t="str">
        <f t="shared" ref="R719" si="67">IF(C719&gt;0,IF((P719-Q719)&gt;0,MAX(0,P719-Q719),""),"")</f>
        <v/>
      </c>
      <c r="S719" s="277"/>
      <c r="T719" s="228"/>
      <c r="U719" s="228"/>
      <c r="V719" s="228"/>
      <c r="W719" s="228"/>
      <c r="X719" s="17" t="str">
        <f t="shared" ref="X719" si="68">IF(C719&gt;0,IF((P719-Q719)&lt;0,MAX(Q719-P719,0),""),"")</f>
        <v/>
      </c>
    </row>
    <row r="720" spans="1:24" ht="12.5" x14ac:dyDescent="0.25">
      <c r="A720" s="163">
        <f>SUM(A719:A719)</f>
        <v>0</v>
      </c>
      <c r="B720" s="17"/>
      <c r="C720" s="21"/>
      <c r="D720" s="114" t="s">
        <v>64</v>
      </c>
      <c r="E720" s="108">
        <f>SUMIF($C4:$C719,"&gt;0",E4:E719)</f>
        <v>413</v>
      </c>
      <c r="F720" s="11">
        <f>SUMIF($C4:$C719,"&gt;0",F4:F719)</f>
        <v>161</v>
      </c>
      <c r="G720" s="673">
        <f>SUMIF($C4:$C719,"&gt;0",G4:G719)</f>
        <v>1012</v>
      </c>
      <c r="H720" s="225">
        <f>SUM(E720:G720)</f>
        <v>1586</v>
      </c>
      <c r="I720" s="226" t="s">
        <v>175</v>
      </c>
      <c r="J720" s="110">
        <f t="shared" ref="J720:J738" si="69">E720/$S$774</f>
        <v>6.8833333333333337</v>
      </c>
      <c r="K720" s="111">
        <f t="shared" ref="K720:K738" si="70">F720/$S$775</f>
        <v>2.0125000000000002</v>
      </c>
      <c r="L720" s="112">
        <f t="shared" ref="L720:L738" si="71">G720/$S$776</f>
        <v>16.866666666666667</v>
      </c>
      <c r="M720" s="115">
        <f t="shared" ref="M720:M738" si="72">J720+K720+L720</f>
        <v>25.762500000000003</v>
      </c>
      <c r="N720" s="26"/>
      <c r="O720" s="22"/>
      <c r="P720" s="27">
        <f>SUMIF($C$4:$C$719,"=1",P4:P719)</f>
        <v>7930</v>
      </c>
      <c r="Q720" s="27">
        <f>SUMIF($C$4:$C$719,"=1",Q4:Q719)</f>
        <v>6955</v>
      </c>
      <c r="R720" s="27">
        <f>SUMIF($C$4:$C$719,"=1",R4:R719)</f>
        <v>975</v>
      </c>
      <c r="S720" s="283"/>
      <c r="T720" s="22"/>
      <c r="U720" s="16"/>
      <c r="V720" s="22"/>
      <c r="W720" s="1" t="s">
        <v>65</v>
      </c>
      <c r="X720" s="35">
        <f>SUM(X181:X719)</f>
        <v>0</v>
      </c>
    </row>
    <row r="721" spans="1:23" ht="15.5" x14ac:dyDescent="0.35">
      <c r="A721" s="28"/>
      <c r="B721" s="28"/>
      <c r="C721" s="28"/>
      <c r="D721" s="116"/>
      <c r="E721" s="108">
        <f t="shared" ref="E721:G738" si="73">SUMIF($V$181:$V$284,$D721,E$181:E$284)</f>
        <v>0</v>
      </c>
      <c r="F721" s="172">
        <f t="shared" si="73"/>
        <v>0</v>
      </c>
      <c r="G721" s="171">
        <f t="shared" si="73"/>
        <v>0</v>
      </c>
      <c r="H721" s="120"/>
      <c r="I721" s="121"/>
      <c r="J721" s="110">
        <f t="shared" si="69"/>
        <v>0</v>
      </c>
      <c r="K721" s="111">
        <f t="shared" si="70"/>
        <v>0</v>
      </c>
      <c r="L721" s="112">
        <f t="shared" si="71"/>
        <v>0</v>
      </c>
      <c r="M721" s="115">
        <f t="shared" si="72"/>
        <v>0</v>
      </c>
      <c r="R721" s="162"/>
      <c r="S721" s="31"/>
    </row>
    <row r="722" spans="1:23" ht="15.5" x14ac:dyDescent="0.35">
      <c r="A722" s="34"/>
      <c r="B722" s="34"/>
      <c r="C722" s="28"/>
      <c r="D722" s="116"/>
      <c r="E722" s="108">
        <f t="shared" si="73"/>
        <v>0</v>
      </c>
      <c r="F722" s="172">
        <f t="shared" si="73"/>
        <v>0</v>
      </c>
      <c r="G722" s="171">
        <f t="shared" si="73"/>
        <v>0</v>
      </c>
      <c r="H722" s="122"/>
      <c r="I722" s="121"/>
      <c r="J722" s="110">
        <f t="shared" si="69"/>
        <v>0</v>
      </c>
      <c r="K722" s="111">
        <f t="shared" si="70"/>
        <v>0</v>
      </c>
      <c r="L722" s="112">
        <f t="shared" si="71"/>
        <v>0</v>
      </c>
      <c r="M722" s="115">
        <f t="shared" si="72"/>
        <v>0</v>
      </c>
      <c r="P722" s="113"/>
      <c r="Q722" s="108"/>
      <c r="R722" s="5"/>
      <c r="S722" s="31"/>
    </row>
    <row r="723" spans="1:23" ht="15.5" x14ac:dyDescent="0.35">
      <c r="B723" s="34"/>
      <c r="C723" s="41"/>
      <c r="D723" s="116"/>
      <c r="E723" s="108">
        <f t="shared" si="73"/>
        <v>0</v>
      </c>
      <c r="F723" s="172">
        <f t="shared" si="73"/>
        <v>0</v>
      </c>
      <c r="G723" s="171">
        <f t="shared" si="73"/>
        <v>0</v>
      </c>
      <c r="H723" s="120"/>
      <c r="I723" s="121"/>
      <c r="J723" s="110">
        <f t="shared" si="69"/>
        <v>0</v>
      </c>
      <c r="K723" s="111">
        <f t="shared" si="70"/>
        <v>0</v>
      </c>
      <c r="L723" s="112">
        <f t="shared" si="71"/>
        <v>0</v>
      </c>
      <c r="M723" s="115">
        <f t="shared" si="72"/>
        <v>0</v>
      </c>
      <c r="R723" s="5"/>
      <c r="S723" s="31"/>
    </row>
    <row r="724" spans="1:23" ht="15.5" x14ac:dyDescent="0.35">
      <c r="B724" s="34"/>
      <c r="C724" s="41"/>
      <c r="D724" s="116"/>
      <c r="E724" s="108">
        <f t="shared" si="73"/>
        <v>0</v>
      </c>
      <c r="F724" s="172">
        <f t="shared" si="73"/>
        <v>0</v>
      </c>
      <c r="G724" s="171">
        <f t="shared" si="73"/>
        <v>0</v>
      </c>
      <c r="H724" s="120"/>
      <c r="I724" s="121"/>
      <c r="J724" s="110">
        <f t="shared" si="69"/>
        <v>0</v>
      </c>
      <c r="K724" s="111">
        <f t="shared" si="70"/>
        <v>0</v>
      </c>
      <c r="L724" s="112">
        <f t="shared" si="71"/>
        <v>0</v>
      </c>
      <c r="M724" s="115">
        <f t="shared" si="72"/>
        <v>0</v>
      </c>
      <c r="R724" s="5"/>
      <c r="S724" s="31"/>
    </row>
    <row r="725" spans="1:23" ht="15.5" x14ac:dyDescent="0.35">
      <c r="B725" s="34"/>
      <c r="C725" s="41"/>
      <c r="D725" s="287"/>
      <c r="E725" s="108">
        <f t="shared" si="73"/>
        <v>0</v>
      </c>
      <c r="F725" s="172">
        <f t="shared" si="73"/>
        <v>0</v>
      </c>
      <c r="G725" s="171">
        <f t="shared" si="73"/>
        <v>0</v>
      </c>
      <c r="H725" s="120"/>
      <c r="I725" s="121"/>
      <c r="J725" s="110">
        <f t="shared" si="69"/>
        <v>0</v>
      </c>
      <c r="K725" s="111">
        <f t="shared" si="70"/>
        <v>0</v>
      </c>
      <c r="L725" s="112">
        <f t="shared" si="71"/>
        <v>0</v>
      </c>
      <c r="M725" s="115">
        <f t="shared" si="72"/>
        <v>0</v>
      </c>
      <c r="P725" s="5"/>
      <c r="Q725" s="5"/>
      <c r="R725" s="5"/>
      <c r="S725" s="31"/>
    </row>
    <row r="726" spans="1:23" ht="15.5" x14ac:dyDescent="0.35">
      <c r="B726" s="34"/>
      <c r="C726" s="41"/>
      <c r="D726" s="287"/>
      <c r="E726" s="108">
        <f t="shared" si="73"/>
        <v>0</v>
      </c>
      <c r="F726" s="172">
        <f t="shared" si="73"/>
        <v>0</v>
      </c>
      <c r="G726" s="171">
        <f t="shared" si="73"/>
        <v>0</v>
      </c>
      <c r="H726" s="120"/>
      <c r="I726" s="121"/>
      <c r="J726" s="110">
        <f t="shared" si="69"/>
        <v>0</v>
      </c>
      <c r="K726" s="111">
        <f t="shared" si="70"/>
        <v>0</v>
      </c>
      <c r="L726" s="112">
        <f t="shared" si="71"/>
        <v>0</v>
      </c>
      <c r="M726" s="115">
        <f t="shared" si="72"/>
        <v>0</v>
      </c>
      <c r="R726" s="5"/>
      <c r="S726" s="31"/>
    </row>
    <row r="727" spans="1:23" s="5" customFormat="1" ht="15.5" x14ac:dyDescent="0.35">
      <c r="A727"/>
      <c r="B727" s="34"/>
      <c r="C727" s="41"/>
      <c r="D727" s="287"/>
      <c r="E727" s="108">
        <f t="shared" si="73"/>
        <v>0</v>
      </c>
      <c r="F727" s="172">
        <f t="shared" si="73"/>
        <v>0</v>
      </c>
      <c r="G727" s="171">
        <f t="shared" si="73"/>
        <v>0</v>
      </c>
      <c r="H727" s="120"/>
      <c r="I727" s="121"/>
      <c r="J727" s="110">
        <f t="shared" si="69"/>
        <v>0</v>
      </c>
      <c r="K727" s="111">
        <f t="shared" si="70"/>
        <v>0</v>
      </c>
      <c r="L727" s="112">
        <f t="shared" si="71"/>
        <v>0</v>
      </c>
      <c r="M727" s="115">
        <f t="shared" si="72"/>
        <v>0</v>
      </c>
      <c r="N727" s="3"/>
      <c r="P727" s="6"/>
      <c r="Q727" s="30"/>
      <c r="S727" s="31"/>
      <c r="U727" s="32"/>
    </row>
    <row r="728" spans="1:23" s="5" customFormat="1" ht="15.5" x14ac:dyDescent="0.35">
      <c r="A728"/>
      <c r="B728" s="34"/>
      <c r="C728" s="41"/>
      <c r="D728" s="287"/>
      <c r="E728" s="108">
        <f t="shared" si="73"/>
        <v>0</v>
      </c>
      <c r="F728" s="172">
        <f t="shared" si="73"/>
        <v>0</v>
      </c>
      <c r="G728" s="171">
        <f t="shared" si="73"/>
        <v>0</v>
      </c>
      <c r="H728" s="120"/>
      <c r="I728" s="121"/>
      <c r="J728" s="110">
        <f t="shared" si="69"/>
        <v>0</v>
      </c>
      <c r="K728" s="111">
        <f t="shared" si="70"/>
        <v>0</v>
      </c>
      <c r="L728" s="112">
        <f t="shared" si="71"/>
        <v>0</v>
      </c>
      <c r="M728" s="115">
        <f t="shared" si="72"/>
        <v>0</v>
      </c>
      <c r="N728" s="3"/>
      <c r="O728" s="30"/>
      <c r="P728" s="30"/>
      <c r="Q728" s="30"/>
      <c r="S728" s="31"/>
      <c r="U728" s="32"/>
    </row>
    <row r="729" spans="1:23" s="5" customFormat="1" ht="15.5" x14ac:dyDescent="0.35">
      <c r="A729"/>
      <c r="B729" s="34"/>
      <c r="C729" s="41"/>
      <c r="D729" s="287"/>
      <c r="E729" s="108">
        <f t="shared" si="73"/>
        <v>0</v>
      </c>
      <c r="F729" s="172">
        <f t="shared" si="73"/>
        <v>0</v>
      </c>
      <c r="G729" s="171">
        <f t="shared" si="73"/>
        <v>0</v>
      </c>
      <c r="H729" s="120"/>
      <c r="I729" s="121"/>
      <c r="J729" s="110">
        <f t="shared" si="69"/>
        <v>0</v>
      </c>
      <c r="K729" s="111">
        <f t="shared" si="70"/>
        <v>0</v>
      </c>
      <c r="L729" s="112">
        <f t="shared" si="71"/>
        <v>0</v>
      </c>
      <c r="M729" s="115">
        <f t="shared" si="72"/>
        <v>0</v>
      </c>
      <c r="N729" s="3"/>
      <c r="P729" s="6"/>
      <c r="Q729" s="30"/>
      <c r="S729" s="31"/>
      <c r="U729" s="32"/>
    </row>
    <row r="730" spans="1:23" s="5" customFormat="1" ht="15.5" x14ac:dyDescent="0.35">
      <c r="A730"/>
      <c r="B730" s="34"/>
      <c r="C730" s="41"/>
      <c r="D730" s="287"/>
      <c r="E730" s="108">
        <f t="shared" si="73"/>
        <v>0</v>
      </c>
      <c r="F730" s="172">
        <f t="shared" si="73"/>
        <v>0</v>
      </c>
      <c r="G730" s="171">
        <f t="shared" si="73"/>
        <v>0</v>
      </c>
      <c r="H730" s="120"/>
      <c r="I730" s="121"/>
      <c r="J730" s="110">
        <f t="shared" si="69"/>
        <v>0</v>
      </c>
      <c r="K730" s="111">
        <f t="shared" si="70"/>
        <v>0</v>
      </c>
      <c r="L730" s="112">
        <f t="shared" si="71"/>
        <v>0</v>
      </c>
      <c r="M730" s="115">
        <f t="shared" si="72"/>
        <v>0</v>
      </c>
      <c r="N730" s="3"/>
      <c r="P730" s="6"/>
      <c r="Q730" s="30"/>
      <c r="S730" s="31"/>
      <c r="U730" s="32"/>
    </row>
    <row r="731" spans="1:23" s="5" customFormat="1" ht="15.5" x14ac:dyDescent="0.35">
      <c r="A731"/>
      <c r="B731" s="34"/>
      <c r="C731" s="41"/>
      <c r="D731" s="287"/>
      <c r="E731" s="108">
        <f t="shared" si="73"/>
        <v>0</v>
      </c>
      <c r="F731" s="172">
        <f t="shared" si="73"/>
        <v>0</v>
      </c>
      <c r="G731" s="171">
        <f t="shared" si="73"/>
        <v>0</v>
      </c>
      <c r="H731" s="120"/>
      <c r="I731" s="121"/>
      <c r="J731" s="110">
        <f t="shared" si="69"/>
        <v>0</v>
      </c>
      <c r="K731" s="111">
        <f t="shared" si="70"/>
        <v>0</v>
      </c>
      <c r="L731" s="112">
        <f t="shared" si="71"/>
        <v>0</v>
      </c>
      <c r="M731" s="115">
        <f t="shared" si="72"/>
        <v>0</v>
      </c>
      <c r="N731" s="3"/>
      <c r="P731" s="6"/>
      <c r="Q731" s="30"/>
      <c r="S731" s="31"/>
      <c r="U731" s="32"/>
    </row>
    <row r="732" spans="1:23" s="5" customFormat="1" ht="15.5" x14ac:dyDescent="0.35">
      <c r="A732"/>
      <c r="B732" s="34"/>
      <c r="C732" s="41"/>
      <c r="D732" s="287"/>
      <c r="E732" s="108">
        <f t="shared" si="73"/>
        <v>0</v>
      </c>
      <c r="F732" s="172">
        <f t="shared" si="73"/>
        <v>0</v>
      </c>
      <c r="G732" s="171">
        <f t="shared" si="73"/>
        <v>0</v>
      </c>
      <c r="H732" s="120"/>
      <c r="I732" s="121"/>
      <c r="J732" s="110">
        <f t="shared" si="69"/>
        <v>0</v>
      </c>
      <c r="K732" s="111">
        <f t="shared" si="70"/>
        <v>0</v>
      </c>
      <c r="L732" s="112">
        <f t="shared" si="71"/>
        <v>0</v>
      </c>
      <c r="M732" s="115">
        <f t="shared" si="72"/>
        <v>0</v>
      </c>
      <c r="N732" s="3"/>
      <c r="P732" s="6"/>
      <c r="Q732" s="30"/>
      <c r="S732" s="31"/>
      <c r="U732" s="32"/>
      <c r="W732" s="5" t="s">
        <v>1037</v>
      </c>
    </row>
    <row r="733" spans="1:23" s="5" customFormat="1" ht="15.5" x14ac:dyDescent="0.35">
      <c r="A733"/>
      <c r="B733" s="34"/>
      <c r="C733" s="41"/>
      <c r="D733" s="287"/>
      <c r="E733" s="108">
        <f t="shared" si="73"/>
        <v>0</v>
      </c>
      <c r="F733" s="172">
        <f t="shared" si="73"/>
        <v>0</v>
      </c>
      <c r="G733" s="171">
        <f t="shared" si="73"/>
        <v>0</v>
      </c>
      <c r="H733" s="120"/>
      <c r="I733" s="121"/>
      <c r="J733" s="110">
        <f t="shared" si="69"/>
        <v>0</v>
      </c>
      <c r="K733" s="111">
        <f t="shared" si="70"/>
        <v>0</v>
      </c>
      <c r="L733" s="112">
        <f t="shared" si="71"/>
        <v>0</v>
      </c>
      <c r="M733" s="115">
        <f t="shared" si="72"/>
        <v>0</v>
      </c>
      <c r="N733" s="3"/>
      <c r="P733" s="6"/>
      <c r="Q733" s="30"/>
      <c r="S733" s="31"/>
      <c r="U733" s="32"/>
    </row>
    <row r="734" spans="1:23" s="5" customFormat="1" ht="15.5" x14ac:dyDescent="0.35">
      <c r="A734"/>
      <c r="B734" s="34"/>
      <c r="C734" s="41"/>
      <c r="D734" s="287"/>
      <c r="E734" s="108">
        <f t="shared" si="73"/>
        <v>0</v>
      </c>
      <c r="F734" s="172">
        <f t="shared" si="73"/>
        <v>0</v>
      </c>
      <c r="G734" s="171">
        <f t="shared" si="73"/>
        <v>0</v>
      </c>
      <c r="H734" s="120"/>
      <c r="I734" s="121"/>
      <c r="J734" s="110">
        <f t="shared" si="69"/>
        <v>0</v>
      </c>
      <c r="K734" s="111">
        <f t="shared" si="70"/>
        <v>0</v>
      </c>
      <c r="L734" s="112">
        <f t="shared" si="71"/>
        <v>0</v>
      </c>
      <c r="M734" s="115">
        <f t="shared" si="72"/>
        <v>0</v>
      </c>
      <c r="N734" s="3"/>
      <c r="P734" s="6"/>
      <c r="Q734" s="30"/>
      <c r="S734" s="31"/>
      <c r="U734" s="32"/>
    </row>
    <row r="735" spans="1:23" s="5" customFormat="1" ht="15.5" x14ac:dyDescent="0.35">
      <c r="A735"/>
      <c r="B735" s="34"/>
      <c r="C735" s="41"/>
      <c r="D735" s="287"/>
      <c r="E735" s="108">
        <f t="shared" si="73"/>
        <v>0</v>
      </c>
      <c r="F735" s="172">
        <f t="shared" si="73"/>
        <v>0</v>
      </c>
      <c r="G735" s="171">
        <f t="shared" si="73"/>
        <v>0</v>
      </c>
      <c r="H735" s="120"/>
      <c r="I735" s="121"/>
      <c r="J735" s="110">
        <f t="shared" si="69"/>
        <v>0</v>
      </c>
      <c r="K735" s="111">
        <f t="shared" si="70"/>
        <v>0</v>
      </c>
      <c r="L735" s="112">
        <f t="shared" si="71"/>
        <v>0</v>
      </c>
      <c r="M735" s="115">
        <f t="shared" si="72"/>
        <v>0</v>
      </c>
      <c r="N735" s="3"/>
      <c r="P735" s="6"/>
      <c r="Q735" s="30"/>
      <c r="S735" s="31"/>
      <c r="U735" s="32"/>
    </row>
    <row r="736" spans="1:23" s="5" customFormat="1" ht="15.5" x14ac:dyDescent="0.35">
      <c r="A736"/>
      <c r="B736" s="34"/>
      <c r="C736" s="41"/>
      <c r="D736" s="287"/>
      <c r="E736" s="108">
        <f t="shared" si="73"/>
        <v>0</v>
      </c>
      <c r="F736" s="172">
        <f t="shared" si="73"/>
        <v>0</v>
      </c>
      <c r="G736" s="171">
        <f t="shared" si="73"/>
        <v>0</v>
      </c>
      <c r="H736" s="120"/>
      <c r="I736" s="121"/>
      <c r="J736" s="110">
        <f t="shared" si="69"/>
        <v>0</v>
      </c>
      <c r="K736" s="111">
        <f t="shared" si="70"/>
        <v>0</v>
      </c>
      <c r="L736" s="112">
        <f t="shared" si="71"/>
        <v>0</v>
      </c>
      <c r="M736" s="115">
        <f t="shared" si="72"/>
        <v>0</v>
      </c>
      <c r="N736" s="3"/>
      <c r="P736" s="6"/>
      <c r="Q736" s="30"/>
      <c r="S736" s="31"/>
      <c r="U736" s="32"/>
    </row>
    <row r="737" spans="1:27" s="5" customFormat="1" ht="15.5" x14ac:dyDescent="0.35">
      <c r="A737"/>
      <c r="B737" s="34"/>
      <c r="C737" s="41"/>
      <c r="D737" s="287"/>
      <c r="E737" s="108">
        <f t="shared" si="73"/>
        <v>0</v>
      </c>
      <c r="F737" s="172">
        <f t="shared" si="73"/>
        <v>0</v>
      </c>
      <c r="G737" s="171">
        <f t="shared" si="73"/>
        <v>0</v>
      </c>
      <c r="H737" s="120"/>
      <c r="I737" s="121"/>
      <c r="J737" s="110">
        <f t="shared" si="69"/>
        <v>0</v>
      </c>
      <c r="K737" s="111">
        <f t="shared" si="70"/>
        <v>0</v>
      </c>
      <c r="L737" s="112">
        <f t="shared" si="71"/>
        <v>0</v>
      </c>
      <c r="M737" s="115">
        <f t="shared" si="72"/>
        <v>0</v>
      </c>
      <c r="N737" s="3"/>
      <c r="P737" s="6"/>
      <c r="Q737" s="30"/>
      <c r="S737" s="31"/>
      <c r="U737" s="32"/>
      <c r="Y737"/>
      <c r="Z737"/>
      <c r="AA737"/>
    </row>
    <row r="738" spans="1:27" s="5" customFormat="1" ht="15.5" x14ac:dyDescent="0.35">
      <c r="A738"/>
      <c r="B738" s="34"/>
      <c r="C738" s="41"/>
      <c r="D738" s="349"/>
      <c r="E738" s="108">
        <f t="shared" si="73"/>
        <v>0</v>
      </c>
      <c r="F738" s="172">
        <f t="shared" si="73"/>
        <v>0</v>
      </c>
      <c r="G738" s="171">
        <f t="shared" si="73"/>
        <v>0</v>
      </c>
      <c r="H738" s="120"/>
      <c r="I738" s="121"/>
      <c r="J738" s="110">
        <f t="shared" si="69"/>
        <v>0</v>
      </c>
      <c r="K738" s="111">
        <f t="shared" si="70"/>
        <v>0</v>
      </c>
      <c r="L738" s="112">
        <f t="shared" si="71"/>
        <v>0</v>
      </c>
      <c r="M738" s="115">
        <f t="shared" si="72"/>
        <v>0</v>
      </c>
      <c r="N738" s="3"/>
      <c r="P738" s="6"/>
      <c r="Q738" s="30"/>
      <c r="S738" s="31"/>
      <c r="U738" s="32"/>
      <c r="Y738"/>
      <c r="Z738"/>
      <c r="AA738"/>
    </row>
    <row r="739" spans="1:27" ht="15.5" x14ac:dyDescent="0.35">
      <c r="A739" s="34"/>
      <c r="B739" s="34"/>
      <c r="C739" s="28"/>
      <c r="D739" s="351" t="s">
        <v>1011</v>
      </c>
      <c r="E739" s="348">
        <f>ROUNDUP(J721,0)</f>
        <v>0</v>
      </c>
      <c r="F739" s="11">
        <v>0</v>
      </c>
      <c r="G739" s="10">
        <f>ROUNDUP(L721,0)</f>
        <v>0</v>
      </c>
      <c r="H739" s="168"/>
      <c r="I739" s="169"/>
      <c r="J739" s="170"/>
      <c r="K739" s="111"/>
      <c r="L739" s="112"/>
      <c r="M739" s="115"/>
      <c r="R739" s="5"/>
      <c r="S739" s="31"/>
      <c r="AA739" s="17" t="str">
        <f>IF(C739&gt;0,IF((P739-Q739)&lt;0,MAX(Q739-P739,0),""),"")</f>
        <v/>
      </c>
    </row>
    <row r="740" spans="1:27" ht="15.5" x14ac:dyDescent="0.35">
      <c r="A740" s="28"/>
      <c r="B740" s="28"/>
      <c r="C740" s="28"/>
      <c r="D740" s="350" t="s">
        <v>1013</v>
      </c>
      <c r="E740" s="194">
        <f>E721+E722-(60*E739)</f>
        <v>0</v>
      </c>
      <c r="F740" s="11">
        <v>0</v>
      </c>
      <c r="G740" s="194">
        <f>G721+G722-(60*G739)</f>
        <v>0</v>
      </c>
      <c r="H740" s="168"/>
      <c r="I740" s="169"/>
      <c r="J740" s="170">
        <f>E721+E722-(60*E739)</f>
        <v>0</v>
      </c>
      <c r="K740" s="111"/>
      <c r="L740" s="170">
        <f>G721+G722-(60*G739)</f>
        <v>0</v>
      </c>
      <c r="M740" s="115"/>
      <c r="R740" s="5"/>
      <c r="S740" s="31"/>
    </row>
    <row r="741" spans="1:27" ht="15.5" x14ac:dyDescent="0.35">
      <c r="A741" s="28"/>
      <c r="B741" s="28"/>
      <c r="C741" s="28"/>
      <c r="D741" s="116" t="s">
        <v>1012</v>
      </c>
      <c r="E741" s="194">
        <f t="shared" ref="E741:G742" si="74">J723</f>
        <v>0</v>
      </c>
      <c r="F741" s="11">
        <f t="shared" si="74"/>
        <v>0</v>
      </c>
      <c r="G741" s="195">
        <f t="shared" si="74"/>
        <v>0</v>
      </c>
      <c r="H741" s="168"/>
      <c r="I741" s="169"/>
      <c r="J741" s="170"/>
      <c r="K741" s="111"/>
      <c r="L741" s="112"/>
      <c r="M741" s="115"/>
      <c r="R741" s="5"/>
      <c r="S741" s="31"/>
      <c r="Z741" s="1"/>
      <c r="AA741" s="35"/>
    </row>
    <row r="742" spans="1:27" ht="15.5" x14ac:dyDescent="0.35">
      <c r="A742" s="28"/>
      <c r="B742" s="28"/>
      <c r="C742" s="28"/>
      <c r="D742" s="116" t="s">
        <v>1532</v>
      </c>
      <c r="E742" s="194">
        <f t="shared" si="74"/>
        <v>0</v>
      </c>
      <c r="F742" s="11">
        <f t="shared" si="74"/>
        <v>0</v>
      </c>
      <c r="G742" s="195">
        <f t="shared" si="74"/>
        <v>0</v>
      </c>
      <c r="H742" s="168"/>
      <c r="I742" s="169"/>
      <c r="J742" s="170"/>
      <c r="K742" s="111"/>
      <c r="L742" s="112"/>
      <c r="M742" s="115"/>
      <c r="R742" s="5"/>
      <c r="S742" s="31"/>
      <c r="Z742" s="1"/>
      <c r="AA742" s="35"/>
    </row>
    <row r="743" spans="1:27" ht="15.5" x14ac:dyDescent="0.35">
      <c r="A743" s="28"/>
      <c r="B743" s="28"/>
      <c r="C743" s="28"/>
      <c r="D743" s="116"/>
      <c r="E743" s="108">
        <f>SUM(E721:E738)</f>
        <v>0</v>
      </c>
      <c r="F743" s="11">
        <f>SUM(F721:F738)</f>
        <v>0</v>
      </c>
      <c r="G743" s="10">
        <f>SUM(G721:G738)</f>
        <v>0</v>
      </c>
      <c r="H743" s="120"/>
      <c r="I743" s="119"/>
      <c r="J743" s="110"/>
      <c r="K743" s="111"/>
      <c r="L743" s="112"/>
      <c r="M743" s="115"/>
      <c r="R743" s="5"/>
      <c r="S743" s="31"/>
      <c r="Z743" s="1"/>
      <c r="AA743" s="35"/>
    </row>
    <row r="744" spans="1:27" ht="15.5" x14ac:dyDescent="0.35">
      <c r="A744" s="28"/>
      <c r="B744" s="28"/>
      <c r="C744" s="28"/>
      <c r="D744" s="117" t="s">
        <v>176</v>
      </c>
      <c r="E744" s="130">
        <f>R774</f>
        <v>7</v>
      </c>
      <c r="F744" s="129">
        <f>R775</f>
        <v>-1</v>
      </c>
      <c r="G744" s="128">
        <f>R776</f>
        <v>8</v>
      </c>
      <c r="H744" s="120"/>
      <c r="I744" s="121"/>
      <c r="J744" s="118"/>
      <c r="K744" s="118"/>
      <c r="L744" s="118"/>
      <c r="M744" s="115"/>
      <c r="R744" s="5"/>
      <c r="S744" s="31"/>
      <c r="Z744" s="1"/>
      <c r="AA744" s="35"/>
    </row>
    <row r="745" spans="1:27" ht="15.5" x14ac:dyDescent="0.35">
      <c r="A745" s="28"/>
      <c r="B745" s="28"/>
      <c r="C745" s="28"/>
      <c r="D745" s="36"/>
      <c r="R745" s="5"/>
      <c r="S745" s="31"/>
      <c r="Z745" s="1"/>
      <c r="AA745" s="35"/>
    </row>
    <row r="746" spans="1:27" ht="28" x14ac:dyDescent="0.6">
      <c r="A746" s="31"/>
      <c r="B746" s="31"/>
      <c r="C746" s="31"/>
      <c r="D746" s="1116" t="s">
        <v>1882</v>
      </c>
      <c r="E746" s="1116"/>
      <c r="F746" s="1116"/>
      <c r="G746" s="1116"/>
      <c r="H746" s="1116"/>
      <c r="I746" s="1116"/>
      <c r="J746" s="1116"/>
      <c r="K746" s="1116"/>
      <c r="L746" s="1116"/>
      <c r="M746" s="1116"/>
      <c r="N746" s="1116"/>
      <c r="O746" s="1116"/>
      <c r="P746" s="1116"/>
      <c r="Q746" s="1116"/>
      <c r="R746" s="1116"/>
      <c r="S746" s="1116"/>
      <c r="T746" s="1116"/>
      <c r="U746" s="109"/>
    </row>
    <row r="747" spans="1:27" ht="15.5" x14ac:dyDescent="0.35">
      <c r="A747" s="31"/>
      <c r="B747" s="31"/>
      <c r="C747" s="31"/>
      <c r="D747" s="31"/>
      <c r="E747" s="31"/>
      <c r="F747" s="3"/>
      <c r="G747" s="13" t="s">
        <v>1030</v>
      </c>
      <c r="I747" s="3"/>
      <c r="K747" t="s">
        <v>177</v>
      </c>
      <c r="L747" t="s">
        <v>1022</v>
      </c>
      <c r="R747" s="31"/>
      <c r="S747" s="31"/>
    </row>
    <row r="748" spans="1:27" ht="15.5" x14ac:dyDescent="0.35">
      <c r="A748" s="31"/>
      <c r="B748" s="31"/>
      <c r="D748" s="31"/>
      <c r="E748" s="31"/>
      <c r="G748" s="499">
        <v>5</v>
      </c>
      <c r="H748" s="161" t="s">
        <v>67</v>
      </c>
      <c r="I748" s="38">
        <f>E720</f>
        <v>413</v>
      </c>
      <c r="J748" s="29" t="str">
        <f>CONCATENATE("@ ",K748)</f>
        <v>@ 2.5</v>
      </c>
      <c r="K748" s="160">
        <v>2.5</v>
      </c>
      <c r="L748">
        <v>2.5</v>
      </c>
      <c r="N748"/>
      <c r="O748" s="40" t="s">
        <v>192</v>
      </c>
      <c r="P748" s="43" t="s">
        <v>49</v>
      </c>
      <c r="Q748" s="1104">
        <f>P720</f>
        <v>7930</v>
      </c>
      <c r="R748" s="1104"/>
      <c r="S748" s="31"/>
    </row>
    <row r="749" spans="1:27" ht="15.5" x14ac:dyDescent="0.35">
      <c r="A749" s="31"/>
      <c r="B749" s="31"/>
      <c r="D749" s="31"/>
      <c r="E749" s="31"/>
      <c r="G749" s="499">
        <v>5</v>
      </c>
      <c r="H749" s="37" t="s">
        <v>66</v>
      </c>
      <c r="I749" s="38">
        <f>F720</f>
        <v>161</v>
      </c>
      <c r="J749" s="29" t="str">
        <f>CONCATENATE("@ ",K749)</f>
        <v>@ 3.49</v>
      </c>
      <c r="K749" s="160">
        <v>3.49</v>
      </c>
      <c r="L749">
        <v>3.49</v>
      </c>
      <c r="N749"/>
      <c r="O749" s="40" t="s">
        <v>68</v>
      </c>
      <c r="P749" s="43" t="s">
        <v>50</v>
      </c>
      <c r="Q749" s="1104">
        <f>-1*Q720</f>
        <v>-6955</v>
      </c>
      <c r="R749" s="1104"/>
      <c r="S749" s="31"/>
    </row>
    <row r="750" spans="1:27" s="33" customFormat="1" ht="16" thickBot="1" x14ac:dyDescent="0.4">
      <c r="A750" s="31"/>
      <c r="B750" s="31"/>
      <c r="C750"/>
      <c r="D750" s="31"/>
      <c r="E750" s="31"/>
      <c r="F750"/>
      <c r="G750" s="499">
        <v>5</v>
      </c>
      <c r="H750" s="41" t="s">
        <v>657</v>
      </c>
      <c r="I750" s="38">
        <f>G720</f>
        <v>1012</v>
      </c>
      <c r="J750" s="29" t="str">
        <f>CONCATENATE("@ ",K750)</f>
        <v>@ 2.99</v>
      </c>
      <c r="K750" s="160">
        <v>2.99</v>
      </c>
      <c r="L750">
        <v>2.99</v>
      </c>
      <c r="M750" s="4"/>
      <c r="N750"/>
      <c r="O750" s="40"/>
      <c r="P750" s="43" t="s">
        <v>54</v>
      </c>
      <c r="Q750" s="1104">
        <f>X720</f>
        <v>0</v>
      </c>
      <c r="R750" s="1104"/>
      <c r="S750" s="42"/>
      <c r="W750" s="5"/>
      <c r="X750" s="5"/>
      <c r="Y750"/>
      <c r="Z750"/>
      <c r="AA750"/>
    </row>
    <row r="751" spans="1:27" s="33" customFormat="1" ht="15.5" x14ac:dyDescent="0.35">
      <c r="A751" s="31"/>
      <c r="B751" s="31"/>
      <c r="C751" s="31"/>
      <c r="D751" s="31"/>
      <c r="E751" s="31"/>
      <c r="F751"/>
      <c r="G751" s="13"/>
      <c r="H751" s="43" t="s">
        <v>69</v>
      </c>
      <c r="I751" s="44">
        <f>SUM(I748:I750)</f>
        <v>1586</v>
      </c>
      <c r="J751" s="29"/>
      <c r="K751"/>
      <c r="L751"/>
      <c r="M751" s="4"/>
      <c r="N751"/>
      <c r="O751" s="41"/>
      <c r="P751" s="43" t="s">
        <v>223</v>
      </c>
      <c r="Q751" s="1104">
        <f>R720</f>
        <v>975</v>
      </c>
      <c r="R751" s="1104"/>
      <c r="S751" s="45"/>
      <c r="W751" s="5"/>
      <c r="X751" s="5"/>
      <c r="Y751"/>
      <c r="Z751"/>
      <c r="AA751"/>
    </row>
    <row r="752" spans="1:27" s="33" customFormat="1" ht="16" thickBot="1" x14ac:dyDescent="0.4">
      <c r="A752" s="31"/>
      <c r="B752" s="31"/>
      <c r="C752" s="31"/>
      <c r="D752" s="31"/>
      <c r="E752" s="31"/>
      <c r="F752"/>
      <c r="G752" s="13"/>
      <c r="H752" s="43" t="s">
        <v>1031</v>
      </c>
      <c r="I752" s="38"/>
      <c r="J752" s="29"/>
      <c r="K752"/>
      <c r="L752"/>
      <c r="M752" s="4"/>
      <c r="N752" s="39"/>
      <c r="O752" s="40"/>
      <c r="P752" s="34"/>
      <c r="Q752" s="41"/>
      <c r="R752" s="31"/>
      <c r="S752" s="45"/>
      <c r="W752" s="5"/>
      <c r="X752" s="5"/>
      <c r="Y752"/>
      <c r="Z752"/>
      <c r="AA752"/>
    </row>
    <row r="753" spans="4:21" s="33" customFormat="1" ht="15.5" x14ac:dyDescent="0.35">
      <c r="D753" s="31"/>
      <c r="E753" s="31"/>
      <c r="F753"/>
      <c r="G753" s="13"/>
      <c r="H753" s="43" t="s">
        <v>70</v>
      </c>
      <c r="I753" s="44">
        <f>I751-I752</f>
        <v>1586</v>
      </c>
      <c r="J753" s="29"/>
      <c r="K753"/>
      <c r="L753"/>
      <c r="M753" s="4"/>
      <c r="N753" s="39"/>
      <c r="O753" s="40"/>
      <c r="P753" s="34"/>
      <c r="Q753" s="41"/>
      <c r="R753" s="31"/>
      <c r="S753" s="45"/>
    </row>
    <row r="754" spans="4:21" s="33" customFormat="1" ht="15.5" x14ac:dyDescent="0.35">
      <c r="D754" s="31"/>
      <c r="E754" s="31"/>
      <c r="F754"/>
      <c r="G754" s="13"/>
      <c r="H754" s="31"/>
      <c r="I754" s="31"/>
      <c r="J754" s="29"/>
      <c r="K754"/>
      <c r="L754"/>
      <c r="M754" s="4"/>
      <c r="N754"/>
      <c r="O754"/>
      <c r="P754"/>
      <c r="Q754" s="41"/>
      <c r="R754" s="31"/>
      <c r="S754" s="45"/>
      <c r="T754" s="5"/>
      <c r="U754" s="32"/>
    </row>
    <row r="755" spans="4:21" s="33" customFormat="1" ht="17.5" x14ac:dyDescent="0.35">
      <c r="D755" s="31"/>
      <c r="E755" s="31"/>
      <c r="F755"/>
      <c r="G755" s="13"/>
      <c r="H755" s="40" t="s">
        <v>71</v>
      </c>
      <c r="I755" s="46">
        <f>Q748</f>
        <v>7930</v>
      </c>
      <c r="J755" s="193"/>
      <c r="K755"/>
      <c r="L755"/>
      <c r="M755" s="4"/>
      <c r="N755" s="3"/>
      <c r="O755" s="5"/>
      <c r="P755" s="6"/>
      <c r="Q755" s="41"/>
      <c r="R755" s="31"/>
      <c r="S755" s="45"/>
      <c r="T755" s="47"/>
      <c r="U755" s="32"/>
    </row>
    <row r="756" spans="4:21" s="33" customFormat="1" ht="15.5" x14ac:dyDescent="0.35">
      <c r="D756" s="31"/>
      <c r="E756" s="31"/>
      <c r="F756"/>
      <c r="G756" s="13"/>
      <c r="H756" s="40" t="s">
        <v>72</v>
      </c>
      <c r="I756" s="46">
        <f>T778</f>
        <v>4658.2000000000007</v>
      </c>
      <c r="J756" s="29"/>
      <c r="K756"/>
      <c r="L756"/>
      <c r="M756" s="4"/>
      <c r="N756" s="39"/>
      <c r="O756" s="31"/>
      <c r="P756" s="47"/>
      <c r="Q756" s="41"/>
      <c r="R756" s="31"/>
      <c r="S756" s="45"/>
      <c r="T756" s="5"/>
      <c r="U756" s="32"/>
    </row>
    <row r="757" spans="4:21" s="33" customFormat="1" ht="15.5" x14ac:dyDescent="0.35">
      <c r="D757" s="31"/>
      <c r="E757" s="31"/>
      <c r="F757"/>
      <c r="G757" s="13"/>
      <c r="H757" s="40" t="s">
        <v>73</v>
      </c>
      <c r="I757" s="46">
        <f>I755-I756</f>
        <v>3271.7999999999993</v>
      </c>
      <c r="J757" s="29"/>
      <c r="K757"/>
      <c r="L757"/>
      <c r="M757" s="4"/>
      <c r="N757" s="3"/>
      <c r="O757" s="5"/>
      <c r="P757" s="6"/>
      <c r="Q757" s="30"/>
      <c r="R757" s="6"/>
      <c r="S757" s="5"/>
      <c r="T757" s="5"/>
      <c r="U757" s="32"/>
    </row>
    <row r="758" spans="4:21" s="33" customFormat="1" ht="15.5" x14ac:dyDescent="0.35">
      <c r="D758" s="31"/>
      <c r="E758" s="31"/>
      <c r="F758"/>
      <c r="G758" s="13"/>
      <c r="H758" s="40" t="s">
        <v>75</v>
      </c>
      <c r="I758" s="46">
        <f>I757-I768-I769</f>
        <v>1685.7999999999993</v>
      </c>
      <c r="J758" s="48">
        <f>I758/I753</f>
        <v>1.0629255989911723</v>
      </c>
      <c r="K758" t="s">
        <v>76</v>
      </c>
      <c r="L758"/>
      <c r="M758" s="4"/>
      <c r="N758" s="3"/>
      <c r="O758" s="5"/>
      <c r="P758" s="6"/>
      <c r="Q758" s="30"/>
      <c r="R758" s="6"/>
      <c r="S758" s="5"/>
      <c r="T758" s="5"/>
      <c r="U758" s="32"/>
    </row>
    <row r="759" spans="4:21" s="33" customFormat="1" ht="15.5" x14ac:dyDescent="0.35">
      <c r="D759" s="31"/>
      <c r="E759" s="31"/>
      <c r="F759"/>
      <c r="G759" s="13"/>
      <c r="H759" s="40" t="s">
        <v>55</v>
      </c>
      <c r="I759" s="176"/>
      <c r="J759" s="29"/>
      <c r="K759"/>
      <c r="L759"/>
      <c r="M759" s="4"/>
      <c r="N759" s="3"/>
      <c r="O759" s="5"/>
      <c r="P759" s="6"/>
      <c r="Q759" s="30"/>
      <c r="R759" s="6"/>
      <c r="S759" s="5"/>
      <c r="T759" s="5"/>
      <c r="U759" s="32"/>
    </row>
    <row r="760" spans="4:21" s="33" customFormat="1" ht="15.5" x14ac:dyDescent="0.35">
      <c r="D760" s="31"/>
      <c r="E760" s="31"/>
      <c r="F760"/>
      <c r="G760" s="13"/>
      <c r="H760" s="40" t="s">
        <v>56</v>
      </c>
      <c r="I760" s="106"/>
      <c r="J760" s="29"/>
      <c r="K760"/>
      <c r="L760"/>
      <c r="M760" s="4"/>
      <c r="N760" s="3"/>
      <c r="O760" s="5"/>
      <c r="P760" s="6"/>
      <c r="Q760" s="30"/>
      <c r="R760" s="6"/>
      <c r="S760" s="5"/>
      <c r="T760" s="5"/>
      <c r="U760" s="32"/>
    </row>
    <row r="761" spans="4:21" s="33" customFormat="1" ht="15.5" x14ac:dyDescent="0.35">
      <c r="D761" s="31"/>
      <c r="E761" s="31"/>
      <c r="F761"/>
      <c r="G761" s="13"/>
      <c r="H761" s="40" t="s">
        <v>1906</v>
      </c>
      <c r="I761" s="106"/>
      <c r="J761" s="29"/>
      <c r="K761"/>
      <c r="L761"/>
      <c r="M761" s="4"/>
      <c r="N761" s="3"/>
      <c r="O761" s="5"/>
      <c r="P761" s="6"/>
      <c r="Q761" s="30"/>
      <c r="R761" s="6"/>
      <c r="S761" s="5"/>
      <c r="T761" s="5"/>
      <c r="U761" s="32"/>
    </row>
    <row r="762" spans="4:21" s="33" customFormat="1" ht="15.5" x14ac:dyDescent="0.35">
      <c r="D762" s="31"/>
      <c r="E762" s="31"/>
      <c r="F762"/>
      <c r="G762" s="13"/>
      <c r="H762" s="40" t="s">
        <v>80</v>
      </c>
      <c r="I762" s="46" t="e">
        <f>AI778</f>
        <v>#DIV/0!</v>
      </c>
      <c r="J762" s="29"/>
      <c r="K762"/>
      <c r="L762"/>
      <c r="M762" s="4"/>
      <c r="N762" s="3"/>
      <c r="O762" s="5"/>
      <c r="P762" s="6"/>
      <c r="Q762" s="30"/>
      <c r="R762" s="6"/>
      <c r="S762" s="5"/>
      <c r="T762" s="5"/>
      <c r="U762" s="32"/>
    </row>
    <row r="763" spans="4:21" s="33" customFormat="1" ht="15.5" x14ac:dyDescent="0.35">
      <c r="D763"/>
      <c r="E763"/>
      <c r="F763"/>
      <c r="G763" s="13"/>
      <c r="H763" s="40" t="s">
        <v>1036</v>
      </c>
      <c r="I763" s="106"/>
      <c r="J763"/>
      <c r="K763"/>
      <c r="L763"/>
      <c r="M763" s="4"/>
      <c r="N763" s="3"/>
      <c r="O763" s="5"/>
      <c r="P763" s="1"/>
      <c r="Q763" s="173"/>
      <c r="R763" s="173"/>
      <c r="S763" s="5"/>
      <c r="T763" s="5"/>
      <c r="U763" s="32"/>
    </row>
    <row r="764" spans="4:21" s="33" customFormat="1" ht="15.5" x14ac:dyDescent="0.35">
      <c r="D764"/>
      <c r="E764"/>
      <c r="F764"/>
      <c r="G764" s="13"/>
      <c r="H764" s="40" t="s">
        <v>82</v>
      </c>
      <c r="I764" s="360">
        <f>U778</f>
        <v>75</v>
      </c>
      <c r="J764" s="189" t="s">
        <v>1881</v>
      </c>
      <c r="K764"/>
      <c r="L764"/>
      <c r="M764" s="4"/>
      <c r="N764" s="3"/>
      <c r="O764" s="5"/>
      <c r="P764" s="1"/>
      <c r="Q764" s="174"/>
      <c r="R764" s="174"/>
      <c r="S764" s="5"/>
      <c r="T764" s="5"/>
      <c r="U764" s="32"/>
    </row>
    <row r="765" spans="4:21" s="33" customFormat="1" ht="16" thickBot="1" x14ac:dyDescent="0.4">
      <c r="D765" s="31"/>
      <c r="E765" s="31"/>
      <c r="F765"/>
      <c r="G765" s="13"/>
      <c r="H765" s="40" t="s">
        <v>1032</v>
      </c>
      <c r="I765" s="180">
        <f>SUMIF($AG$787:$AG$815,CONCATENATE("=",$AH$825),$AN$787:$AN$815)</f>
        <v>0</v>
      </c>
      <c r="J765" s="29"/>
      <c r="K765"/>
      <c r="L765"/>
      <c r="M765" s="4"/>
      <c r="N765" s="3"/>
      <c r="O765" s="5"/>
      <c r="P765" s="1"/>
      <c r="Q765" s="174"/>
      <c r="R765" s="174"/>
      <c r="S765" s="5"/>
      <c r="T765" s="5"/>
      <c r="U765" s="32"/>
    </row>
    <row r="766" spans="4:21" ht="15.5" x14ac:dyDescent="0.35">
      <c r="D766" s="31"/>
      <c r="E766" s="31"/>
      <c r="H766" s="43" t="s">
        <v>83</v>
      </c>
      <c r="I766" s="50" t="e">
        <f>SUM(I758:I765)</f>
        <v>#DIV/0!</v>
      </c>
      <c r="J766" s="51" t="e">
        <f>I766/I753</f>
        <v>#DIV/0!</v>
      </c>
      <c r="K766" t="s">
        <v>76</v>
      </c>
      <c r="P766" s="1"/>
      <c r="Q766" s="174"/>
      <c r="R766" s="174"/>
      <c r="S766" s="28"/>
    </row>
    <row r="767" spans="4:21" ht="15.5" x14ac:dyDescent="0.35">
      <c r="D767" s="31"/>
      <c r="E767" s="31"/>
      <c r="H767" s="40"/>
      <c r="I767" s="46"/>
      <c r="J767" s="53"/>
      <c r="P767" s="1"/>
      <c r="Q767" s="174"/>
      <c r="R767" s="174"/>
      <c r="S767" s="28"/>
    </row>
    <row r="768" spans="4:21" s="2" customFormat="1" ht="20" x14ac:dyDescent="0.4">
      <c r="D768" s="31"/>
      <c r="E768" s="31"/>
      <c r="F768"/>
      <c r="G768" s="13"/>
      <c r="H768" s="40" t="s">
        <v>84</v>
      </c>
      <c r="I768" s="46">
        <f>($I$753)*J768</f>
        <v>793</v>
      </c>
      <c r="J768" s="48">
        <v>0.5</v>
      </c>
      <c r="K768" t="s">
        <v>85</v>
      </c>
      <c r="L768"/>
      <c r="M768" s="28"/>
      <c r="N768" s="28"/>
      <c r="O768" s="28"/>
      <c r="P768" s="28"/>
      <c r="Q768" s="40"/>
      <c r="R768" s="52"/>
      <c r="S768" s="28"/>
      <c r="T768" s="54"/>
      <c r="U768" s="55"/>
    </row>
    <row r="769" spans="8:43" ht="20" x14ac:dyDescent="0.4">
      <c r="H769" s="40" t="s">
        <v>86</v>
      </c>
      <c r="I769" s="46">
        <f>($I$753)*J769</f>
        <v>793</v>
      </c>
      <c r="J769" s="48">
        <v>0.5</v>
      </c>
      <c r="K769" t="s">
        <v>85</v>
      </c>
      <c r="M769" s="28"/>
      <c r="N769" s="132">
        <f>I768+I769</f>
        <v>1586</v>
      </c>
      <c r="O769" s="28" t="s">
        <v>1025</v>
      </c>
      <c r="P769" s="131"/>
      <c r="Q769" s="40"/>
      <c r="R769" s="54"/>
      <c r="S769" s="28"/>
    </row>
    <row r="770" spans="8:43" ht="20" x14ac:dyDescent="0.4">
      <c r="H770" s="40" t="s">
        <v>81</v>
      </c>
      <c r="I770" s="46">
        <f>I763*-1</f>
        <v>0</v>
      </c>
      <c r="J770" s="48"/>
      <c r="M770" s="28"/>
      <c r="N770" s="28"/>
      <c r="O770" s="28"/>
      <c r="P770" s="28"/>
      <c r="Q770" s="40"/>
      <c r="R770" s="54"/>
      <c r="S770" s="28"/>
    </row>
    <row r="771" spans="8:43" ht="15.5" x14ac:dyDescent="0.35">
      <c r="H771" s="40" t="s">
        <v>80</v>
      </c>
      <c r="I771" s="46" t="e">
        <f>AI778*-1</f>
        <v>#DIV/0!</v>
      </c>
      <c r="J771" s="53"/>
      <c r="R771"/>
    </row>
    <row r="772" spans="8:43" ht="16" thickBot="1" x14ac:dyDescent="0.4">
      <c r="H772" s="40" t="s">
        <v>87</v>
      </c>
      <c r="I772" s="46">
        <f>Q750-I765</f>
        <v>0</v>
      </c>
      <c r="J772" s="53"/>
      <c r="P772" s="5"/>
      <c r="Q772" s="6"/>
      <c r="R772" s="30"/>
      <c r="S772"/>
      <c r="T772" s="5" t="s">
        <v>88</v>
      </c>
      <c r="U772" s="5"/>
      <c r="V772" s="32"/>
      <c r="X772" s="33"/>
    </row>
    <row r="773" spans="8:43" ht="15.5" x14ac:dyDescent="0.35">
      <c r="H773" s="43" t="s">
        <v>89</v>
      </c>
      <c r="I773" s="50" t="e">
        <f>SUM(I768:I772)</f>
        <v>#DIV/0!</v>
      </c>
      <c r="J773" s="53"/>
      <c r="N773" s="56" t="s">
        <v>90</v>
      </c>
      <c r="O773" s="9" t="s">
        <v>91</v>
      </c>
      <c r="P773" s="9" t="s">
        <v>201</v>
      </c>
      <c r="Q773" s="30" t="s">
        <v>1297</v>
      </c>
      <c r="R773" s="9" t="s">
        <v>92</v>
      </c>
      <c r="S773"/>
      <c r="T773" s="5" t="s">
        <v>93</v>
      </c>
      <c r="U773" s="5" t="s">
        <v>94</v>
      </c>
      <c r="V773" s="32"/>
      <c r="X773" s="33"/>
    </row>
    <row r="774" spans="8:43" ht="15.5" x14ac:dyDescent="0.35">
      <c r="H774" s="43"/>
      <c r="I774" s="57"/>
      <c r="J774" s="29"/>
      <c r="L774" t="s">
        <v>2177</v>
      </c>
      <c r="M774" s="58" t="s">
        <v>96</v>
      </c>
      <c r="N774" s="288"/>
      <c r="O774" s="59">
        <v>7</v>
      </c>
      <c r="P774" s="59">
        <v>0</v>
      </c>
      <c r="R774" s="127">
        <f>IF(N774&gt;0,(N774*S774+P774)-I748,O774*S774-I748)</f>
        <v>7</v>
      </c>
      <c r="S774" s="160">
        <v>60</v>
      </c>
      <c r="T774" s="106">
        <f>(K748*O774*S774)+(P774*L748)</f>
        <v>1050</v>
      </c>
      <c r="U774" s="106">
        <f>IF(R774&gt;0,G748*R774,0)</f>
        <v>35</v>
      </c>
      <c r="V774" s="32"/>
      <c r="X774" s="33"/>
      <c r="AH774" s="1" t="s">
        <v>74</v>
      </c>
      <c r="AI774" s="1115"/>
      <c r="AJ774" s="1115"/>
    </row>
    <row r="775" spans="8:43" ht="20" x14ac:dyDescent="0.4">
      <c r="H775" s="40" t="s">
        <v>95</v>
      </c>
      <c r="I775" s="46" t="e">
        <f>I766</f>
        <v>#DIV/0!</v>
      </c>
      <c r="J775" s="2"/>
      <c r="K775" s="2"/>
      <c r="L775" t="s">
        <v>302</v>
      </c>
      <c r="M775" s="58" t="s">
        <v>302</v>
      </c>
      <c r="N775" s="288"/>
      <c r="O775" s="59">
        <v>2</v>
      </c>
      <c r="P775" s="59">
        <v>0</v>
      </c>
      <c r="R775" s="127">
        <f>IF(N775&gt;0,(N775*S775+P775)-I749,O775*S775-I749)</f>
        <v>-1</v>
      </c>
      <c r="S775" s="160">
        <v>80</v>
      </c>
      <c r="T775" s="106">
        <f>(K749*O775*S775)+(P775*L749)</f>
        <v>558.40000000000009</v>
      </c>
      <c r="U775" s="106">
        <f>IF(R775&gt;0,G749*R775,0)</f>
        <v>0</v>
      </c>
      <c r="X775" s="33"/>
      <c r="AH775" s="1" t="s">
        <v>77</v>
      </c>
      <c r="AI775" s="1113">
        <f>I769</f>
        <v>793</v>
      </c>
      <c r="AJ775" s="1113"/>
    </row>
    <row r="776" spans="8:43" ht="16" thickBot="1" x14ac:dyDescent="0.4">
      <c r="H776" s="40" t="s">
        <v>97</v>
      </c>
      <c r="I776" s="46" t="e">
        <f>I773</f>
        <v>#DIV/0!</v>
      </c>
      <c r="J776" s="6"/>
      <c r="L776" t="s">
        <v>296</v>
      </c>
      <c r="M776" s="58" t="s">
        <v>98</v>
      </c>
      <c r="N776" s="288"/>
      <c r="O776" s="59">
        <v>17</v>
      </c>
      <c r="P776" s="59">
        <v>0</v>
      </c>
      <c r="R776" s="127">
        <f>IF(N776&gt;0,(N776*S776+P776)-I750,O776*S776-I750)</f>
        <v>8</v>
      </c>
      <c r="S776" s="160">
        <v>60</v>
      </c>
      <c r="T776" s="106">
        <f>(K750*O776*S776)+(P776*L750)</f>
        <v>3049.8</v>
      </c>
      <c r="U776" s="106">
        <f>IF(R776&gt;0,G750*R776,0)</f>
        <v>40</v>
      </c>
      <c r="V776" s="32"/>
      <c r="X776" s="33"/>
      <c r="AE776" s="179"/>
      <c r="AH776" s="1" t="s">
        <v>78</v>
      </c>
      <c r="AI776" s="1113" t="e">
        <f>AI775/AI774</f>
        <v>#DIV/0!</v>
      </c>
      <c r="AJ776" s="1113"/>
    </row>
    <row r="777" spans="8:43" ht="20" x14ac:dyDescent="0.4">
      <c r="H777" s="60" t="s">
        <v>99</v>
      </c>
      <c r="I777" s="61" t="e">
        <f>I775+I776</f>
        <v>#DIV/0!</v>
      </c>
      <c r="J777" s="51" t="e">
        <f>I777/I753</f>
        <v>#DIV/0!</v>
      </c>
      <c r="K777" t="s">
        <v>76</v>
      </c>
      <c r="P777" s="5"/>
      <c r="S777" s="5" t="s">
        <v>1296</v>
      </c>
      <c r="T777" s="106"/>
      <c r="V777" s="32"/>
      <c r="X777" s="33"/>
      <c r="AH777" s="1" t="s">
        <v>79</v>
      </c>
      <c r="AI777" s="1113" t="e">
        <f>AM816</f>
        <v>#DIV/0!</v>
      </c>
      <c r="AJ777" s="1113"/>
    </row>
    <row r="778" spans="8:43" ht="15.5" x14ac:dyDescent="0.35">
      <c r="I778"/>
      <c r="J778" s="6"/>
      <c r="P778" s="5"/>
      <c r="Q778" s="59">
        <f>SUMIF(R774:R776,"&gt;0",R774:R776)</f>
        <v>15</v>
      </c>
      <c r="R778" s="9" t="s">
        <v>100</v>
      </c>
      <c r="S778"/>
      <c r="T778" s="106">
        <f>SUM(T774:T777)</f>
        <v>4658.2000000000007</v>
      </c>
      <c r="U778" s="106">
        <f>SUM(U774:U776)</f>
        <v>75</v>
      </c>
      <c r="V778" s="32"/>
      <c r="X778" s="33"/>
      <c r="AH778" s="1" t="s">
        <v>80</v>
      </c>
      <c r="AI778" s="1113" t="e">
        <f>AI775-AI777</f>
        <v>#DIV/0!</v>
      </c>
      <c r="AJ778" s="1113"/>
    </row>
    <row r="779" spans="8:43" x14ac:dyDescent="0.3">
      <c r="H779"/>
      <c r="I779"/>
      <c r="J779" s="6"/>
      <c r="P779" s="5"/>
      <c r="Q779" s="62"/>
      <c r="R779" s="9"/>
      <c r="U779" s="5"/>
      <c r="V779" s="32"/>
      <c r="X779" s="33"/>
    </row>
    <row r="780" spans="8:43" ht="12.5" x14ac:dyDescent="0.25">
      <c r="H780"/>
      <c r="I780" s="179"/>
      <c r="J780"/>
      <c r="N780"/>
      <c r="O780"/>
      <c r="P780"/>
      <c r="Q780" s="62"/>
      <c r="R780" s="62"/>
      <c r="S780" s="62"/>
      <c r="U780" s="5"/>
      <c r="V780" s="32"/>
      <c r="X780" s="33"/>
    </row>
    <row r="781" spans="8:43" x14ac:dyDescent="0.3">
      <c r="H781"/>
      <c r="J781" s="82"/>
      <c r="V781" s="32"/>
      <c r="X781" s="33"/>
    </row>
    <row r="782" spans="8:43" x14ac:dyDescent="0.3">
      <c r="H782"/>
      <c r="V782" s="32"/>
      <c r="X782" s="33"/>
      <c r="Z782" s="9" t="s">
        <v>101</v>
      </c>
      <c r="AA782" s="82" t="e">
        <f>AI776</f>
        <v>#DIV/0!</v>
      </c>
      <c r="AI782" s="1" t="s">
        <v>1027</v>
      </c>
      <c r="AJ782">
        <f>COUNTIF($C$181:$C$718,"&gt;0")</f>
        <v>0</v>
      </c>
    </row>
    <row r="783" spans="8:43" x14ac:dyDescent="0.3">
      <c r="H783"/>
      <c r="V783" s="32"/>
      <c r="X783" s="33"/>
      <c r="Y783" s="3"/>
      <c r="Z783" s="3"/>
      <c r="AA783" s="3"/>
      <c r="AB783" s="3"/>
      <c r="AC783" s="3"/>
      <c r="AD783" s="3"/>
      <c r="AE783" s="3"/>
      <c r="AF783" s="3"/>
      <c r="AG783" s="3"/>
      <c r="AI783" s="9" t="s">
        <v>102</v>
      </c>
      <c r="AJ783" s="3">
        <v>5</v>
      </c>
      <c r="AK783" s="3"/>
      <c r="AL783" s="3"/>
      <c r="AM783" s="3"/>
      <c r="AN783" s="3"/>
      <c r="AO783" s="3"/>
      <c r="AP783" s="3"/>
      <c r="AQ783" s="3"/>
    </row>
    <row r="784" spans="8:43" x14ac:dyDescent="0.3">
      <c r="H784"/>
      <c r="N784" s="3" t="s">
        <v>1292</v>
      </c>
      <c r="O784" s="3" t="s">
        <v>1291</v>
      </c>
      <c r="P784" s="3" t="s">
        <v>1298</v>
      </c>
      <c r="Q784" s="3"/>
      <c r="R784" s="8" t="s">
        <v>1299</v>
      </c>
      <c r="S784" s="3" t="s">
        <v>317</v>
      </c>
      <c r="T784" s="6"/>
      <c r="U784" s="6"/>
      <c r="Y784" s="63" t="s">
        <v>307</v>
      </c>
      <c r="Z784" s="64" t="s">
        <v>103</v>
      </c>
      <c r="AA784" s="65" t="s">
        <v>104</v>
      </c>
      <c r="AB784" s="63" t="s">
        <v>105</v>
      </c>
      <c r="AC784" s="63" t="s">
        <v>106</v>
      </c>
      <c r="AD784" s="63" t="s">
        <v>107</v>
      </c>
      <c r="AE784" s="66"/>
      <c r="AF784" s="189" t="s">
        <v>1035</v>
      </c>
      <c r="AG784" s="190"/>
      <c r="AH784" s="190"/>
      <c r="AI784" s="190"/>
      <c r="AJ784" s="190"/>
      <c r="AK784" s="190"/>
      <c r="AL784" s="190"/>
      <c r="AM784" s="190"/>
      <c r="AN784" s="66"/>
      <c r="AO784" s="66"/>
      <c r="AP784" s="66"/>
      <c r="AQ784" s="13"/>
    </row>
    <row r="785" spans="14:43" x14ac:dyDescent="0.3">
      <c r="N785" s="29" t="s">
        <v>1290</v>
      </c>
      <c r="O785"/>
      <c r="P785"/>
      <c r="Q785"/>
      <c r="R785" s="181"/>
      <c r="S785" s="180"/>
      <c r="T785" s="3"/>
      <c r="U785" s="6"/>
      <c r="Y785" s="74" t="s">
        <v>2103</v>
      </c>
      <c r="Z785" s="68" t="e">
        <f t="shared" ref="Z785:Z843" si="75">$AA$782*AD785</f>
        <v>#DIV/0!</v>
      </c>
      <c r="AA785" s="69" t="s">
        <v>2290</v>
      </c>
      <c r="AB785" s="627"/>
      <c r="AC785" s="627"/>
      <c r="AD785" s="71">
        <f t="shared" ref="AD785:AD843" si="76">HOUR(AC785-AB785)+(MINUTE(AC785-AB785)/60)</f>
        <v>0</v>
      </c>
      <c r="AF785" s="1105" t="s">
        <v>193</v>
      </c>
      <c r="AG785" s="1106" t="s">
        <v>307</v>
      </c>
      <c r="AH785" s="1107" t="s">
        <v>108</v>
      </c>
      <c r="AI785" s="1108"/>
      <c r="AJ785" s="1109"/>
      <c r="AK785" s="1110" t="s">
        <v>109</v>
      </c>
      <c r="AL785" s="183" t="s">
        <v>1028</v>
      </c>
      <c r="AM785" s="1111" t="s">
        <v>110</v>
      </c>
      <c r="AN785" s="72" t="s">
        <v>111</v>
      </c>
      <c r="AO785" s="1106" t="s">
        <v>112</v>
      </c>
      <c r="AQ785" s="13"/>
    </row>
    <row r="786" spans="14:43" x14ac:dyDescent="0.3">
      <c r="N786" s="29" t="s">
        <v>1290</v>
      </c>
      <c r="O786"/>
      <c r="P786"/>
      <c r="Q786"/>
      <c r="R786" s="181"/>
      <c r="S786" s="180"/>
      <c r="T786" s="6"/>
      <c r="U786" s="3"/>
      <c r="Y786" s="488" t="s">
        <v>2128</v>
      </c>
      <c r="Z786" s="68" t="e">
        <f t="shared" si="75"/>
        <v>#DIV/0!</v>
      </c>
      <c r="AA786" s="69" t="s">
        <v>2291</v>
      </c>
      <c r="AB786" s="70"/>
      <c r="AC786" s="70"/>
      <c r="AD786" s="71">
        <f t="shared" si="76"/>
        <v>0</v>
      </c>
      <c r="AF786" s="1105"/>
      <c r="AG786" s="1114"/>
      <c r="AH786" s="67" t="s">
        <v>298</v>
      </c>
      <c r="AI786" s="67" t="s">
        <v>299</v>
      </c>
      <c r="AJ786" s="67" t="s">
        <v>296</v>
      </c>
      <c r="AK786" s="1110"/>
      <c r="AL786" s="184" t="s">
        <v>1029</v>
      </c>
      <c r="AM786" s="1111"/>
      <c r="AN786" s="73" t="s">
        <v>113</v>
      </c>
      <c r="AO786" s="1106"/>
      <c r="AP786" t="s">
        <v>57</v>
      </c>
      <c r="AQ786" s="21"/>
    </row>
    <row r="787" spans="14:43" x14ac:dyDescent="0.3">
      <c r="N787" s="29" t="s">
        <v>1290</v>
      </c>
      <c r="O787"/>
      <c r="P787"/>
      <c r="Q787"/>
      <c r="R787" s="181"/>
      <c r="S787" s="180"/>
      <c r="T787" s="6"/>
      <c r="U787" s="3"/>
      <c r="Y787" s="74"/>
      <c r="Z787" s="68" t="e">
        <f t="shared" si="75"/>
        <v>#DIV/0!</v>
      </c>
      <c r="AA787" s="69"/>
      <c r="AB787" s="124"/>
      <c r="AC787" s="124"/>
      <c r="AD787" s="152">
        <f t="shared" si="76"/>
        <v>0</v>
      </c>
      <c r="AE787" s="178"/>
      <c r="AF787" s="523" t="s">
        <v>435</v>
      </c>
      <c r="AG787" s="526" t="s">
        <v>2002</v>
      </c>
      <c r="AH787" s="525" t="e">
        <f ca="1">SUMIF(#REF!:INDIRECT(ADDRESS($AJ$783,3)),CONCATENATE("=",$AG787),#REF!:INDIRECT(ADDRESS($AJ$783,4)))</f>
        <v>#REF!</v>
      </c>
      <c r="AI787" s="192" t="e">
        <f ca="1">SUMIF(#REF!:INDIRECT(ADDRESS($AJ$783,3)),CONCATENATE("=",$AG787),#REF!:INDIRECT(ADDRESS($AJ$783,5)))</f>
        <v>#REF!</v>
      </c>
      <c r="AJ787" s="74" t="e">
        <f ca="1">SUMIF(#REF!:INDIRECT(ADDRESS($AJ$783,3)),CONCATENATE("=",$AG787),#REF!:INDIRECT(ADDRESS($AJ$783,6)))</f>
        <v>#REF!</v>
      </c>
      <c r="AK787" s="188" t="e">
        <f t="shared" ref="AK787:AK815" ca="1" si="77">$J$768*(AH787+AI787+AJ787)</f>
        <v>#REF!</v>
      </c>
      <c r="AL787" s="353">
        <f t="shared" ref="AL787:AL815" si="78">SUMIF($Y$785:$Y$843,CONCATENATE("=",$AG787),$AD$785:$AD$843)</f>
        <v>0</v>
      </c>
      <c r="AM787" s="188">
        <f t="shared" ref="AM787:AM800" si="79">SUMIF($Y$785:$Y$885,CONCATENATE("=",$AG787),$Z$785:$Z$885)</f>
        <v>0</v>
      </c>
      <c r="AN787" s="188">
        <f t="shared" ref="AN787:AN800" si="80">SUMIF($D$181:$D$718,AG787,$X$181:$X$718)</f>
        <v>0</v>
      </c>
      <c r="AO787" s="188" t="e">
        <f t="shared" ref="AO787:AO815" ca="1" si="81">SUM(AK787,AM787:AN787)</f>
        <v>#REF!</v>
      </c>
      <c r="AP787" t="e">
        <f t="shared" ref="AP787:AP816" ca="1" si="82">AH787+AI787+AJ787</f>
        <v>#REF!</v>
      </c>
      <c r="AQ787" s="13"/>
    </row>
    <row r="788" spans="14:43" x14ac:dyDescent="0.3">
      <c r="N788" s="29"/>
      <c r="O788" s="3"/>
      <c r="P788"/>
      <c r="Q788"/>
      <c r="R788" s="199"/>
      <c r="S788" s="199"/>
      <c r="T788" s="6"/>
      <c r="U788" s="3"/>
      <c r="Y788" s="74"/>
      <c r="Z788" s="123" t="e">
        <f t="shared" si="75"/>
        <v>#DIV/0!</v>
      </c>
      <c r="AA788" s="69"/>
      <c r="AB788" s="125"/>
      <c r="AC788" s="125"/>
      <c r="AD788" s="126">
        <f t="shared" si="76"/>
        <v>0</v>
      </c>
      <c r="AF788" s="523" t="s">
        <v>435</v>
      </c>
      <c r="AG788" s="526" t="s">
        <v>2103</v>
      </c>
      <c r="AH788" s="525" t="e">
        <f ca="1">SUMIF(#REF!:INDIRECT(ADDRESS($AJ$783,3)),CONCATENATE("=",$AG788),#REF!:INDIRECT(ADDRESS($AJ$783,4)))</f>
        <v>#REF!</v>
      </c>
      <c r="AI788" s="192" t="e">
        <f ca="1">SUMIF(#REF!:INDIRECT(ADDRESS($AJ$783,3)),CONCATENATE("=",$AG788),#REF!:INDIRECT(ADDRESS($AJ$783,5)))</f>
        <v>#REF!</v>
      </c>
      <c r="AJ788" s="74" t="e">
        <f ca="1">SUMIF(#REF!:INDIRECT(ADDRESS($AJ$783,3)),CONCATENATE("=",$AG788),#REF!:INDIRECT(ADDRESS($AJ$783,6)))</f>
        <v>#REF!</v>
      </c>
      <c r="AK788" s="188" t="e">
        <f t="shared" ca="1" si="77"/>
        <v>#REF!</v>
      </c>
      <c r="AL788" s="353">
        <f t="shared" si="78"/>
        <v>0</v>
      </c>
      <c r="AM788" s="188" t="e">
        <f t="shared" si="79"/>
        <v>#DIV/0!</v>
      </c>
      <c r="AN788" s="188">
        <f t="shared" si="80"/>
        <v>0</v>
      </c>
      <c r="AO788" s="188" t="e">
        <f t="shared" ca="1" si="81"/>
        <v>#REF!</v>
      </c>
      <c r="AP788" t="e">
        <f t="shared" ca="1" si="82"/>
        <v>#REF!</v>
      </c>
      <c r="AQ788" s="13"/>
    </row>
    <row r="789" spans="14:43" x14ac:dyDescent="0.3">
      <c r="N789" s="29"/>
      <c r="O789" s="3"/>
      <c r="P789"/>
      <c r="Q789"/>
      <c r="R789" s="181">
        <f>SUM(R785:R788)</f>
        <v>0</v>
      </c>
      <c r="S789" s="180"/>
      <c r="T789" s="6"/>
      <c r="U789" s="3"/>
      <c r="Y789" s="74"/>
      <c r="Z789" s="123" t="e">
        <f t="shared" si="75"/>
        <v>#DIV/0!</v>
      </c>
      <c r="AA789" s="69"/>
      <c r="AB789" s="70"/>
      <c r="AC789" s="70"/>
      <c r="AD789" s="126">
        <f t="shared" si="76"/>
        <v>0</v>
      </c>
      <c r="AF789" s="523" t="s">
        <v>435</v>
      </c>
      <c r="AG789" s="526" t="s">
        <v>2118</v>
      </c>
      <c r="AH789" s="525" t="e">
        <f ca="1">SUMIF(#REF!:INDIRECT(ADDRESS($AJ$783,3)),CONCATENATE("=",$AG789),#REF!:INDIRECT(ADDRESS($AJ$783,4)))</f>
        <v>#REF!</v>
      </c>
      <c r="AI789" s="192" t="e">
        <f ca="1">SUMIF(#REF!:INDIRECT(ADDRESS($AJ$783,3)),CONCATENATE("=",$AG789),#REF!:INDIRECT(ADDRESS($AJ$783,5)))</f>
        <v>#REF!</v>
      </c>
      <c r="AJ789" s="74" t="e">
        <f ca="1">SUMIF(#REF!:INDIRECT(ADDRESS($AJ$783,3)),CONCATENATE("=",$AG789),#REF!:INDIRECT(ADDRESS($AJ$783,6)))</f>
        <v>#REF!</v>
      </c>
      <c r="AK789" s="188" t="e">
        <f t="shared" ca="1" si="77"/>
        <v>#REF!</v>
      </c>
      <c r="AL789" s="353">
        <f t="shared" si="78"/>
        <v>0</v>
      </c>
      <c r="AM789" s="188">
        <f t="shared" si="79"/>
        <v>0</v>
      </c>
      <c r="AN789" s="188">
        <f t="shared" si="80"/>
        <v>0</v>
      </c>
      <c r="AO789" s="188" t="e">
        <f t="shared" ca="1" si="81"/>
        <v>#REF!</v>
      </c>
      <c r="AP789" t="e">
        <f t="shared" ca="1" si="82"/>
        <v>#REF!</v>
      </c>
    </row>
    <row r="790" spans="14:43" x14ac:dyDescent="0.3">
      <c r="N790" s="29"/>
      <c r="O790"/>
      <c r="P790"/>
      <c r="Q790"/>
      <c r="U790" s="3"/>
      <c r="V790"/>
      <c r="W790"/>
      <c r="X790"/>
      <c r="Y790" s="74"/>
      <c r="Z790" s="49" t="e">
        <f t="shared" si="75"/>
        <v>#DIV/0!</v>
      </c>
      <c r="AA790" s="69"/>
      <c r="AB790" s="125"/>
      <c r="AC790" s="125"/>
      <c r="AD790" s="126">
        <f t="shared" si="76"/>
        <v>0</v>
      </c>
      <c r="AF790" s="523" t="s">
        <v>435</v>
      </c>
      <c r="AG790" s="526" t="s">
        <v>2114</v>
      </c>
      <c r="AH790" s="525" t="e">
        <f ca="1">SUMIF(#REF!:INDIRECT(ADDRESS($AJ$783,3)),CONCATENATE("=",$AG790),#REF!:INDIRECT(ADDRESS($AJ$783,4)))</f>
        <v>#REF!</v>
      </c>
      <c r="AI790" s="192" t="e">
        <f ca="1">SUMIF(#REF!:INDIRECT(ADDRESS($AJ$783,3)),CONCATENATE("=",$AG790),#REF!:INDIRECT(ADDRESS($AJ$783,5)))</f>
        <v>#REF!</v>
      </c>
      <c r="AJ790" s="74" t="e">
        <f ca="1">SUMIF(#REF!:INDIRECT(ADDRESS($AJ$783,3)),CONCATENATE("=",$AG790),#REF!:INDIRECT(ADDRESS($AJ$783,6)))</f>
        <v>#REF!</v>
      </c>
      <c r="AK790" s="188" t="e">
        <f t="shared" ca="1" si="77"/>
        <v>#REF!</v>
      </c>
      <c r="AL790" s="353">
        <f t="shared" si="78"/>
        <v>0</v>
      </c>
      <c r="AM790" s="188">
        <f t="shared" si="79"/>
        <v>0</v>
      </c>
      <c r="AN790" s="188">
        <f t="shared" si="80"/>
        <v>0</v>
      </c>
      <c r="AO790" s="188" t="e">
        <f t="shared" ca="1" si="81"/>
        <v>#REF!</v>
      </c>
      <c r="AP790" t="e">
        <f t="shared" ca="1" si="82"/>
        <v>#REF!</v>
      </c>
      <c r="AQ790" s="13"/>
    </row>
    <row r="791" spans="14:43" x14ac:dyDescent="0.3">
      <c r="O791" s="3"/>
      <c r="P791"/>
      <c r="Q791"/>
      <c r="R791" s="4"/>
      <c r="S791"/>
      <c r="U791" s="3"/>
      <c r="Y791" s="74"/>
      <c r="Z791" s="123" t="e">
        <f t="shared" si="75"/>
        <v>#DIV/0!</v>
      </c>
      <c r="AA791" s="69"/>
      <c r="AB791" s="125"/>
      <c r="AC791" s="125"/>
      <c r="AD791" s="126">
        <f t="shared" si="76"/>
        <v>0</v>
      </c>
      <c r="AF791" s="315" t="s">
        <v>435</v>
      </c>
      <c r="AG791" s="488" t="s">
        <v>1965</v>
      </c>
      <c r="AH791" s="525" t="e">
        <f ca="1">SUMIF(#REF!:INDIRECT(ADDRESS($AJ$783,3)),CONCATENATE("=",$AG791),#REF!:INDIRECT(ADDRESS($AJ$783,4)))</f>
        <v>#REF!</v>
      </c>
      <c r="AI791" s="192" t="e">
        <f ca="1">SUMIF(#REF!:INDIRECT(ADDRESS($AJ$783,3)),CONCATENATE("=",$AG791),#REF!:INDIRECT(ADDRESS($AJ$783,5)))</f>
        <v>#REF!</v>
      </c>
      <c r="AJ791" s="74" t="e">
        <f ca="1">SUMIF(#REF!:INDIRECT(ADDRESS($AJ$783,3)),CONCATENATE("=",$AG791),#REF!:INDIRECT(ADDRESS($AJ$783,6)))</f>
        <v>#REF!</v>
      </c>
      <c r="AK791" s="75" t="e">
        <f t="shared" ca="1" si="77"/>
        <v>#REF!</v>
      </c>
      <c r="AL791" s="353">
        <f t="shared" si="78"/>
        <v>0</v>
      </c>
      <c r="AM791" s="75">
        <f t="shared" si="79"/>
        <v>0</v>
      </c>
      <c r="AN791" s="75">
        <f t="shared" si="80"/>
        <v>0</v>
      </c>
      <c r="AO791" s="75" t="e">
        <f t="shared" ca="1" si="81"/>
        <v>#REF!</v>
      </c>
      <c r="AP791" t="e">
        <f t="shared" ca="1" si="82"/>
        <v>#REF!</v>
      </c>
      <c r="AQ791" s="13"/>
    </row>
    <row r="792" spans="14:43" x14ac:dyDescent="0.3">
      <c r="N792" s="29" t="s">
        <v>1294</v>
      </c>
      <c r="O792"/>
      <c r="P792" t="s">
        <v>1908</v>
      </c>
      <c r="Q792"/>
      <c r="R792" s="181"/>
      <c r="S792" s="180"/>
      <c r="T792" s="6"/>
      <c r="U792"/>
      <c r="Y792" s="74"/>
      <c r="Z792" s="123" t="e">
        <f t="shared" si="75"/>
        <v>#DIV/0!</v>
      </c>
      <c r="AA792" s="69"/>
      <c r="AB792" s="125"/>
      <c r="AC792" s="125"/>
      <c r="AD792" s="126">
        <f t="shared" si="76"/>
        <v>0</v>
      </c>
      <c r="AF792" s="315" t="s">
        <v>435</v>
      </c>
      <c r="AG792" s="488" t="s">
        <v>2033</v>
      </c>
      <c r="AH792" s="525" t="e">
        <f ca="1">SUMIF(#REF!:INDIRECT(ADDRESS($AJ$783,3)),CONCATENATE("=",$AG792),#REF!:INDIRECT(ADDRESS($AJ$783,4)))</f>
        <v>#REF!</v>
      </c>
      <c r="AI792" s="192" t="e">
        <f ca="1">SUMIF(#REF!:INDIRECT(ADDRESS($AJ$783,3)),CONCATENATE("=",$AG792),#REF!:INDIRECT(ADDRESS($AJ$783,5)))</f>
        <v>#REF!</v>
      </c>
      <c r="AJ792" s="74" t="e">
        <f ca="1">SUMIF(#REF!:INDIRECT(ADDRESS($AJ$783,3)),CONCATENATE("=",$AG792),#REF!:INDIRECT(ADDRESS($AJ$783,6)))</f>
        <v>#REF!</v>
      </c>
      <c r="AK792" s="75" t="e">
        <f t="shared" ca="1" si="77"/>
        <v>#REF!</v>
      </c>
      <c r="AL792" s="353">
        <f t="shared" si="78"/>
        <v>0</v>
      </c>
      <c r="AM792" s="75">
        <f t="shared" si="79"/>
        <v>0</v>
      </c>
      <c r="AN792" s="75">
        <f t="shared" si="80"/>
        <v>0</v>
      </c>
      <c r="AO792" s="75" t="e">
        <f t="shared" ca="1" si="81"/>
        <v>#REF!</v>
      </c>
      <c r="AP792" t="e">
        <f t="shared" ca="1" si="82"/>
        <v>#REF!</v>
      </c>
      <c r="AQ792" s="13"/>
    </row>
    <row r="793" spans="14:43" x14ac:dyDescent="0.3">
      <c r="N793" t="s">
        <v>1909</v>
      </c>
      <c r="P793" t="s">
        <v>1910</v>
      </c>
      <c r="Q793"/>
      <c r="R793" s="181"/>
      <c r="S793" s="180"/>
      <c r="T793"/>
      <c r="U793" s="3"/>
      <c r="Y793" s="74"/>
      <c r="Z793" s="123" t="e">
        <f t="shared" si="75"/>
        <v>#DIV/0!</v>
      </c>
      <c r="AA793" s="69"/>
      <c r="AB793" s="125"/>
      <c r="AC793" s="125"/>
      <c r="AD793" s="126">
        <f t="shared" si="76"/>
        <v>0</v>
      </c>
      <c r="AE793" s="21"/>
      <c r="AF793" s="315" t="s">
        <v>435</v>
      </c>
      <c r="AG793" s="488" t="s">
        <v>2128</v>
      </c>
      <c r="AH793" s="525" t="e">
        <f ca="1">SUMIF(#REF!:INDIRECT(ADDRESS($AJ$783,3)),CONCATENATE("=",$AG793),#REF!:INDIRECT(ADDRESS($AJ$783,4)))</f>
        <v>#REF!</v>
      </c>
      <c r="AI793" s="192" t="e">
        <f ca="1">SUMIF(#REF!:INDIRECT(ADDRESS($AJ$783,3)),CONCATENATE("=",$AG793),#REF!:INDIRECT(ADDRESS($AJ$783,5)))</f>
        <v>#REF!</v>
      </c>
      <c r="AJ793" s="74" t="e">
        <f ca="1">SUMIF(#REF!:INDIRECT(ADDRESS($AJ$783,3)),CONCATENATE("=",$AG793),#REF!:INDIRECT(ADDRESS($AJ$783,6)))</f>
        <v>#REF!</v>
      </c>
      <c r="AK793" s="75" t="e">
        <f t="shared" ca="1" si="77"/>
        <v>#REF!</v>
      </c>
      <c r="AL793" s="353">
        <f t="shared" si="78"/>
        <v>0</v>
      </c>
      <c r="AM793" s="75" t="e">
        <f t="shared" si="79"/>
        <v>#DIV/0!</v>
      </c>
      <c r="AN793" s="75">
        <f t="shared" si="80"/>
        <v>0</v>
      </c>
      <c r="AO793" s="75" t="e">
        <f t="shared" ca="1" si="81"/>
        <v>#REF!</v>
      </c>
      <c r="AP793" t="e">
        <f t="shared" ca="1" si="82"/>
        <v>#REF!</v>
      </c>
      <c r="AQ793" s="13"/>
    </row>
    <row r="794" spans="14:43" x14ac:dyDescent="0.3">
      <c r="N794" s="29" t="s">
        <v>1911</v>
      </c>
      <c r="O794" s="3"/>
      <c r="P794" t="s">
        <v>1912</v>
      </c>
      <c r="Q794"/>
      <c r="R794" s="181"/>
      <c r="S794" s="180"/>
      <c r="U794" s="3"/>
      <c r="Y794" s="74"/>
      <c r="Z794" s="68" t="e">
        <f t="shared" si="75"/>
        <v>#DIV/0!</v>
      </c>
      <c r="AA794" s="69"/>
      <c r="AB794" s="125"/>
      <c r="AC794" s="125"/>
      <c r="AD794" s="153">
        <f t="shared" si="76"/>
        <v>0</v>
      </c>
      <c r="AF794" s="315" t="s">
        <v>435</v>
      </c>
      <c r="AG794" s="488" t="s">
        <v>1332</v>
      </c>
      <c r="AH794" s="525" t="e">
        <f ca="1">SUMIF(#REF!:INDIRECT(ADDRESS($AJ$783,3)),CONCATENATE("=",$AG794),#REF!:INDIRECT(ADDRESS($AJ$783,4)))</f>
        <v>#REF!</v>
      </c>
      <c r="AI794" s="192" t="e">
        <f ca="1">SUMIF(#REF!:INDIRECT(ADDRESS($AJ$783,3)),CONCATENATE("=",$AG794),#REF!:INDIRECT(ADDRESS($AJ$783,5)))</f>
        <v>#REF!</v>
      </c>
      <c r="AJ794" s="74" t="e">
        <f ca="1">SUMIF(#REF!:INDIRECT(ADDRESS($AJ$783,3)),CONCATENATE("=",$AG794),#REF!:INDIRECT(ADDRESS($AJ$783,6)))</f>
        <v>#REF!</v>
      </c>
      <c r="AK794" s="75" t="e">
        <f t="shared" ca="1" si="77"/>
        <v>#REF!</v>
      </c>
      <c r="AL794" s="353">
        <f t="shared" si="78"/>
        <v>0</v>
      </c>
      <c r="AM794" s="75">
        <f t="shared" si="79"/>
        <v>0</v>
      </c>
      <c r="AN794" s="75">
        <f t="shared" si="80"/>
        <v>0</v>
      </c>
      <c r="AO794" s="75" t="e">
        <f t="shared" ca="1" si="81"/>
        <v>#REF!</v>
      </c>
      <c r="AP794" t="e">
        <f t="shared" ca="1" si="82"/>
        <v>#REF!</v>
      </c>
      <c r="AQ794" s="13"/>
    </row>
    <row r="795" spans="14:43" x14ac:dyDescent="0.3">
      <c r="N795" s="494"/>
      <c r="O795" s="197"/>
      <c r="P795" s="197"/>
      <c r="Q795" s="197"/>
      <c r="R795" s="199"/>
      <c r="S795" s="200"/>
      <c r="T795" s="6"/>
      <c r="U795" s="3"/>
      <c r="Y795" s="74"/>
      <c r="Z795" s="68" t="e">
        <f t="shared" si="75"/>
        <v>#DIV/0!</v>
      </c>
      <c r="AA795" s="69"/>
      <c r="AB795" s="125"/>
      <c r="AC795" s="125"/>
      <c r="AD795" s="71">
        <f t="shared" si="76"/>
        <v>0</v>
      </c>
      <c r="AF795" s="315" t="s">
        <v>435</v>
      </c>
      <c r="AG795" s="74" t="s">
        <v>1540</v>
      </c>
      <c r="AH795" s="525" t="e">
        <f ca="1">SUMIF(#REF!:INDIRECT(ADDRESS($AJ$783,3)),CONCATENATE("=",$AG795),#REF!:INDIRECT(ADDRESS($AJ$783,4)))</f>
        <v>#REF!</v>
      </c>
      <c r="AI795" s="192" t="e">
        <f ca="1">SUMIF(#REF!:INDIRECT(ADDRESS($AJ$783,3)),CONCATENATE("=",$AG795),#REF!:INDIRECT(ADDRESS($AJ$783,5)))</f>
        <v>#REF!</v>
      </c>
      <c r="AJ795" s="74" t="e">
        <f ca="1">SUMIF(#REF!:INDIRECT(ADDRESS($AJ$783,3)),CONCATENATE("=",$AG795),#REF!:INDIRECT(ADDRESS($AJ$783,6)))</f>
        <v>#REF!</v>
      </c>
      <c r="AK795" s="75" t="e">
        <f t="shared" ca="1" si="77"/>
        <v>#REF!</v>
      </c>
      <c r="AL795" s="353">
        <f t="shared" si="78"/>
        <v>0</v>
      </c>
      <c r="AM795" s="75">
        <f t="shared" si="79"/>
        <v>0</v>
      </c>
      <c r="AN795" s="75">
        <f t="shared" si="80"/>
        <v>0</v>
      </c>
      <c r="AO795" s="75" t="e">
        <f t="shared" ca="1" si="81"/>
        <v>#REF!</v>
      </c>
      <c r="AP795" t="e">
        <f t="shared" ca="1" si="82"/>
        <v>#REF!</v>
      </c>
      <c r="AQ795" s="13"/>
    </row>
    <row r="796" spans="14:43" x14ac:dyDescent="0.3">
      <c r="N796" s="29"/>
      <c r="O796" s="3"/>
      <c r="P796"/>
      <c r="Q796"/>
      <c r="R796" s="180">
        <f>SUM(R792:R795)</f>
        <v>0</v>
      </c>
      <c r="S796" s="180">
        <f>SUM(S792:S795)</f>
        <v>0</v>
      </c>
      <c r="T796" s="6"/>
      <c r="U796" s="3"/>
      <c r="Y796" s="74"/>
      <c r="Z796" s="68" t="e">
        <f t="shared" si="75"/>
        <v>#DIV/0!</v>
      </c>
      <c r="AA796" s="69"/>
      <c r="AB796" s="125"/>
      <c r="AC796" s="125"/>
      <c r="AD796" s="71">
        <f t="shared" si="76"/>
        <v>0</v>
      </c>
      <c r="AE796" s="21"/>
      <c r="AF796" s="315" t="s">
        <v>435</v>
      </c>
      <c r="AG796" s="488" t="s">
        <v>1395</v>
      </c>
      <c r="AH796" s="525" t="e">
        <f ca="1">SUMIF(#REF!:INDIRECT(ADDRESS($AJ$783,3)),CONCATENATE("=",$AG796),#REF!:INDIRECT(ADDRESS($AJ$783,4)))</f>
        <v>#REF!</v>
      </c>
      <c r="AI796" s="192" t="e">
        <f ca="1">SUMIF(#REF!:INDIRECT(ADDRESS($AJ$783,3)),CONCATENATE("=",$AG796),#REF!:INDIRECT(ADDRESS($AJ$783,5)))</f>
        <v>#REF!</v>
      </c>
      <c r="AJ796" s="74" t="e">
        <f ca="1">SUMIF(#REF!:INDIRECT(ADDRESS($AJ$783,3)),CONCATENATE("=",$AG796),#REF!:INDIRECT(ADDRESS($AJ$783,6)))</f>
        <v>#REF!</v>
      </c>
      <c r="AK796" s="75" t="e">
        <f t="shared" ca="1" si="77"/>
        <v>#REF!</v>
      </c>
      <c r="AL796" s="353">
        <f t="shared" si="78"/>
        <v>0</v>
      </c>
      <c r="AM796" s="75">
        <f t="shared" si="79"/>
        <v>0</v>
      </c>
      <c r="AN796" s="75">
        <f t="shared" si="80"/>
        <v>0</v>
      </c>
      <c r="AO796" s="75" t="e">
        <f t="shared" ca="1" si="81"/>
        <v>#REF!</v>
      </c>
      <c r="AP796" t="e">
        <f t="shared" ca="1" si="82"/>
        <v>#REF!</v>
      </c>
      <c r="AQ796" s="13"/>
    </row>
    <row r="797" spans="14:43" x14ac:dyDescent="0.3">
      <c r="N797" s="29"/>
      <c r="O797"/>
      <c r="P797"/>
      <c r="Q797"/>
      <c r="R797" s="181"/>
      <c r="S797" s="180"/>
      <c r="T797" s="6"/>
      <c r="U797" s="3"/>
      <c r="Y797" s="74"/>
      <c r="Z797" s="68" t="e">
        <f t="shared" si="75"/>
        <v>#DIV/0!</v>
      </c>
      <c r="AA797" s="69"/>
      <c r="AB797" s="125"/>
      <c r="AC797" s="125"/>
      <c r="AD797" s="71">
        <f t="shared" si="76"/>
        <v>0</v>
      </c>
      <c r="AE797" s="21"/>
      <c r="AF797" s="315" t="s">
        <v>435</v>
      </c>
      <c r="AG797" s="488" t="s">
        <v>1969</v>
      </c>
      <c r="AH797" s="525" t="e">
        <f ca="1">SUMIF(#REF!:INDIRECT(ADDRESS($AJ$783,3)),CONCATENATE("=",$AG797),#REF!:INDIRECT(ADDRESS($AJ$783,4)))</f>
        <v>#REF!</v>
      </c>
      <c r="AI797" s="192" t="e">
        <f ca="1">SUMIF(#REF!:INDIRECT(ADDRESS($AJ$783,3)),CONCATENATE("=",$AG797),#REF!:INDIRECT(ADDRESS($AJ$783,5)))</f>
        <v>#REF!</v>
      </c>
      <c r="AJ797" s="74" t="e">
        <f ca="1">SUMIF(#REF!:INDIRECT(ADDRESS($AJ$783,3)),CONCATENATE("=",$AG797),#REF!:INDIRECT(ADDRESS($AJ$783,6)))</f>
        <v>#REF!</v>
      </c>
      <c r="AK797" s="75" t="e">
        <f t="shared" ca="1" si="77"/>
        <v>#REF!</v>
      </c>
      <c r="AL797" s="353">
        <f t="shared" si="78"/>
        <v>0</v>
      </c>
      <c r="AM797" s="75">
        <f t="shared" si="79"/>
        <v>0</v>
      </c>
      <c r="AN797" s="75">
        <f t="shared" si="80"/>
        <v>0</v>
      </c>
      <c r="AO797" s="75" t="e">
        <f t="shared" ca="1" si="81"/>
        <v>#REF!</v>
      </c>
      <c r="AP797" t="e">
        <f t="shared" ca="1" si="82"/>
        <v>#REF!</v>
      </c>
      <c r="AQ797" s="13"/>
    </row>
    <row r="798" spans="14:43" x14ac:dyDescent="0.3">
      <c r="N798" s="29"/>
      <c r="O798"/>
      <c r="P798"/>
      <c r="Q798"/>
      <c r="R798" s="181"/>
      <c r="S798" s="180"/>
      <c r="T798" s="6"/>
      <c r="U798" s="3"/>
      <c r="Y798" s="74"/>
      <c r="Z798" s="68" t="e">
        <f t="shared" si="75"/>
        <v>#DIV/0!</v>
      </c>
      <c r="AA798" s="69"/>
      <c r="AB798" s="70"/>
      <c r="AC798" s="70"/>
      <c r="AD798" s="71">
        <f t="shared" si="76"/>
        <v>0</v>
      </c>
      <c r="AE798" s="21"/>
      <c r="AF798" s="315" t="s">
        <v>435</v>
      </c>
      <c r="AG798" s="488" t="s">
        <v>1915</v>
      </c>
      <c r="AH798" s="525" t="e">
        <f ca="1">SUMIF(#REF!:INDIRECT(ADDRESS($AJ$783,3)),CONCATENATE("=",$AG798),#REF!:INDIRECT(ADDRESS($AJ$783,4)))</f>
        <v>#REF!</v>
      </c>
      <c r="AI798" s="192" t="e">
        <f ca="1">SUMIF(#REF!:INDIRECT(ADDRESS($AJ$783,3)),CONCATENATE("=",$AG798),#REF!:INDIRECT(ADDRESS($AJ$783,5)))</f>
        <v>#REF!</v>
      </c>
      <c r="AJ798" s="74" t="e">
        <f ca="1">SUMIF(#REF!:INDIRECT(ADDRESS($AJ$783,3)),CONCATENATE("=",$AG798),#REF!:INDIRECT(ADDRESS($AJ$783,6)))</f>
        <v>#REF!</v>
      </c>
      <c r="AK798" s="75" t="e">
        <f t="shared" ca="1" si="77"/>
        <v>#REF!</v>
      </c>
      <c r="AL798" s="353">
        <f t="shared" si="78"/>
        <v>0</v>
      </c>
      <c r="AM798" s="75">
        <f t="shared" si="79"/>
        <v>0</v>
      </c>
      <c r="AN798" s="75">
        <f t="shared" si="80"/>
        <v>0</v>
      </c>
      <c r="AO798" s="75" t="e">
        <f t="shared" ca="1" si="81"/>
        <v>#REF!</v>
      </c>
      <c r="AP798" t="e">
        <f t="shared" ca="1" si="82"/>
        <v>#REF!</v>
      </c>
      <c r="AQ798" s="13"/>
    </row>
    <row r="799" spans="14:43" x14ac:dyDescent="0.3">
      <c r="O799" s="6"/>
      <c r="P799" s="3"/>
      <c r="Q799" s="1"/>
      <c r="R799" s="5"/>
      <c r="T799" s="6"/>
      <c r="U799" s="3"/>
      <c r="Y799" s="74"/>
      <c r="Z799" s="68" t="e">
        <f t="shared" si="75"/>
        <v>#DIV/0!</v>
      </c>
      <c r="AA799" s="69"/>
      <c r="AB799" s="70"/>
      <c r="AC799" s="70"/>
      <c r="AD799" s="71">
        <f t="shared" si="76"/>
        <v>0</v>
      </c>
      <c r="AE799" s="21"/>
      <c r="AF799" s="315" t="s">
        <v>435</v>
      </c>
      <c r="AG799" s="488" t="s">
        <v>1998</v>
      </c>
      <c r="AH799" s="525" t="e">
        <f ca="1">SUMIF(#REF!:INDIRECT(ADDRESS($AJ$783,3)),CONCATENATE("=",$AG799),#REF!:INDIRECT(ADDRESS($AJ$783,4)))</f>
        <v>#REF!</v>
      </c>
      <c r="AI799" s="192" t="e">
        <f ca="1">SUMIF(#REF!:INDIRECT(ADDRESS($AJ$783,3)),CONCATENATE("=",$AG799),#REF!:INDIRECT(ADDRESS($AJ$783,5)))</f>
        <v>#REF!</v>
      </c>
      <c r="AJ799" s="74" t="e">
        <f ca="1">SUMIF(#REF!:INDIRECT(ADDRESS($AJ$783,3)),CONCATENATE("=",$AG799),#REF!:INDIRECT(ADDRESS($AJ$783,6)))</f>
        <v>#REF!</v>
      </c>
      <c r="AK799" s="75" t="e">
        <f t="shared" ca="1" si="77"/>
        <v>#REF!</v>
      </c>
      <c r="AL799" s="353">
        <f t="shared" si="78"/>
        <v>0</v>
      </c>
      <c r="AM799" s="75">
        <f t="shared" si="79"/>
        <v>0</v>
      </c>
      <c r="AN799" s="75">
        <f t="shared" si="80"/>
        <v>0</v>
      </c>
      <c r="AO799" s="75" t="e">
        <f t="shared" ca="1" si="81"/>
        <v>#REF!</v>
      </c>
      <c r="AP799" t="e">
        <f t="shared" ca="1" si="82"/>
        <v>#REF!</v>
      </c>
      <c r="AQ799" s="13"/>
    </row>
    <row r="800" spans="14:43" x14ac:dyDescent="0.3">
      <c r="O800" s="6"/>
      <c r="P800" s="3"/>
      <c r="Q800" s="1"/>
      <c r="R800" s="5"/>
      <c r="T800" s="6"/>
      <c r="U800" s="3"/>
      <c r="Y800" s="74"/>
      <c r="Z800" s="68" t="e">
        <f t="shared" si="75"/>
        <v>#DIV/0!</v>
      </c>
      <c r="AA800" s="69"/>
      <c r="AB800" s="70"/>
      <c r="AC800" s="70"/>
      <c r="AD800" s="71">
        <f t="shared" si="76"/>
        <v>0</v>
      </c>
      <c r="AE800" s="21"/>
      <c r="AF800" s="315" t="s">
        <v>435</v>
      </c>
      <c r="AG800" s="488" t="s">
        <v>1971</v>
      </c>
      <c r="AH800" s="525" t="e">
        <f ca="1">SUMIF(#REF!:INDIRECT(ADDRESS($AJ$783,3)),CONCATENATE("=",$AG800),#REF!:INDIRECT(ADDRESS($AJ$783,4)))</f>
        <v>#REF!</v>
      </c>
      <c r="AI800" s="192" t="e">
        <f ca="1">SUMIF(#REF!:INDIRECT(ADDRESS($AJ$783,3)),CONCATENATE("=",$AG800),#REF!:INDIRECT(ADDRESS($AJ$783,5)))</f>
        <v>#REF!</v>
      </c>
      <c r="AJ800" s="74" t="e">
        <f ca="1">SUMIF(#REF!:INDIRECT(ADDRESS($AJ$783,3)),CONCATENATE("=",$AG800),#REF!:INDIRECT(ADDRESS($AJ$783,6)))</f>
        <v>#REF!</v>
      </c>
      <c r="AK800" s="75" t="e">
        <f t="shared" ca="1" si="77"/>
        <v>#REF!</v>
      </c>
      <c r="AL800" s="353">
        <f t="shared" si="78"/>
        <v>0</v>
      </c>
      <c r="AM800" s="75">
        <f t="shared" si="79"/>
        <v>0</v>
      </c>
      <c r="AN800" s="75">
        <f t="shared" si="80"/>
        <v>0</v>
      </c>
      <c r="AO800" s="75" t="e">
        <f t="shared" ca="1" si="81"/>
        <v>#REF!</v>
      </c>
      <c r="AP800" t="e">
        <f t="shared" ca="1" si="82"/>
        <v>#REF!</v>
      </c>
      <c r="AQ800" s="13"/>
    </row>
    <row r="801" spans="14:43" x14ac:dyDescent="0.3">
      <c r="P801" s="5" t="s">
        <v>1860</v>
      </c>
      <c r="Q801" s="32" t="s">
        <v>1861</v>
      </c>
      <c r="R801" s="5" t="s">
        <v>1862</v>
      </c>
      <c r="Y801" s="74"/>
      <c r="Z801" s="68" t="e">
        <f t="shared" si="75"/>
        <v>#DIV/0!</v>
      </c>
      <c r="AA801" s="69"/>
      <c r="AB801" s="70"/>
      <c r="AC801" s="70"/>
      <c r="AD801" s="71">
        <f t="shared" si="76"/>
        <v>0</v>
      </c>
      <c r="AE801" s="21"/>
      <c r="AF801" s="315" t="s">
        <v>435</v>
      </c>
      <c r="AG801" s="488" t="s">
        <v>2110</v>
      </c>
      <c r="AH801" s="525" t="e">
        <f ca="1">SUMIF(#REF!:INDIRECT(ADDRESS($AJ$783,3)),CONCATENATE("=",#REF!),#REF!:INDIRECT(ADDRESS($AJ$783,4)))</f>
        <v>#REF!</v>
      </c>
      <c r="AI801" s="192" t="e">
        <f ca="1">SUMIF(#REF!:INDIRECT(ADDRESS($AJ$783,3)),CONCATENATE("=",#REF!),#REF!:INDIRECT(ADDRESS($AJ$783,5)))</f>
        <v>#REF!</v>
      </c>
      <c r="AJ801" s="74" t="e">
        <f ca="1">SUMIF(#REF!:INDIRECT(ADDRESS($AJ$783,3)),CONCATENATE("=",#REF!),#REF!:INDIRECT(ADDRESS($AJ$783,6)))</f>
        <v>#REF!</v>
      </c>
      <c r="AK801" s="75" t="e">
        <f t="shared" ca="1" si="77"/>
        <v>#REF!</v>
      </c>
      <c r="AL801" s="353">
        <f>SUMIF($Y$785:$Y$843,CONCATENATE("=",#REF!),$AD$785:$AD$843)</f>
        <v>0</v>
      </c>
      <c r="AM801" s="75">
        <f>SUMIF($Y$785:$Y$885,CONCATENATE("=",#REF!),$Z$785:$Z$885)</f>
        <v>0</v>
      </c>
      <c r="AN801" s="75">
        <f>SUMIF($D$181:$D$718,#REF!,$X$181:$X$718)</f>
        <v>0</v>
      </c>
      <c r="AO801" s="75" t="e">
        <f t="shared" ca="1" si="81"/>
        <v>#REF!</v>
      </c>
      <c r="AP801" t="e">
        <f t="shared" ca="1" si="82"/>
        <v>#REF!</v>
      </c>
      <c r="AQ801" s="13"/>
    </row>
    <row r="802" spans="14:43" x14ac:dyDescent="0.3">
      <c r="O802" s="5" t="s">
        <v>49</v>
      </c>
      <c r="P802" s="106">
        <f>Q720</f>
        <v>6955</v>
      </c>
      <c r="Q802" s="106"/>
      <c r="R802" s="106">
        <f>SUM(P802:Q802)</f>
        <v>6955</v>
      </c>
      <c r="Y802" s="74"/>
      <c r="Z802" s="68" t="e">
        <f t="shared" si="75"/>
        <v>#DIV/0!</v>
      </c>
      <c r="AA802" s="69"/>
      <c r="AB802" s="70"/>
      <c r="AC802" s="70"/>
      <c r="AD802" s="71">
        <f t="shared" si="76"/>
        <v>0</v>
      </c>
      <c r="AE802" s="21"/>
      <c r="AF802" s="315" t="s">
        <v>435</v>
      </c>
      <c r="AG802" s="488"/>
      <c r="AH802" s="525" t="e">
        <f ca="1">SUMIF(#REF!:INDIRECT(ADDRESS($AJ$783,3)),CONCATENATE("=",$AG801),#REF!:INDIRECT(ADDRESS($AJ$783,4)))</f>
        <v>#REF!</v>
      </c>
      <c r="AI802" s="192" t="e">
        <f ca="1">SUMIF(#REF!:INDIRECT(ADDRESS($AJ$783,3)),CONCATENATE("=",$AG801),#REF!:INDIRECT(ADDRESS($AJ$783,5)))</f>
        <v>#REF!</v>
      </c>
      <c r="AJ802" s="74" t="e">
        <f ca="1">SUMIF(#REF!:INDIRECT(ADDRESS($AJ$783,3)),CONCATENATE("=",$AG801),#REF!:INDIRECT(ADDRESS($AJ$783,6)))</f>
        <v>#REF!</v>
      </c>
      <c r="AK802" s="75" t="e">
        <f t="shared" ca="1" si="77"/>
        <v>#REF!</v>
      </c>
      <c r="AL802" s="353">
        <f>SUMIF($Y$785:$Y$843,CONCATENATE("=",$AG801),$AD$785:$AD$843)</f>
        <v>0</v>
      </c>
      <c r="AM802" s="75">
        <f>SUMIF($Y$785:$Y$885,CONCATENATE("=",$AG801),$Z$785:$Z$885)</f>
        <v>0</v>
      </c>
      <c r="AN802" s="75">
        <f>SUMIF($D$181:$D$718,AG801,$X$181:$X$718)</f>
        <v>0</v>
      </c>
      <c r="AO802" s="75" t="e">
        <f t="shared" ca="1" si="81"/>
        <v>#REF!</v>
      </c>
      <c r="AP802" t="e">
        <f t="shared" ca="1" si="82"/>
        <v>#REF!</v>
      </c>
      <c r="AQ802" s="13"/>
    </row>
    <row r="803" spans="14:43" x14ac:dyDescent="0.3">
      <c r="O803" s="5" t="s">
        <v>50</v>
      </c>
      <c r="P803" s="106">
        <f>P720</f>
        <v>7930</v>
      </c>
      <c r="Q803" s="106"/>
      <c r="R803" s="106">
        <f>SUM(P803:Q803)</f>
        <v>7930</v>
      </c>
      <c r="Y803" s="74"/>
      <c r="Z803" s="68" t="e">
        <f t="shared" si="75"/>
        <v>#DIV/0!</v>
      </c>
      <c r="AA803" s="69"/>
      <c r="AB803" s="70"/>
      <c r="AC803" s="70"/>
      <c r="AD803" s="71">
        <f t="shared" si="76"/>
        <v>0</v>
      </c>
      <c r="AE803" s="21"/>
      <c r="AF803" s="315" t="s">
        <v>435</v>
      </c>
      <c r="AG803" s="488" t="s">
        <v>1551</v>
      </c>
      <c r="AH803" s="525" t="e">
        <f ca="1">SUMIF(#REF!:INDIRECT(ADDRESS($AJ$783,3)),CONCATENATE("=",#REF!),#REF!:INDIRECT(ADDRESS($AJ$783,4)))</f>
        <v>#REF!</v>
      </c>
      <c r="AI803" s="192" t="e">
        <f ca="1">SUMIF(#REF!:INDIRECT(ADDRESS($AJ$783,3)),CONCATENATE("=",#REF!),#REF!:INDIRECT(ADDRESS($AJ$783,5)))</f>
        <v>#REF!</v>
      </c>
      <c r="AJ803" s="74" t="e">
        <f ca="1">SUMIF(#REF!:INDIRECT(ADDRESS($AJ$783,3)),CONCATENATE("=",#REF!),#REF!:INDIRECT(ADDRESS($AJ$783,6)))</f>
        <v>#REF!</v>
      </c>
      <c r="AK803" s="75" t="e">
        <f t="shared" ca="1" si="77"/>
        <v>#REF!</v>
      </c>
      <c r="AL803" s="353">
        <f>SUMIF($Y$785:$Y$843,CONCATENATE("=",#REF!),$AD$785:$AD$843)</f>
        <v>0</v>
      </c>
      <c r="AM803" s="75">
        <f>SUMIF($Y$785:$Y$885,CONCATENATE("=",#REF!),$Z$785:$Z$885)</f>
        <v>0</v>
      </c>
      <c r="AN803" s="75">
        <f>SUMIF($D$181:$D$718,#REF!,$X$181:$X$718)</f>
        <v>0</v>
      </c>
      <c r="AO803" s="75" t="e">
        <f t="shared" ca="1" si="81"/>
        <v>#REF!</v>
      </c>
      <c r="AP803" t="e">
        <f t="shared" ca="1" si="82"/>
        <v>#REF!</v>
      </c>
      <c r="AQ803" s="13"/>
    </row>
    <row r="804" spans="14:43" ht="12" customHeight="1" x14ac:dyDescent="0.3">
      <c r="O804" s="356" t="s">
        <v>54</v>
      </c>
      <c r="P804" s="495">
        <f>X720</f>
        <v>0</v>
      </c>
      <c r="Q804" s="495"/>
      <c r="R804" s="495">
        <f>SUM(P804:Q804)</f>
        <v>0</v>
      </c>
      <c r="Y804" s="74"/>
      <c r="Z804" s="68" t="e">
        <f t="shared" si="75"/>
        <v>#DIV/0!</v>
      </c>
      <c r="AA804" s="69"/>
      <c r="AB804" s="70"/>
      <c r="AC804" s="70"/>
      <c r="AD804" s="71">
        <f t="shared" si="76"/>
        <v>0</v>
      </c>
      <c r="AF804" s="315" t="s">
        <v>435</v>
      </c>
      <c r="AG804" s="488" t="s">
        <v>843</v>
      </c>
      <c r="AH804" s="525" t="e">
        <f ca="1">SUMIF(#REF!:INDIRECT(ADDRESS($AJ$783,3)),CONCATENATE("=",$AG802),#REF!:INDIRECT(ADDRESS($AJ$783,4)))</f>
        <v>#REF!</v>
      </c>
      <c r="AI804" s="192" t="e">
        <f ca="1">SUMIF(#REF!:INDIRECT(ADDRESS($AJ$783,3)),CONCATENATE("=",$AG802),#REF!:INDIRECT(ADDRESS($AJ$783,5)))</f>
        <v>#REF!</v>
      </c>
      <c r="AJ804" s="74" t="e">
        <f ca="1">SUMIF(#REF!:INDIRECT(ADDRESS($AJ$783,3)),CONCATENATE("=",$AG802),#REF!:INDIRECT(ADDRESS($AJ$783,6)))</f>
        <v>#REF!</v>
      </c>
      <c r="AK804" s="75" t="e">
        <f t="shared" ca="1" si="77"/>
        <v>#REF!</v>
      </c>
      <c r="AL804" s="353">
        <f>SUMIF($Y$785:$Y$843,CONCATENATE("=",$AG802),$AD$785:$AD$843)</f>
        <v>0</v>
      </c>
      <c r="AM804" s="75" t="e">
        <f>SUMIF($Y$785:$Y$885,CONCATENATE("=",$AG802),$Z$785:$Z$885)</f>
        <v>#DIV/0!</v>
      </c>
      <c r="AN804" s="75">
        <f>SUMIF($D$181:$D$718,AG802,$X$181:$X$718)</f>
        <v>0</v>
      </c>
      <c r="AO804" s="75" t="e">
        <f t="shared" ca="1" si="81"/>
        <v>#REF!</v>
      </c>
      <c r="AP804" t="e">
        <f t="shared" ca="1" si="82"/>
        <v>#REF!</v>
      </c>
      <c r="AQ804" s="13"/>
    </row>
    <row r="805" spans="14:43" ht="12" customHeight="1" x14ac:dyDescent="0.3">
      <c r="O805" s="5" t="s">
        <v>223</v>
      </c>
      <c r="P805" s="106">
        <f>P802-P803-P804</f>
        <v>-975</v>
      </c>
      <c r="Q805" s="106">
        <f>Q802-Q803+Q804</f>
        <v>0</v>
      </c>
      <c r="R805" s="106">
        <f>SUM(P805:Q805)</f>
        <v>-975</v>
      </c>
      <c r="Y805" s="74"/>
      <c r="Z805" s="68" t="e">
        <f t="shared" si="75"/>
        <v>#DIV/0!</v>
      </c>
      <c r="AA805" s="69"/>
      <c r="AB805" s="70"/>
      <c r="AC805" s="70"/>
      <c r="AD805" s="71">
        <f t="shared" si="76"/>
        <v>0</v>
      </c>
      <c r="AE805" s="21"/>
      <c r="AF805" s="315" t="s">
        <v>435</v>
      </c>
      <c r="AG805" s="488" t="s">
        <v>1870</v>
      </c>
      <c r="AH805" s="525" t="e">
        <f ca="1">SUMIF(#REF!:INDIRECT(ADDRESS($AJ$783,3)),CONCATENATE("=",$AG803),#REF!:INDIRECT(ADDRESS($AJ$783,4)))</f>
        <v>#REF!</v>
      </c>
      <c r="AI805" s="192" t="e">
        <f ca="1">SUMIF(#REF!:INDIRECT(ADDRESS($AJ$783,3)),CONCATENATE("=",$AG803),#REF!:INDIRECT(ADDRESS($AJ$783,5)))</f>
        <v>#REF!</v>
      </c>
      <c r="AJ805" s="74" t="e">
        <f ca="1">SUMIF(#REF!:INDIRECT(ADDRESS($AJ$783,3)),CONCATENATE("=",$AG803),#REF!:INDIRECT(ADDRESS($AJ$783,6)))</f>
        <v>#REF!</v>
      </c>
      <c r="AK805" s="75" t="e">
        <f t="shared" ca="1" si="77"/>
        <v>#REF!</v>
      </c>
      <c r="AL805" s="353">
        <f>SUMIF($Y$785:$Y$843,CONCATENATE("=",$AG803),$AD$785:$AD$843)</f>
        <v>0</v>
      </c>
      <c r="AM805" s="75">
        <f>SUMIF($Y$785:$Y$885,CONCATENATE("=",$AG803),$Z$785:$Z$885)</f>
        <v>0</v>
      </c>
      <c r="AN805" s="75">
        <f>SUMIF($D$181:$D$718,AG803,$X$181:$X$718)</f>
        <v>0</v>
      </c>
      <c r="AO805" s="75" t="e">
        <f t="shared" ca="1" si="81"/>
        <v>#REF!</v>
      </c>
      <c r="AP805" t="e">
        <f t="shared" ca="1" si="82"/>
        <v>#REF!</v>
      </c>
      <c r="AQ805" s="13"/>
    </row>
    <row r="806" spans="14:43" x14ac:dyDescent="0.3">
      <c r="Q806" s="1"/>
      <c r="R806" s="5"/>
      <c r="Y806" s="74"/>
      <c r="Z806" s="68" t="e">
        <f t="shared" si="75"/>
        <v>#DIV/0!</v>
      </c>
      <c r="AA806" s="69"/>
      <c r="AB806" s="70"/>
      <c r="AC806" s="70"/>
      <c r="AD806" s="71">
        <f t="shared" si="76"/>
        <v>0</v>
      </c>
      <c r="AF806" s="315" t="s">
        <v>435</v>
      </c>
      <c r="AG806" s="488" t="s">
        <v>1964</v>
      </c>
      <c r="AH806" s="525" t="e">
        <f ca="1">SUMIF(#REF!:INDIRECT(ADDRESS($AJ$783,3)),CONCATENATE("=",$AG804),#REF!:INDIRECT(ADDRESS($AJ$783,4)))</f>
        <v>#REF!</v>
      </c>
      <c r="AI806" s="192" t="e">
        <f ca="1">SUMIF(#REF!:INDIRECT(ADDRESS($AJ$783,3)),CONCATENATE("=",$AG804),#REF!:INDIRECT(ADDRESS($AJ$783,5)))</f>
        <v>#REF!</v>
      </c>
      <c r="AJ806" s="74" t="e">
        <f ca="1">SUMIF(#REF!:INDIRECT(ADDRESS($AJ$783,3)),CONCATENATE("=",$AG804),#REF!:INDIRECT(ADDRESS($AJ$783,6)))</f>
        <v>#REF!</v>
      </c>
      <c r="AK806" s="75" t="e">
        <f t="shared" ca="1" si="77"/>
        <v>#REF!</v>
      </c>
      <c r="AL806" s="353">
        <f>SUMIF($Y$785:$Y$843,CONCATENATE("=",$AG804),$AD$785:$AD$843)</f>
        <v>0</v>
      </c>
      <c r="AM806" s="75">
        <f>SUMIF($Y$785:$Y$885,CONCATENATE("=",$AG804),$Z$785:$Z$885)</f>
        <v>0</v>
      </c>
      <c r="AN806" s="75">
        <f>SUMIF($D$181:$D$718,AG804,$X$181:$X$718)</f>
        <v>0</v>
      </c>
      <c r="AO806" s="75" t="e">
        <f t="shared" ca="1" si="81"/>
        <v>#REF!</v>
      </c>
      <c r="AP806" t="e">
        <f t="shared" ca="1" si="82"/>
        <v>#REF!</v>
      </c>
      <c r="AQ806" s="13"/>
    </row>
    <row r="807" spans="14:43" x14ac:dyDescent="0.3">
      <c r="N807" s="6" t="s">
        <v>42</v>
      </c>
      <c r="O807" s="32"/>
      <c r="P807" s="3"/>
      <c r="Q807" s="1"/>
      <c r="R807" s="5"/>
      <c r="Y807" s="85"/>
      <c r="Z807" s="68" t="e">
        <f t="shared" si="75"/>
        <v>#DIV/0!</v>
      </c>
      <c r="AA807" s="69"/>
      <c r="AB807" s="70"/>
      <c r="AC807" s="70"/>
      <c r="AD807" s="71">
        <f t="shared" si="76"/>
        <v>0</v>
      </c>
      <c r="AF807" s="315" t="s">
        <v>435</v>
      </c>
      <c r="AG807" s="488" t="s">
        <v>1550</v>
      </c>
      <c r="AH807" s="525" t="e">
        <f ca="1">SUMIF(#REF!:INDIRECT(ADDRESS($AJ$783,3)),CONCATENATE("=",$AG807),#REF!:INDIRECT(ADDRESS($AJ$783,4)))</f>
        <v>#REF!</v>
      </c>
      <c r="AI807" s="192" t="e">
        <f ca="1">SUMIF(#REF!:INDIRECT(ADDRESS($AJ$783,3)),CONCATENATE("=",$AG807),#REF!:INDIRECT(ADDRESS($AJ$783,5)))</f>
        <v>#REF!</v>
      </c>
      <c r="AJ807" s="74" t="e">
        <f ca="1">SUMIF(#REF!:INDIRECT(ADDRESS($AJ$783,3)),CONCATENATE("=",$AG807),#REF!:INDIRECT(ADDRESS($AJ$783,6)))</f>
        <v>#REF!</v>
      </c>
      <c r="AK807" s="75" t="e">
        <f t="shared" ca="1" si="77"/>
        <v>#REF!</v>
      </c>
      <c r="AL807" s="353">
        <f t="shared" si="78"/>
        <v>0</v>
      </c>
      <c r="AM807" s="75">
        <f t="shared" ref="AM807:AM815" si="83">SUMIF($Y$785:$Y$885,CONCATENATE("=",$AG807),$Z$785:$Z$885)</f>
        <v>0</v>
      </c>
      <c r="AN807" s="75">
        <f t="shared" ref="AN807:AN815" si="84">SUMIF($D$181:$D$718,AG807,$X$181:$X$718)</f>
        <v>0</v>
      </c>
      <c r="AO807" s="75" t="e">
        <f t="shared" ca="1" si="81"/>
        <v>#REF!</v>
      </c>
      <c r="AP807" t="e">
        <f t="shared" ca="1" si="82"/>
        <v>#REF!</v>
      </c>
      <c r="AQ807" s="13"/>
    </row>
    <row r="808" spans="14:43" x14ac:dyDescent="0.3">
      <c r="N808" s="354"/>
      <c r="O808" s="180"/>
      <c r="P808" s="3"/>
      <c r="Q808" s="1"/>
      <c r="R808" s="5"/>
      <c r="Y808" s="74"/>
      <c r="Z808" s="68" t="e">
        <f t="shared" si="75"/>
        <v>#DIV/0!</v>
      </c>
      <c r="AA808" s="69"/>
      <c r="AB808" s="70"/>
      <c r="AC808" s="70"/>
      <c r="AD808" s="71">
        <f t="shared" si="76"/>
        <v>0</v>
      </c>
      <c r="AF808" s="315" t="s">
        <v>435</v>
      </c>
      <c r="AG808" s="488" t="s">
        <v>2370</v>
      </c>
      <c r="AH808" s="525" t="e">
        <f ca="1">SUMIF(#REF!:INDIRECT(ADDRESS($AJ$783,3)),CONCATENATE("=",$AG808),#REF!:INDIRECT(ADDRESS($AJ$783,4)))</f>
        <v>#REF!</v>
      </c>
      <c r="AI808" s="192" t="e">
        <f ca="1">SUMIF(#REF!:INDIRECT(ADDRESS($AJ$783,3)),CONCATENATE("=",$AG808),#REF!:INDIRECT(ADDRESS($AJ$783,5)))</f>
        <v>#REF!</v>
      </c>
      <c r="AJ808" s="74" t="e">
        <f ca="1">SUMIF(#REF!:INDIRECT(ADDRESS($AJ$783,3)),CONCATENATE("=",$AG808),#REF!:INDIRECT(ADDRESS($AJ$783,6)))</f>
        <v>#REF!</v>
      </c>
      <c r="AK808" s="75" t="e">
        <f t="shared" ca="1" si="77"/>
        <v>#REF!</v>
      </c>
      <c r="AL808" s="353">
        <f t="shared" si="78"/>
        <v>0</v>
      </c>
      <c r="AM808" s="75">
        <f t="shared" si="83"/>
        <v>0</v>
      </c>
      <c r="AN808" s="75">
        <f t="shared" si="84"/>
        <v>0</v>
      </c>
      <c r="AO808" s="75" t="e">
        <f t="shared" ca="1" si="81"/>
        <v>#REF!</v>
      </c>
      <c r="AP808" t="e">
        <f t="shared" ca="1" si="82"/>
        <v>#REF!</v>
      </c>
      <c r="AQ808" s="13"/>
    </row>
    <row r="809" spans="14:43" x14ac:dyDescent="0.3">
      <c r="N809" s="354"/>
      <c r="O809" s="180"/>
      <c r="P809" s="3"/>
      <c r="Q809" s="1"/>
      <c r="R809" s="6" t="s">
        <v>1863</v>
      </c>
      <c r="S809" s="176">
        <f>R802</f>
        <v>6955</v>
      </c>
      <c r="Y809" s="74"/>
      <c r="Z809" s="68" t="e">
        <f t="shared" si="75"/>
        <v>#DIV/0!</v>
      </c>
      <c r="AA809" s="69"/>
      <c r="AB809" s="70"/>
      <c r="AC809" s="70"/>
      <c r="AD809" s="71">
        <f t="shared" si="76"/>
        <v>0</v>
      </c>
      <c r="AF809" s="74" t="s">
        <v>194</v>
      </c>
      <c r="AG809" s="94"/>
      <c r="AH809" s="362" t="e">
        <f ca="1">SUMIF(#REF!:INDIRECT(ADDRESS($AJ$783,3)),CONCATENATE("=",$AG809),#REF!:INDIRECT(ADDRESS($AJ$783,4)))</f>
        <v>#REF!</v>
      </c>
      <c r="AI809" s="192" t="e">
        <f ca="1">SUMIF(#REF!:INDIRECT(ADDRESS($AJ$783,3)),CONCATENATE("=",$AG809),#REF!:INDIRECT(ADDRESS($AJ$783,5)))</f>
        <v>#REF!</v>
      </c>
      <c r="AJ809" s="74" t="e">
        <f ca="1">SUMIF(#REF!:INDIRECT(ADDRESS($AJ$783,3)),CONCATENATE("=",$AG809),#REF!:INDIRECT(ADDRESS($AJ$783,6)))</f>
        <v>#REF!</v>
      </c>
      <c r="AK809" s="75" t="e">
        <f t="shared" ca="1" si="77"/>
        <v>#REF!</v>
      </c>
      <c r="AL809" s="353">
        <f t="shared" si="78"/>
        <v>0</v>
      </c>
      <c r="AM809" s="75" t="e">
        <f t="shared" si="83"/>
        <v>#DIV/0!</v>
      </c>
      <c r="AN809" s="75">
        <f t="shared" si="84"/>
        <v>0</v>
      </c>
      <c r="AO809" s="75" t="e">
        <f t="shared" ca="1" si="81"/>
        <v>#REF!</v>
      </c>
      <c r="AP809" t="e">
        <f t="shared" ca="1" si="82"/>
        <v>#REF!</v>
      </c>
      <c r="AQ809" s="13"/>
    </row>
    <row r="810" spans="14:43" x14ac:dyDescent="0.3">
      <c r="N810" s="355"/>
      <c r="O810" s="180"/>
      <c r="P810" s="3"/>
      <c r="Q810" s="1"/>
      <c r="R810" s="356" t="s">
        <v>42</v>
      </c>
      <c r="S810" s="358"/>
      <c r="Y810" s="85"/>
      <c r="Z810" s="68" t="e">
        <f t="shared" si="75"/>
        <v>#DIV/0!</v>
      </c>
      <c r="AA810" s="69"/>
      <c r="AB810" s="70"/>
      <c r="AC810" s="70"/>
      <c r="AD810" s="71">
        <f t="shared" si="76"/>
        <v>0</v>
      </c>
      <c r="AF810" s="74" t="s">
        <v>194</v>
      </c>
      <c r="AG810" s="74"/>
      <c r="AH810" s="362" t="e">
        <f ca="1">SUMIF(#REF!:INDIRECT(ADDRESS($AJ$783,3)),CONCATENATE("=",$AG810),#REF!:INDIRECT(ADDRESS($AJ$783,4)))</f>
        <v>#REF!</v>
      </c>
      <c r="AI810" s="192" t="e">
        <f ca="1">SUMIF(#REF!:INDIRECT(ADDRESS($AJ$783,3)),CONCATENATE("=",$AG810),#REF!:INDIRECT(ADDRESS($AJ$783,5)))</f>
        <v>#REF!</v>
      </c>
      <c r="AJ810" s="74" t="e">
        <f ca="1">SUMIF(#REF!:INDIRECT(ADDRESS($AJ$783,3)),CONCATENATE("=",$AG810),#REF!:INDIRECT(ADDRESS($AJ$783,6)))</f>
        <v>#REF!</v>
      </c>
      <c r="AK810" s="75" t="e">
        <f t="shared" ca="1" si="77"/>
        <v>#REF!</v>
      </c>
      <c r="AL810" s="353">
        <f t="shared" si="78"/>
        <v>0</v>
      </c>
      <c r="AM810" s="75" t="e">
        <f t="shared" si="83"/>
        <v>#DIV/0!</v>
      </c>
      <c r="AN810" s="75">
        <f t="shared" si="84"/>
        <v>0</v>
      </c>
      <c r="AO810" s="75" t="e">
        <f t="shared" ca="1" si="81"/>
        <v>#REF!</v>
      </c>
      <c r="AP810" t="e">
        <f t="shared" ca="1" si="82"/>
        <v>#REF!</v>
      </c>
      <c r="AQ810" s="13"/>
    </row>
    <row r="811" spans="14:43" x14ac:dyDescent="0.3">
      <c r="N811" s="355"/>
      <c r="O811" s="180"/>
      <c r="P811" s="76"/>
      <c r="Q811" s="77"/>
      <c r="R811" s="76"/>
      <c r="S811" s="176">
        <f>S809+S810</f>
        <v>6955</v>
      </c>
      <c r="Y811" s="85"/>
      <c r="Z811" s="68" t="e">
        <f t="shared" si="75"/>
        <v>#DIV/0!</v>
      </c>
      <c r="AA811" s="69"/>
      <c r="AB811" s="70"/>
      <c r="AC811" s="70"/>
      <c r="AD811" s="71">
        <f t="shared" si="76"/>
        <v>0</v>
      </c>
      <c r="AF811" s="74" t="s">
        <v>194</v>
      </c>
      <c r="AG811" s="74"/>
      <c r="AH811" s="362" t="e">
        <f ca="1">SUMIF(#REF!:INDIRECT(ADDRESS($AJ$783,3)),CONCATENATE("=",$AG811),#REF!:INDIRECT(ADDRESS($AJ$783,4)))</f>
        <v>#REF!</v>
      </c>
      <c r="AI811" s="192" t="e">
        <f ca="1">SUMIF(#REF!:INDIRECT(ADDRESS($AJ$783,3)),CONCATENATE("=",$AG811),#REF!:INDIRECT(ADDRESS($AJ$783,5)))</f>
        <v>#REF!</v>
      </c>
      <c r="AJ811" s="74" t="e">
        <f ca="1">SUMIF(#REF!:INDIRECT(ADDRESS($AJ$783,3)),CONCATENATE("=",$AG811),#REF!:INDIRECT(ADDRESS($AJ$783,6)))</f>
        <v>#REF!</v>
      </c>
      <c r="AK811" s="75" t="e">
        <f t="shared" ca="1" si="77"/>
        <v>#REF!</v>
      </c>
      <c r="AL811" s="353">
        <f t="shared" si="78"/>
        <v>0</v>
      </c>
      <c r="AM811" s="75" t="e">
        <f t="shared" si="83"/>
        <v>#DIV/0!</v>
      </c>
      <c r="AN811" s="75">
        <f t="shared" si="84"/>
        <v>0</v>
      </c>
      <c r="AO811" s="75" t="e">
        <f t="shared" ca="1" si="81"/>
        <v>#REF!</v>
      </c>
      <c r="AP811" t="e">
        <f t="shared" ca="1" si="82"/>
        <v>#REF!</v>
      </c>
      <c r="AQ811" s="13"/>
    </row>
    <row r="812" spans="14:43" x14ac:dyDescent="0.3">
      <c r="N812" s="13"/>
      <c r="O812" s="200"/>
      <c r="R812" s="357" t="s">
        <v>1865</v>
      </c>
      <c r="S812" s="358">
        <f>P805</f>
        <v>-975</v>
      </c>
      <c r="Y812" s="85"/>
      <c r="Z812" s="68" t="e">
        <f t="shared" si="75"/>
        <v>#DIV/0!</v>
      </c>
      <c r="AA812" s="69"/>
      <c r="AB812" s="70"/>
      <c r="AC812" s="70"/>
      <c r="AD812" s="71">
        <f t="shared" si="76"/>
        <v>0</v>
      </c>
      <c r="AF812" s="74" t="s">
        <v>194</v>
      </c>
      <c r="AG812" s="74"/>
      <c r="AH812" s="362" t="e">
        <f ca="1">SUMIF(#REF!:INDIRECT(ADDRESS($AJ$783,3)),CONCATENATE("=",$AG812),#REF!:INDIRECT(ADDRESS($AJ$783,4)))</f>
        <v>#REF!</v>
      </c>
      <c r="AI812" s="192" t="e">
        <f ca="1">SUMIF(#REF!:INDIRECT(ADDRESS($AJ$783,3)),CONCATENATE("=",$AG812),#REF!:INDIRECT(ADDRESS($AJ$783,5)))</f>
        <v>#REF!</v>
      </c>
      <c r="AJ812" s="74" t="e">
        <f ca="1">SUMIF(#REF!:INDIRECT(ADDRESS($AJ$783,3)),CONCATENATE("=",$AG812),#REF!:INDIRECT(ADDRESS($AJ$783,6)))</f>
        <v>#REF!</v>
      </c>
      <c r="AK812" s="75" t="e">
        <f t="shared" ca="1" si="77"/>
        <v>#REF!</v>
      </c>
      <c r="AL812" s="353">
        <f t="shared" si="78"/>
        <v>0</v>
      </c>
      <c r="AM812" s="75" t="e">
        <f t="shared" si="83"/>
        <v>#DIV/0!</v>
      </c>
      <c r="AN812" s="75">
        <f t="shared" si="84"/>
        <v>0</v>
      </c>
      <c r="AO812" s="75" t="e">
        <f t="shared" ca="1" si="81"/>
        <v>#REF!</v>
      </c>
      <c r="AP812" t="e">
        <f t="shared" ca="1" si="82"/>
        <v>#REF!</v>
      </c>
      <c r="AQ812" s="13"/>
    </row>
    <row r="813" spans="14:43" x14ac:dyDescent="0.3">
      <c r="O813" s="180">
        <f>SUM(O808:O812)</f>
        <v>0</v>
      </c>
      <c r="R813" s="6" t="s">
        <v>1866</v>
      </c>
      <c r="S813" s="359">
        <f>S811+S812</f>
        <v>5980</v>
      </c>
      <c r="Y813" s="85"/>
      <c r="Z813" s="68" t="e">
        <f t="shared" si="75"/>
        <v>#DIV/0!</v>
      </c>
      <c r="AA813" s="69"/>
      <c r="AB813" s="70"/>
      <c r="AC813" s="70"/>
      <c r="AD813" s="71">
        <f t="shared" si="76"/>
        <v>0</v>
      </c>
      <c r="AF813" s="74" t="s">
        <v>194</v>
      </c>
      <c r="AG813" s="74"/>
      <c r="AH813" s="362" t="e">
        <f ca="1">SUMIF(#REF!:INDIRECT(ADDRESS($AJ$783,3)),CONCATENATE("=",$AG813),#REF!:INDIRECT(ADDRESS($AJ$783,4)))</f>
        <v>#REF!</v>
      </c>
      <c r="AI813" s="192" t="e">
        <f ca="1">SUMIF(#REF!:INDIRECT(ADDRESS($AJ$783,3)),CONCATENATE("=",$AG813),#REF!:INDIRECT(ADDRESS($AJ$783,5)))</f>
        <v>#REF!</v>
      </c>
      <c r="AJ813" s="74" t="e">
        <f ca="1">SUMIF(#REF!:INDIRECT(ADDRESS($AJ$783,3)),CONCATENATE("=",$AG813),#REF!:INDIRECT(ADDRESS($AJ$783,6)))</f>
        <v>#REF!</v>
      </c>
      <c r="AK813" s="75" t="e">
        <f t="shared" ca="1" si="77"/>
        <v>#REF!</v>
      </c>
      <c r="AL813" s="353">
        <f t="shared" si="78"/>
        <v>0</v>
      </c>
      <c r="AM813" s="75" t="e">
        <f t="shared" si="83"/>
        <v>#DIV/0!</v>
      </c>
      <c r="AN813" s="75">
        <f t="shared" si="84"/>
        <v>0</v>
      </c>
      <c r="AO813" s="75" t="e">
        <f t="shared" ca="1" si="81"/>
        <v>#REF!</v>
      </c>
      <c r="AP813" t="e">
        <f t="shared" ca="1" si="82"/>
        <v>#REF!</v>
      </c>
      <c r="AQ813" s="13"/>
    </row>
    <row r="814" spans="14:43" x14ac:dyDescent="0.3">
      <c r="N814" t="s">
        <v>1864</v>
      </c>
      <c r="O814" s="180"/>
      <c r="Y814" s="85"/>
      <c r="Z814" s="68" t="e">
        <f t="shared" si="75"/>
        <v>#DIV/0!</v>
      </c>
      <c r="AA814" s="69"/>
      <c r="AB814" s="70"/>
      <c r="AC814" s="70"/>
      <c r="AD814" s="71">
        <f t="shared" si="76"/>
        <v>0</v>
      </c>
      <c r="AF814" s="74" t="s">
        <v>194</v>
      </c>
      <c r="AG814" s="74"/>
      <c r="AH814" s="362" t="e">
        <f ca="1">SUMIF(#REF!:INDIRECT(ADDRESS($AJ$783,3)),CONCATENATE("=",$AG814),#REF!:INDIRECT(ADDRESS($AJ$783,4)))</f>
        <v>#REF!</v>
      </c>
      <c r="AI814" s="192" t="e">
        <f ca="1">SUMIF(#REF!:INDIRECT(ADDRESS($AJ$783,3)),CONCATENATE("=",$AG814),#REF!:INDIRECT(ADDRESS($AJ$783,5)))</f>
        <v>#REF!</v>
      </c>
      <c r="AJ814" s="74" t="e">
        <f ca="1">SUMIF(#REF!:INDIRECT(ADDRESS($AJ$783,3)),CONCATENATE("=",$AG814),#REF!:INDIRECT(ADDRESS($AJ$783,6)))</f>
        <v>#REF!</v>
      </c>
      <c r="AK814" s="75" t="e">
        <f t="shared" ca="1" si="77"/>
        <v>#REF!</v>
      </c>
      <c r="AL814" s="353">
        <f t="shared" si="78"/>
        <v>0</v>
      </c>
      <c r="AM814" s="75" t="e">
        <f t="shared" si="83"/>
        <v>#DIV/0!</v>
      </c>
      <c r="AN814" s="75">
        <f t="shared" si="84"/>
        <v>0</v>
      </c>
      <c r="AO814" s="75" t="e">
        <f t="shared" ca="1" si="81"/>
        <v>#REF!</v>
      </c>
      <c r="AP814" t="e">
        <f t="shared" ca="1" si="82"/>
        <v>#REF!</v>
      </c>
    </row>
    <row r="815" spans="14:43" ht="13.5" thickBot="1" x14ac:dyDescent="0.35">
      <c r="N815" t="s">
        <v>317</v>
      </c>
      <c r="O815" s="106">
        <f>O813-O814</f>
        <v>0</v>
      </c>
      <c r="Y815" s="85"/>
      <c r="Z815" s="68" t="e">
        <f t="shared" si="75"/>
        <v>#DIV/0!</v>
      </c>
      <c r="AA815" s="69"/>
      <c r="AB815" s="70"/>
      <c r="AC815" s="70"/>
      <c r="AD815" s="71">
        <f t="shared" si="76"/>
        <v>0</v>
      </c>
      <c r="AE815" s="21"/>
      <c r="AF815" s="74"/>
      <c r="AG815" s="74" t="s">
        <v>200</v>
      </c>
      <c r="AH815" s="362" t="e">
        <f ca="1">SUMIF(#REF!:INDIRECT(ADDRESS($AJ$783,3)),CONCATENATE("=",$AG815),#REF!:INDIRECT(ADDRESS($AJ$783,4)))</f>
        <v>#REF!</v>
      </c>
      <c r="AI815" s="192" t="e">
        <f ca="1">SUMIF(#REF!:INDIRECT(ADDRESS($AJ$783,3)),CONCATENATE("=",$AG815),#REF!:INDIRECT(ADDRESS($AJ$783,5)))</f>
        <v>#REF!</v>
      </c>
      <c r="AJ815" s="74" t="e">
        <f ca="1">SUMIF(#REF!:INDIRECT(ADDRESS($AJ$783,3)),CONCATENATE("=",$AG815),#REF!:INDIRECT(ADDRESS($AJ$783,6)))</f>
        <v>#REF!</v>
      </c>
      <c r="AK815" s="75" t="e">
        <f t="shared" ca="1" si="77"/>
        <v>#REF!</v>
      </c>
      <c r="AL815" s="353">
        <f t="shared" si="78"/>
        <v>0</v>
      </c>
      <c r="AM815" s="75">
        <f t="shared" si="83"/>
        <v>0</v>
      </c>
      <c r="AN815" s="75">
        <f t="shared" si="84"/>
        <v>0</v>
      </c>
      <c r="AO815" s="75" t="e">
        <f t="shared" ca="1" si="81"/>
        <v>#REF!</v>
      </c>
      <c r="AP815" t="e">
        <f t="shared" ca="1" si="82"/>
        <v>#REF!</v>
      </c>
      <c r="AQ815" s="13"/>
    </row>
    <row r="816" spans="14:43" x14ac:dyDescent="0.3">
      <c r="N816"/>
      <c r="O816" s="106"/>
      <c r="Y816" s="85"/>
      <c r="Z816" s="68" t="e">
        <f t="shared" si="75"/>
        <v>#DIV/0!</v>
      </c>
      <c r="AA816" s="69"/>
      <c r="AB816" s="70"/>
      <c r="AC816" s="70"/>
      <c r="AD816" s="71">
        <f t="shared" si="76"/>
        <v>0</v>
      </c>
      <c r="AF816" s="79"/>
      <c r="AG816" s="177" t="s">
        <v>188</v>
      </c>
      <c r="AH816" s="363" t="e">
        <f t="shared" ref="AH816:AN816" ca="1" si="85">SUM(AH787:AH815)</f>
        <v>#REF!</v>
      </c>
      <c r="AI816" s="361" t="e">
        <f t="shared" ca="1" si="85"/>
        <v>#REF!</v>
      </c>
      <c r="AJ816" s="79" t="e">
        <f t="shared" ca="1" si="85"/>
        <v>#REF!</v>
      </c>
      <c r="AK816" s="107" t="e">
        <f t="shared" ca="1" si="85"/>
        <v>#REF!</v>
      </c>
      <c r="AL816" s="352">
        <f t="shared" si="85"/>
        <v>0</v>
      </c>
      <c r="AM816" s="107" t="e">
        <f t="shared" si="85"/>
        <v>#DIV/0!</v>
      </c>
      <c r="AN816" s="107">
        <f t="shared" si="85"/>
        <v>0</v>
      </c>
      <c r="AO816" s="80" t="e">
        <f ca="1">AK816+AM816+AN816</f>
        <v>#REF!</v>
      </c>
      <c r="AP816" t="e">
        <f t="shared" ca="1" si="82"/>
        <v>#REF!</v>
      </c>
      <c r="AQ816" s="13"/>
    </row>
    <row r="817" spans="25:43" x14ac:dyDescent="0.3">
      <c r="Y817" s="85"/>
      <c r="Z817" s="68" t="e">
        <f t="shared" si="75"/>
        <v>#DIV/0!</v>
      </c>
      <c r="AA817" s="69"/>
      <c r="AB817" s="70"/>
      <c r="AC817" s="70"/>
      <c r="AD817" s="71">
        <f t="shared" si="76"/>
        <v>0</v>
      </c>
      <c r="AG817" t="s">
        <v>199</v>
      </c>
      <c r="AM817" s="82" t="e">
        <f>I762</f>
        <v>#DIV/0!</v>
      </c>
      <c r="AQ817" s="13"/>
    </row>
    <row r="818" spans="25:43" x14ac:dyDescent="0.3">
      <c r="Y818" s="85"/>
      <c r="Z818" s="68" t="e">
        <f t="shared" si="75"/>
        <v>#DIV/0!</v>
      </c>
      <c r="AA818" s="69"/>
      <c r="AB818" s="70"/>
      <c r="AC818" s="70"/>
      <c r="AD818" s="71">
        <f t="shared" si="76"/>
        <v>0</v>
      </c>
      <c r="AG818" t="s">
        <v>1883</v>
      </c>
      <c r="AH818" s="366">
        <f>E720</f>
        <v>413</v>
      </c>
      <c r="AI818" s="364">
        <f>F720</f>
        <v>161</v>
      </c>
      <c r="AJ818">
        <f>G720</f>
        <v>1012</v>
      </c>
      <c r="AM818" s="83" t="e">
        <f>AM816+AM817</f>
        <v>#DIV/0!</v>
      </c>
      <c r="AP818" t="e">
        <f ca="1">AH819+AI819+AJ819</f>
        <v>#REF!</v>
      </c>
      <c r="AQ818" s="13" t="s">
        <v>48</v>
      </c>
    </row>
    <row r="819" spans="25:43" x14ac:dyDescent="0.3">
      <c r="Y819" s="74"/>
      <c r="Z819" s="68" t="e">
        <f t="shared" si="75"/>
        <v>#DIV/0!</v>
      </c>
      <c r="AA819" s="69"/>
      <c r="AB819" s="70"/>
      <c r="AC819" s="70"/>
      <c r="AD819" s="71">
        <f t="shared" si="76"/>
        <v>0</v>
      </c>
      <c r="AG819" t="s">
        <v>195</v>
      </c>
      <c r="AH819" s="365" t="e">
        <f ca="1">AH818-AH816</f>
        <v>#REF!</v>
      </c>
      <c r="AI819" s="364" t="e">
        <f ca="1">AI818-AI816</f>
        <v>#REF!</v>
      </c>
      <c r="AJ819" t="e">
        <f ca="1">AJ818-AJ816</f>
        <v>#REF!</v>
      </c>
      <c r="AL819" s="84"/>
      <c r="AM819" s="21"/>
      <c r="AN819" s="21"/>
      <c r="AO819" s="134"/>
      <c r="AP819" t="e">
        <f ca="1">AP816+AP818</f>
        <v>#REF!</v>
      </c>
      <c r="AQ819" s="13" t="s">
        <v>197</v>
      </c>
    </row>
    <row r="820" spans="25:43" x14ac:dyDescent="0.3">
      <c r="Y820" s="74"/>
      <c r="Z820" s="68" t="e">
        <f t="shared" si="75"/>
        <v>#DIV/0!</v>
      </c>
      <c r="AA820" s="74"/>
      <c r="AB820" s="70"/>
      <c r="AC820" s="70"/>
      <c r="AD820" s="71">
        <f t="shared" si="76"/>
        <v>0</v>
      </c>
      <c r="AF820" s="21"/>
      <c r="AG820" s="21"/>
      <c r="AK820" s="84" t="s">
        <v>1856</v>
      </c>
      <c r="AL820" s="21"/>
      <c r="AM820" s="21"/>
      <c r="AN820" s="21"/>
      <c r="AO820" s="133"/>
      <c r="AP820">
        <f>AH818+AI818+AJ818</f>
        <v>1586</v>
      </c>
      <c r="AQ820" s="13" t="s">
        <v>198</v>
      </c>
    </row>
    <row r="821" spans="25:43" x14ac:dyDescent="0.3">
      <c r="Y821" s="85"/>
      <c r="Z821" s="68" t="e">
        <f t="shared" si="75"/>
        <v>#DIV/0!</v>
      </c>
      <c r="AA821" s="69"/>
      <c r="AB821" s="70"/>
      <c r="AC821" s="70"/>
      <c r="AD821" s="71">
        <f t="shared" si="76"/>
        <v>0</v>
      </c>
      <c r="AE821" s="21"/>
      <c r="AK821" s="21"/>
      <c r="AN821" t="s">
        <v>1033</v>
      </c>
      <c r="AO821" s="181" t="e">
        <f ca="1">SUMIF($AF$788:$AF$815,"Troop",AO788:AO815)</f>
        <v>#REF!</v>
      </c>
      <c r="AQ821" s="13"/>
    </row>
    <row r="822" spans="25:43" x14ac:dyDescent="0.3">
      <c r="Y822" s="74"/>
      <c r="Z822" s="68" t="e">
        <f t="shared" si="75"/>
        <v>#DIV/0!</v>
      </c>
      <c r="AA822" s="69"/>
      <c r="AB822" s="70"/>
      <c r="AC822" s="70"/>
      <c r="AD822" s="71">
        <f t="shared" si="76"/>
        <v>0</v>
      </c>
      <c r="AN822" t="s">
        <v>1034</v>
      </c>
      <c r="AO822" s="181" t="e">
        <f ca="1">SUMIF($AF$787:$AF$815,"Crew",AO787:AO815)</f>
        <v>#REF!</v>
      </c>
      <c r="AQ822" s="13"/>
    </row>
    <row r="823" spans="25:43" x14ac:dyDescent="0.3">
      <c r="Y823" s="74"/>
      <c r="Z823" s="68" t="e">
        <f t="shared" si="75"/>
        <v>#DIV/0!</v>
      </c>
      <c r="AA823" s="69"/>
      <c r="AB823" s="70"/>
      <c r="AC823" s="70"/>
      <c r="AD823" s="71">
        <f t="shared" si="76"/>
        <v>0</v>
      </c>
      <c r="AN823" t="s">
        <v>435</v>
      </c>
      <c r="AO823" s="182" t="e">
        <f ca="1">AO787</f>
        <v>#REF!</v>
      </c>
      <c r="AQ823" s="13"/>
    </row>
    <row r="824" spans="25:43" x14ac:dyDescent="0.3">
      <c r="Y824" s="74"/>
      <c r="Z824" s="68" t="e">
        <f t="shared" si="75"/>
        <v>#DIV/0!</v>
      </c>
      <c r="AA824" s="69"/>
      <c r="AB824" s="70"/>
      <c r="AC824" s="70"/>
      <c r="AD824" s="71">
        <f t="shared" si="76"/>
        <v>0</v>
      </c>
      <c r="AG824" s="21"/>
      <c r="AH824" s="21"/>
      <c r="AI824" s="21"/>
      <c r="AJ824" s="21"/>
      <c r="AK824" s="21"/>
      <c r="AL824" s="21"/>
      <c r="AM824" s="21"/>
      <c r="AN824" s="21"/>
      <c r="AO824" s="21"/>
      <c r="AQ824" s="13"/>
    </row>
    <row r="825" spans="25:43" x14ac:dyDescent="0.3">
      <c r="Y825" s="74"/>
      <c r="Z825" s="68" t="e">
        <f t="shared" si="75"/>
        <v>#DIV/0!</v>
      </c>
      <c r="AA825" s="69"/>
      <c r="AB825" s="70"/>
      <c r="AC825" s="70"/>
      <c r="AD825" s="71">
        <f t="shared" si="76"/>
        <v>0</v>
      </c>
      <c r="AF825" s="21"/>
      <c r="AG825" s="154" t="s">
        <v>190</v>
      </c>
      <c r="AH825" s="13" t="s">
        <v>435</v>
      </c>
      <c r="AI825" s="21"/>
      <c r="AJ825" s="21"/>
      <c r="AK825" s="21"/>
      <c r="AL825" s="21"/>
      <c r="AM825" s="21"/>
      <c r="AN825" s="155"/>
      <c r="AO825" s="134"/>
      <c r="AQ825" s="13"/>
    </row>
    <row r="826" spans="25:43" x14ac:dyDescent="0.3">
      <c r="Y826" s="74"/>
      <c r="Z826" s="68" t="e">
        <f t="shared" si="75"/>
        <v>#DIV/0!</v>
      </c>
      <c r="AA826" s="69"/>
      <c r="AB826" s="70"/>
      <c r="AC826" s="70"/>
      <c r="AD826" s="71">
        <f t="shared" si="76"/>
        <v>0</v>
      </c>
      <c r="AE826" s="21"/>
      <c r="AG826" s="21"/>
      <c r="AH826" s="21"/>
      <c r="AI826" s="21"/>
      <c r="AJ826" s="21"/>
      <c r="AK826" s="21"/>
      <c r="AL826" s="21"/>
      <c r="AM826" s="21"/>
      <c r="AN826" s="21"/>
      <c r="AO826" s="133"/>
      <c r="AQ826" s="13"/>
    </row>
    <row r="827" spans="25:43" x14ac:dyDescent="0.3">
      <c r="Y827" s="74"/>
      <c r="Z827" s="68" t="e">
        <f t="shared" si="75"/>
        <v>#DIV/0!</v>
      </c>
      <c r="AA827" s="69"/>
      <c r="AB827" s="70"/>
      <c r="AC827" s="70"/>
      <c r="AD827" s="71">
        <f t="shared" si="76"/>
        <v>0</v>
      </c>
      <c r="AG827" s="21"/>
      <c r="AH827" s="21"/>
      <c r="AI827" s="21"/>
      <c r="AJ827" s="21"/>
      <c r="AK827" s="21"/>
      <c r="AL827" s="21"/>
      <c r="AM827" s="21"/>
      <c r="AN827" s="21"/>
      <c r="AO827" s="21"/>
      <c r="AQ827" s="13"/>
    </row>
    <row r="828" spans="25:43" x14ac:dyDescent="0.3">
      <c r="Y828" s="74"/>
      <c r="Z828" s="68" t="e">
        <f t="shared" si="75"/>
        <v>#DIV/0!</v>
      </c>
      <c r="AA828" s="69"/>
      <c r="AB828" s="70"/>
      <c r="AC828" s="70"/>
      <c r="AD828" s="71">
        <f t="shared" si="76"/>
        <v>0</v>
      </c>
      <c r="AQ828" s="13"/>
    </row>
    <row r="829" spans="25:43" x14ac:dyDescent="0.3">
      <c r="Y829" s="74"/>
      <c r="Z829" s="68" t="e">
        <f t="shared" si="75"/>
        <v>#DIV/0!</v>
      </c>
      <c r="AA829" s="69"/>
      <c r="AB829" s="70"/>
      <c r="AC829" s="70"/>
      <c r="AD829" s="71">
        <f t="shared" si="76"/>
        <v>0</v>
      </c>
      <c r="AF829" s="21"/>
      <c r="AP829" s="21"/>
      <c r="AQ829" s="13"/>
    </row>
    <row r="830" spans="25:43" x14ac:dyDescent="0.3">
      <c r="Y830" s="74"/>
      <c r="Z830" s="68" t="e">
        <f t="shared" si="75"/>
        <v>#DIV/0!</v>
      </c>
      <c r="AA830" s="69"/>
      <c r="AB830" s="70"/>
      <c r="AC830" s="70"/>
      <c r="AD830" s="71">
        <f t="shared" si="76"/>
        <v>0</v>
      </c>
      <c r="AF830" s="13"/>
      <c r="AQ830" s="13"/>
    </row>
    <row r="831" spans="25:43" x14ac:dyDescent="0.3">
      <c r="Y831" s="74"/>
      <c r="Z831" s="68" t="e">
        <f t="shared" si="75"/>
        <v>#DIV/0!</v>
      </c>
      <c r="AA831" s="69"/>
      <c r="AB831" s="70"/>
      <c r="AC831" s="70"/>
      <c r="AD831" s="71">
        <f t="shared" si="76"/>
        <v>0</v>
      </c>
      <c r="AE831" s="21"/>
      <c r="AF831" s="66"/>
      <c r="AQ831" s="13"/>
    </row>
    <row r="832" spans="25:43" x14ac:dyDescent="0.3">
      <c r="Y832" s="74"/>
      <c r="Z832" s="68" t="e">
        <f t="shared" si="75"/>
        <v>#DIV/0!</v>
      </c>
      <c r="AA832" s="69"/>
      <c r="AB832" s="70"/>
      <c r="AC832" s="70"/>
      <c r="AD832" s="71">
        <f t="shared" si="76"/>
        <v>0</v>
      </c>
      <c r="AG832" s="21"/>
      <c r="AH832" s="21"/>
      <c r="AI832" s="21"/>
      <c r="AJ832" s="21"/>
      <c r="AK832" s="21"/>
      <c r="AL832" s="21"/>
      <c r="AM832" s="21"/>
      <c r="AN832" s="21"/>
      <c r="AO832" s="21"/>
      <c r="AQ832" s="13"/>
    </row>
    <row r="833" spans="25:30" x14ac:dyDescent="0.3">
      <c r="Y833" s="74"/>
      <c r="Z833" s="68" t="e">
        <f t="shared" si="75"/>
        <v>#DIV/0!</v>
      </c>
      <c r="AA833" s="69"/>
      <c r="AB833" s="70"/>
      <c r="AC833" s="70"/>
      <c r="AD833" s="71">
        <f t="shared" si="76"/>
        <v>0</v>
      </c>
    </row>
    <row r="834" spans="25:30" x14ac:dyDescent="0.3">
      <c r="Y834" s="74"/>
      <c r="Z834" s="68" t="e">
        <f t="shared" si="75"/>
        <v>#DIV/0!</v>
      </c>
      <c r="AA834" s="69"/>
      <c r="AB834" s="70"/>
      <c r="AC834" s="70"/>
      <c r="AD834" s="71">
        <f t="shared" si="76"/>
        <v>0</v>
      </c>
    </row>
    <row r="835" spans="25:30" x14ac:dyDescent="0.3">
      <c r="Y835" s="74"/>
      <c r="Z835" s="68" t="e">
        <f t="shared" si="75"/>
        <v>#DIV/0!</v>
      </c>
      <c r="AA835" s="69"/>
      <c r="AB835" s="70"/>
      <c r="AC835" s="70"/>
      <c r="AD835" s="71">
        <f t="shared" si="76"/>
        <v>0</v>
      </c>
    </row>
    <row r="836" spans="25:30" x14ac:dyDescent="0.3">
      <c r="Y836" s="74"/>
      <c r="Z836" s="68" t="e">
        <f t="shared" si="75"/>
        <v>#DIV/0!</v>
      </c>
      <c r="AA836" s="69"/>
      <c r="AB836" s="70"/>
      <c r="AC836" s="70"/>
      <c r="AD836" s="71">
        <f t="shared" si="76"/>
        <v>0</v>
      </c>
    </row>
    <row r="837" spans="25:30" x14ac:dyDescent="0.3">
      <c r="Y837" s="74"/>
      <c r="Z837" s="68" t="e">
        <f t="shared" si="75"/>
        <v>#DIV/0!</v>
      </c>
      <c r="AA837" s="69"/>
      <c r="AB837" s="70"/>
      <c r="AC837" s="70"/>
      <c r="AD837" s="71">
        <f t="shared" si="76"/>
        <v>0</v>
      </c>
    </row>
    <row r="838" spans="25:30" x14ac:dyDescent="0.3">
      <c r="Y838" s="74"/>
      <c r="Z838" s="68" t="e">
        <f t="shared" si="75"/>
        <v>#DIV/0!</v>
      </c>
      <c r="AA838" s="69"/>
      <c r="AB838" s="70"/>
      <c r="AC838" s="70"/>
      <c r="AD838" s="71">
        <f t="shared" si="76"/>
        <v>0</v>
      </c>
    </row>
    <row r="839" spans="25:30" x14ac:dyDescent="0.3">
      <c r="Y839" s="74"/>
      <c r="Z839" s="68" t="e">
        <f t="shared" si="75"/>
        <v>#DIV/0!</v>
      </c>
      <c r="AA839" s="69"/>
      <c r="AB839" s="70"/>
      <c r="AC839" s="70"/>
      <c r="AD839" s="71">
        <f t="shared" si="76"/>
        <v>0</v>
      </c>
    </row>
    <row r="840" spans="25:30" x14ac:dyDescent="0.3">
      <c r="Y840" s="74"/>
      <c r="Z840" s="68" t="e">
        <f t="shared" si="75"/>
        <v>#DIV/0!</v>
      </c>
      <c r="AA840" s="69"/>
      <c r="AB840" s="70"/>
      <c r="AC840" s="70"/>
      <c r="AD840" s="71">
        <f t="shared" si="76"/>
        <v>0</v>
      </c>
    </row>
    <row r="841" spans="25:30" x14ac:dyDescent="0.3">
      <c r="Y841" s="74"/>
      <c r="Z841" s="68" t="e">
        <f t="shared" si="75"/>
        <v>#DIV/0!</v>
      </c>
      <c r="AA841" s="69"/>
      <c r="AB841" s="70"/>
      <c r="AC841" s="70"/>
      <c r="AD841" s="71">
        <f t="shared" si="76"/>
        <v>0</v>
      </c>
    </row>
    <row r="842" spans="25:30" x14ac:dyDescent="0.3">
      <c r="Y842" s="74"/>
      <c r="Z842" s="68" t="e">
        <f t="shared" si="75"/>
        <v>#DIV/0!</v>
      </c>
      <c r="AA842" s="69"/>
      <c r="AB842" s="70"/>
      <c r="AC842" s="70"/>
      <c r="AD842" s="71">
        <f t="shared" si="76"/>
        <v>0</v>
      </c>
    </row>
    <row r="843" spans="25:30" x14ac:dyDescent="0.3">
      <c r="Y843" s="74"/>
      <c r="Z843" s="68" t="e">
        <f t="shared" si="75"/>
        <v>#DIV/0!</v>
      </c>
      <c r="AA843" s="69"/>
      <c r="AB843" s="70"/>
      <c r="AC843" s="70"/>
      <c r="AD843" s="71">
        <f t="shared" si="76"/>
        <v>0</v>
      </c>
    </row>
    <row r="844" spans="25:30" x14ac:dyDescent="0.3">
      <c r="Y844" s="175"/>
      <c r="Z844" s="156"/>
      <c r="AA844" s="1112"/>
      <c r="AB844" s="1112"/>
      <c r="AC844" s="1112"/>
      <c r="AD844" s="156">
        <f>SUM(AD785:AD843)</f>
        <v>0</v>
      </c>
    </row>
  </sheetData>
  <sortState xmlns:xlrd2="http://schemas.microsoft.com/office/spreadsheetml/2017/richdata2" ref="A4:W88">
    <sortCondition ref="H4:H88"/>
  </sortState>
  <mergeCells count="17">
    <mergeCell ref="AI774:AJ774"/>
    <mergeCell ref="D746:T746"/>
    <mergeCell ref="Q748:R748"/>
    <mergeCell ref="Q749:R749"/>
    <mergeCell ref="Q750:R750"/>
    <mergeCell ref="Q751:R751"/>
    <mergeCell ref="AK785:AK786"/>
    <mergeCell ref="AM785:AM786"/>
    <mergeCell ref="AO785:AO786"/>
    <mergeCell ref="AA844:AC844"/>
    <mergeCell ref="AI775:AJ775"/>
    <mergeCell ref="AI776:AJ776"/>
    <mergeCell ref="AI777:AJ777"/>
    <mergeCell ref="AI778:AJ778"/>
    <mergeCell ref="AF785:AF786"/>
    <mergeCell ref="AG785:AG786"/>
    <mergeCell ref="AH785:AJ785"/>
  </mergeCells>
  <phoneticPr fontId="79" type="noConversion"/>
  <pageMargins left="0.25" right="0.25" top="0.5" bottom="0.5" header="0.3" footer="0.3"/>
  <pageSetup scale="36" orientation="landscape" horizontalDpi="4294967293" verticalDpi="4294967293"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G345"/>
  <sheetViews>
    <sheetView zoomScale="99" zoomScaleNormal="100" workbookViewId="0">
      <selection activeCell="D8" sqref="D8:Q19"/>
    </sheetView>
  </sheetViews>
  <sheetFormatPr defaultColWidth="8.81640625" defaultRowHeight="12.5" x14ac:dyDescent="0.25"/>
  <cols>
    <col min="4" max="4" width="18.7265625" customWidth="1"/>
    <col min="5" max="5" width="14.7265625" bestFit="1" customWidth="1"/>
    <col min="8" max="8" width="15.81640625" bestFit="1" customWidth="1"/>
    <col min="9" max="9" width="19.54296875" customWidth="1"/>
    <col min="10" max="10" width="13.1796875" bestFit="1" customWidth="1"/>
    <col min="12" max="12" width="5.26953125" bestFit="1" customWidth="1"/>
    <col min="13" max="13" width="9.26953125" bestFit="1" customWidth="1"/>
    <col min="14" max="14" width="10.7265625" bestFit="1" customWidth="1"/>
    <col min="21" max="21" width="9.7265625" bestFit="1" customWidth="1"/>
    <col min="23" max="23" width="25.453125" bestFit="1" customWidth="1"/>
    <col min="24" max="24" width="9.26953125" bestFit="1" customWidth="1"/>
    <col min="25" max="25" width="9.453125" bestFit="1" customWidth="1"/>
    <col min="26" max="26" width="11" bestFit="1" customWidth="1"/>
    <col min="27" max="28" width="10.26953125" bestFit="1" customWidth="1"/>
  </cols>
  <sheetData>
    <row r="1" spans="1:18" ht="13.5" customHeight="1" x14ac:dyDescent="0.3">
      <c r="D1" s="7" t="s">
        <v>2178</v>
      </c>
      <c r="E1" s="8"/>
      <c r="F1" s="8"/>
      <c r="G1" s="135"/>
      <c r="H1" s="8"/>
      <c r="I1" s="8"/>
      <c r="J1" s="8"/>
      <c r="K1" s="8"/>
      <c r="L1" s="8"/>
      <c r="M1" s="8"/>
      <c r="N1" s="8"/>
      <c r="R1" s="1"/>
    </row>
    <row r="2" spans="1:18" s="2" customFormat="1" ht="20" x14ac:dyDescent="0.4">
      <c r="D2" s="367" t="s">
        <v>1285</v>
      </c>
      <c r="E2" s="368"/>
      <c r="F2" s="368"/>
      <c r="G2" s="369"/>
      <c r="H2" s="368"/>
      <c r="I2" s="368"/>
      <c r="J2" s="368"/>
      <c r="K2" s="368"/>
      <c r="L2" s="368"/>
      <c r="M2" s="368"/>
      <c r="N2" s="368"/>
      <c r="R2" s="372"/>
    </row>
    <row r="3" spans="1:18" ht="13.5" customHeight="1" x14ac:dyDescent="0.3">
      <c r="A3" s="140"/>
      <c r="B3" s="140"/>
      <c r="C3" s="140"/>
      <c r="D3" s="140"/>
      <c r="E3" s="140"/>
      <c r="F3" s="140"/>
      <c r="G3" s="141"/>
      <c r="H3" s="142"/>
      <c r="I3" s="143"/>
      <c r="J3" s="142"/>
      <c r="K3" s="140"/>
      <c r="L3" s="140"/>
      <c r="M3" s="140"/>
      <c r="N3" s="142"/>
      <c r="O3" s="140"/>
      <c r="P3" s="140"/>
      <c r="Q3" s="144"/>
      <c r="R3" s="140"/>
    </row>
    <row r="4" spans="1:18" s="3" customFormat="1" ht="13.5" customHeight="1" x14ac:dyDescent="0.3">
      <c r="A4" s="158" t="s">
        <v>304</v>
      </c>
      <c r="B4" s="157" t="s">
        <v>305</v>
      </c>
      <c r="C4" s="146" t="s">
        <v>306</v>
      </c>
      <c r="D4" s="24" t="s">
        <v>307</v>
      </c>
      <c r="E4" s="201">
        <v>25</v>
      </c>
      <c r="F4" s="202">
        <v>50</v>
      </c>
      <c r="G4" s="203">
        <v>100</v>
      </c>
      <c r="H4" s="24" t="s">
        <v>308</v>
      </c>
      <c r="I4" s="24" t="s">
        <v>309</v>
      </c>
      <c r="J4" s="24" t="s">
        <v>310</v>
      </c>
      <c r="K4" s="24" t="s">
        <v>313</v>
      </c>
      <c r="L4" s="24" t="s">
        <v>314</v>
      </c>
      <c r="M4" s="148" t="s">
        <v>316</v>
      </c>
      <c r="N4" s="149" t="s">
        <v>317</v>
      </c>
      <c r="O4" s="148" t="s">
        <v>318</v>
      </c>
      <c r="P4" s="147" t="s">
        <v>319</v>
      </c>
      <c r="Q4" s="151" t="s">
        <v>323</v>
      </c>
      <c r="R4" s="3" t="s">
        <v>697</v>
      </c>
    </row>
    <row r="5" spans="1:18" s="13" customFormat="1" ht="13.15" customHeight="1" x14ac:dyDescent="0.25">
      <c r="A5" s="12">
        <f>IF(O5 = "", 0,1)</f>
        <v>0</v>
      </c>
      <c r="B5" s="13">
        <v>2023</v>
      </c>
      <c r="C5" s="13">
        <v>1</v>
      </c>
      <c r="D5" s="560" t="s">
        <v>1870</v>
      </c>
      <c r="E5" s="561"/>
      <c r="F5" s="562"/>
      <c r="G5" s="563">
        <v>1</v>
      </c>
      <c r="H5" s="560" t="s">
        <v>1967</v>
      </c>
      <c r="I5" s="560" t="s">
        <v>1559</v>
      </c>
      <c r="J5" s="560" t="s">
        <v>404</v>
      </c>
      <c r="K5" s="564"/>
      <c r="L5" s="560" t="s">
        <v>2330</v>
      </c>
      <c r="M5" s="565">
        <f t="shared" ref="M5:M7" si="0">IF($C5&gt;0,25*E5+50*F5+100*G5,0)</f>
        <v>100</v>
      </c>
      <c r="N5" s="566">
        <v>100</v>
      </c>
      <c r="O5" s="565" t="str">
        <f>IF(C5&gt;0,IF((M5-N5)&gt;0,MAX(0,M5-N5),""),"")</f>
        <v/>
      </c>
      <c r="P5" s="567">
        <v>2612</v>
      </c>
      <c r="Q5" s="568"/>
      <c r="R5" s="17" t="str">
        <f t="shared" ref="R5:R22" si="1">IF(C5&gt;0,IF((M5-N5)&lt;0,MAX(N5-M5,0),""),"")</f>
        <v/>
      </c>
    </row>
    <row r="6" spans="1:18" s="13" customFormat="1" ht="13.5" customHeight="1" x14ac:dyDescent="0.25">
      <c r="A6" s="12">
        <f t="shared" ref="A6:A7" si="2">IF(O6="",0,1)</f>
        <v>0</v>
      </c>
      <c r="B6" s="13">
        <v>2023</v>
      </c>
      <c r="C6" s="13">
        <v>1</v>
      </c>
      <c r="D6" s="560" t="s">
        <v>1870</v>
      </c>
      <c r="E6" s="561"/>
      <c r="F6" s="562"/>
      <c r="G6" s="563">
        <v>1</v>
      </c>
      <c r="H6" s="560" t="s">
        <v>1558</v>
      </c>
      <c r="I6" s="560" t="s">
        <v>1559</v>
      </c>
      <c r="J6" s="560" t="s">
        <v>404</v>
      </c>
      <c r="K6" s="564"/>
      <c r="L6" s="560" t="s">
        <v>2330</v>
      </c>
      <c r="M6" s="565">
        <f t="shared" si="0"/>
        <v>100</v>
      </c>
      <c r="N6" s="566">
        <v>100</v>
      </c>
      <c r="O6" s="565" t="str">
        <f t="shared" ref="O6:O22" si="3">IF(C6&gt;0,IF((M6-N6)&gt;0,MAX(0,M6-N6),""),"")</f>
        <v/>
      </c>
      <c r="P6" s="569">
        <v>811.5</v>
      </c>
      <c r="Q6" s="570" t="s">
        <v>2336</v>
      </c>
      <c r="R6" s="17" t="str">
        <f t="shared" si="1"/>
        <v/>
      </c>
    </row>
    <row r="7" spans="1:18" s="13" customFormat="1" ht="13.5" customHeight="1" x14ac:dyDescent="0.25">
      <c r="A7" s="12">
        <f t="shared" si="2"/>
        <v>0</v>
      </c>
      <c r="B7" s="13">
        <v>2023</v>
      </c>
      <c r="C7" s="13">
        <v>1</v>
      </c>
      <c r="D7" s="560" t="s">
        <v>1965</v>
      </c>
      <c r="E7" s="561"/>
      <c r="F7" s="562">
        <v>1</v>
      </c>
      <c r="G7" s="563"/>
      <c r="H7" s="560" t="s">
        <v>2382</v>
      </c>
      <c r="I7" s="560" t="s">
        <v>2383</v>
      </c>
      <c r="J7" s="560" t="s">
        <v>404</v>
      </c>
      <c r="K7" s="564"/>
      <c r="L7" s="560" t="s">
        <v>2381</v>
      </c>
      <c r="M7" s="565">
        <f t="shared" si="0"/>
        <v>50</v>
      </c>
      <c r="N7" s="566">
        <v>50</v>
      </c>
      <c r="O7" s="565" t="str">
        <f t="shared" si="3"/>
        <v/>
      </c>
      <c r="P7" s="571">
        <v>568</v>
      </c>
      <c r="Q7" s="570" t="s">
        <v>2384</v>
      </c>
      <c r="R7" s="17" t="str">
        <f t="shared" si="1"/>
        <v/>
      </c>
    </row>
    <row r="8" spans="1:18" s="13" customFormat="1" ht="13.5" customHeight="1" x14ac:dyDescent="0.25">
      <c r="A8" s="12">
        <f t="shared" ref="A8:A17" si="4">IF(O8="",0,1)</f>
        <v>0</v>
      </c>
      <c r="B8" s="13">
        <v>2023</v>
      </c>
      <c r="C8" s="13">
        <v>1</v>
      </c>
      <c r="D8" s="628" t="s">
        <v>1969</v>
      </c>
      <c r="E8" s="629">
        <v>1</v>
      </c>
      <c r="F8" s="630"/>
      <c r="G8" s="631"/>
      <c r="H8" s="628" t="s">
        <v>2425</v>
      </c>
      <c r="I8" s="632"/>
      <c r="J8" s="632"/>
      <c r="K8" s="633"/>
      <c r="L8" s="632"/>
      <c r="M8" s="634">
        <f>IF($C8&gt;0,25*E8+50*F8+100*G8,0)</f>
        <v>25</v>
      </c>
      <c r="N8" s="635">
        <v>25</v>
      </c>
      <c r="O8" s="634" t="str">
        <f t="shared" ref="O8:O19" si="5">IF(C8&gt;0,IF((M8-N8)&gt;0,MAX(0,M8-N8),""),"")</f>
        <v/>
      </c>
      <c r="P8" s="636" t="s">
        <v>216</v>
      </c>
      <c r="Q8" s="637"/>
      <c r="R8" s="17" t="str">
        <f t="shared" si="1"/>
        <v/>
      </c>
    </row>
    <row r="9" spans="1:18" s="13" customFormat="1" ht="13.5" customHeight="1" x14ac:dyDescent="0.25">
      <c r="A9" s="12">
        <f t="shared" si="4"/>
        <v>1</v>
      </c>
      <c r="B9" s="13">
        <v>2023</v>
      </c>
      <c r="C9" s="13">
        <v>1</v>
      </c>
      <c r="D9" s="628" t="s">
        <v>2128</v>
      </c>
      <c r="E9" s="629"/>
      <c r="F9" s="630">
        <v>1</v>
      </c>
      <c r="G9" s="631"/>
      <c r="H9" s="628" t="s">
        <v>368</v>
      </c>
      <c r="I9" s="632"/>
      <c r="J9" s="632"/>
      <c r="K9" s="633"/>
      <c r="L9" s="632"/>
      <c r="M9" s="634">
        <f>IF($C9&gt;0,25*E9+50*F9+100*G9,0)</f>
        <v>50</v>
      </c>
      <c r="N9" s="635"/>
      <c r="O9" s="634">
        <f t="shared" si="5"/>
        <v>50</v>
      </c>
      <c r="P9" s="636"/>
      <c r="Q9" s="637"/>
      <c r="R9" s="17" t="str">
        <f t="shared" si="1"/>
        <v/>
      </c>
    </row>
    <row r="10" spans="1:18" s="13" customFormat="1" ht="13.5" customHeight="1" x14ac:dyDescent="0.25">
      <c r="A10" s="12">
        <f t="shared" si="4"/>
        <v>1</v>
      </c>
      <c r="B10" s="13">
        <v>2023</v>
      </c>
      <c r="C10" s="13">
        <v>1</v>
      </c>
      <c r="D10" s="628" t="s">
        <v>1969</v>
      </c>
      <c r="E10" s="629"/>
      <c r="F10" s="630">
        <v>1</v>
      </c>
      <c r="G10" s="631"/>
      <c r="H10" s="628" t="s">
        <v>368</v>
      </c>
      <c r="I10" s="632"/>
      <c r="J10" s="632"/>
      <c r="K10" s="633"/>
      <c r="L10" s="632"/>
      <c r="M10" s="634">
        <f>IF($C10&gt;0,25*E10+50*F10+100*G10,0)</f>
        <v>50</v>
      </c>
      <c r="N10" s="635"/>
      <c r="O10" s="634">
        <f t="shared" si="5"/>
        <v>50</v>
      </c>
      <c r="P10" s="636"/>
      <c r="Q10" s="637"/>
      <c r="R10" s="17" t="str">
        <f t="shared" si="1"/>
        <v/>
      </c>
    </row>
    <row r="11" spans="1:18" s="13" customFormat="1" ht="13.5" customHeight="1" x14ac:dyDescent="0.25">
      <c r="A11" s="12">
        <f t="shared" si="4"/>
        <v>1</v>
      </c>
      <c r="B11" s="13">
        <v>2023</v>
      </c>
      <c r="C11" s="13">
        <v>1</v>
      </c>
      <c r="D11" s="628" t="s">
        <v>1551</v>
      </c>
      <c r="E11" s="629"/>
      <c r="F11" s="630">
        <v>1</v>
      </c>
      <c r="G11" s="631"/>
      <c r="H11" s="628" t="s">
        <v>368</v>
      </c>
      <c r="I11" s="632"/>
      <c r="J11" s="632"/>
      <c r="K11" s="633"/>
      <c r="L11" s="632"/>
      <c r="M11" s="634">
        <f>IF($C11&gt;0,25*E11+50*F11+100*G11,0)</f>
        <v>50</v>
      </c>
      <c r="N11" s="635"/>
      <c r="O11" s="634">
        <f t="shared" si="5"/>
        <v>50</v>
      </c>
      <c r="P11" s="638"/>
      <c r="Q11" s="637"/>
      <c r="R11" s="17" t="str">
        <f t="shared" si="1"/>
        <v/>
      </c>
    </row>
    <row r="12" spans="1:18" s="13" customFormat="1" ht="13.5" customHeight="1" x14ac:dyDescent="0.25">
      <c r="A12" s="12">
        <f t="shared" si="4"/>
        <v>0</v>
      </c>
      <c r="B12" s="13">
        <v>2023</v>
      </c>
      <c r="C12" s="13">
        <v>1</v>
      </c>
      <c r="D12" s="628" t="s">
        <v>2370</v>
      </c>
      <c r="E12" s="629"/>
      <c r="F12" s="630"/>
      <c r="G12" s="631">
        <v>1</v>
      </c>
      <c r="H12" s="628" t="s">
        <v>2530</v>
      </c>
      <c r="I12" s="632"/>
      <c r="J12" s="632"/>
      <c r="K12" s="633"/>
      <c r="L12" s="632"/>
      <c r="M12" s="634">
        <f>IF($C12 &gt; 0,25*E12+50*F12+100*G12,0)</f>
        <v>100</v>
      </c>
      <c r="N12" s="635">
        <v>100</v>
      </c>
      <c r="O12" s="634" t="str">
        <f t="shared" si="5"/>
        <v/>
      </c>
      <c r="P12" s="636" t="s">
        <v>2407</v>
      </c>
      <c r="Q12" s="637"/>
      <c r="R12" s="17" t="str">
        <f t="shared" si="1"/>
        <v/>
      </c>
    </row>
    <row r="13" spans="1:18" s="13" customFormat="1" ht="13.5" customHeight="1" x14ac:dyDescent="0.25">
      <c r="A13" s="12">
        <f t="shared" si="4"/>
        <v>0</v>
      </c>
      <c r="B13" s="13">
        <v>2023</v>
      </c>
      <c r="C13" s="13">
        <v>1</v>
      </c>
      <c r="D13" s="628" t="s">
        <v>1540</v>
      </c>
      <c r="E13" s="629"/>
      <c r="F13" s="630">
        <v>1</v>
      </c>
      <c r="G13" s="631"/>
      <c r="H13" s="628" t="s">
        <v>1541</v>
      </c>
      <c r="I13" s="632"/>
      <c r="J13" s="632"/>
      <c r="K13" s="633"/>
      <c r="L13" s="632"/>
      <c r="M13" s="634">
        <f>IF($C13&gt;0,25*E13+50*F13+100*G13,0)</f>
        <v>50</v>
      </c>
      <c r="N13" s="635">
        <v>50</v>
      </c>
      <c r="O13" s="634" t="str">
        <f t="shared" si="5"/>
        <v/>
      </c>
      <c r="P13" s="636" t="s">
        <v>216</v>
      </c>
      <c r="Q13" s="637"/>
      <c r="R13" s="17" t="str">
        <f t="shared" si="1"/>
        <v/>
      </c>
    </row>
    <row r="14" spans="1:18" s="13" customFormat="1" ht="13.5" customHeight="1" x14ac:dyDescent="0.25">
      <c r="A14" s="12">
        <f t="shared" si="4"/>
        <v>0</v>
      </c>
      <c r="B14" s="13">
        <v>2023</v>
      </c>
      <c r="C14" s="13">
        <v>1</v>
      </c>
      <c r="D14" s="628" t="s">
        <v>1965</v>
      </c>
      <c r="E14" s="629">
        <v>1</v>
      </c>
      <c r="F14" s="630"/>
      <c r="G14" s="631"/>
      <c r="H14" s="628" t="s">
        <v>2522</v>
      </c>
      <c r="I14" s="628" t="s">
        <v>2523</v>
      </c>
      <c r="J14" s="628" t="s">
        <v>404</v>
      </c>
      <c r="K14" s="633"/>
      <c r="L14" s="628" t="s">
        <v>2524</v>
      </c>
      <c r="M14" s="634">
        <f>IF($C14&gt;0,25*E14+50*F14+100*G14,0)</f>
        <v>25</v>
      </c>
      <c r="N14" s="635">
        <v>25</v>
      </c>
      <c r="O14" s="634" t="str">
        <f t="shared" si="5"/>
        <v/>
      </c>
      <c r="P14" s="636" t="s">
        <v>216</v>
      </c>
      <c r="Q14" s="637"/>
      <c r="R14" s="17" t="str">
        <f t="shared" si="1"/>
        <v/>
      </c>
    </row>
    <row r="15" spans="1:18" s="13" customFormat="1" ht="13.5" customHeight="1" x14ac:dyDescent="0.25">
      <c r="A15" s="12">
        <f t="shared" si="4"/>
        <v>0</v>
      </c>
      <c r="B15" s="13">
        <v>2023</v>
      </c>
      <c r="C15" s="13">
        <v>1</v>
      </c>
      <c r="D15" s="628" t="s">
        <v>1969</v>
      </c>
      <c r="E15" s="629"/>
      <c r="F15" s="630"/>
      <c r="G15" s="631">
        <v>1</v>
      </c>
      <c r="H15" s="628" t="s">
        <v>2426</v>
      </c>
      <c r="I15" s="632"/>
      <c r="J15" s="632"/>
      <c r="K15" s="633"/>
      <c r="L15" s="632"/>
      <c r="M15" s="634">
        <f>IF($C15&gt;0,25*E15+50*F15+100*G15,0)</f>
        <v>100</v>
      </c>
      <c r="N15" s="635">
        <v>100</v>
      </c>
      <c r="O15" s="634" t="str">
        <f t="shared" si="5"/>
        <v/>
      </c>
      <c r="P15" s="636" t="s">
        <v>216</v>
      </c>
      <c r="Q15" s="637"/>
      <c r="R15" s="17" t="str">
        <f t="shared" si="1"/>
        <v/>
      </c>
    </row>
    <row r="16" spans="1:18" s="13" customFormat="1" ht="13.5" customHeight="1" x14ac:dyDescent="0.25">
      <c r="A16" s="12">
        <f t="shared" si="4"/>
        <v>0</v>
      </c>
      <c r="B16" s="13">
        <v>2023</v>
      </c>
      <c r="C16" s="13">
        <v>1</v>
      </c>
      <c r="D16" s="628" t="s">
        <v>1968</v>
      </c>
      <c r="E16" s="629"/>
      <c r="F16" s="630">
        <v>1</v>
      </c>
      <c r="G16" s="631">
        <v>1</v>
      </c>
      <c r="H16" s="628" t="s">
        <v>2427</v>
      </c>
      <c r="I16" s="628" t="s">
        <v>2428</v>
      </c>
      <c r="J16" s="628" t="s">
        <v>2189</v>
      </c>
      <c r="K16" s="633"/>
      <c r="L16" s="632"/>
      <c r="M16" s="634">
        <f>IF($C16&gt;0,25*E16+50*F16+100*G16,0)</f>
        <v>150</v>
      </c>
      <c r="N16" s="635">
        <v>150</v>
      </c>
      <c r="O16" s="634" t="str">
        <f t="shared" si="5"/>
        <v/>
      </c>
      <c r="P16" s="638">
        <v>2414</v>
      </c>
      <c r="Q16" s="637"/>
      <c r="R16" s="17" t="str">
        <f t="shared" si="1"/>
        <v/>
      </c>
    </row>
    <row r="17" spans="1:18" s="13" customFormat="1" ht="13.5" customHeight="1" x14ac:dyDescent="0.25">
      <c r="A17" s="12">
        <f t="shared" si="4"/>
        <v>0</v>
      </c>
      <c r="B17" s="13">
        <v>2023</v>
      </c>
      <c r="C17" s="13">
        <v>1</v>
      </c>
      <c r="D17" s="628" t="s">
        <v>1965</v>
      </c>
      <c r="E17" s="629">
        <v>1</v>
      </c>
      <c r="F17" s="630"/>
      <c r="G17" s="631"/>
      <c r="H17" s="628" t="s">
        <v>2525</v>
      </c>
      <c r="I17" s="628" t="s">
        <v>2526</v>
      </c>
      <c r="J17" s="632"/>
      <c r="K17" s="633"/>
      <c r="L17" s="632"/>
      <c r="M17" s="634">
        <f>IF($C17&gt;0,25*E17+50*F17+100*G17,0)</f>
        <v>25</v>
      </c>
      <c r="N17" s="635">
        <v>25</v>
      </c>
      <c r="O17" s="634" t="str">
        <f t="shared" si="5"/>
        <v/>
      </c>
      <c r="P17" s="636">
        <v>578</v>
      </c>
      <c r="Q17" s="637"/>
      <c r="R17" s="17" t="str">
        <f t="shared" si="1"/>
        <v/>
      </c>
    </row>
    <row r="18" spans="1:18" s="13" customFormat="1" ht="13.5" customHeight="1" x14ac:dyDescent="0.25">
      <c r="A18" s="12">
        <f>IF(O18 = "", 0,1)</f>
        <v>1</v>
      </c>
      <c r="B18" s="13">
        <v>2023</v>
      </c>
      <c r="C18" s="13">
        <v>1</v>
      </c>
      <c r="D18" s="628" t="s">
        <v>843</v>
      </c>
      <c r="E18" s="629"/>
      <c r="F18" s="630"/>
      <c r="G18" s="631">
        <v>1</v>
      </c>
      <c r="H18" s="628" t="s">
        <v>421</v>
      </c>
      <c r="I18" s="632"/>
      <c r="J18" s="632"/>
      <c r="K18" s="633"/>
      <c r="L18" s="632"/>
      <c r="M18" s="634">
        <f>IF($C18 &gt; 0,25*E18+50*F18+100*G18,0)</f>
        <v>100</v>
      </c>
      <c r="N18" s="635"/>
      <c r="O18" s="634">
        <f t="shared" si="5"/>
        <v>100</v>
      </c>
      <c r="P18" s="638"/>
      <c r="Q18" s="637"/>
      <c r="R18" s="17" t="str">
        <f t="shared" si="1"/>
        <v/>
      </c>
    </row>
    <row r="19" spans="1:18" s="13" customFormat="1" ht="13.5" customHeight="1" x14ac:dyDescent="0.25">
      <c r="A19" s="12">
        <f>IF(O19="",0,1)</f>
        <v>0</v>
      </c>
      <c r="B19" s="13">
        <v>2023</v>
      </c>
      <c r="C19" s="13">
        <v>1</v>
      </c>
      <c r="D19" s="628" t="s">
        <v>1998</v>
      </c>
      <c r="E19" s="629">
        <v>1</v>
      </c>
      <c r="F19" s="630"/>
      <c r="G19" s="631"/>
      <c r="H19" s="628" t="s">
        <v>427</v>
      </c>
      <c r="I19" s="628" t="s">
        <v>2433</v>
      </c>
      <c r="J19" s="628" t="s">
        <v>2434</v>
      </c>
      <c r="K19" s="633"/>
      <c r="L19" s="632"/>
      <c r="M19" s="634">
        <f>IF($C19&gt;0,25*E19+50*F19+100*G19,0)</f>
        <v>25</v>
      </c>
      <c r="N19" s="635">
        <v>25</v>
      </c>
      <c r="O19" s="634" t="str">
        <f t="shared" si="5"/>
        <v/>
      </c>
      <c r="P19" s="636" t="s">
        <v>216</v>
      </c>
      <c r="Q19" s="637"/>
      <c r="R19" s="17" t="str">
        <f t="shared" si="1"/>
        <v/>
      </c>
    </row>
    <row r="20" spans="1:18" s="13" customFormat="1" ht="13.5" customHeight="1" x14ac:dyDescent="0.25">
      <c r="A20" s="12">
        <f>IF(O20 = "", 0,1)</f>
        <v>0</v>
      </c>
      <c r="B20" s="13">
        <v>2023</v>
      </c>
      <c r="C20" s="13">
        <v>0</v>
      </c>
      <c r="D20" s="18"/>
      <c r="E20" s="108"/>
      <c r="F20" s="11"/>
      <c r="G20" s="10"/>
      <c r="H20" s="18"/>
      <c r="I20" s="18"/>
      <c r="J20" s="18"/>
      <c r="K20" s="19"/>
      <c r="L20" s="18"/>
      <c r="M20" s="23">
        <f>IF($C20 &gt; 0,25*E20+50*F20+100*G20,0)</f>
        <v>0</v>
      </c>
      <c r="N20" s="20"/>
      <c r="O20" s="23" t="str">
        <f t="shared" si="3"/>
        <v/>
      </c>
      <c r="P20" s="14"/>
      <c r="Q20" s="15"/>
      <c r="R20" s="17" t="str">
        <f t="shared" si="1"/>
        <v/>
      </c>
    </row>
    <row r="21" spans="1:18" s="13" customFormat="1" ht="13.5" customHeight="1" x14ac:dyDescent="0.25">
      <c r="A21" s="12">
        <f>IF(O21 = "", 0,1)</f>
        <v>0</v>
      </c>
      <c r="B21" s="13">
        <v>2023</v>
      </c>
      <c r="C21" s="13">
        <v>0</v>
      </c>
      <c r="D21" s="18"/>
      <c r="E21" s="108"/>
      <c r="F21" s="11"/>
      <c r="G21" s="10"/>
      <c r="H21" s="18"/>
      <c r="I21" s="18"/>
      <c r="J21" s="18"/>
      <c r="K21" s="19"/>
      <c r="L21" s="18"/>
      <c r="M21" s="23">
        <f>IF($C21 &gt; 0,25*E21+50*F21+100*G21,0)</f>
        <v>0</v>
      </c>
      <c r="N21" s="20"/>
      <c r="O21" s="23" t="str">
        <f t="shared" si="3"/>
        <v/>
      </c>
      <c r="P21" s="14"/>
      <c r="Q21" s="15"/>
      <c r="R21" s="17" t="str">
        <f t="shared" si="1"/>
        <v/>
      </c>
    </row>
    <row r="22" spans="1:18" s="13" customFormat="1" ht="13.5" customHeight="1" x14ac:dyDescent="0.25">
      <c r="A22" s="12">
        <f>IF(O22="",0,1)</f>
        <v>0</v>
      </c>
      <c r="B22" s="13">
        <v>2023</v>
      </c>
      <c r="C22" s="13">
        <v>0</v>
      </c>
      <c r="D22" s="18"/>
      <c r="E22" s="108"/>
      <c r="F22" s="11"/>
      <c r="G22" s="10"/>
      <c r="H22" s="18"/>
      <c r="I22" s="18"/>
      <c r="J22" s="18"/>
      <c r="K22" s="19"/>
      <c r="L22" s="18"/>
      <c r="M22" s="23">
        <f>IF($C22&gt;0,25*E22+50*F22+100*G22,0)</f>
        <v>0</v>
      </c>
      <c r="N22" s="20"/>
      <c r="O22" s="23" t="str">
        <f t="shared" si="3"/>
        <v/>
      </c>
      <c r="P22" s="14"/>
      <c r="Q22" s="15"/>
      <c r="R22" s="17" t="str">
        <f t="shared" si="1"/>
        <v/>
      </c>
    </row>
    <row r="23" spans="1:18" x14ac:dyDescent="0.25">
      <c r="D23" s="114" t="s">
        <v>64</v>
      </c>
      <c r="E23" s="108">
        <f>SUMIF(C5:C22,"&gt;0",E5:E22)</f>
        <v>4</v>
      </c>
      <c r="F23" s="172">
        <f>SUMIF(C5:C22,"&gt;0",F5:F22)</f>
        <v>6</v>
      </c>
      <c r="G23" s="24">
        <f>SUMIF(C5:C22,"&gt;0",G5:G22)</f>
        <v>6</v>
      </c>
      <c r="M23" s="27">
        <f>SUMIF($C$5:$C$22,"=1",M5:M22)</f>
        <v>1000</v>
      </c>
      <c r="N23" s="27">
        <f>SUMIF($C$5:$C$22,"=1",N5:N22)</f>
        <v>750</v>
      </c>
      <c r="O23" s="27">
        <f>SUMIF($C$5:$C$22,"=1",O5:O22)</f>
        <v>250</v>
      </c>
    </row>
    <row r="25" spans="1:18" ht="15.5" x14ac:dyDescent="0.35">
      <c r="D25" s="161" t="s">
        <v>1304</v>
      </c>
      <c r="E25" s="38">
        <f>E23</f>
        <v>4</v>
      </c>
      <c r="F25" s="29"/>
      <c r="I25" s="4"/>
      <c r="K25" s="40" t="s">
        <v>192</v>
      </c>
      <c r="L25" s="43" t="s">
        <v>49</v>
      </c>
      <c r="M25" s="1104">
        <f>M23</f>
        <v>1000</v>
      </c>
      <c r="N25" s="1104"/>
      <c r="O25" s="31"/>
      <c r="P25" s="33"/>
      <c r="Q25" s="5"/>
    </row>
    <row r="26" spans="1:18" ht="15.5" x14ac:dyDescent="0.35">
      <c r="D26" s="37" t="s">
        <v>1305</v>
      </c>
      <c r="E26" s="38">
        <f>F23</f>
        <v>6</v>
      </c>
      <c r="F26" s="29"/>
      <c r="I26" s="4"/>
      <c r="K26" s="40" t="s">
        <v>68</v>
      </c>
      <c r="L26" s="43" t="s">
        <v>50</v>
      </c>
      <c r="M26" s="1104">
        <f>N23</f>
        <v>750</v>
      </c>
      <c r="N26" s="1104"/>
      <c r="O26" s="31"/>
      <c r="P26" s="33"/>
      <c r="Q26" s="5"/>
    </row>
    <row r="27" spans="1:18" ht="16" thickBot="1" x14ac:dyDescent="0.4">
      <c r="D27" s="41" t="s">
        <v>1306</v>
      </c>
      <c r="E27" s="38">
        <f>G23</f>
        <v>6</v>
      </c>
      <c r="F27" s="29"/>
      <c r="I27" s="4"/>
      <c r="K27" s="40"/>
      <c r="L27" s="43" t="s">
        <v>54</v>
      </c>
      <c r="M27" s="1104">
        <f>T23</f>
        <v>0</v>
      </c>
      <c r="N27" s="1104"/>
      <c r="O27" s="42"/>
      <c r="P27" s="33"/>
      <c r="Q27" s="5"/>
    </row>
    <row r="28" spans="1:18" ht="15.5" x14ac:dyDescent="0.35">
      <c r="D28" s="43" t="s">
        <v>1300</v>
      </c>
      <c r="E28" s="44">
        <f>SUM(E25:E27)</f>
        <v>16</v>
      </c>
      <c r="F28" s="29"/>
      <c r="I28" s="4"/>
      <c r="K28" s="41"/>
      <c r="L28" s="43" t="s">
        <v>223</v>
      </c>
      <c r="M28" s="1104">
        <f>O23</f>
        <v>250</v>
      </c>
      <c r="N28" s="1104"/>
      <c r="O28" s="45"/>
      <c r="P28" s="33"/>
      <c r="Q28" s="5"/>
    </row>
    <row r="29" spans="1:18" ht="16" thickBot="1" x14ac:dyDescent="0.4">
      <c r="D29" s="43"/>
      <c r="E29" s="38"/>
      <c r="F29" s="29"/>
      <c r="I29" s="4"/>
      <c r="J29" s="39"/>
      <c r="K29" s="40"/>
      <c r="L29" s="34"/>
      <c r="M29" s="41"/>
      <c r="N29" s="31"/>
      <c r="O29" s="45"/>
      <c r="P29" s="33"/>
      <c r="Q29" s="5"/>
    </row>
    <row r="30" spans="1:18" ht="15.5" x14ac:dyDescent="0.35">
      <c r="D30" s="43" t="s">
        <v>1301</v>
      </c>
      <c r="E30" s="44">
        <f>E28-E29</f>
        <v>16</v>
      </c>
      <c r="F30" s="29"/>
      <c r="I30" s="4"/>
      <c r="J30" s="39"/>
      <c r="K30" s="40"/>
      <c r="L30" s="34"/>
      <c r="M30" s="41"/>
      <c r="N30" s="31"/>
      <c r="O30" s="45"/>
      <c r="P30" s="33"/>
      <c r="Q30" s="5"/>
    </row>
    <row r="32" spans="1:18" ht="15.5" x14ac:dyDescent="0.35">
      <c r="D32" s="40" t="s">
        <v>71</v>
      </c>
      <c r="E32" s="46">
        <f>M25</f>
        <v>1000</v>
      </c>
    </row>
    <row r="33" spans="4:15" ht="15.5" x14ac:dyDescent="0.35">
      <c r="D33" s="40" t="s">
        <v>72</v>
      </c>
      <c r="E33" s="46">
        <f>M25*0.8</f>
        <v>800</v>
      </c>
    </row>
    <row r="34" spans="4:15" ht="15.5" x14ac:dyDescent="0.35">
      <c r="D34" s="40" t="s">
        <v>73</v>
      </c>
      <c r="E34" s="46">
        <f>E32-E33</f>
        <v>200</v>
      </c>
    </row>
    <row r="35" spans="4:15" ht="15.5" x14ac:dyDescent="0.35">
      <c r="D35" s="40" t="s">
        <v>75</v>
      </c>
      <c r="E35" s="46">
        <f>E34*0.2</f>
        <v>40</v>
      </c>
      <c r="L35" s="1" t="s">
        <v>1027</v>
      </c>
      <c r="M35">
        <f>COUNTIF($C$5:$C$115,"&gt;0")</f>
        <v>15</v>
      </c>
    </row>
    <row r="36" spans="4:15" ht="16" thickBot="1" x14ac:dyDescent="0.4">
      <c r="D36" s="40" t="s">
        <v>1032</v>
      </c>
      <c r="E36" s="180">
        <f>SUMIF($AE$177:$AE$220,CONCATENATE("=",$AF$230),$AL$177:$AL$220)</f>
        <v>0</v>
      </c>
      <c r="L36" s="9" t="s">
        <v>102</v>
      </c>
      <c r="M36" s="3">
        <v>5</v>
      </c>
    </row>
    <row r="37" spans="4:15" ht="15.5" x14ac:dyDescent="0.35">
      <c r="D37" s="43" t="s">
        <v>83</v>
      </c>
      <c r="E37" s="50">
        <f>SUM(E35:E36)</f>
        <v>40</v>
      </c>
      <c r="I37" s="189" t="s">
        <v>1035</v>
      </c>
      <c r="J37" s="190"/>
      <c r="K37" s="190"/>
      <c r="L37" s="190"/>
      <c r="M37" s="190"/>
      <c r="N37" s="190"/>
      <c r="O37" s="190"/>
    </row>
    <row r="38" spans="4:15" ht="15" customHeight="1" x14ac:dyDescent="0.35">
      <c r="D38" s="40"/>
      <c r="E38" s="46"/>
      <c r="I38" s="1105" t="s">
        <v>193</v>
      </c>
      <c r="J38" s="1106" t="s">
        <v>307</v>
      </c>
      <c r="K38" s="1107" t="s">
        <v>1302</v>
      </c>
      <c r="L38" s="1108"/>
      <c r="M38" s="1109"/>
      <c r="N38" s="1107" t="s">
        <v>1303</v>
      </c>
      <c r="O38" s="1103" t="s">
        <v>435</v>
      </c>
    </row>
    <row r="39" spans="4:15" ht="15.5" x14ac:dyDescent="0.35">
      <c r="D39" s="40" t="s">
        <v>84</v>
      </c>
      <c r="E39" s="46">
        <f>E34*0.8</f>
        <v>160</v>
      </c>
      <c r="I39" s="1105"/>
      <c r="J39" s="1106"/>
      <c r="K39" s="201">
        <v>25</v>
      </c>
      <c r="L39" s="202">
        <v>50</v>
      </c>
      <c r="M39" s="203">
        <v>100</v>
      </c>
      <c r="N39" s="1107"/>
      <c r="O39" s="1103"/>
    </row>
    <row r="40" spans="4:15" ht="15.5" x14ac:dyDescent="0.35">
      <c r="D40" s="40"/>
      <c r="E40" s="46"/>
      <c r="I40" s="186" t="s">
        <v>435</v>
      </c>
      <c r="J40" s="317" t="s">
        <v>435</v>
      </c>
      <c r="K40" s="192">
        <f ca="1">SUMIF($D$22:INDIRECT(ADDRESS($M$36,3)),CONCATENATE("=",$J40),E$22:INDIRECT(ADDRESS($M$36,4)))</f>
        <v>0</v>
      </c>
      <c r="L40" s="192">
        <f ca="1">SUMIF($D$22:INDIRECT(ADDRESS($M$36,3)),CONCATENATE("=",$J40),$G22:INDIRECT(ADDRESS($M$36,5)))</f>
        <v>0</v>
      </c>
      <c r="M40" s="192">
        <f ca="1">SUMIF($D$22:INDIRECT(ADDRESS($M$36,3)),CONCATENATE("=",$J40),F$22:INDIRECT(ADDRESS($M$36,6)))</f>
        <v>0</v>
      </c>
      <c r="N40" s="373">
        <f t="shared" ref="N40:N57" ca="1" si="6">(25*0.2*0.8*K40)+(50*0.2*0.8*L40)+(100*0.2*0.8*M40)</f>
        <v>0</v>
      </c>
      <c r="O40" s="373">
        <f t="shared" ref="O40:O57" ca="1" si="7">(25*0.2*0.2*K40)+(50*0.2*0.2*L40)+(100*0.2*0.2*M40)</f>
        <v>0</v>
      </c>
    </row>
    <row r="41" spans="4:15" ht="16" thickBot="1" x14ac:dyDescent="0.4">
      <c r="D41" s="40" t="s">
        <v>87</v>
      </c>
      <c r="E41" s="46">
        <f>M27-E36</f>
        <v>0</v>
      </c>
      <c r="I41" s="315" t="s">
        <v>435</v>
      </c>
      <c r="J41" s="25" t="s">
        <v>1965</v>
      </c>
      <c r="K41" s="316">
        <f ca="1">SUMIF($D$22:INDIRECT(ADDRESS($M$36,3)),CONCATENATE("=",$J41),E$22:INDIRECT(ADDRESS($M$36,4)))</f>
        <v>2</v>
      </c>
      <c r="L41" s="74">
        <f ca="1">SUMIF($D$22:INDIRECT(ADDRESS($M$36,3)),CONCATENATE("=",$J41),F$22:INDIRECT(ADDRESS($M$36,5)))</f>
        <v>1</v>
      </c>
      <c r="M41" s="74">
        <f ca="1">SUMIF($D$22:INDIRECT(ADDRESS($M$36,3)),CONCATENATE("=",$J41),G$22:INDIRECT(ADDRESS($M$36,6)))</f>
        <v>0</v>
      </c>
      <c r="N41" s="374">
        <f t="shared" ca="1" si="6"/>
        <v>16</v>
      </c>
      <c r="O41" s="374">
        <f t="shared" ca="1" si="7"/>
        <v>4</v>
      </c>
    </row>
    <row r="42" spans="4:15" ht="15.5" x14ac:dyDescent="0.35">
      <c r="D42" s="43" t="s">
        <v>89</v>
      </c>
      <c r="E42" s="50">
        <f>SUM(E39:E41)</f>
        <v>160</v>
      </c>
      <c r="I42" s="315" t="s">
        <v>435</v>
      </c>
      <c r="J42" s="25" t="s">
        <v>1332</v>
      </c>
      <c r="K42" s="316">
        <f ca="1">SUMIF($D$22:INDIRECT(ADDRESS($M$36,3)),CONCATENATE("=",$J42),E$22:INDIRECT(ADDRESS($M$36,4)))</f>
        <v>0</v>
      </c>
      <c r="L42" s="74">
        <f ca="1">SUMIF($D$22:INDIRECT(ADDRESS($M$36,3)),CONCATENATE("=",$J42),F$22:INDIRECT(ADDRESS($M$36,5)))</f>
        <v>0</v>
      </c>
      <c r="M42" s="74">
        <f ca="1">SUMIF($D$22:INDIRECT(ADDRESS($M$36,3)),CONCATENATE("=",$J42),G$22:INDIRECT(ADDRESS($M$36,6)))</f>
        <v>0</v>
      </c>
      <c r="N42" s="374">
        <f t="shared" ca="1" si="6"/>
        <v>0</v>
      </c>
      <c r="O42" s="374">
        <f t="shared" ca="1" si="7"/>
        <v>0</v>
      </c>
    </row>
    <row r="43" spans="4:15" ht="15.5" x14ac:dyDescent="0.35">
      <c r="D43" s="43"/>
      <c r="E43" s="57"/>
      <c r="I43" s="315" t="s">
        <v>435</v>
      </c>
      <c r="J43" s="25" t="s">
        <v>1969</v>
      </c>
      <c r="K43" s="316">
        <f ca="1">SUMIF($D$22:INDIRECT(ADDRESS($M$36,3)),CONCATENATE("=",$J43),E$22:INDIRECT(ADDRESS($M$36,4)))</f>
        <v>1</v>
      </c>
      <c r="L43" s="74">
        <f ca="1">SUMIF($D$22:INDIRECT(ADDRESS($M$36,3)),CONCATENATE("=",$J43),F$22:INDIRECT(ADDRESS($M$36,5)))</f>
        <v>1</v>
      </c>
      <c r="M43" s="74">
        <f ca="1">SUMIF($D$22:INDIRECT(ADDRESS($M$36,3)),CONCATENATE("=",$J43),G$22:INDIRECT(ADDRESS($M$36,6)))</f>
        <v>1</v>
      </c>
      <c r="N43" s="374">
        <f t="shared" ca="1" si="6"/>
        <v>28</v>
      </c>
      <c r="O43" s="374">
        <f t="shared" ca="1" si="7"/>
        <v>7</v>
      </c>
    </row>
    <row r="44" spans="4:15" ht="15.5" x14ac:dyDescent="0.35">
      <c r="D44" s="40" t="s">
        <v>95</v>
      </c>
      <c r="E44" s="46">
        <f>E37</f>
        <v>40</v>
      </c>
      <c r="I44" s="315" t="s">
        <v>435</v>
      </c>
      <c r="J44" s="25" t="s">
        <v>2110</v>
      </c>
      <c r="K44" s="316">
        <f ca="1">SUMIF($D$22:INDIRECT(ADDRESS($M$36,3)),CONCATENATE("=",$J44),E$22:INDIRECT(ADDRESS($M$36,4)))</f>
        <v>0</v>
      </c>
      <c r="L44" s="74">
        <f ca="1">SUMIF($D$22:INDIRECT(ADDRESS($M$36,3)),CONCATENATE("=",$J44),F$22:INDIRECT(ADDRESS($M$36,5)))</f>
        <v>0</v>
      </c>
      <c r="M44" s="74">
        <f ca="1">SUMIF($D$22:INDIRECT(ADDRESS($M$36,3)),CONCATENATE("=",$J44),G$22:INDIRECT(ADDRESS($M$36,6)))</f>
        <v>0</v>
      </c>
      <c r="N44" s="374">
        <f t="shared" ca="1" si="6"/>
        <v>0</v>
      </c>
      <c r="O44" s="374">
        <f t="shared" ca="1" si="7"/>
        <v>0</v>
      </c>
    </row>
    <row r="45" spans="4:15" ht="16" thickBot="1" x14ac:dyDescent="0.4">
      <c r="D45" s="40" t="s">
        <v>97</v>
      </c>
      <c r="E45" s="46">
        <f>E42</f>
        <v>160</v>
      </c>
      <c r="I45" s="315" t="s">
        <v>435</v>
      </c>
      <c r="J45" s="25" t="s">
        <v>1968</v>
      </c>
      <c r="K45" s="316">
        <f ca="1">SUMIF($D$22:INDIRECT(ADDRESS($M$36,3)),CONCATENATE("=",$J45),E$22:INDIRECT(ADDRESS($M$36,4)))</f>
        <v>0</v>
      </c>
      <c r="L45" s="74">
        <f ca="1">SUMIF($D$22:INDIRECT(ADDRESS($M$36,3)),CONCATENATE("=",$J45),F$22:INDIRECT(ADDRESS($M$36,5)))</f>
        <v>1</v>
      </c>
      <c r="M45" s="74">
        <f ca="1">SUMIF($D$22:INDIRECT(ADDRESS($M$36,3)),CONCATENATE("=",$J45),G$22:INDIRECT(ADDRESS($M$36,6)))</f>
        <v>1</v>
      </c>
      <c r="N45" s="374">
        <f t="shared" ca="1" si="6"/>
        <v>24</v>
      </c>
      <c r="O45" s="374">
        <f t="shared" ca="1" si="7"/>
        <v>6</v>
      </c>
    </row>
    <row r="46" spans="4:15" ht="15.75" customHeight="1" x14ac:dyDescent="0.35">
      <c r="D46" s="43" t="s">
        <v>99</v>
      </c>
      <c r="E46" s="50">
        <f>E44+E45</f>
        <v>200</v>
      </c>
      <c r="I46" s="315" t="s">
        <v>435</v>
      </c>
      <c r="J46" s="25" t="s">
        <v>994</v>
      </c>
      <c r="K46" s="316">
        <f ca="1">SUMIF($D$22:INDIRECT(ADDRESS($M$36,3)),CONCATENATE("=",$J46),E$22:INDIRECT(ADDRESS($M$36,4)))</f>
        <v>0</v>
      </c>
      <c r="L46" s="74">
        <f ca="1">SUMIF($D$22:INDIRECT(ADDRESS($M$36,3)),CONCATENATE("=",$J46),F$22:INDIRECT(ADDRESS($M$36,5)))</f>
        <v>0</v>
      </c>
      <c r="M46" s="74">
        <f ca="1">SUMIF($D$22:INDIRECT(ADDRESS($M$36,3)),CONCATENATE("=",$J46),G$22:INDIRECT(ADDRESS($M$36,6)))</f>
        <v>0</v>
      </c>
      <c r="N46" s="374">
        <f t="shared" ca="1" si="6"/>
        <v>0</v>
      </c>
      <c r="O46" s="374">
        <f t="shared" ca="1" si="7"/>
        <v>0</v>
      </c>
    </row>
    <row r="47" spans="4:15" x14ac:dyDescent="0.25">
      <c r="I47" s="315" t="s">
        <v>435</v>
      </c>
      <c r="J47" s="25" t="s">
        <v>1870</v>
      </c>
      <c r="K47" s="316">
        <f ca="1">SUMIF($D$22:INDIRECT(ADDRESS($M$36,3)),CONCATENATE("=",$J47),E$22:INDIRECT(ADDRESS($M$36,4)))</f>
        <v>0</v>
      </c>
      <c r="L47" s="74">
        <f ca="1">SUMIF($D$22:INDIRECT(ADDRESS($M$36,3)),CONCATENATE("=",$J47),F$22:INDIRECT(ADDRESS($M$36,5)))</f>
        <v>0</v>
      </c>
      <c r="M47" s="74">
        <f ca="1">SUMIF($D$22:INDIRECT(ADDRESS($M$36,3)),CONCATENATE("=",$J47),G$22:INDIRECT(ADDRESS($M$36,6)))</f>
        <v>2</v>
      </c>
      <c r="N47" s="374">
        <f t="shared" ca="1" si="6"/>
        <v>32</v>
      </c>
      <c r="O47" s="374">
        <f t="shared" ca="1" si="7"/>
        <v>8</v>
      </c>
    </row>
    <row r="48" spans="4:15" x14ac:dyDescent="0.25">
      <c r="I48" s="315" t="s">
        <v>435</v>
      </c>
      <c r="J48" s="25" t="s">
        <v>1964</v>
      </c>
      <c r="K48" s="316">
        <f ca="1">SUMIF($D$22:INDIRECT(ADDRESS($M$36,3)),CONCATENATE("=",$J48),E$22:INDIRECT(ADDRESS($M$36,4)))</f>
        <v>0</v>
      </c>
      <c r="L48" s="74">
        <f ca="1">SUMIF($D$22:INDIRECT(ADDRESS($M$36,3)),CONCATENATE("=",$J48),F$22:INDIRECT(ADDRESS($M$36,5)))</f>
        <v>0</v>
      </c>
      <c r="M48" s="74">
        <f ca="1">SUMIF($D$22:INDIRECT(ADDRESS($M$36,3)),CONCATENATE("=",$J48),G$22:INDIRECT(ADDRESS($M$36,6)))</f>
        <v>0</v>
      </c>
      <c r="N48" s="374">
        <f t="shared" ca="1" si="6"/>
        <v>0</v>
      </c>
      <c r="O48" s="374">
        <f t="shared" ca="1" si="7"/>
        <v>0</v>
      </c>
    </row>
    <row r="49" spans="9:15" x14ac:dyDescent="0.25">
      <c r="I49" s="315" t="s">
        <v>435</v>
      </c>
      <c r="J49" s="25"/>
      <c r="K49" s="316">
        <f ca="1">SUMIF($D$22:INDIRECT(ADDRESS($M$36,3)),CONCATENATE("=",$J49),E$22:INDIRECT(ADDRESS($M$36,4)))</f>
        <v>0</v>
      </c>
      <c r="L49" s="74">
        <f ca="1">SUMIF($D$22:INDIRECT(ADDRESS($M$36,3)),CONCATENATE("=",$J49),F$22:INDIRECT(ADDRESS($M$36,5)))</f>
        <v>0</v>
      </c>
      <c r="M49" s="74">
        <f ca="1">SUMIF($D$22:INDIRECT(ADDRESS($M$36,3)),CONCATENATE("=",$J49),G$22:INDIRECT(ADDRESS($M$36,6)))</f>
        <v>0</v>
      </c>
      <c r="N49" s="374">
        <f t="shared" ca="1" si="6"/>
        <v>0</v>
      </c>
      <c r="O49" s="374">
        <f t="shared" ca="1" si="7"/>
        <v>0</v>
      </c>
    </row>
    <row r="50" spans="9:15" x14ac:dyDescent="0.25">
      <c r="I50" s="315" t="s">
        <v>435</v>
      </c>
      <c r="J50" s="25"/>
      <c r="K50" s="316">
        <f ca="1">SUMIF($D$22:INDIRECT(ADDRESS($M$36,3)),CONCATENATE("=",$J50),E$22:INDIRECT(ADDRESS($M$36,4)))</f>
        <v>0</v>
      </c>
      <c r="L50" s="74">
        <f ca="1">SUMIF($D$22:INDIRECT(ADDRESS($M$36,3)),CONCATENATE("=",$J50),F$22:INDIRECT(ADDRESS($M$36,5)))</f>
        <v>0</v>
      </c>
      <c r="M50" s="74">
        <f ca="1">SUMIF($D$22:INDIRECT(ADDRESS($M$36,3)),CONCATENATE("=",$J50),G$22:INDIRECT(ADDRESS($M$36,6)))</f>
        <v>0</v>
      </c>
      <c r="N50" s="374">
        <f t="shared" ca="1" si="6"/>
        <v>0</v>
      </c>
      <c r="O50" s="374">
        <f t="shared" ca="1" si="7"/>
        <v>0</v>
      </c>
    </row>
    <row r="51" spans="9:15" x14ac:dyDescent="0.25">
      <c r="I51" s="315" t="s">
        <v>435</v>
      </c>
      <c r="J51" s="25"/>
      <c r="K51" s="316">
        <f ca="1">SUMIF($D$22:INDIRECT(ADDRESS($M$36,3)),CONCATENATE("=",$J51),E$22:INDIRECT(ADDRESS($M$36,4)))</f>
        <v>0</v>
      </c>
      <c r="L51" s="74">
        <f ca="1">SUMIF($D$22:INDIRECT(ADDRESS($M$36,3)),CONCATENATE("=",$J51),F$22:INDIRECT(ADDRESS($M$36,5)))</f>
        <v>0</v>
      </c>
      <c r="M51" s="74">
        <f ca="1">SUMIF($D$22:INDIRECT(ADDRESS($M$36,3)),CONCATENATE("=",$J51),G$22:INDIRECT(ADDRESS($M$36,6)))</f>
        <v>0</v>
      </c>
      <c r="N51" s="374">
        <f t="shared" ca="1" si="6"/>
        <v>0</v>
      </c>
      <c r="O51" s="374">
        <f t="shared" ca="1" si="7"/>
        <v>0</v>
      </c>
    </row>
    <row r="52" spans="9:15" x14ac:dyDescent="0.25">
      <c r="I52" s="74" t="s">
        <v>435</v>
      </c>
      <c r="J52" s="25"/>
      <c r="K52" s="74">
        <f ca="1">SUMIF($D$22:INDIRECT(ADDRESS($M$36,3)),CONCATENATE("=",$J52),E$22:INDIRECT(ADDRESS($M$36,4)))</f>
        <v>0</v>
      </c>
      <c r="L52" s="74">
        <f ca="1">SUMIF($D$22:INDIRECT(ADDRESS($M$36,3)),CONCATENATE("=",$J52),F$22:INDIRECT(ADDRESS($M$36,5)))</f>
        <v>0</v>
      </c>
      <c r="M52" s="74">
        <f ca="1">SUMIF($D$22:INDIRECT(ADDRESS($M$36,3)),CONCATENATE("=",$J52),G$22:INDIRECT(ADDRESS($M$36,6)))</f>
        <v>0</v>
      </c>
      <c r="N52" s="374">
        <f t="shared" ca="1" si="6"/>
        <v>0</v>
      </c>
      <c r="O52" s="374">
        <f t="shared" ca="1" si="7"/>
        <v>0</v>
      </c>
    </row>
    <row r="53" spans="9:15" x14ac:dyDescent="0.25">
      <c r="I53" s="74" t="s">
        <v>435</v>
      </c>
      <c r="J53" s="25"/>
      <c r="K53" s="74">
        <f ca="1">SUMIF($D$22:INDIRECT(ADDRESS($M$36,3)),CONCATENATE("=",$J53),E$22:INDIRECT(ADDRESS($M$36,4)))</f>
        <v>0</v>
      </c>
      <c r="L53" s="74">
        <f ca="1">SUMIF($D$22:INDIRECT(ADDRESS($M$36,3)),CONCATENATE("=",$J53),F$22:INDIRECT(ADDRESS($M$36,5)))</f>
        <v>0</v>
      </c>
      <c r="M53" s="74">
        <f ca="1">SUMIF($D$22:INDIRECT(ADDRESS($M$36,3)),CONCATENATE("=",$J53),G$22:INDIRECT(ADDRESS($M$36,6)))</f>
        <v>0</v>
      </c>
      <c r="N53" s="374">
        <f t="shared" ca="1" si="6"/>
        <v>0</v>
      </c>
      <c r="O53" s="374">
        <f t="shared" ca="1" si="7"/>
        <v>0</v>
      </c>
    </row>
    <row r="54" spans="9:15" x14ac:dyDescent="0.25">
      <c r="I54" s="74" t="s">
        <v>435</v>
      </c>
      <c r="J54" s="25"/>
      <c r="K54" s="74">
        <f ca="1">SUMIF($D$22:INDIRECT(ADDRESS($M$36,3)),CONCATENATE("=",$J54),E$22:INDIRECT(ADDRESS($M$36,4)))</f>
        <v>0</v>
      </c>
      <c r="L54" s="74">
        <f ca="1">SUMIF($D$22:INDIRECT(ADDRESS($M$36,3)),CONCATENATE("=",$J54),F$22:INDIRECT(ADDRESS($M$36,5)))</f>
        <v>0</v>
      </c>
      <c r="M54" s="74">
        <f ca="1">SUMIF($D$22:INDIRECT(ADDRESS($M$36,3)),CONCATENATE("=",$J54),G$22:INDIRECT(ADDRESS($M$36,6)))</f>
        <v>0</v>
      </c>
      <c r="N54" s="374">
        <f t="shared" ca="1" si="6"/>
        <v>0</v>
      </c>
      <c r="O54" s="374">
        <f t="shared" ca="1" si="7"/>
        <v>0</v>
      </c>
    </row>
    <row r="55" spans="9:15" x14ac:dyDescent="0.25">
      <c r="I55" s="74" t="s">
        <v>435</v>
      </c>
      <c r="J55" s="18"/>
      <c r="K55" s="74">
        <f ca="1">SUMIF($D$22:INDIRECT(ADDRESS($M$36,3)),CONCATENATE("=",$J55),E$22:INDIRECT(ADDRESS($M$36,4)))</f>
        <v>0</v>
      </c>
      <c r="L55" s="74">
        <f ca="1">SUMIF($D$22:INDIRECT(ADDRESS($M$36,3)),CONCATENATE("=",$J55),F$22:INDIRECT(ADDRESS($M$36,5)))</f>
        <v>0</v>
      </c>
      <c r="M55" s="74">
        <f ca="1">SUMIF($D$22:INDIRECT(ADDRESS($M$36,3)),CONCATENATE("=",$J55),G$22:INDIRECT(ADDRESS($M$36,6)))</f>
        <v>0</v>
      </c>
      <c r="N55" s="374">
        <f t="shared" ca="1" si="6"/>
        <v>0</v>
      </c>
      <c r="O55" s="374">
        <f t="shared" ca="1" si="7"/>
        <v>0</v>
      </c>
    </row>
    <row r="56" spans="9:15" x14ac:dyDescent="0.25">
      <c r="I56" s="74" t="s">
        <v>435</v>
      </c>
      <c r="J56" s="18"/>
      <c r="K56" s="74">
        <f ca="1">SUMIF($D$22:INDIRECT(ADDRESS($M$36,3)),CONCATENATE("=",$J56),E$22:INDIRECT(ADDRESS($M$36,4)))</f>
        <v>0</v>
      </c>
      <c r="L56" s="74">
        <f ca="1">SUMIF($D$22:INDIRECT(ADDRESS($M$36,3)),CONCATENATE("=",$J56),F$22:INDIRECT(ADDRESS($M$36,5)))</f>
        <v>0</v>
      </c>
      <c r="M56" s="74">
        <f ca="1">SUMIF($D$22:INDIRECT(ADDRESS($M$36,3)),CONCATENATE("=",$J56),G$22:INDIRECT(ADDRESS($M$36,6)))</f>
        <v>0</v>
      </c>
      <c r="N56" s="374">
        <f t="shared" ca="1" si="6"/>
        <v>0</v>
      </c>
      <c r="O56" s="374">
        <f t="shared" ca="1" si="7"/>
        <v>0</v>
      </c>
    </row>
    <row r="57" spans="9:15" ht="13" thickBot="1" x14ac:dyDescent="0.3">
      <c r="I57" s="74" t="s">
        <v>435</v>
      </c>
      <c r="J57" s="74"/>
      <c r="K57" s="74">
        <f ca="1">SUMIF($D$22:INDIRECT(ADDRESS($M$36,3)),CONCATENATE("=",$J57),E$22:INDIRECT(ADDRESS($M$36,4)))</f>
        <v>0</v>
      </c>
      <c r="L57" s="74">
        <f ca="1">SUMIF($D$22:INDIRECT(ADDRESS($M$36,3)),CONCATENATE("=",$J57),F$22:INDIRECT(ADDRESS($M$36,5)))</f>
        <v>0</v>
      </c>
      <c r="M57" s="74">
        <f ca="1">SUMIF($D$22:INDIRECT(ADDRESS($M$36,3)),CONCATENATE("=",$J57),G$22:INDIRECT(ADDRESS($M$36,6)))</f>
        <v>0</v>
      </c>
      <c r="N57" s="374">
        <f t="shared" ca="1" si="6"/>
        <v>0</v>
      </c>
      <c r="O57" s="374">
        <f t="shared" ca="1" si="7"/>
        <v>0</v>
      </c>
    </row>
    <row r="58" spans="9:15" ht="13" x14ac:dyDescent="0.3">
      <c r="I58" s="79"/>
      <c r="J58" s="177" t="s">
        <v>188</v>
      </c>
      <c r="K58" s="375">
        <f ca="1">SUM(K40:K57)</f>
        <v>3</v>
      </c>
      <c r="L58" s="376">
        <f ca="1">SUM(L40:L57)</f>
        <v>3</v>
      </c>
      <c r="M58" s="376">
        <f ca="1">SUM(M40:M57)</f>
        <v>4</v>
      </c>
      <c r="N58" s="80">
        <f ca="1">SUM(N40:N57)</f>
        <v>100</v>
      </c>
      <c r="O58" s="80">
        <f ca="1">SUM(O40:O57)</f>
        <v>25</v>
      </c>
    </row>
    <row r="59" spans="9:15" x14ac:dyDescent="0.25">
      <c r="J59" t="s">
        <v>1863</v>
      </c>
      <c r="K59" s="180">
        <f ca="1">K58*25</f>
        <v>75</v>
      </c>
      <c r="L59" s="180">
        <f ca="1">L58*50</f>
        <v>150</v>
      </c>
      <c r="M59" s="180">
        <f ca="1">M58*100</f>
        <v>400</v>
      </c>
      <c r="N59" s="1" t="s">
        <v>43</v>
      </c>
      <c r="O59" s="377">
        <f ca="1">SUM(K59:M59)</f>
        <v>625</v>
      </c>
    </row>
    <row r="345" spans="32:33" x14ac:dyDescent="0.25">
      <c r="AF345" t="s">
        <v>435</v>
      </c>
      <c r="AG345" t="s">
        <v>2370</v>
      </c>
    </row>
  </sheetData>
  <sortState xmlns:xlrd2="http://schemas.microsoft.com/office/spreadsheetml/2017/richdata2" ref="A8:Q19">
    <sortCondition ref="H8:H19"/>
  </sortState>
  <mergeCells count="9">
    <mergeCell ref="O38:O39"/>
    <mergeCell ref="M25:N25"/>
    <mergeCell ref="M26:N26"/>
    <mergeCell ref="M27:N27"/>
    <mergeCell ref="M28:N28"/>
    <mergeCell ref="I38:I39"/>
    <mergeCell ref="J38:J39"/>
    <mergeCell ref="K38:M38"/>
    <mergeCell ref="N38:N39"/>
  </mergeCells>
  <pageMargins left="0.7" right="0.7" top="0.75" bottom="0.75" header="0.3" footer="0.3"/>
  <pageSetup scale="39"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T763"/>
  <sheetViews>
    <sheetView zoomScale="83" zoomScaleNormal="83" workbookViewId="0">
      <pane ySplit="3" topLeftCell="A687" activePane="bottomLeft" state="frozen"/>
      <selection activeCell="A3" sqref="A3"/>
      <selection pane="bottomLeft" activeCell="AG710" sqref="AG710:AG726"/>
    </sheetView>
  </sheetViews>
  <sheetFormatPr defaultColWidth="18.81640625" defaultRowHeight="13" x14ac:dyDescent="0.3"/>
  <cols>
    <col min="1" max="1" width="4.1796875" customWidth="1"/>
    <col min="2" max="2" width="5" bestFit="1" customWidth="1"/>
    <col min="3" max="3" width="6.26953125" customWidth="1"/>
    <col min="4" max="4" width="16.453125" customWidth="1"/>
    <col min="5" max="5" width="5.453125" customWidth="1"/>
    <col min="6" max="6" width="7" customWidth="1"/>
    <col min="7" max="7" width="7" style="13" customWidth="1"/>
    <col min="8" max="8" width="16.1796875" style="3" customWidth="1"/>
    <col min="9" max="9" width="19.7265625" style="29" customWidth="1"/>
    <col min="10" max="10" width="18.54296875" style="3" customWidth="1"/>
    <col min="11" max="11" width="12.453125" customWidth="1"/>
    <col min="12" max="12" width="11.7265625" customWidth="1"/>
    <col min="13" max="13" width="9.26953125" style="4" customWidth="1"/>
    <col min="14" max="14" width="11.453125" style="3" customWidth="1"/>
    <col min="15" max="15" width="13.54296875" style="5" customWidth="1"/>
    <col min="16" max="16" width="8.1796875" style="6" customWidth="1"/>
    <col min="17" max="17" width="8.7265625" style="30" customWidth="1"/>
    <col min="18" max="18" width="10.453125" style="6" bestFit="1" customWidth="1"/>
    <col min="19" max="19" width="9.453125" style="5" customWidth="1"/>
    <col min="20" max="20" width="13" style="5" customWidth="1"/>
    <col min="21" max="21" width="10" style="32" hidden="1" customWidth="1"/>
    <col min="22" max="22" width="15.54296875" style="5" hidden="1" customWidth="1"/>
    <col min="23" max="23" width="50.1796875" style="5" customWidth="1"/>
    <col min="24" max="24" width="18.453125" style="5" bestFit="1" customWidth="1"/>
    <col min="25" max="25" width="21.81640625" bestFit="1" customWidth="1"/>
    <col min="26" max="26" width="12" bestFit="1" customWidth="1"/>
    <col min="27" max="27" width="19" bestFit="1" customWidth="1"/>
    <col min="28" max="28" width="14.453125" bestFit="1" customWidth="1"/>
    <col min="29" max="29" width="6" bestFit="1" customWidth="1"/>
    <col min="30" max="30" width="13.81640625" bestFit="1" customWidth="1"/>
    <col min="31" max="31" width="18.81640625" customWidth="1"/>
    <col min="32" max="32" width="17.54296875" customWidth="1"/>
    <col min="33" max="33" width="21.54296875" bestFit="1" customWidth="1"/>
    <col min="34" max="34" width="27.54296875" bestFit="1" customWidth="1"/>
    <col min="35" max="35" width="31.26953125" customWidth="1"/>
    <col min="36" max="36" width="7.7265625" customWidth="1"/>
    <col min="37" max="37" width="10.54296875" bestFit="1" customWidth="1"/>
    <col min="38" max="38" width="8.453125" bestFit="1" customWidth="1"/>
    <col min="39" max="39" width="14" bestFit="1" customWidth="1"/>
    <col min="40" max="40" width="10.54296875" bestFit="1" customWidth="1"/>
    <col min="41" max="41" width="11.1796875" bestFit="1" customWidth="1"/>
    <col min="42" max="42" width="10" customWidth="1"/>
    <col min="43" max="43" width="24.453125" bestFit="1" customWidth="1"/>
    <col min="44" max="44" width="18.81640625" customWidth="1"/>
  </cols>
  <sheetData>
    <row r="1" spans="1:72" x14ac:dyDescent="0.3">
      <c r="D1" s="7" t="s">
        <v>2179</v>
      </c>
      <c r="E1" s="8"/>
      <c r="F1" s="8"/>
      <c r="G1" s="135"/>
      <c r="H1" s="8"/>
      <c r="I1" s="8"/>
      <c r="J1" s="8"/>
      <c r="K1" s="8"/>
      <c r="L1" s="8"/>
      <c r="M1" s="8"/>
      <c r="N1" s="8"/>
      <c r="O1" s="8"/>
      <c r="P1" s="8"/>
      <c r="Q1" s="9"/>
      <c r="R1" s="8"/>
      <c r="S1" s="8"/>
      <c r="T1" s="8"/>
      <c r="U1" s="135"/>
      <c r="V1" s="8"/>
      <c r="W1" s="8"/>
      <c r="AB1" s="1"/>
      <c r="AC1" s="1"/>
      <c r="AD1" s="1"/>
    </row>
    <row r="2" spans="1:72" s="2" customFormat="1" ht="20" x14ac:dyDescent="0.4">
      <c r="D2" s="367" t="s">
        <v>1285</v>
      </c>
      <c r="E2" s="368"/>
      <c r="F2" s="368"/>
      <c r="G2" s="369"/>
      <c r="H2" s="368"/>
      <c r="I2" s="368"/>
      <c r="J2" s="368"/>
      <c r="K2" s="368"/>
      <c r="L2" s="368"/>
      <c r="M2" s="368"/>
      <c r="N2" s="368"/>
      <c r="O2" s="54"/>
      <c r="P2" s="60"/>
      <c r="Q2" s="370"/>
      <c r="R2" s="370"/>
      <c r="S2" s="370"/>
      <c r="T2" s="370"/>
      <c r="U2" s="371"/>
      <c r="V2" s="370"/>
      <c r="W2" s="370"/>
      <c r="X2" s="54"/>
      <c r="AB2" s="372"/>
      <c r="AC2" s="372"/>
      <c r="AD2" s="372"/>
    </row>
    <row r="3" spans="1:72" s="293" customFormat="1" x14ac:dyDescent="0.3">
      <c r="A3" s="9" t="s">
        <v>304</v>
      </c>
      <c r="B3" s="9" t="s">
        <v>305</v>
      </c>
      <c r="C3" s="522" t="s">
        <v>306</v>
      </c>
      <c r="D3" s="381" t="s">
        <v>307</v>
      </c>
      <c r="E3" s="382" t="s">
        <v>298</v>
      </c>
      <c r="F3" s="383" t="s">
        <v>299</v>
      </c>
      <c r="G3" s="384" t="s">
        <v>296</v>
      </c>
      <c r="H3" s="381" t="s">
        <v>308</v>
      </c>
      <c r="I3" s="381" t="s">
        <v>309</v>
      </c>
      <c r="J3" s="381" t="s">
        <v>310</v>
      </c>
      <c r="K3" s="381" t="s">
        <v>311</v>
      </c>
      <c r="L3" s="381" t="s">
        <v>312</v>
      </c>
      <c r="M3" s="381" t="s">
        <v>313</v>
      </c>
      <c r="N3" s="381" t="s">
        <v>314</v>
      </c>
      <c r="O3" s="385" t="s">
        <v>315</v>
      </c>
      <c r="P3" s="148" t="s">
        <v>316</v>
      </c>
      <c r="Q3" s="387" t="s">
        <v>317</v>
      </c>
      <c r="R3" s="148" t="s">
        <v>318</v>
      </c>
      <c r="S3" s="388" t="s">
        <v>319</v>
      </c>
      <c r="T3" s="385" t="s">
        <v>320</v>
      </c>
      <c r="U3" s="389" t="s">
        <v>321</v>
      </c>
      <c r="V3" s="385" t="s">
        <v>322</v>
      </c>
      <c r="W3" s="385" t="s">
        <v>323</v>
      </c>
      <c r="X3" s="3" t="s">
        <v>697</v>
      </c>
      <c r="Y3"/>
      <c r="Z3"/>
      <c r="AA3" s="3"/>
      <c r="AB3"/>
      <c r="AC3"/>
      <c r="AD3"/>
      <c r="AE3"/>
      <c r="AF3"/>
      <c r="AG3"/>
      <c r="AH3"/>
      <c r="AI3"/>
      <c r="AJ3"/>
      <c r="AK3"/>
      <c r="AL3"/>
      <c r="AM3"/>
      <c r="AN3"/>
      <c r="AO3"/>
      <c r="AP3"/>
      <c r="AQ3"/>
      <c r="AR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row>
    <row r="4" spans="1:72" s="544" customFormat="1" x14ac:dyDescent="0.3">
      <c r="A4" s="12">
        <f t="shared" ref="A4:A35" si="0">IF(R4 = "", 0,1)</f>
        <v>0</v>
      </c>
      <c r="B4" s="13">
        <v>2022</v>
      </c>
      <c r="C4" s="13">
        <v>1</v>
      </c>
      <c r="D4" s="533" t="s">
        <v>1551</v>
      </c>
      <c r="E4" s="534"/>
      <c r="F4" s="535"/>
      <c r="G4" s="536">
        <v>16</v>
      </c>
      <c r="H4" s="533" t="s">
        <v>2175</v>
      </c>
      <c r="I4" s="533" t="s">
        <v>2176</v>
      </c>
      <c r="J4" s="533" t="s">
        <v>2196</v>
      </c>
      <c r="K4" s="533" t="s">
        <v>361</v>
      </c>
      <c r="L4" s="319">
        <v>43026</v>
      </c>
      <c r="M4" s="537"/>
      <c r="N4" s="533"/>
      <c r="O4" s="538"/>
      <c r="P4" s="539">
        <f t="shared" ref="P4:P35" si="1">IF($C4 &gt; 0,5*E4+5*F4+5*G4,0)</f>
        <v>80</v>
      </c>
      <c r="Q4" s="540">
        <v>80</v>
      </c>
      <c r="R4" s="539" t="str">
        <f t="shared" ref="R4:R35" si="2">IF(C4&gt;0,IF((P4-Q4)&gt;0,MAX(0,P4-Q4),""),"")</f>
        <v/>
      </c>
      <c r="S4" s="541" t="s">
        <v>2250</v>
      </c>
      <c r="T4" s="533" t="s">
        <v>2213</v>
      </c>
      <c r="U4" s="538" t="s">
        <v>330</v>
      </c>
      <c r="V4" s="533" t="s">
        <v>2213</v>
      </c>
      <c r="W4" s="538"/>
      <c r="X4" s="542"/>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43"/>
      <c r="BM4" s="543"/>
      <c r="BN4" s="543"/>
      <c r="BO4" s="543"/>
      <c r="BP4" s="543"/>
      <c r="BQ4" s="543"/>
      <c r="BR4" s="543"/>
      <c r="BS4" s="543"/>
      <c r="BT4" s="543"/>
    </row>
    <row r="5" spans="1:72" s="293" customFormat="1" ht="12.5" x14ac:dyDescent="0.25">
      <c r="A5" s="12">
        <f t="shared" si="0"/>
        <v>0</v>
      </c>
      <c r="B5" s="13">
        <v>2022</v>
      </c>
      <c r="C5" s="13">
        <v>1</v>
      </c>
      <c r="D5" s="501" t="s">
        <v>1915</v>
      </c>
      <c r="E5" s="527"/>
      <c r="F5" s="528"/>
      <c r="G5" s="529">
        <v>25</v>
      </c>
      <c r="H5" s="501" t="s">
        <v>1939</v>
      </c>
      <c r="I5" s="501" t="s">
        <v>1940</v>
      </c>
      <c r="J5" s="501" t="s">
        <v>2190</v>
      </c>
      <c r="K5" s="501" t="s">
        <v>361</v>
      </c>
      <c r="L5" s="318">
        <v>43026</v>
      </c>
      <c r="M5" s="530"/>
      <c r="N5" s="501" t="s">
        <v>1941</v>
      </c>
      <c r="O5" s="545" t="s">
        <v>222</v>
      </c>
      <c r="P5" s="531">
        <f t="shared" si="1"/>
        <v>125</v>
      </c>
      <c r="Q5" s="532">
        <v>125</v>
      </c>
      <c r="R5" s="531" t="str">
        <f t="shared" si="2"/>
        <v/>
      </c>
      <c r="S5" s="502" t="s">
        <v>1942</v>
      </c>
      <c r="T5" s="501" t="s">
        <v>2213</v>
      </c>
      <c r="U5" s="545" t="s">
        <v>326</v>
      </c>
      <c r="V5" s="501" t="s">
        <v>2213</v>
      </c>
      <c r="W5" s="545" t="s">
        <v>2172</v>
      </c>
      <c r="X5" s="17"/>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row>
    <row r="6" spans="1:72" s="293" customFormat="1" ht="12.5" x14ac:dyDescent="0.25">
      <c r="A6" s="12">
        <f t="shared" si="0"/>
        <v>0</v>
      </c>
      <c r="B6" s="13">
        <v>2022</v>
      </c>
      <c r="C6" s="13">
        <v>1</v>
      </c>
      <c r="D6" s="25" t="s">
        <v>2103</v>
      </c>
      <c r="E6" s="382"/>
      <c r="F6" s="383"/>
      <c r="G6" s="384">
        <v>30</v>
      </c>
      <c r="H6" s="496" t="s">
        <v>2119</v>
      </c>
      <c r="I6" s="496" t="s">
        <v>1813</v>
      </c>
      <c r="J6" s="496" t="s">
        <v>2197</v>
      </c>
      <c r="K6" s="496" t="s">
        <v>324</v>
      </c>
      <c r="L6" s="390"/>
      <c r="M6" s="391"/>
      <c r="N6" s="496" t="s">
        <v>2120</v>
      </c>
      <c r="O6" s="497" t="s">
        <v>222</v>
      </c>
      <c r="P6" s="23">
        <f t="shared" si="1"/>
        <v>150</v>
      </c>
      <c r="Q6" s="394">
        <v>150</v>
      </c>
      <c r="R6" s="23" t="str">
        <f t="shared" si="2"/>
        <v/>
      </c>
      <c r="S6" s="498" t="s">
        <v>2121</v>
      </c>
      <c r="T6" s="497" t="s">
        <v>2206</v>
      </c>
      <c r="U6" s="497" t="s">
        <v>330</v>
      </c>
      <c r="V6" s="497" t="s">
        <v>2206</v>
      </c>
      <c r="W6" s="497" t="s">
        <v>2122</v>
      </c>
      <c r="X6" s="17"/>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row>
    <row r="7" spans="1:72" s="293" customFormat="1" ht="12.5" x14ac:dyDescent="0.25">
      <c r="A7" s="12">
        <f t="shared" si="0"/>
        <v>0</v>
      </c>
      <c r="B7" s="13">
        <v>2022</v>
      </c>
      <c r="C7" s="13">
        <v>1</v>
      </c>
      <c r="D7" s="25" t="s">
        <v>1915</v>
      </c>
      <c r="E7" s="382"/>
      <c r="F7" s="383"/>
      <c r="G7" s="384">
        <v>10</v>
      </c>
      <c r="H7" s="496" t="s">
        <v>1954</v>
      </c>
      <c r="I7" s="496" t="s">
        <v>1955</v>
      </c>
      <c r="J7" s="496" t="s">
        <v>431</v>
      </c>
      <c r="K7" s="496" t="s">
        <v>324</v>
      </c>
      <c r="L7" s="390"/>
      <c r="M7" s="391"/>
      <c r="N7" s="496" t="s">
        <v>1945</v>
      </c>
      <c r="O7" s="392"/>
      <c r="P7" s="23">
        <f t="shared" si="1"/>
        <v>50</v>
      </c>
      <c r="Q7" s="394">
        <v>50</v>
      </c>
      <c r="R7" s="23" t="str">
        <f t="shared" si="2"/>
        <v/>
      </c>
      <c r="S7" s="498" t="s">
        <v>216</v>
      </c>
      <c r="T7" s="497" t="s">
        <v>2230</v>
      </c>
      <c r="U7" s="497" t="s">
        <v>330</v>
      </c>
      <c r="V7" s="497" t="s">
        <v>2230</v>
      </c>
      <c r="W7" s="392"/>
      <c r="X7" s="17"/>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row>
    <row r="8" spans="1:72" s="293" customFormat="1" ht="12.5" x14ac:dyDescent="0.25">
      <c r="A8" s="12">
        <f t="shared" si="0"/>
        <v>0</v>
      </c>
      <c r="B8" s="13">
        <v>2022</v>
      </c>
      <c r="C8" s="13">
        <v>1</v>
      </c>
      <c r="D8" s="25" t="s">
        <v>1550</v>
      </c>
      <c r="E8" s="382">
        <v>20</v>
      </c>
      <c r="F8" s="383"/>
      <c r="G8" s="384"/>
      <c r="H8" s="496" t="s">
        <v>63</v>
      </c>
      <c r="I8" s="496" t="s">
        <v>1696</v>
      </c>
      <c r="J8" s="496" t="s">
        <v>1499</v>
      </c>
      <c r="K8" s="496" t="s">
        <v>357</v>
      </c>
      <c r="L8" s="390"/>
      <c r="M8" s="391"/>
      <c r="N8" s="496" t="s">
        <v>1985</v>
      </c>
      <c r="O8" s="497" t="s">
        <v>222</v>
      </c>
      <c r="P8" s="23">
        <f t="shared" si="1"/>
        <v>100</v>
      </c>
      <c r="Q8" s="394">
        <v>100</v>
      </c>
      <c r="R8" s="23" t="str">
        <f t="shared" si="2"/>
        <v/>
      </c>
      <c r="S8" s="498" t="s">
        <v>1986</v>
      </c>
      <c r="T8" s="496" t="s">
        <v>2214</v>
      </c>
      <c r="U8" s="497" t="s">
        <v>330</v>
      </c>
      <c r="V8" s="496" t="s">
        <v>2214</v>
      </c>
      <c r="W8" s="497" t="s">
        <v>1348</v>
      </c>
      <c r="X8" s="17"/>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row>
    <row r="9" spans="1:72" s="293" customFormat="1" ht="12.5" x14ac:dyDescent="0.25">
      <c r="A9" s="12">
        <f t="shared" si="0"/>
        <v>0</v>
      </c>
      <c r="B9" s="13">
        <v>2022</v>
      </c>
      <c r="C9" s="13">
        <v>1</v>
      </c>
      <c r="D9" s="25" t="s">
        <v>1550</v>
      </c>
      <c r="E9" s="382">
        <v>20</v>
      </c>
      <c r="F9" s="383"/>
      <c r="G9" s="384"/>
      <c r="H9" s="496" t="s">
        <v>1463</v>
      </c>
      <c r="I9" s="496" t="s">
        <v>1467</v>
      </c>
      <c r="J9" s="496" t="s">
        <v>1499</v>
      </c>
      <c r="K9" s="496" t="s">
        <v>357</v>
      </c>
      <c r="L9" s="390"/>
      <c r="M9" s="391"/>
      <c r="N9" s="390"/>
      <c r="O9" s="497" t="s">
        <v>222</v>
      </c>
      <c r="P9" s="23">
        <f t="shared" si="1"/>
        <v>100</v>
      </c>
      <c r="Q9" s="394">
        <v>100</v>
      </c>
      <c r="R9" s="23" t="str">
        <f t="shared" si="2"/>
        <v/>
      </c>
      <c r="S9" s="498" t="s">
        <v>216</v>
      </c>
      <c r="T9" s="496" t="s">
        <v>2214</v>
      </c>
      <c r="U9" s="497" t="s">
        <v>326</v>
      </c>
      <c r="V9" s="496" t="s">
        <v>2214</v>
      </c>
      <c r="W9" s="497" t="s">
        <v>1348</v>
      </c>
      <c r="X9" s="17"/>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row>
    <row r="10" spans="1:72" s="293" customFormat="1" ht="12.5" x14ac:dyDescent="0.25">
      <c r="A10" s="12">
        <f t="shared" si="0"/>
        <v>0</v>
      </c>
      <c r="B10" s="13">
        <v>2022</v>
      </c>
      <c r="C10" s="13">
        <v>1</v>
      </c>
      <c r="D10" s="25" t="s">
        <v>2118</v>
      </c>
      <c r="E10" s="382"/>
      <c r="F10" s="383"/>
      <c r="G10" s="384">
        <v>8</v>
      </c>
      <c r="H10" s="496" t="s">
        <v>2144</v>
      </c>
      <c r="I10" s="496" t="s">
        <v>2145</v>
      </c>
      <c r="J10" s="496" t="s">
        <v>2198</v>
      </c>
      <c r="K10" s="496" t="s">
        <v>357</v>
      </c>
      <c r="L10" s="390"/>
      <c r="M10" s="391"/>
      <c r="N10" s="496"/>
      <c r="O10" s="497" t="s">
        <v>222</v>
      </c>
      <c r="P10" s="23">
        <f t="shared" si="1"/>
        <v>40</v>
      </c>
      <c r="Q10" s="394">
        <v>40</v>
      </c>
      <c r="R10" s="23" t="str">
        <f t="shared" si="2"/>
        <v/>
      </c>
      <c r="S10" s="498" t="s">
        <v>216</v>
      </c>
      <c r="T10" s="496" t="s">
        <v>2220</v>
      </c>
      <c r="U10" s="497" t="s">
        <v>330</v>
      </c>
      <c r="V10" s="496" t="s">
        <v>2220</v>
      </c>
      <c r="W10" s="497" t="s">
        <v>2030</v>
      </c>
      <c r="X10" s="17"/>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row>
    <row r="11" spans="1:72" s="293" customFormat="1" ht="12.5" x14ac:dyDescent="0.25">
      <c r="A11" s="12">
        <f t="shared" si="0"/>
        <v>0</v>
      </c>
      <c r="B11" s="13">
        <v>2022</v>
      </c>
      <c r="C11" s="13">
        <v>1</v>
      </c>
      <c r="D11" s="25" t="s">
        <v>1965</v>
      </c>
      <c r="E11" s="382"/>
      <c r="F11" s="383"/>
      <c r="G11" s="384">
        <v>10</v>
      </c>
      <c r="H11" s="496" t="s">
        <v>2077</v>
      </c>
      <c r="I11" s="496" t="s">
        <v>2078</v>
      </c>
      <c r="J11" s="496" t="s">
        <v>2199</v>
      </c>
      <c r="K11" s="496" t="s">
        <v>357</v>
      </c>
      <c r="L11" s="390"/>
      <c r="M11" s="391"/>
      <c r="N11" s="390"/>
      <c r="O11" s="392"/>
      <c r="P11" s="23">
        <f t="shared" si="1"/>
        <v>50</v>
      </c>
      <c r="Q11" s="394">
        <v>50</v>
      </c>
      <c r="R11" s="23" t="str">
        <f t="shared" si="2"/>
        <v/>
      </c>
      <c r="S11" s="498" t="s">
        <v>1970</v>
      </c>
      <c r="T11" s="496" t="s">
        <v>2220</v>
      </c>
      <c r="U11" s="497" t="s">
        <v>326</v>
      </c>
      <c r="V11" s="496" t="s">
        <v>2220</v>
      </c>
      <c r="W11" s="392"/>
      <c r="X11" s="17"/>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row>
    <row r="12" spans="1:72" s="293" customFormat="1" ht="12.5" x14ac:dyDescent="0.25">
      <c r="A12" s="12">
        <f t="shared" si="0"/>
        <v>0</v>
      </c>
      <c r="B12" s="13">
        <v>2022</v>
      </c>
      <c r="C12" s="13">
        <v>1</v>
      </c>
      <c r="D12" s="25" t="s">
        <v>1998</v>
      </c>
      <c r="E12" s="382"/>
      <c r="F12" s="383"/>
      <c r="G12" s="384">
        <v>13</v>
      </c>
      <c r="H12" s="496" t="s">
        <v>870</v>
      </c>
      <c r="I12" s="496" t="s">
        <v>871</v>
      </c>
      <c r="J12" s="496" t="s">
        <v>872</v>
      </c>
      <c r="K12" s="496" t="s">
        <v>357</v>
      </c>
      <c r="L12" s="390"/>
      <c r="M12" s="391"/>
      <c r="N12" s="496" t="s">
        <v>1100</v>
      </c>
      <c r="O12" s="497" t="s">
        <v>222</v>
      </c>
      <c r="P12" s="23">
        <f t="shared" si="1"/>
        <v>65</v>
      </c>
      <c r="Q12" s="394">
        <v>65</v>
      </c>
      <c r="R12" s="23" t="str">
        <f t="shared" si="2"/>
        <v/>
      </c>
      <c r="S12" s="498" t="s">
        <v>2095</v>
      </c>
      <c r="T12" s="496" t="s">
        <v>2218</v>
      </c>
      <c r="U12" s="497" t="s">
        <v>330</v>
      </c>
      <c r="V12" s="496" t="s">
        <v>2218</v>
      </c>
      <c r="W12" s="497" t="s">
        <v>1438</v>
      </c>
      <c r="X12" s="17"/>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row>
    <row r="13" spans="1:72" s="293" customFormat="1" ht="12.5" x14ac:dyDescent="0.25">
      <c r="A13" s="12">
        <f t="shared" si="0"/>
        <v>0</v>
      </c>
      <c r="B13" s="13">
        <v>2022</v>
      </c>
      <c r="C13" s="13">
        <v>1</v>
      </c>
      <c r="D13" s="25" t="s">
        <v>1998</v>
      </c>
      <c r="E13" s="382"/>
      <c r="F13" s="383"/>
      <c r="G13" s="384">
        <v>10</v>
      </c>
      <c r="H13" s="496" t="s">
        <v>1999</v>
      </c>
      <c r="I13" s="496" t="s">
        <v>2000</v>
      </c>
      <c r="J13" s="496" t="s">
        <v>872</v>
      </c>
      <c r="K13" s="496" t="s">
        <v>357</v>
      </c>
      <c r="L13" s="390"/>
      <c r="M13" s="391"/>
      <c r="N13" s="496" t="s">
        <v>2001</v>
      </c>
      <c r="O13" s="392"/>
      <c r="P13" s="23">
        <f t="shared" si="1"/>
        <v>50</v>
      </c>
      <c r="Q13" s="394">
        <v>50</v>
      </c>
      <c r="R13" s="23" t="str">
        <f t="shared" si="2"/>
        <v/>
      </c>
      <c r="S13" s="498" t="s">
        <v>216</v>
      </c>
      <c r="T13" s="496" t="s">
        <v>2218</v>
      </c>
      <c r="U13" s="497" t="s">
        <v>326</v>
      </c>
      <c r="V13" s="496" t="s">
        <v>2218</v>
      </c>
      <c r="W13" s="392"/>
      <c r="X13" s="17"/>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row>
    <row r="14" spans="1:72" s="293" customFormat="1" ht="12.5" x14ac:dyDescent="0.25">
      <c r="A14" s="12">
        <f t="shared" si="0"/>
        <v>0</v>
      </c>
      <c r="B14" s="13">
        <v>2022</v>
      </c>
      <c r="C14" s="13">
        <v>1</v>
      </c>
      <c r="D14" s="25" t="s">
        <v>1965</v>
      </c>
      <c r="E14" s="382"/>
      <c r="F14" s="383"/>
      <c r="G14" s="384">
        <v>18</v>
      </c>
      <c r="H14" s="496" t="s">
        <v>2073</v>
      </c>
      <c r="I14" s="496" t="s">
        <v>2201</v>
      </c>
      <c r="J14" s="496" t="s">
        <v>2200</v>
      </c>
      <c r="K14" s="496" t="s">
        <v>339</v>
      </c>
      <c r="L14" s="390"/>
      <c r="M14" s="391"/>
      <c r="N14" s="390"/>
      <c r="O14" s="392"/>
      <c r="P14" s="23">
        <f t="shared" si="1"/>
        <v>90</v>
      </c>
      <c r="Q14" s="394">
        <v>90</v>
      </c>
      <c r="R14" s="23" t="str">
        <f t="shared" si="2"/>
        <v/>
      </c>
      <c r="S14" s="498" t="s">
        <v>1970</v>
      </c>
      <c r="T14" s="496" t="s">
        <v>2215</v>
      </c>
      <c r="U14" s="497" t="s">
        <v>330</v>
      </c>
      <c r="V14" s="496" t="s">
        <v>2215</v>
      </c>
      <c r="W14" s="392"/>
      <c r="X14" s="17"/>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row>
    <row r="15" spans="1:72" s="293" customFormat="1" ht="12.5" x14ac:dyDescent="0.25">
      <c r="A15" s="12">
        <f t="shared" si="0"/>
        <v>0</v>
      </c>
      <c r="B15" s="13">
        <v>2022</v>
      </c>
      <c r="C15" s="13">
        <v>1</v>
      </c>
      <c r="D15" s="25" t="s">
        <v>1332</v>
      </c>
      <c r="E15" s="382"/>
      <c r="F15" s="383"/>
      <c r="G15" s="384">
        <v>8</v>
      </c>
      <c r="H15" s="496" t="s">
        <v>2045</v>
      </c>
      <c r="I15" s="496" t="s">
        <v>2046</v>
      </c>
      <c r="J15" s="496" t="s">
        <v>2181</v>
      </c>
      <c r="K15" s="496" t="s">
        <v>339</v>
      </c>
      <c r="L15" s="390"/>
      <c r="M15" s="391"/>
      <c r="N15" s="390"/>
      <c r="O15" s="392"/>
      <c r="P15" s="23">
        <f t="shared" si="1"/>
        <v>40</v>
      </c>
      <c r="Q15" s="394">
        <v>40</v>
      </c>
      <c r="R15" s="23" t="str">
        <f t="shared" si="2"/>
        <v/>
      </c>
      <c r="S15" s="498" t="s">
        <v>2047</v>
      </c>
      <c r="T15" s="496" t="s">
        <v>2215</v>
      </c>
      <c r="U15" s="497" t="s">
        <v>326</v>
      </c>
      <c r="V15" s="496" t="s">
        <v>2215</v>
      </c>
      <c r="W15" s="392"/>
      <c r="X15" s="17" t="str">
        <f>IF(C15&gt;0,IF((P15-Q15)&lt;0,MAX(Q15-P15,0),""),"")</f>
        <v/>
      </c>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row>
    <row r="16" spans="1:72" s="293" customFormat="1" ht="12.5" x14ac:dyDescent="0.25">
      <c r="A16" s="12">
        <f t="shared" si="0"/>
        <v>0</v>
      </c>
      <c r="B16" s="13">
        <v>2022</v>
      </c>
      <c r="C16" s="13">
        <v>1</v>
      </c>
      <c r="D16" s="25" t="s">
        <v>2002</v>
      </c>
      <c r="E16" s="382"/>
      <c r="F16" s="383"/>
      <c r="G16" s="384">
        <v>15</v>
      </c>
      <c r="H16" s="496" t="s">
        <v>191</v>
      </c>
      <c r="I16" s="496" t="s">
        <v>844</v>
      </c>
      <c r="J16" s="496" t="s">
        <v>845</v>
      </c>
      <c r="K16" s="496" t="s">
        <v>324</v>
      </c>
      <c r="L16" s="390"/>
      <c r="M16" s="391"/>
      <c r="N16" s="496" t="s">
        <v>1165</v>
      </c>
      <c r="O16" s="497" t="s">
        <v>222</v>
      </c>
      <c r="P16" s="23">
        <f t="shared" si="1"/>
        <v>75</v>
      </c>
      <c r="Q16" s="394">
        <v>75</v>
      </c>
      <c r="R16" s="23" t="str">
        <f t="shared" si="2"/>
        <v/>
      </c>
      <c r="S16" s="498" t="s">
        <v>2003</v>
      </c>
      <c r="T16" s="497" t="s">
        <v>2210</v>
      </c>
      <c r="U16" s="497" t="s">
        <v>330</v>
      </c>
      <c r="V16" s="497" t="s">
        <v>2210</v>
      </c>
      <c r="W16" s="497" t="s">
        <v>2004</v>
      </c>
      <c r="X16" s="17"/>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row>
    <row r="17" spans="1:24" s="293" customFormat="1" ht="12.5" x14ac:dyDescent="0.25">
      <c r="A17" s="12">
        <f t="shared" si="0"/>
        <v>0</v>
      </c>
      <c r="B17" s="13">
        <v>2022</v>
      </c>
      <c r="C17" s="13">
        <v>1</v>
      </c>
      <c r="D17" s="496" t="s">
        <v>2128</v>
      </c>
      <c r="E17" s="382"/>
      <c r="F17" s="383"/>
      <c r="G17" s="384">
        <v>20</v>
      </c>
      <c r="H17" s="496" t="s">
        <v>2134</v>
      </c>
      <c r="I17" s="496" t="s">
        <v>2135</v>
      </c>
      <c r="J17" s="496" t="s">
        <v>845</v>
      </c>
      <c r="K17" s="496" t="s">
        <v>324</v>
      </c>
      <c r="L17" s="390"/>
      <c r="M17" s="391"/>
      <c r="N17" s="496" t="s">
        <v>2136</v>
      </c>
      <c r="O17" s="497" t="s">
        <v>222</v>
      </c>
      <c r="P17" s="23">
        <f t="shared" si="1"/>
        <v>100</v>
      </c>
      <c r="Q17" s="394">
        <v>100</v>
      </c>
      <c r="R17" s="23" t="str">
        <f t="shared" si="2"/>
        <v/>
      </c>
      <c r="S17" s="498" t="s">
        <v>2137</v>
      </c>
      <c r="T17" s="497" t="s">
        <v>2210</v>
      </c>
      <c r="U17" s="497" t="s">
        <v>326</v>
      </c>
      <c r="V17" s="497" t="s">
        <v>2210</v>
      </c>
      <c r="W17" s="497" t="s">
        <v>2138</v>
      </c>
      <c r="X17" s="17"/>
    </row>
    <row r="18" spans="1:24" s="293" customFormat="1" ht="12.5" x14ac:dyDescent="0.25">
      <c r="A18" s="12">
        <f t="shared" si="0"/>
        <v>0</v>
      </c>
      <c r="B18" s="13">
        <v>2022</v>
      </c>
      <c r="C18" s="13">
        <v>1</v>
      </c>
      <c r="D18" s="496" t="s">
        <v>1551</v>
      </c>
      <c r="E18" s="382"/>
      <c r="F18" s="383"/>
      <c r="G18" s="384">
        <v>10</v>
      </c>
      <c r="H18" s="496" t="s">
        <v>1976</v>
      </c>
      <c r="I18" s="496" t="s">
        <v>1977</v>
      </c>
      <c r="J18" s="496" t="s">
        <v>2194</v>
      </c>
      <c r="K18" s="496" t="s">
        <v>361</v>
      </c>
      <c r="L18" s="390"/>
      <c r="M18" s="391"/>
      <c r="N18" s="496" t="s">
        <v>1978</v>
      </c>
      <c r="O18" s="392"/>
      <c r="P18" s="23">
        <f t="shared" si="1"/>
        <v>50</v>
      </c>
      <c r="Q18" s="394">
        <v>50</v>
      </c>
      <c r="R18" s="23" t="str">
        <f t="shared" si="2"/>
        <v/>
      </c>
      <c r="S18" s="498" t="s">
        <v>1979</v>
      </c>
      <c r="T18" s="496" t="s">
        <v>2212</v>
      </c>
      <c r="U18" s="497" t="s">
        <v>330</v>
      </c>
      <c r="V18" s="496" t="s">
        <v>2212</v>
      </c>
      <c r="W18" s="392"/>
      <c r="X18" s="17"/>
    </row>
    <row r="19" spans="1:24" s="293" customFormat="1" ht="12.5" x14ac:dyDescent="0.25">
      <c r="A19" s="12">
        <f t="shared" si="0"/>
        <v>0</v>
      </c>
      <c r="B19" s="13">
        <v>2022</v>
      </c>
      <c r="C19" s="13">
        <v>1</v>
      </c>
      <c r="D19" s="496" t="s">
        <v>1969</v>
      </c>
      <c r="E19" s="382"/>
      <c r="F19" s="383"/>
      <c r="G19" s="384">
        <v>10</v>
      </c>
      <c r="H19" s="496" t="s">
        <v>1988</v>
      </c>
      <c r="I19" s="496" t="s">
        <v>1989</v>
      </c>
      <c r="J19" s="496" t="s">
        <v>2187</v>
      </c>
      <c r="K19" s="496" t="s">
        <v>324</v>
      </c>
      <c r="L19" s="390"/>
      <c r="M19" s="391"/>
      <c r="N19" s="496" t="s">
        <v>1990</v>
      </c>
      <c r="O19" s="392"/>
      <c r="P19" s="23">
        <f t="shared" si="1"/>
        <v>50</v>
      </c>
      <c r="Q19" s="394">
        <v>50</v>
      </c>
      <c r="R19" s="23" t="str">
        <f t="shared" si="2"/>
        <v/>
      </c>
      <c r="S19" s="498" t="s">
        <v>216</v>
      </c>
      <c r="T19" s="497" t="s">
        <v>2226</v>
      </c>
      <c r="U19" s="497" t="s">
        <v>330</v>
      </c>
      <c r="V19" s="497" t="s">
        <v>2226</v>
      </c>
      <c r="W19" s="392"/>
      <c r="X19" s="17"/>
    </row>
    <row r="20" spans="1:24" s="293" customFormat="1" ht="12.5" x14ac:dyDescent="0.25">
      <c r="A20" s="12">
        <f t="shared" si="0"/>
        <v>0</v>
      </c>
      <c r="B20" s="13">
        <v>2022</v>
      </c>
      <c r="C20" s="13">
        <v>1</v>
      </c>
      <c r="D20" s="496" t="s">
        <v>713</v>
      </c>
      <c r="E20" s="382"/>
      <c r="F20" s="383"/>
      <c r="G20" s="384">
        <v>14</v>
      </c>
      <c r="H20" s="496" t="s">
        <v>2087</v>
      </c>
      <c r="I20" s="496" t="s">
        <v>2088</v>
      </c>
      <c r="J20" s="496" t="s">
        <v>2193</v>
      </c>
      <c r="K20" s="496" t="s">
        <v>324</v>
      </c>
      <c r="L20" s="390">
        <v>43221</v>
      </c>
      <c r="M20" s="391"/>
      <c r="N20" s="496" t="s">
        <v>2089</v>
      </c>
      <c r="O20" s="497" t="s">
        <v>222</v>
      </c>
      <c r="P20" s="23">
        <f t="shared" si="1"/>
        <v>70</v>
      </c>
      <c r="Q20" s="394">
        <v>70</v>
      </c>
      <c r="R20" s="23" t="str">
        <f t="shared" si="2"/>
        <v/>
      </c>
      <c r="S20" s="498" t="s">
        <v>2090</v>
      </c>
      <c r="T20" s="497" t="s">
        <v>2217</v>
      </c>
      <c r="U20" s="497" t="s">
        <v>330</v>
      </c>
      <c r="V20" s="497" t="s">
        <v>2217</v>
      </c>
      <c r="W20" s="497" t="s">
        <v>2091</v>
      </c>
      <c r="X20" s="17"/>
    </row>
    <row r="21" spans="1:24" s="293" customFormat="1" ht="12.5" x14ac:dyDescent="0.25">
      <c r="A21" s="12">
        <f t="shared" si="0"/>
        <v>0</v>
      </c>
      <c r="B21" s="13">
        <v>2022</v>
      </c>
      <c r="C21" s="13">
        <v>1</v>
      </c>
      <c r="D21" s="496" t="s">
        <v>1551</v>
      </c>
      <c r="E21" s="382"/>
      <c r="F21" s="383"/>
      <c r="G21" s="384">
        <v>25</v>
      </c>
      <c r="H21" s="496" t="s">
        <v>2084</v>
      </c>
      <c r="I21" s="496" t="s">
        <v>2085</v>
      </c>
      <c r="J21" s="496" t="s">
        <v>2195</v>
      </c>
      <c r="K21" s="496" t="s">
        <v>361</v>
      </c>
      <c r="L21" s="390"/>
      <c r="M21" s="391"/>
      <c r="N21" s="496" t="s">
        <v>1099</v>
      </c>
      <c r="O21" s="392"/>
      <c r="P21" s="23">
        <f t="shared" si="1"/>
        <v>125</v>
      </c>
      <c r="Q21" s="394">
        <v>125</v>
      </c>
      <c r="R21" s="23" t="str">
        <f t="shared" si="2"/>
        <v/>
      </c>
      <c r="S21" s="498" t="s">
        <v>2086</v>
      </c>
      <c r="T21" s="496" t="s">
        <v>2217</v>
      </c>
      <c r="U21" s="497" t="s">
        <v>326</v>
      </c>
      <c r="V21" s="496" t="s">
        <v>2217</v>
      </c>
      <c r="W21" s="392"/>
      <c r="X21" s="17"/>
    </row>
    <row r="22" spans="1:24" s="293" customFormat="1" ht="12.5" x14ac:dyDescent="0.25">
      <c r="A22" s="12">
        <f t="shared" si="0"/>
        <v>0</v>
      </c>
      <c r="B22" s="13">
        <v>2022</v>
      </c>
      <c r="C22" s="13">
        <v>1</v>
      </c>
      <c r="D22" s="496" t="s">
        <v>1998</v>
      </c>
      <c r="E22" s="382"/>
      <c r="F22" s="383"/>
      <c r="G22" s="384">
        <v>20</v>
      </c>
      <c r="H22" s="496" t="s">
        <v>1797</v>
      </c>
      <c r="I22" s="496" t="s">
        <v>2097</v>
      </c>
      <c r="J22" s="496" t="s">
        <v>2191</v>
      </c>
      <c r="K22" s="496" t="s">
        <v>361</v>
      </c>
      <c r="L22" s="390"/>
      <c r="M22" s="391"/>
      <c r="N22" s="496" t="s">
        <v>2098</v>
      </c>
      <c r="O22" s="497" t="s">
        <v>222</v>
      </c>
      <c r="P22" s="23">
        <f t="shared" si="1"/>
        <v>100</v>
      </c>
      <c r="Q22" s="394">
        <v>100</v>
      </c>
      <c r="R22" s="23" t="str">
        <f t="shared" si="2"/>
        <v/>
      </c>
      <c r="S22" s="498" t="s">
        <v>2099</v>
      </c>
      <c r="T22" s="496" t="s">
        <v>2219</v>
      </c>
      <c r="U22" s="497" t="s">
        <v>330</v>
      </c>
      <c r="V22" s="496" t="s">
        <v>2219</v>
      </c>
      <c r="W22" s="497" t="s">
        <v>2170</v>
      </c>
      <c r="X22" s="17"/>
    </row>
    <row r="23" spans="1:24" s="293" customFormat="1" ht="12.5" x14ac:dyDescent="0.25">
      <c r="A23" s="12">
        <f t="shared" si="0"/>
        <v>0</v>
      </c>
      <c r="B23" s="13">
        <v>2022</v>
      </c>
      <c r="C23" s="13">
        <v>1</v>
      </c>
      <c r="D23" s="496" t="s">
        <v>1332</v>
      </c>
      <c r="E23" s="382"/>
      <c r="F23" s="383"/>
      <c r="G23" s="384">
        <v>10</v>
      </c>
      <c r="H23" s="496" t="s">
        <v>2055</v>
      </c>
      <c r="I23" s="496" t="s">
        <v>2056</v>
      </c>
      <c r="J23" s="496" t="s">
        <v>2184</v>
      </c>
      <c r="K23" s="496" t="s">
        <v>339</v>
      </c>
      <c r="L23" s="390"/>
      <c r="M23" s="391"/>
      <c r="N23" s="496" t="s">
        <v>2057</v>
      </c>
      <c r="O23" s="497" t="s">
        <v>222</v>
      </c>
      <c r="P23" s="23">
        <f t="shared" si="1"/>
        <v>50</v>
      </c>
      <c r="Q23" s="394">
        <v>50</v>
      </c>
      <c r="R23" s="23" t="str">
        <f t="shared" si="2"/>
        <v/>
      </c>
      <c r="S23" s="498" t="s">
        <v>2054</v>
      </c>
      <c r="T23" s="496" t="s">
        <v>2216</v>
      </c>
      <c r="U23" s="497" t="s">
        <v>330</v>
      </c>
      <c r="V23" s="496" t="s">
        <v>2216</v>
      </c>
      <c r="W23" s="497" t="s">
        <v>2058</v>
      </c>
      <c r="X23" s="17"/>
    </row>
    <row r="24" spans="1:24" s="293" customFormat="1" ht="12.5" x14ac:dyDescent="0.25">
      <c r="A24" s="12">
        <f t="shared" si="0"/>
        <v>0</v>
      </c>
      <c r="B24" s="13">
        <v>2022</v>
      </c>
      <c r="C24" s="13">
        <v>1</v>
      </c>
      <c r="D24" s="496" t="s">
        <v>1332</v>
      </c>
      <c r="E24" s="382"/>
      <c r="F24" s="383"/>
      <c r="G24" s="384">
        <v>18</v>
      </c>
      <c r="H24" s="496" t="s">
        <v>2048</v>
      </c>
      <c r="I24" s="496" t="s">
        <v>2049</v>
      </c>
      <c r="J24" s="496" t="s">
        <v>2183</v>
      </c>
      <c r="K24" s="496" t="s">
        <v>339</v>
      </c>
      <c r="L24" s="390"/>
      <c r="M24" s="391"/>
      <c r="N24" s="496" t="s">
        <v>2050</v>
      </c>
      <c r="O24" s="392"/>
      <c r="P24" s="23">
        <f t="shared" si="1"/>
        <v>90</v>
      </c>
      <c r="Q24" s="394">
        <v>90</v>
      </c>
      <c r="R24" s="23" t="str">
        <f t="shared" si="2"/>
        <v/>
      </c>
      <c r="S24" s="498" t="s">
        <v>2051</v>
      </c>
      <c r="T24" s="496" t="s">
        <v>2216</v>
      </c>
      <c r="U24" s="497" t="s">
        <v>326</v>
      </c>
      <c r="V24" s="496" t="s">
        <v>2216</v>
      </c>
      <c r="W24" s="392"/>
      <c r="X24" s="17"/>
    </row>
    <row r="25" spans="1:24" s="293" customFormat="1" ht="12.5" x14ac:dyDescent="0.25">
      <c r="A25" s="12">
        <f t="shared" si="0"/>
        <v>0</v>
      </c>
      <c r="B25" s="13">
        <v>2022</v>
      </c>
      <c r="C25" s="13">
        <v>1</v>
      </c>
      <c r="D25" s="496" t="s">
        <v>1915</v>
      </c>
      <c r="E25" s="382">
        <v>15</v>
      </c>
      <c r="F25" s="383"/>
      <c r="G25" s="384"/>
      <c r="H25" s="496" t="s">
        <v>1923</v>
      </c>
      <c r="I25" s="496" t="s">
        <v>1924</v>
      </c>
      <c r="J25" s="496" t="s">
        <v>2189</v>
      </c>
      <c r="K25" s="496" t="s">
        <v>324</v>
      </c>
      <c r="L25" s="390"/>
      <c r="M25" s="391"/>
      <c r="N25" s="496" t="s">
        <v>1925</v>
      </c>
      <c r="O25" s="497" t="s">
        <v>222</v>
      </c>
      <c r="P25" s="23">
        <f t="shared" si="1"/>
        <v>75</v>
      </c>
      <c r="Q25" s="394">
        <v>75</v>
      </c>
      <c r="R25" s="23" t="str">
        <f t="shared" si="2"/>
        <v/>
      </c>
      <c r="S25" s="498" t="s">
        <v>1926</v>
      </c>
      <c r="T25" s="497" t="s">
        <v>2222</v>
      </c>
      <c r="U25" s="497" t="s">
        <v>330</v>
      </c>
      <c r="V25" s="497" t="s">
        <v>2222</v>
      </c>
      <c r="W25" s="497" t="s">
        <v>1927</v>
      </c>
      <c r="X25" s="17"/>
    </row>
    <row r="26" spans="1:24" s="293" customFormat="1" ht="12.5" x14ac:dyDescent="0.25">
      <c r="A26" s="12">
        <f t="shared" si="0"/>
        <v>0</v>
      </c>
      <c r="B26" s="13">
        <v>2022</v>
      </c>
      <c r="C26" s="13">
        <v>1</v>
      </c>
      <c r="D26" s="496" t="s">
        <v>1551</v>
      </c>
      <c r="E26" s="382"/>
      <c r="F26" s="383"/>
      <c r="G26" s="384">
        <v>40</v>
      </c>
      <c r="H26" s="496" t="s">
        <v>1959</v>
      </c>
      <c r="I26" s="496" t="s">
        <v>2167</v>
      </c>
      <c r="J26" s="496" t="s">
        <v>2167</v>
      </c>
      <c r="K26" s="496"/>
      <c r="L26" s="390"/>
      <c r="M26" s="391"/>
      <c r="N26" s="496" t="s">
        <v>1099</v>
      </c>
      <c r="O26" s="497" t="s">
        <v>222</v>
      </c>
      <c r="P26" s="23">
        <f t="shared" si="1"/>
        <v>200</v>
      </c>
      <c r="Q26" s="394">
        <v>200</v>
      </c>
      <c r="R26" s="23" t="str">
        <f t="shared" si="2"/>
        <v/>
      </c>
      <c r="S26" s="498" t="s">
        <v>1966</v>
      </c>
      <c r="T26" s="497" t="s">
        <v>374</v>
      </c>
      <c r="U26" s="497" t="s">
        <v>330</v>
      </c>
      <c r="V26" s="497" t="s">
        <v>374</v>
      </c>
      <c r="W26" s="497" t="s">
        <v>2164</v>
      </c>
      <c r="X26" s="17"/>
    </row>
    <row r="27" spans="1:24" s="293" customFormat="1" ht="12.5" x14ac:dyDescent="0.25">
      <c r="A27" s="12">
        <f t="shared" si="0"/>
        <v>0</v>
      </c>
      <c r="B27" s="13">
        <v>2022</v>
      </c>
      <c r="C27" s="13">
        <v>1</v>
      </c>
      <c r="D27" s="496" t="s">
        <v>1969</v>
      </c>
      <c r="E27" s="382"/>
      <c r="F27" s="383"/>
      <c r="G27" s="384">
        <v>2</v>
      </c>
      <c r="H27" s="496" t="s">
        <v>1996</v>
      </c>
      <c r="I27" s="496" t="s">
        <v>2166</v>
      </c>
      <c r="J27" s="496" t="s">
        <v>2166</v>
      </c>
      <c r="K27" s="496"/>
      <c r="L27" s="390"/>
      <c r="M27" s="391"/>
      <c r="N27" s="496" t="s">
        <v>1997</v>
      </c>
      <c r="O27" s="497" t="s">
        <v>222</v>
      </c>
      <c r="P27" s="23">
        <f t="shared" si="1"/>
        <v>10</v>
      </c>
      <c r="Q27" s="394">
        <v>10</v>
      </c>
      <c r="R27" s="23" t="str">
        <f t="shared" si="2"/>
        <v/>
      </c>
      <c r="S27" s="498" t="s">
        <v>216</v>
      </c>
      <c r="T27" s="497" t="s">
        <v>374</v>
      </c>
      <c r="U27" s="497" t="s">
        <v>326</v>
      </c>
      <c r="V27" s="497" t="s">
        <v>374</v>
      </c>
      <c r="W27" s="497" t="s">
        <v>1993</v>
      </c>
      <c r="X27" s="17"/>
    </row>
    <row r="28" spans="1:24" s="293" customFormat="1" ht="12.5" x14ac:dyDescent="0.25">
      <c r="A28" s="12">
        <f t="shared" si="0"/>
        <v>0</v>
      </c>
      <c r="B28" s="13">
        <v>2022</v>
      </c>
      <c r="C28" s="13">
        <v>1</v>
      </c>
      <c r="D28" s="496" t="s">
        <v>1969</v>
      </c>
      <c r="E28" s="382"/>
      <c r="F28" s="383"/>
      <c r="G28" s="384">
        <v>4</v>
      </c>
      <c r="H28" s="496" t="s">
        <v>1991</v>
      </c>
      <c r="I28" s="496" t="s">
        <v>2166</v>
      </c>
      <c r="J28" s="496" t="s">
        <v>2166</v>
      </c>
      <c r="K28" s="496"/>
      <c r="L28" s="390"/>
      <c r="M28" s="391"/>
      <c r="N28" s="496" t="s">
        <v>1992</v>
      </c>
      <c r="O28" s="497" t="s">
        <v>222</v>
      </c>
      <c r="P28" s="23">
        <f t="shared" si="1"/>
        <v>20</v>
      </c>
      <c r="Q28" s="394">
        <v>20</v>
      </c>
      <c r="R28" s="23" t="str">
        <f t="shared" si="2"/>
        <v/>
      </c>
      <c r="S28" s="498" t="s">
        <v>216</v>
      </c>
      <c r="T28" s="497" t="s">
        <v>374</v>
      </c>
      <c r="U28" s="497" t="s">
        <v>347</v>
      </c>
      <c r="V28" s="497" t="s">
        <v>374</v>
      </c>
      <c r="W28" s="497" t="s">
        <v>1993</v>
      </c>
      <c r="X28" s="17"/>
    </row>
    <row r="29" spans="1:24" s="293" customFormat="1" ht="12.5" x14ac:dyDescent="0.25">
      <c r="A29" s="12">
        <f t="shared" si="0"/>
        <v>0</v>
      </c>
      <c r="B29" s="13">
        <v>2022</v>
      </c>
      <c r="C29" s="13">
        <v>1</v>
      </c>
      <c r="D29" s="496" t="s">
        <v>1969</v>
      </c>
      <c r="E29" s="382"/>
      <c r="F29" s="383"/>
      <c r="G29" s="384">
        <v>4</v>
      </c>
      <c r="H29" s="496" t="s">
        <v>1994</v>
      </c>
      <c r="I29" s="496" t="s">
        <v>2166</v>
      </c>
      <c r="J29" s="496" t="s">
        <v>2166</v>
      </c>
      <c r="K29" s="496"/>
      <c r="L29" s="390"/>
      <c r="M29" s="391"/>
      <c r="N29" s="496" t="s">
        <v>1995</v>
      </c>
      <c r="O29" s="497" t="s">
        <v>222</v>
      </c>
      <c r="P29" s="23">
        <f t="shared" si="1"/>
        <v>20</v>
      </c>
      <c r="Q29" s="394">
        <v>20</v>
      </c>
      <c r="R29" s="23" t="str">
        <f t="shared" si="2"/>
        <v/>
      </c>
      <c r="S29" s="498" t="s">
        <v>216</v>
      </c>
      <c r="T29" s="497" t="s">
        <v>374</v>
      </c>
      <c r="U29" s="497" t="s">
        <v>348</v>
      </c>
      <c r="V29" s="497" t="s">
        <v>374</v>
      </c>
      <c r="W29" s="497" t="s">
        <v>1993</v>
      </c>
      <c r="X29" s="17"/>
    </row>
    <row r="30" spans="1:24" s="293" customFormat="1" ht="12.5" x14ac:dyDescent="0.25">
      <c r="A30" s="12">
        <f t="shared" si="0"/>
        <v>0</v>
      </c>
      <c r="B30" s="13">
        <v>2022</v>
      </c>
      <c r="C30" s="13">
        <v>1</v>
      </c>
      <c r="D30" s="496" t="s">
        <v>2110</v>
      </c>
      <c r="E30" s="382"/>
      <c r="F30" s="383"/>
      <c r="G30" s="384">
        <v>20</v>
      </c>
      <c r="H30" s="496" t="s">
        <v>2111</v>
      </c>
      <c r="I30" s="496" t="s">
        <v>2171</v>
      </c>
      <c r="J30" s="496" t="s">
        <v>2171</v>
      </c>
      <c r="K30" s="496"/>
      <c r="L30" s="390">
        <v>43085</v>
      </c>
      <c r="M30" s="391"/>
      <c r="N30" s="496"/>
      <c r="O30" s="497"/>
      <c r="P30" s="23">
        <f t="shared" si="1"/>
        <v>100</v>
      </c>
      <c r="Q30" s="394">
        <v>100</v>
      </c>
      <c r="R30" s="23" t="str">
        <f t="shared" si="2"/>
        <v/>
      </c>
      <c r="S30" s="498" t="s">
        <v>2112</v>
      </c>
      <c r="T30" s="497" t="s">
        <v>374</v>
      </c>
      <c r="U30" s="538" t="s">
        <v>338</v>
      </c>
      <c r="V30" s="497" t="s">
        <v>374</v>
      </c>
      <c r="W30" s="497"/>
      <c r="X30" s="17"/>
    </row>
    <row r="31" spans="1:24" s="293" customFormat="1" ht="12.5" x14ac:dyDescent="0.25">
      <c r="A31" s="12">
        <f t="shared" si="0"/>
        <v>0</v>
      </c>
      <c r="B31" s="13">
        <v>2022</v>
      </c>
      <c r="C31" s="13">
        <v>1</v>
      </c>
      <c r="D31" s="496" t="s">
        <v>2103</v>
      </c>
      <c r="E31" s="382"/>
      <c r="F31" s="383"/>
      <c r="G31" s="384">
        <v>8</v>
      </c>
      <c r="H31" s="496" t="s">
        <v>2107</v>
      </c>
      <c r="I31" s="496" t="s">
        <v>430</v>
      </c>
      <c r="J31" s="496" t="s">
        <v>431</v>
      </c>
      <c r="K31" s="496" t="s">
        <v>324</v>
      </c>
      <c r="L31" s="390"/>
      <c r="M31" s="391"/>
      <c r="N31" s="496" t="s">
        <v>2108</v>
      </c>
      <c r="O31" s="497" t="s">
        <v>222</v>
      </c>
      <c r="P31" s="23">
        <f t="shared" si="1"/>
        <v>40</v>
      </c>
      <c r="Q31" s="394">
        <v>40</v>
      </c>
      <c r="R31" s="23" t="str">
        <f t="shared" si="2"/>
        <v/>
      </c>
      <c r="S31" s="498" t="s">
        <v>2105</v>
      </c>
      <c r="T31" s="497" t="s">
        <v>2221</v>
      </c>
      <c r="U31" s="545" t="s">
        <v>330</v>
      </c>
      <c r="V31" s="497" t="s">
        <v>2221</v>
      </c>
      <c r="W31" s="497" t="s">
        <v>2109</v>
      </c>
      <c r="X31" s="17"/>
    </row>
    <row r="32" spans="1:24" s="293" customFormat="1" ht="12.5" x14ac:dyDescent="0.25">
      <c r="A32" s="12">
        <f t="shared" si="0"/>
        <v>0</v>
      </c>
      <c r="B32" s="13">
        <v>2022</v>
      </c>
      <c r="C32" s="13">
        <v>1</v>
      </c>
      <c r="D32" s="496" t="s">
        <v>2128</v>
      </c>
      <c r="E32" s="382"/>
      <c r="F32" s="383">
        <v>10</v>
      </c>
      <c r="G32" s="384"/>
      <c r="H32" s="496" t="s">
        <v>2133</v>
      </c>
      <c r="I32" s="496" t="s">
        <v>2130</v>
      </c>
      <c r="J32" s="496" t="s">
        <v>371</v>
      </c>
      <c r="K32" s="496" t="s">
        <v>324</v>
      </c>
      <c r="L32" s="390"/>
      <c r="M32" s="391"/>
      <c r="N32" s="496" t="s">
        <v>2131</v>
      </c>
      <c r="O32" s="497" t="s">
        <v>222</v>
      </c>
      <c r="P32" s="23">
        <f t="shared" si="1"/>
        <v>50</v>
      </c>
      <c r="Q32" s="394">
        <v>50</v>
      </c>
      <c r="R32" s="23" t="str">
        <f t="shared" si="2"/>
        <v/>
      </c>
      <c r="S32" s="498" t="s">
        <v>2132</v>
      </c>
      <c r="T32" s="497" t="s">
        <v>2221</v>
      </c>
      <c r="U32" s="497" t="s">
        <v>326</v>
      </c>
      <c r="V32" s="497" t="s">
        <v>2221</v>
      </c>
      <c r="W32" s="497" t="s">
        <v>2165</v>
      </c>
      <c r="X32" s="17"/>
    </row>
    <row r="33" spans="1:24" s="293" customFormat="1" ht="12.5" x14ac:dyDescent="0.25">
      <c r="A33" s="12">
        <f t="shared" si="0"/>
        <v>0</v>
      </c>
      <c r="B33" s="13">
        <v>2022</v>
      </c>
      <c r="C33" s="13">
        <v>1</v>
      </c>
      <c r="D33" s="496" t="s">
        <v>2128</v>
      </c>
      <c r="E33" s="382"/>
      <c r="F33" s="383"/>
      <c r="G33" s="384">
        <v>10</v>
      </c>
      <c r="H33" s="496" t="s">
        <v>2129</v>
      </c>
      <c r="I33" s="496" t="s">
        <v>2130</v>
      </c>
      <c r="J33" s="496" t="s">
        <v>371</v>
      </c>
      <c r="K33" s="496" t="s">
        <v>324</v>
      </c>
      <c r="L33" s="390"/>
      <c r="M33" s="391"/>
      <c r="N33" s="496" t="s">
        <v>2131</v>
      </c>
      <c r="O33" s="497"/>
      <c r="P33" s="23">
        <f t="shared" si="1"/>
        <v>50</v>
      </c>
      <c r="Q33" s="394">
        <v>50</v>
      </c>
      <c r="R33" s="23" t="str">
        <f t="shared" si="2"/>
        <v/>
      </c>
      <c r="S33" s="498" t="s">
        <v>2132</v>
      </c>
      <c r="T33" s="497" t="s">
        <v>2221</v>
      </c>
      <c r="U33" s="497" t="s">
        <v>326</v>
      </c>
      <c r="V33" s="497" t="s">
        <v>2221</v>
      </c>
      <c r="W33" s="497"/>
      <c r="X33" s="17"/>
    </row>
    <row r="34" spans="1:24" s="293" customFormat="1" ht="12.5" x14ac:dyDescent="0.25">
      <c r="A34" s="12">
        <f t="shared" si="0"/>
        <v>0</v>
      </c>
      <c r="B34" s="13">
        <v>2022</v>
      </c>
      <c r="C34" s="13">
        <v>1</v>
      </c>
      <c r="D34" s="496" t="s">
        <v>1965</v>
      </c>
      <c r="E34" s="382"/>
      <c r="F34" s="383"/>
      <c r="G34" s="384">
        <v>15</v>
      </c>
      <c r="H34" s="496" t="s">
        <v>2074</v>
      </c>
      <c r="I34" s="496" t="s">
        <v>2075</v>
      </c>
      <c r="J34" s="496" t="s">
        <v>371</v>
      </c>
      <c r="K34" s="496" t="s">
        <v>324</v>
      </c>
      <c r="L34" s="390"/>
      <c r="M34" s="391"/>
      <c r="N34" s="496" t="s">
        <v>2076</v>
      </c>
      <c r="O34" s="392"/>
      <c r="P34" s="23">
        <f t="shared" si="1"/>
        <v>75</v>
      </c>
      <c r="Q34" s="394">
        <v>75</v>
      </c>
      <c r="R34" s="23" t="str">
        <f t="shared" si="2"/>
        <v/>
      </c>
      <c r="S34" s="498" t="s">
        <v>1970</v>
      </c>
      <c r="T34" s="497" t="s">
        <v>2221</v>
      </c>
      <c r="U34" s="497" t="s">
        <v>347</v>
      </c>
      <c r="V34" s="497" t="s">
        <v>2221</v>
      </c>
      <c r="W34" s="392"/>
      <c r="X34" s="17"/>
    </row>
    <row r="35" spans="1:24" s="293" customFormat="1" ht="12.5" x14ac:dyDescent="0.25">
      <c r="A35" s="12">
        <f t="shared" si="0"/>
        <v>0</v>
      </c>
      <c r="B35" s="13">
        <v>2022</v>
      </c>
      <c r="C35" s="13">
        <v>1</v>
      </c>
      <c r="D35" s="496" t="s">
        <v>2128</v>
      </c>
      <c r="E35" s="382"/>
      <c r="F35" s="383"/>
      <c r="G35" s="384">
        <v>25</v>
      </c>
      <c r="H35" s="496" t="s">
        <v>2139</v>
      </c>
      <c r="I35" s="496" t="s">
        <v>2140</v>
      </c>
      <c r="J35" s="496" t="s">
        <v>2182</v>
      </c>
      <c r="K35" s="496" t="s">
        <v>324</v>
      </c>
      <c r="L35" s="390"/>
      <c r="M35" s="391"/>
      <c r="N35" s="496" t="s">
        <v>2141</v>
      </c>
      <c r="O35" s="497" t="s">
        <v>222</v>
      </c>
      <c r="P35" s="23">
        <f t="shared" si="1"/>
        <v>125</v>
      </c>
      <c r="Q35" s="394">
        <v>125</v>
      </c>
      <c r="R35" s="23" t="str">
        <f t="shared" si="2"/>
        <v/>
      </c>
      <c r="S35" s="498" t="s">
        <v>2142</v>
      </c>
      <c r="T35" s="497" t="s">
        <v>2221</v>
      </c>
      <c r="U35" s="497" t="s">
        <v>348</v>
      </c>
      <c r="V35" s="497" t="s">
        <v>2221</v>
      </c>
      <c r="W35" s="497" t="s">
        <v>2143</v>
      </c>
      <c r="X35" s="17"/>
    </row>
    <row r="36" spans="1:24" s="293" customFormat="1" ht="12.5" x14ac:dyDescent="0.25">
      <c r="A36" s="12">
        <f t="shared" ref="A36:A67" si="3">IF(R36 = "", 0,1)</f>
        <v>0</v>
      </c>
      <c r="B36" s="13">
        <v>2022</v>
      </c>
      <c r="C36" s="13">
        <v>1</v>
      </c>
      <c r="D36" s="496" t="s">
        <v>1969</v>
      </c>
      <c r="E36" s="382"/>
      <c r="F36" s="383"/>
      <c r="G36" s="384">
        <v>12</v>
      </c>
      <c r="H36" s="496" t="s">
        <v>2161</v>
      </c>
      <c r="I36" s="496" t="s">
        <v>2203</v>
      </c>
      <c r="J36" s="496" t="s">
        <v>2188</v>
      </c>
      <c r="K36" s="496" t="s">
        <v>324</v>
      </c>
      <c r="L36" s="390"/>
      <c r="M36" s="391"/>
      <c r="N36" s="496" t="s">
        <v>1987</v>
      </c>
      <c r="O36" s="392"/>
      <c r="P36" s="23">
        <f t="shared" ref="P36:P67" si="4">IF($C36 &gt; 0,5*E36+5*F36+5*G36,0)</f>
        <v>60</v>
      </c>
      <c r="Q36" s="394">
        <v>60</v>
      </c>
      <c r="R36" s="23" t="str">
        <f t="shared" ref="R36:R67" si="5">IF(C36&gt;0,IF((P36-Q36)&gt;0,MAX(0,P36-Q36),""),"")</f>
        <v/>
      </c>
      <c r="S36" s="498" t="s">
        <v>216</v>
      </c>
      <c r="T36" s="497" t="s">
        <v>2221</v>
      </c>
      <c r="U36" s="497" t="s">
        <v>338</v>
      </c>
      <c r="V36" s="497" t="s">
        <v>2221</v>
      </c>
      <c r="W36" s="392"/>
      <c r="X36" s="17"/>
    </row>
    <row r="37" spans="1:24" s="293" customFormat="1" ht="12.5" x14ac:dyDescent="0.25">
      <c r="A37" s="12">
        <f t="shared" si="3"/>
        <v>0</v>
      </c>
      <c r="B37" s="13">
        <v>2022</v>
      </c>
      <c r="C37" s="13">
        <v>1</v>
      </c>
      <c r="D37" s="496" t="s">
        <v>1915</v>
      </c>
      <c r="E37" s="382"/>
      <c r="F37" s="383"/>
      <c r="G37" s="384">
        <v>20</v>
      </c>
      <c r="H37" s="496" t="s">
        <v>1948</v>
      </c>
      <c r="I37" s="496" t="s">
        <v>2202</v>
      </c>
      <c r="J37" s="496" t="s">
        <v>2188</v>
      </c>
      <c r="K37" s="496" t="s">
        <v>324</v>
      </c>
      <c r="L37" s="390">
        <v>43204</v>
      </c>
      <c r="M37" s="391"/>
      <c r="N37" s="496" t="s">
        <v>1949</v>
      </c>
      <c r="O37" s="497" t="s">
        <v>222</v>
      </c>
      <c r="P37" s="23">
        <f t="shared" si="4"/>
        <v>100</v>
      </c>
      <c r="Q37" s="394">
        <v>100</v>
      </c>
      <c r="R37" s="23" t="str">
        <f t="shared" si="5"/>
        <v/>
      </c>
      <c r="S37" s="498" t="s">
        <v>216</v>
      </c>
      <c r="T37" s="497" t="s">
        <v>2221</v>
      </c>
      <c r="U37" s="497" t="s">
        <v>345</v>
      </c>
      <c r="V37" s="497" t="s">
        <v>2221</v>
      </c>
      <c r="W37" s="497" t="s">
        <v>1950</v>
      </c>
      <c r="X37" s="17"/>
    </row>
    <row r="38" spans="1:24" s="293" customFormat="1" ht="12.5" x14ac:dyDescent="0.25">
      <c r="A38" s="12">
        <f t="shared" si="3"/>
        <v>0</v>
      </c>
      <c r="B38" s="13">
        <v>2022</v>
      </c>
      <c r="C38" s="13">
        <v>1</v>
      </c>
      <c r="D38" s="496" t="s">
        <v>1551</v>
      </c>
      <c r="E38" s="382"/>
      <c r="F38" s="383"/>
      <c r="G38" s="384">
        <v>10</v>
      </c>
      <c r="H38" s="496" t="s">
        <v>1973</v>
      </c>
      <c r="I38" s="496" t="s">
        <v>2204</v>
      </c>
      <c r="J38" s="496" t="s">
        <v>2188</v>
      </c>
      <c r="K38" s="496" t="s">
        <v>324</v>
      </c>
      <c r="L38" s="390"/>
      <c r="M38" s="391"/>
      <c r="N38" s="496" t="s">
        <v>1974</v>
      </c>
      <c r="O38" s="392"/>
      <c r="P38" s="23">
        <f t="shared" si="4"/>
        <v>50</v>
      </c>
      <c r="Q38" s="394">
        <v>50</v>
      </c>
      <c r="R38" s="23" t="str">
        <f t="shared" si="5"/>
        <v/>
      </c>
      <c r="S38" s="498" t="s">
        <v>1975</v>
      </c>
      <c r="T38" s="497" t="s">
        <v>2221</v>
      </c>
      <c r="U38" s="497" t="s">
        <v>340</v>
      </c>
      <c r="V38" s="497" t="s">
        <v>2221</v>
      </c>
      <c r="W38" s="392"/>
      <c r="X38" s="17"/>
    </row>
    <row r="39" spans="1:24" s="293" customFormat="1" ht="12.5" x14ac:dyDescent="0.25">
      <c r="A39" s="12">
        <f t="shared" si="3"/>
        <v>0</v>
      </c>
      <c r="B39" s="13">
        <v>2022</v>
      </c>
      <c r="C39" s="13">
        <v>1</v>
      </c>
      <c r="D39" s="496" t="s">
        <v>1332</v>
      </c>
      <c r="E39" s="382"/>
      <c r="F39" s="383"/>
      <c r="G39" s="384">
        <v>10</v>
      </c>
      <c r="H39" s="496" t="s">
        <v>1340</v>
      </c>
      <c r="I39" s="496" t="s">
        <v>1341</v>
      </c>
      <c r="J39" s="496" t="s">
        <v>2052</v>
      </c>
      <c r="K39" s="496" t="s">
        <v>324</v>
      </c>
      <c r="L39" s="390"/>
      <c r="M39" s="391"/>
      <c r="N39" s="496" t="s">
        <v>2053</v>
      </c>
      <c r="O39" s="392"/>
      <c r="P39" s="23">
        <f t="shared" si="4"/>
        <v>50</v>
      </c>
      <c r="Q39" s="394">
        <v>50</v>
      </c>
      <c r="R39" s="23" t="str">
        <f t="shared" si="5"/>
        <v/>
      </c>
      <c r="S39" s="498" t="s">
        <v>2054</v>
      </c>
      <c r="T39" s="497" t="s">
        <v>2221</v>
      </c>
      <c r="U39" s="497" t="s">
        <v>387</v>
      </c>
      <c r="V39" s="497" t="s">
        <v>2221</v>
      </c>
      <c r="W39" s="392"/>
      <c r="X39" s="17"/>
    </row>
    <row r="40" spans="1:24" s="293" customFormat="1" ht="12.5" x14ac:dyDescent="0.25">
      <c r="A40" s="12">
        <f t="shared" si="3"/>
        <v>0</v>
      </c>
      <c r="B40" s="13">
        <v>2022</v>
      </c>
      <c r="C40" s="13">
        <v>1</v>
      </c>
      <c r="D40" s="496" t="s">
        <v>1395</v>
      </c>
      <c r="E40" s="382"/>
      <c r="F40" s="383"/>
      <c r="G40" s="384">
        <v>12</v>
      </c>
      <c r="H40" s="496" t="s">
        <v>2125</v>
      </c>
      <c r="I40" s="496" t="s">
        <v>2126</v>
      </c>
      <c r="J40" s="496" t="s">
        <v>2186</v>
      </c>
      <c r="K40" s="496" t="s">
        <v>324</v>
      </c>
      <c r="L40" s="390"/>
      <c r="M40" s="391"/>
      <c r="N40" s="496" t="s">
        <v>2127</v>
      </c>
      <c r="O40" s="497"/>
      <c r="P40" s="23">
        <f t="shared" si="4"/>
        <v>60</v>
      </c>
      <c r="Q40" s="394">
        <v>60</v>
      </c>
      <c r="R40" s="23" t="str">
        <f t="shared" si="5"/>
        <v/>
      </c>
      <c r="S40" s="498" t="s">
        <v>216</v>
      </c>
      <c r="T40" s="497" t="s">
        <v>2207</v>
      </c>
      <c r="U40" s="497" t="s">
        <v>330</v>
      </c>
      <c r="V40" s="497" t="s">
        <v>2207</v>
      </c>
      <c r="W40" s="497"/>
      <c r="X40" s="17"/>
    </row>
    <row r="41" spans="1:24" s="293" customFormat="1" ht="12.5" x14ac:dyDescent="0.25">
      <c r="A41" s="12">
        <f t="shared" si="3"/>
        <v>0</v>
      </c>
      <c r="B41" s="13">
        <v>2022</v>
      </c>
      <c r="C41" s="13">
        <v>1</v>
      </c>
      <c r="D41" s="496" t="s">
        <v>1971</v>
      </c>
      <c r="E41" s="382"/>
      <c r="F41" s="383"/>
      <c r="G41" s="384">
        <v>30</v>
      </c>
      <c r="H41" s="496" t="s">
        <v>1416</v>
      </c>
      <c r="I41" s="496" t="s">
        <v>1516</v>
      </c>
      <c r="J41" s="496" t="s">
        <v>1517</v>
      </c>
      <c r="K41" s="496" t="s">
        <v>324</v>
      </c>
      <c r="L41" s="390"/>
      <c r="M41" s="391"/>
      <c r="N41" s="496" t="s">
        <v>2100</v>
      </c>
      <c r="O41" s="497" t="s">
        <v>222</v>
      </c>
      <c r="P41" s="23">
        <f t="shared" si="4"/>
        <v>150</v>
      </c>
      <c r="Q41" s="394">
        <v>150</v>
      </c>
      <c r="R41" s="23" t="str">
        <f t="shared" si="5"/>
        <v/>
      </c>
      <c r="S41" s="498" t="s">
        <v>2101</v>
      </c>
      <c r="T41" s="497" t="s">
        <v>2209</v>
      </c>
      <c r="U41" s="497" t="s">
        <v>330</v>
      </c>
      <c r="V41" s="497" t="s">
        <v>2209</v>
      </c>
      <c r="W41" s="497" t="s">
        <v>2102</v>
      </c>
      <c r="X41" s="17"/>
    </row>
    <row r="42" spans="1:24" s="293" customFormat="1" ht="12.5" x14ac:dyDescent="0.25">
      <c r="A42" s="12">
        <f t="shared" si="3"/>
        <v>0</v>
      </c>
      <c r="B42" s="13">
        <v>2022</v>
      </c>
      <c r="C42" s="13">
        <v>1</v>
      </c>
      <c r="D42" s="496" t="s">
        <v>2103</v>
      </c>
      <c r="E42" s="382"/>
      <c r="F42" s="383"/>
      <c r="G42" s="384">
        <v>40</v>
      </c>
      <c r="H42" s="496" t="s">
        <v>427</v>
      </c>
      <c r="I42" s="496" t="s">
        <v>2104</v>
      </c>
      <c r="J42" s="496" t="s">
        <v>403</v>
      </c>
      <c r="K42" s="496" t="s">
        <v>324</v>
      </c>
      <c r="L42" s="390"/>
      <c r="M42" s="391"/>
      <c r="N42" s="496" t="s">
        <v>1159</v>
      </c>
      <c r="O42" s="497" t="s">
        <v>222</v>
      </c>
      <c r="P42" s="23">
        <f t="shared" si="4"/>
        <v>200</v>
      </c>
      <c r="Q42" s="394">
        <v>200</v>
      </c>
      <c r="R42" s="23" t="str">
        <f t="shared" si="5"/>
        <v/>
      </c>
      <c r="S42" s="498" t="s">
        <v>2105</v>
      </c>
      <c r="T42" s="497" t="s">
        <v>2225</v>
      </c>
      <c r="U42" s="497" t="s">
        <v>330</v>
      </c>
      <c r="V42" s="497" t="s">
        <v>2225</v>
      </c>
      <c r="W42" s="497" t="s">
        <v>2106</v>
      </c>
      <c r="X42" s="17"/>
    </row>
    <row r="43" spans="1:24" s="293" customFormat="1" ht="12.5" x14ac:dyDescent="0.25">
      <c r="A43" s="12">
        <f t="shared" si="3"/>
        <v>0</v>
      </c>
      <c r="B43" s="13">
        <v>2022</v>
      </c>
      <c r="C43" s="13">
        <v>1</v>
      </c>
      <c r="D43" s="496" t="s">
        <v>2033</v>
      </c>
      <c r="E43" s="382"/>
      <c r="F43" s="383"/>
      <c r="G43" s="384">
        <v>10</v>
      </c>
      <c r="H43" s="496" t="s">
        <v>2034</v>
      </c>
      <c r="I43" s="496" t="s">
        <v>2035</v>
      </c>
      <c r="J43" s="496" t="s">
        <v>2180</v>
      </c>
      <c r="K43" s="496" t="s">
        <v>324</v>
      </c>
      <c r="L43" s="390"/>
      <c r="M43" s="391"/>
      <c r="N43" s="496" t="s">
        <v>2036</v>
      </c>
      <c r="O43" s="392"/>
      <c r="P43" s="23">
        <f t="shared" si="4"/>
        <v>50</v>
      </c>
      <c r="Q43" s="394">
        <v>50</v>
      </c>
      <c r="R43" s="23" t="str">
        <f t="shared" si="5"/>
        <v/>
      </c>
      <c r="S43" s="498" t="s">
        <v>216</v>
      </c>
      <c r="T43" s="497" t="s">
        <v>2224</v>
      </c>
      <c r="U43" s="497" t="s">
        <v>330</v>
      </c>
      <c r="V43" s="497" t="s">
        <v>2224</v>
      </c>
      <c r="W43" s="392"/>
      <c r="X43" s="17"/>
    </row>
    <row r="44" spans="1:24" s="293" customFormat="1" ht="12.5" x14ac:dyDescent="0.25">
      <c r="A44" s="12">
        <f t="shared" si="3"/>
        <v>0</v>
      </c>
      <c r="B44" s="13">
        <v>2022</v>
      </c>
      <c r="C44" s="13">
        <v>1</v>
      </c>
      <c r="D44" s="496" t="s">
        <v>2033</v>
      </c>
      <c r="E44" s="382"/>
      <c r="F44" s="383"/>
      <c r="G44" s="384">
        <v>16</v>
      </c>
      <c r="H44" s="496" t="s">
        <v>2037</v>
      </c>
      <c r="I44" s="496" t="s">
        <v>2035</v>
      </c>
      <c r="J44" s="496" t="s">
        <v>2180</v>
      </c>
      <c r="K44" s="496" t="s">
        <v>324</v>
      </c>
      <c r="L44" s="390"/>
      <c r="M44" s="391"/>
      <c r="N44" s="496" t="s">
        <v>2038</v>
      </c>
      <c r="O44" s="392"/>
      <c r="P44" s="23">
        <f t="shared" si="4"/>
        <v>80</v>
      </c>
      <c r="Q44" s="394">
        <v>80</v>
      </c>
      <c r="R44" s="23" t="str">
        <f t="shared" si="5"/>
        <v/>
      </c>
      <c r="S44" s="498" t="s">
        <v>216</v>
      </c>
      <c r="T44" s="497" t="s">
        <v>2224</v>
      </c>
      <c r="U44" s="497" t="s">
        <v>326</v>
      </c>
      <c r="V44" s="497" t="s">
        <v>2224</v>
      </c>
      <c r="W44" s="392"/>
      <c r="X44" s="17"/>
    </row>
    <row r="45" spans="1:24" s="293" customFormat="1" ht="12.5" x14ac:dyDescent="0.25">
      <c r="A45" s="12">
        <f t="shared" si="3"/>
        <v>0</v>
      </c>
      <c r="B45" s="13">
        <v>2022</v>
      </c>
      <c r="C45" s="13">
        <v>1</v>
      </c>
      <c r="D45" s="496" t="s">
        <v>2033</v>
      </c>
      <c r="E45" s="382"/>
      <c r="F45" s="383"/>
      <c r="G45" s="384">
        <v>5</v>
      </c>
      <c r="H45" s="496" t="s">
        <v>2039</v>
      </c>
      <c r="I45" s="496" t="s">
        <v>2040</v>
      </c>
      <c r="J45" s="496" t="s">
        <v>2180</v>
      </c>
      <c r="K45" s="496" t="s">
        <v>324</v>
      </c>
      <c r="L45" s="390"/>
      <c r="M45" s="391"/>
      <c r="N45" s="496" t="s">
        <v>2041</v>
      </c>
      <c r="O45" s="392"/>
      <c r="P45" s="23">
        <f t="shared" si="4"/>
        <v>25</v>
      </c>
      <c r="Q45" s="394">
        <v>25</v>
      </c>
      <c r="R45" s="23" t="str">
        <f t="shared" si="5"/>
        <v/>
      </c>
      <c r="S45" s="498" t="s">
        <v>2042</v>
      </c>
      <c r="T45" s="497" t="s">
        <v>2224</v>
      </c>
      <c r="U45" s="497" t="s">
        <v>347</v>
      </c>
      <c r="V45" s="497" t="s">
        <v>2224</v>
      </c>
      <c r="W45" s="392"/>
      <c r="X45" s="17"/>
    </row>
    <row r="46" spans="1:24" s="293" customFormat="1" ht="12.5" x14ac:dyDescent="0.25">
      <c r="A46" s="12">
        <f t="shared" si="3"/>
        <v>0</v>
      </c>
      <c r="B46" s="13">
        <v>2022</v>
      </c>
      <c r="C46" s="13">
        <v>1</v>
      </c>
      <c r="D46" s="496" t="s">
        <v>1395</v>
      </c>
      <c r="E46" s="382">
        <v>12</v>
      </c>
      <c r="F46" s="383"/>
      <c r="G46" s="384"/>
      <c r="H46" s="496" t="s">
        <v>2123</v>
      </c>
      <c r="I46" s="496" t="s">
        <v>2174</v>
      </c>
      <c r="J46" s="496" t="s">
        <v>2185</v>
      </c>
      <c r="K46" s="496" t="s">
        <v>324</v>
      </c>
      <c r="L46" s="390"/>
      <c r="M46" s="391"/>
      <c r="N46" s="496" t="s">
        <v>2124</v>
      </c>
      <c r="O46" s="497"/>
      <c r="P46" s="23">
        <f t="shared" si="4"/>
        <v>60</v>
      </c>
      <c r="Q46" s="394">
        <v>60</v>
      </c>
      <c r="R46" s="23" t="str">
        <f t="shared" si="5"/>
        <v/>
      </c>
      <c r="S46" s="498" t="s">
        <v>216</v>
      </c>
      <c r="T46" s="497" t="s">
        <v>2211</v>
      </c>
      <c r="U46" s="497" t="s">
        <v>330</v>
      </c>
      <c r="V46" s="497" t="s">
        <v>2211</v>
      </c>
      <c r="W46" s="497"/>
      <c r="X46" s="17"/>
    </row>
    <row r="47" spans="1:24" s="293" customFormat="1" ht="12.5" x14ac:dyDescent="0.25">
      <c r="A47" s="12">
        <f t="shared" si="3"/>
        <v>0</v>
      </c>
      <c r="B47" s="13">
        <v>2022</v>
      </c>
      <c r="C47" s="13">
        <v>1</v>
      </c>
      <c r="D47" s="496" t="s">
        <v>1971</v>
      </c>
      <c r="E47" s="382"/>
      <c r="F47" s="383"/>
      <c r="G47" s="384">
        <v>10</v>
      </c>
      <c r="H47" s="496" t="s">
        <v>1972</v>
      </c>
      <c r="I47" s="496" t="s">
        <v>2162</v>
      </c>
      <c r="J47" s="496" t="s">
        <v>2192</v>
      </c>
      <c r="K47" s="496" t="s">
        <v>357</v>
      </c>
      <c r="L47" s="390"/>
      <c r="M47" s="391"/>
      <c r="N47" s="390"/>
      <c r="O47" s="392"/>
      <c r="P47" s="23">
        <f t="shared" si="4"/>
        <v>50</v>
      </c>
      <c r="Q47" s="394">
        <v>50</v>
      </c>
      <c r="R47" s="23" t="str">
        <f t="shared" si="5"/>
        <v/>
      </c>
      <c r="S47" s="498" t="s">
        <v>2249</v>
      </c>
      <c r="T47" s="497" t="s">
        <v>2211</v>
      </c>
      <c r="U47" s="497" t="s">
        <v>326</v>
      </c>
      <c r="V47" s="497" t="s">
        <v>2211</v>
      </c>
      <c r="W47" s="392"/>
      <c r="X47" s="17"/>
    </row>
    <row r="48" spans="1:24" s="293" customFormat="1" ht="12.5" x14ac:dyDescent="0.25">
      <c r="A48" s="12">
        <f t="shared" si="3"/>
        <v>0</v>
      </c>
      <c r="B48" s="13">
        <v>2022</v>
      </c>
      <c r="C48" s="13">
        <v>1</v>
      </c>
      <c r="D48" s="496" t="s">
        <v>1915</v>
      </c>
      <c r="E48" s="382"/>
      <c r="F48" s="383"/>
      <c r="G48" s="384">
        <v>10</v>
      </c>
      <c r="H48" s="496" t="s">
        <v>1946</v>
      </c>
      <c r="I48" s="496" t="s">
        <v>1947</v>
      </c>
      <c r="J48" s="496" t="s">
        <v>416</v>
      </c>
      <c r="K48" s="496" t="s">
        <v>324</v>
      </c>
      <c r="L48" s="390"/>
      <c r="M48" s="391"/>
      <c r="N48" s="390"/>
      <c r="O48" s="392"/>
      <c r="P48" s="23">
        <f t="shared" si="4"/>
        <v>50</v>
      </c>
      <c r="Q48" s="394">
        <v>50</v>
      </c>
      <c r="R48" s="23" t="str">
        <f t="shared" si="5"/>
        <v/>
      </c>
      <c r="S48" s="498" t="s">
        <v>216</v>
      </c>
      <c r="T48" s="392" t="s">
        <v>2227</v>
      </c>
      <c r="U48" s="497" t="s">
        <v>330</v>
      </c>
      <c r="V48" s="114" t="s">
        <v>1011</v>
      </c>
      <c r="W48" s="392"/>
      <c r="X48" s="17"/>
    </row>
    <row r="49" spans="1:24" s="293" customFormat="1" ht="12.5" x14ac:dyDescent="0.25">
      <c r="A49" s="12">
        <f t="shared" si="3"/>
        <v>0</v>
      </c>
      <c r="B49" s="13">
        <v>2022</v>
      </c>
      <c r="C49" s="13">
        <v>1</v>
      </c>
      <c r="D49" s="496" t="s">
        <v>1870</v>
      </c>
      <c r="E49" s="382"/>
      <c r="F49" s="383"/>
      <c r="G49" s="384">
        <v>50</v>
      </c>
      <c r="H49" s="496" t="s">
        <v>1675</v>
      </c>
      <c r="I49" s="496" t="s">
        <v>1676</v>
      </c>
      <c r="J49" s="496" t="s">
        <v>416</v>
      </c>
      <c r="K49" s="496" t="s">
        <v>324</v>
      </c>
      <c r="L49" s="390"/>
      <c r="M49" s="391"/>
      <c r="N49" s="496" t="s">
        <v>2018</v>
      </c>
      <c r="O49" s="497" t="s">
        <v>222</v>
      </c>
      <c r="P49" s="23">
        <f t="shared" si="4"/>
        <v>250</v>
      </c>
      <c r="Q49" s="394">
        <v>250</v>
      </c>
      <c r="R49" s="23" t="str">
        <f t="shared" si="5"/>
        <v/>
      </c>
      <c r="S49" s="498" t="s">
        <v>2019</v>
      </c>
      <c r="T49" s="392" t="s">
        <v>2227</v>
      </c>
      <c r="U49" s="497" t="s">
        <v>326</v>
      </c>
      <c r="V49" s="114" t="s">
        <v>1011</v>
      </c>
      <c r="W49" s="497" t="s">
        <v>2020</v>
      </c>
      <c r="X49" s="17"/>
    </row>
    <row r="50" spans="1:24" s="293" customFormat="1" ht="12.5" x14ac:dyDescent="0.25">
      <c r="A50" s="12">
        <f t="shared" si="3"/>
        <v>0</v>
      </c>
      <c r="B50" s="13">
        <v>2022</v>
      </c>
      <c r="C50" s="13">
        <v>1</v>
      </c>
      <c r="D50" s="496" t="s">
        <v>1965</v>
      </c>
      <c r="E50" s="382"/>
      <c r="F50" s="383"/>
      <c r="G50" s="384">
        <v>10</v>
      </c>
      <c r="H50" s="496" t="s">
        <v>2064</v>
      </c>
      <c r="I50" s="496" t="s">
        <v>2065</v>
      </c>
      <c r="J50" s="496" t="s">
        <v>115</v>
      </c>
      <c r="K50" s="496" t="s">
        <v>324</v>
      </c>
      <c r="L50" s="390"/>
      <c r="M50" s="391"/>
      <c r="N50" s="390"/>
      <c r="O50" s="392"/>
      <c r="P50" s="23">
        <f t="shared" si="4"/>
        <v>50</v>
      </c>
      <c r="Q50" s="394">
        <v>50</v>
      </c>
      <c r="R50" s="23" t="str">
        <f t="shared" si="5"/>
        <v/>
      </c>
      <c r="S50" s="498" t="s">
        <v>1970</v>
      </c>
      <c r="T50" s="497" t="s">
        <v>2227</v>
      </c>
      <c r="U50" s="497" t="s">
        <v>347</v>
      </c>
      <c r="V50" s="114" t="s">
        <v>1011</v>
      </c>
      <c r="W50" s="392"/>
      <c r="X50" s="17"/>
    </row>
    <row r="51" spans="1:24" s="293" customFormat="1" ht="12.5" x14ac:dyDescent="0.25">
      <c r="A51" s="12">
        <f t="shared" si="3"/>
        <v>0</v>
      </c>
      <c r="B51" s="13">
        <v>2022</v>
      </c>
      <c r="C51" s="13">
        <v>1</v>
      </c>
      <c r="D51" s="496" t="s">
        <v>1551</v>
      </c>
      <c r="E51" s="382"/>
      <c r="F51" s="383"/>
      <c r="G51" s="384">
        <v>20</v>
      </c>
      <c r="H51" s="496" t="s">
        <v>2079</v>
      </c>
      <c r="I51" s="496" t="s">
        <v>2080</v>
      </c>
      <c r="J51" s="496" t="s">
        <v>115</v>
      </c>
      <c r="K51" s="496" t="s">
        <v>324</v>
      </c>
      <c r="L51" s="390"/>
      <c r="M51" s="391"/>
      <c r="N51" s="496" t="s">
        <v>2081</v>
      </c>
      <c r="O51" s="497" t="s">
        <v>222</v>
      </c>
      <c r="P51" s="23">
        <f t="shared" si="4"/>
        <v>100</v>
      </c>
      <c r="Q51" s="394">
        <v>100</v>
      </c>
      <c r="R51" s="23" t="str">
        <f t="shared" si="5"/>
        <v/>
      </c>
      <c r="S51" s="498" t="s">
        <v>2082</v>
      </c>
      <c r="T51" s="497" t="s">
        <v>2227</v>
      </c>
      <c r="U51" s="497" t="s">
        <v>348</v>
      </c>
      <c r="V51" s="114" t="s">
        <v>1011</v>
      </c>
      <c r="W51" s="497" t="s">
        <v>2083</v>
      </c>
      <c r="X51" s="17"/>
    </row>
    <row r="52" spans="1:24" s="293" customFormat="1" ht="12.5" x14ac:dyDescent="0.25">
      <c r="A52" s="12">
        <f t="shared" si="3"/>
        <v>0</v>
      </c>
      <c r="B52" s="13">
        <v>2022</v>
      </c>
      <c r="C52" s="13">
        <v>1</v>
      </c>
      <c r="D52" s="496" t="s">
        <v>1915</v>
      </c>
      <c r="E52" s="382"/>
      <c r="F52" s="383"/>
      <c r="G52" s="384">
        <v>20</v>
      </c>
      <c r="H52" s="496" t="s">
        <v>1958</v>
      </c>
      <c r="I52" s="496" t="s">
        <v>1805</v>
      </c>
      <c r="J52" s="496" t="s">
        <v>371</v>
      </c>
      <c r="K52" s="496" t="s">
        <v>324</v>
      </c>
      <c r="L52" s="390"/>
      <c r="M52" s="391"/>
      <c r="N52" s="390"/>
      <c r="O52" s="392"/>
      <c r="P52" s="23">
        <f t="shared" si="4"/>
        <v>100</v>
      </c>
      <c r="Q52" s="394">
        <v>100</v>
      </c>
      <c r="R52" s="23" t="str">
        <f t="shared" si="5"/>
        <v/>
      </c>
      <c r="S52" s="498" t="s">
        <v>216</v>
      </c>
      <c r="T52" s="392" t="s">
        <v>2227</v>
      </c>
      <c r="U52" s="497" t="s">
        <v>338</v>
      </c>
      <c r="V52" s="114" t="s">
        <v>1011</v>
      </c>
      <c r="W52" s="392"/>
      <c r="X52" s="17"/>
    </row>
    <row r="53" spans="1:24" s="293" customFormat="1" ht="12.5" x14ac:dyDescent="0.25">
      <c r="A53" s="12">
        <f t="shared" si="3"/>
        <v>0</v>
      </c>
      <c r="B53" s="13">
        <v>2022</v>
      </c>
      <c r="C53" s="13">
        <v>1</v>
      </c>
      <c r="D53" s="496" t="s">
        <v>1915</v>
      </c>
      <c r="E53" s="382"/>
      <c r="F53" s="383"/>
      <c r="G53" s="384">
        <v>20</v>
      </c>
      <c r="H53" s="496" t="s">
        <v>1931</v>
      </c>
      <c r="I53" s="496" t="s">
        <v>1932</v>
      </c>
      <c r="J53" s="496" t="s">
        <v>371</v>
      </c>
      <c r="K53" s="496" t="s">
        <v>324</v>
      </c>
      <c r="L53" s="390"/>
      <c r="M53" s="391"/>
      <c r="N53" s="390"/>
      <c r="O53" s="497" t="s">
        <v>222</v>
      </c>
      <c r="P53" s="23">
        <f t="shared" si="4"/>
        <v>100</v>
      </c>
      <c r="Q53" s="394">
        <v>100</v>
      </c>
      <c r="R53" s="23" t="str">
        <f t="shared" si="5"/>
        <v/>
      </c>
      <c r="S53" s="498" t="s">
        <v>1933</v>
      </c>
      <c r="T53" s="497" t="s">
        <v>2227</v>
      </c>
      <c r="U53" s="497" t="s">
        <v>345</v>
      </c>
      <c r="V53" s="114" t="s">
        <v>1011</v>
      </c>
      <c r="W53" s="497" t="s">
        <v>1934</v>
      </c>
      <c r="X53" s="17"/>
    </row>
    <row r="54" spans="1:24" s="293" customFormat="1" ht="12.5" x14ac:dyDescent="0.25">
      <c r="A54" s="12">
        <f t="shared" si="3"/>
        <v>0</v>
      </c>
      <c r="B54" s="13">
        <v>2022</v>
      </c>
      <c r="C54" s="13">
        <v>1</v>
      </c>
      <c r="D54" s="496" t="s">
        <v>1915</v>
      </c>
      <c r="E54" s="382"/>
      <c r="F54" s="383"/>
      <c r="G54" s="384">
        <v>8</v>
      </c>
      <c r="H54" s="496" t="s">
        <v>1953</v>
      </c>
      <c r="I54" s="496" t="s">
        <v>2205</v>
      </c>
      <c r="J54" s="496" t="s">
        <v>404</v>
      </c>
      <c r="K54" s="496" t="s">
        <v>324</v>
      </c>
      <c r="L54" s="390"/>
      <c r="M54" s="391"/>
      <c r="N54" s="390"/>
      <c r="O54" s="392"/>
      <c r="P54" s="23">
        <f t="shared" si="4"/>
        <v>40</v>
      </c>
      <c r="Q54" s="394">
        <v>40</v>
      </c>
      <c r="R54" s="23" t="str">
        <f t="shared" si="5"/>
        <v/>
      </c>
      <c r="S54" s="498" t="s">
        <v>216</v>
      </c>
      <c r="T54" s="392" t="s">
        <v>2227</v>
      </c>
      <c r="U54" s="497" t="s">
        <v>340</v>
      </c>
      <c r="V54" s="114" t="s">
        <v>1011</v>
      </c>
      <c r="W54" s="392"/>
      <c r="X54" s="17"/>
    </row>
    <row r="55" spans="1:24" s="293" customFormat="1" ht="12.5" x14ac:dyDescent="0.25">
      <c r="A55" s="12">
        <f t="shared" si="3"/>
        <v>0</v>
      </c>
      <c r="B55" s="13">
        <v>2022</v>
      </c>
      <c r="C55" s="13">
        <v>1</v>
      </c>
      <c r="D55" s="496" t="s">
        <v>1915</v>
      </c>
      <c r="E55" s="382"/>
      <c r="F55" s="383"/>
      <c r="G55" s="384">
        <v>24</v>
      </c>
      <c r="H55" s="496" t="s">
        <v>0</v>
      </c>
      <c r="I55" s="496" t="s">
        <v>1</v>
      </c>
      <c r="J55" s="496" t="s">
        <v>404</v>
      </c>
      <c r="K55" s="496" t="s">
        <v>324</v>
      </c>
      <c r="L55" s="390"/>
      <c r="M55" s="391"/>
      <c r="N55" s="496" t="s">
        <v>2005</v>
      </c>
      <c r="O55" s="497" t="s">
        <v>222</v>
      </c>
      <c r="P55" s="23">
        <f t="shared" si="4"/>
        <v>120</v>
      </c>
      <c r="Q55" s="394">
        <v>120</v>
      </c>
      <c r="R55" s="23" t="str">
        <f t="shared" si="5"/>
        <v/>
      </c>
      <c r="S55" s="498" t="s">
        <v>2006</v>
      </c>
      <c r="T55" s="392" t="s">
        <v>2227</v>
      </c>
      <c r="U55" s="497" t="s">
        <v>387</v>
      </c>
      <c r="V55" s="114" t="s">
        <v>1011</v>
      </c>
      <c r="W55" s="497" t="s">
        <v>2007</v>
      </c>
      <c r="X55" s="17"/>
    </row>
    <row r="56" spans="1:24" s="293" customFormat="1" ht="12.5" x14ac:dyDescent="0.25">
      <c r="A56" s="12">
        <f t="shared" si="3"/>
        <v>0</v>
      </c>
      <c r="B56" s="13">
        <v>2022</v>
      </c>
      <c r="C56" s="13">
        <v>1</v>
      </c>
      <c r="D56" s="496" t="s">
        <v>1964</v>
      </c>
      <c r="E56" s="382"/>
      <c r="F56" s="383"/>
      <c r="G56" s="384">
        <v>8</v>
      </c>
      <c r="H56" s="496" t="s">
        <v>2026</v>
      </c>
      <c r="I56" s="496" t="s">
        <v>2027</v>
      </c>
      <c r="J56" s="496" t="s">
        <v>404</v>
      </c>
      <c r="K56" s="496" t="s">
        <v>324</v>
      </c>
      <c r="L56" s="390"/>
      <c r="M56" s="391"/>
      <c r="N56" s="496" t="s">
        <v>2028</v>
      </c>
      <c r="O56" s="497" t="s">
        <v>222</v>
      </c>
      <c r="P56" s="23">
        <f t="shared" si="4"/>
        <v>40</v>
      </c>
      <c r="Q56" s="394">
        <v>40</v>
      </c>
      <c r="R56" s="23" t="str">
        <f t="shared" si="5"/>
        <v/>
      </c>
      <c r="S56" s="498" t="s">
        <v>2029</v>
      </c>
      <c r="T56" s="392" t="s">
        <v>2227</v>
      </c>
      <c r="U56" s="538" t="s">
        <v>367</v>
      </c>
      <c r="V56" s="114" t="s">
        <v>1011</v>
      </c>
      <c r="W56" s="497" t="s">
        <v>2030</v>
      </c>
      <c r="X56" s="17"/>
    </row>
    <row r="57" spans="1:24" s="293" customFormat="1" ht="12.5" x14ac:dyDescent="0.25">
      <c r="A57" s="12">
        <f t="shared" si="3"/>
        <v>0</v>
      </c>
      <c r="B57" s="13">
        <v>2022</v>
      </c>
      <c r="C57" s="13">
        <v>1</v>
      </c>
      <c r="D57" s="496" t="s">
        <v>1964</v>
      </c>
      <c r="E57" s="382">
        <v>10</v>
      </c>
      <c r="F57" s="383"/>
      <c r="G57" s="384"/>
      <c r="H57" s="496" t="s">
        <v>2008</v>
      </c>
      <c r="I57" s="496" t="s">
        <v>2009</v>
      </c>
      <c r="J57" s="496" t="s">
        <v>404</v>
      </c>
      <c r="K57" s="496" t="s">
        <v>324</v>
      </c>
      <c r="L57" s="390"/>
      <c r="M57" s="391"/>
      <c r="N57" s="496" t="s">
        <v>2010</v>
      </c>
      <c r="O57" s="497" t="s">
        <v>222</v>
      </c>
      <c r="P57" s="23">
        <f t="shared" si="4"/>
        <v>50</v>
      </c>
      <c r="Q57" s="394">
        <v>50</v>
      </c>
      <c r="R57" s="23" t="str">
        <f t="shared" si="5"/>
        <v/>
      </c>
      <c r="S57" s="498" t="s">
        <v>2011</v>
      </c>
      <c r="T57" s="392" t="s">
        <v>2227</v>
      </c>
      <c r="U57" s="545" t="s">
        <v>349</v>
      </c>
      <c r="V57" s="114" t="s">
        <v>1011</v>
      </c>
      <c r="W57" s="497" t="s">
        <v>2012</v>
      </c>
      <c r="X57" s="17"/>
    </row>
    <row r="58" spans="1:24" s="293" customFormat="1" ht="12.5" x14ac:dyDescent="0.25">
      <c r="A58" s="12">
        <f t="shared" si="3"/>
        <v>0</v>
      </c>
      <c r="B58" s="13">
        <v>2022</v>
      </c>
      <c r="C58" s="13">
        <v>1</v>
      </c>
      <c r="D58" s="496" t="s">
        <v>1870</v>
      </c>
      <c r="E58" s="382">
        <v>5</v>
      </c>
      <c r="F58" s="383"/>
      <c r="G58" s="384">
        <v>5</v>
      </c>
      <c r="H58" s="496" t="s">
        <v>2016</v>
      </c>
      <c r="I58" s="496" t="s">
        <v>1559</v>
      </c>
      <c r="J58" s="496" t="s">
        <v>404</v>
      </c>
      <c r="K58" s="496" t="s">
        <v>324</v>
      </c>
      <c r="L58" s="390"/>
      <c r="M58" s="391"/>
      <c r="N58" s="496" t="s">
        <v>2017</v>
      </c>
      <c r="O58" s="497" t="s">
        <v>222</v>
      </c>
      <c r="P58" s="23">
        <f t="shared" si="4"/>
        <v>50</v>
      </c>
      <c r="Q58" s="394">
        <v>50</v>
      </c>
      <c r="R58" s="23" t="str">
        <f t="shared" si="5"/>
        <v/>
      </c>
      <c r="S58" s="498" t="s">
        <v>216</v>
      </c>
      <c r="T58" s="497" t="s">
        <v>2231</v>
      </c>
      <c r="U58" s="497" t="s">
        <v>330</v>
      </c>
      <c r="V58" s="114" t="s">
        <v>1011</v>
      </c>
      <c r="W58" s="497" t="s">
        <v>2169</v>
      </c>
      <c r="X58" s="17"/>
    </row>
    <row r="59" spans="1:24" s="293" customFormat="1" ht="12.5" x14ac:dyDescent="0.25">
      <c r="A59" s="12">
        <f t="shared" si="3"/>
        <v>0</v>
      </c>
      <c r="B59" s="13">
        <v>2022</v>
      </c>
      <c r="C59" s="13">
        <v>1</v>
      </c>
      <c r="D59" s="496" t="s">
        <v>1870</v>
      </c>
      <c r="E59" s="382"/>
      <c r="F59" s="383"/>
      <c r="G59" s="384">
        <v>8</v>
      </c>
      <c r="H59" s="496" t="s">
        <v>2021</v>
      </c>
      <c r="I59" s="496" t="s">
        <v>1559</v>
      </c>
      <c r="J59" s="496" t="s">
        <v>404</v>
      </c>
      <c r="K59" s="496" t="s">
        <v>324</v>
      </c>
      <c r="L59" s="390"/>
      <c r="M59" s="391"/>
      <c r="N59" s="496" t="s">
        <v>2022</v>
      </c>
      <c r="O59" s="497" t="s">
        <v>222</v>
      </c>
      <c r="P59" s="23">
        <f t="shared" si="4"/>
        <v>40</v>
      </c>
      <c r="Q59" s="394">
        <v>40</v>
      </c>
      <c r="R59" s="23" t="str">
        <f t="shared" si="5"/>
        <v/>
      </c>
      <c r="S59" s="498" t="s">
        <v>216</v>
      </c>
      <c r="T59" s="497" t="s">
        <v>2231</v>
      </c>
      <c r="U59" s="497" t="s">
        <v>326</v>
      </c>
      <c r="V59" s="114" t="s">
        <v>1011</v>
      </c>
      <c r="W59" s="497" t="s">
        <v>2023</v>
      </c>
      <c r="X59" s="17"/>
    </row>
    <row r="60" spans="1:24" s="293" customFormat="1" ht="12.5" x14ac:dyDescent="0.25">
      <c r="A60" s="12">
        <f t="shared" si="3"/>
        <v>0</v>
      </c>
      <c r="B60" s="13">
        <v>2022</v>
      </c>
      <c r="C60" s="13">
        <v>1</v>
      </c>
      <c r="D60" s="496" t="s">
        <v>1870</v>
      </c>
      <c r="E60" s="382"/>
      <c r="F60" s="383"/>
      <c r="G60" s="384">
        <v>8</v>
      </c>
      <c r="H60" s="496" t="s">
        <v>2024</v>
      </c>
      <c r="I60" s="496" t="s">
        <v>1559</v>
      </c>
      <c r="J60" s="496" t="s">
        <v>404</v>
      </c>
      <c r="K60" s="496" t="s">
        <v>324</v>
      </c>
      <c r="L60" s="390"/>
      <c r="M60" s="391"/>
      <c r="N60" s="496" t="s">
        <v>2022</v>
      </c>
      <c r="O60" s="497" t="s">
        <v>222</v>
      </c>
      <c r="P60" s="23">
        <f t="shared" si="4"/>
        <v>40</v>
      </c>
      <c r="Q60" s="394">
        <v>40</v>
      </c>
      <c r="R60" s="23" t="str">
        <f t="shared" si="5"/>
        <v/>
      </c>
      <c r="S60" s="498" t="s">
        <v>2025</v>
      </c>
      <c r="T60" s="497" t="s">
        <v>2231</v>
      </c>
      <c r="U60" s="497" t="s">
        <v>347</v>
      </c>
      <c r="V60" s="114" t="s">
        <v>1011</v>
      </c>
      <c r="W60" s="497" t="s">
        <v>2023</v>
      </c>
      <c r="X60" s="17"/>
    </row>
    <row r="61" spans="1:24" s="293" customFormat="1" ht="12.5" x14ac:dyDescent="0.25">
      <c r="A61" s="12">
        <f t="shared" si="3"/>
        <v>0</v>
      </c>
      <c r="B61" s="13">
        <v>2022</v>
      </c>
      <c r="C61" s="13">
        <v>1</v>
      </c>
      <c r="D61" s="496" t="s">
        <v>1870</v>
      </c>
      <c r="E61" s="382">
        <v>20</v>
      </c>
      <c r="F61" s="383"/>
      <c r="G61" s="384"/>
      <c r="H61" s="496" t="s">
        <v>1558</v>
      </c>
      <c r="I61" s="496" t="s">
        <v>1559</v>
      </c>
      <c r="J61" s="496" t="s">
        <v>404</v>
      </c>
      <c r="K61" s="496" t="s">
        <v>324</v>
      </c>
      <c r="L61" s="390"/>
      <c r="M61" s="391"/>
      <c r="N61" s="496" t="s">
        <v>2013</v>
      </c>
      <c r="O61" s="497" t="s">
        <v>222</v>
      </c>
      <c r="P61" s="23">
        <f t="shared" si="4"/>
        <v>100</v>
      </c>
      <c r="Q61" s="394">
        <v>100</v>
      </c>
      <c r="R61" s="23" t="str">
        <f t="shared" si="5"/>
        <v/>
      </c>
      <c r="S61" s="498" t="s">
        <v>2014</v>
      </c>
      <c r="T61" s="497" t="s">
        <v>2231</v>
      </c>
      <c r="U61" s="497" t="s">
        <v>348</v>
      </c>
      <c r="V61" s="114" t="s">
        <v>1011</v>
      </c>
      <c r="W61" s="497" t="s">
        <v>2015</v>
      </c>
      <c r="X61" s="17"/>
    </row>
    <row r="62" spans="1:24" s="293" customFormat="1" ht="12.5" x14ac:dyDescent="0.25">
      <c r="A62" s="12">
        <f t="shared" si="3"/>
        <v>0</v>
      </c>
      <c r="B62" s="13">
        <v>2022</v>
      </c>
      <c r="C62" s="13">
        <v>1</v>
      </c>
      <c r="D62" s="496" t="s">
        <v>1964</v>
      </c>
      <c r="E62" s="382"/>
      <c r="F62" s="383"/>
      <c r="G62" s="384">
        <v>8</v>
      </c>
      <c r="H62" s="496" t="s">
        <v>1960</v>
      </c>
      <c r="I62" s="496" t="s">
        <v>1631</v>
      </c>
      <c r="J62" s="496" t="s">
        <v>404</v>
      </c>
      <c r="K62" s="496" t="s">
        <v>324</v>
      </c>
      <c r="L62" s="390"/>
      <c r="M62" s="391"/>
      <c r="N62" s="496" t="s">
        <v>1961</v>
      </c>
      <c r="O62" s="392"/>
      <c r="P62" s="23">
        <f t="shared" si="4"/>
        <v>40</v>
      </c>
      <c r="Q62" s="394">
        <v>40</v>
      </c>
      <c r="R62" s="23" t="str">
        <f t="shared" si="5"/>
        <v/>
      </c>
      <c r="S62" s="498" t="s">
        <v>1970</v>
      </c>
      <c r="T62" s="497" t="s">
        <v>2231</v>
      </c>
      <c r="U62" s="497" t="s">
        <v>338</v>
      </c>
      <c r="V62" s="114" t="s">
        <v>1011</v>
      </c>
      <c r="W62" s="392"/>
      <c r="X62" s="17"/>
    </row>
    <row r="63" spans="1:24" s="293" customFormat="1" ht="12.5" x14ac:dyDescent="0.25">
      <c r="A63" s="12">
        <f t="shared" si="3"/>
        <v>0</v>
      </c>
      <c r="B63" s="13">
        <v>2022</v>
      </c>
      <c r="C63" s="13">
        <v>1</v>
      </c>
      <c r="D63" s="496" t="s">
        <v>1965</v>
      </c>
      <c r="E63" s="382">
        <v>10</v>
      </c>
      <c r="F63" s="383"/>
      <c r="G63" s="384"/>
      <c r="H63" s="496" t="s">
        <v>1712</v>
      </c>
      <c r="I63" s="496" t="s">
        <v>1713</v>
      </c>
      <c r="J63" s="496" t="s">
        <v>404</v>
      </c>
      <c r="K63" s="496" t="s">
        <v>324</v>
      </c>
      <c r="L63" s="390"/>
      <c r="M63" s="391"/>
      <c r="N63" s="390"/>
      <c r="O63" s="497" t="s">
        <v>222</v>
      </c>
      <c r="P63" s="23">
        <f t="shared" si="4"/>
        <v>50</v>
      </c>
      <c r="Q63" s="394">
        <v>50</v>
      </c>
      <c r="R63" s="23" t="str">
        <f t="shared" si="5"/>
        <v/>
      </c>
      <c r="S63" s="498" t="s">
        <v>1970</v>
      </c>
      <c r="T63" s="497" t="s">
        <v>2231</v>
      </c>
      <c r="U63" s="497" t="s">
        <v>345</v>
      </c>
      <c r="V63" s="114" t="s">
        <v>1011</v>
      </c>
      <c r="W63" s="497" t="s">
        <v>2163</v>
      </c>
      <c r="X63" s="17"/>
    </row>
    <row r="64" spans="1:24" s="293" customFormat="1" ht="12.5" x14ac:dyDescent="0.25">
      <c r="A64" s="12">
        <f t="shared" si="3"/>
        <v>0</v>
      </c>
      <c r="B64" s="13">
        <v>2022</v>
      </c>
      <c r="C64" s="13">
        <v>1</v>
      </c>
      <c r="D64" s="496" t="s">
        <v>1965</v>
      </c>
      <c r="E64" s="382">
        <v>2</v>
      </c>
      <c r="F64" s="383"/>
      <c r="G64" s="384"/>
      <c r="H64" s="496" t="s">
        <v>2061</v>
      </c>
      <c r="I64" s="496" t="s">
        <v>1713</v>
      </c>
      <c r="J64" s="496" t="s">
        <v>404</v>
      </c>
      <c r="K64" s="496" t="s">
        <v>324</v>
      </c>
      <c r="L64" s="390"/>
      <c r="M64" s="391"/>
      <c r="N64" s="390"/>
      <c r="O64" s="392"/>
      <c r="P64" s="23">
        <f t="shared" si="4"/>
        <v>10</v>
      </c>
      <c r="Q64" s="394">
        <v>10</v>
      </c>
      <c r="R64" s="23" t="str">
        <f t="shared" si="5"/>
        <v/>
      </c>
      <c r="S64" s="498" t="s">
        <v>216</v>
      </c>
      <c r="T64" s="497" t="s">
        <v>2231</v>
      </c>
      <c r="U64" s="497" t="s">
        <v>340</v>
      </c>
      <c r="V64" s="114" t="s">
        <v>1011</v>
      </c>
      <c r="W64" s="392"/>
      <c r="X64" s="17"/>
    </row>
    <row r="65" spans="1:24" s="293" customFormat="1" ht="12.5" x14ac:dyDescent="0.25">
      <c r="A65" s="12">
        <f t="shared" si="3"/>
        <v>0</v>
      </c>
      <c r="B65" s="13">
        <v>2022</v>
      </c>
      <c r="C65" s="13">
        <v>1</v>
      </c>
      <c r="D65" s="496" t="s">
        <v>1965</v>
      </c>
      <c r="E65" s="382"/>
      <c r="F65" s="383">
        <v>4</v>
      </c>
      <c r="G65" s="384"/>
      <c r="H65" s="496" t="s">
        <v>2062</v>
      </c>
      <c r="I65" s="496" t="s">
        <v>1713</v>
      </c>
      <c r="J65" s="496" t="s">
        <v>404</v>
      </c>
      <c r="K65" s="496" t="s">
        <v>324</v>
      </c>
      <c r="L65" s="390"/>
      <c r="M65" s="391"/>
      <c r="N65" s="496" t="s">
        <v>2063</v>
      </c>
      <c r="O65" s="392"/>
      <c r="P65" s="23">
        <f t="shared" si="4"/>
        <v>20</v>
      </c>
      <c r="Q65" s="394">
        <v>20</v>
      </c>
      <c r="R65" s="23" t="str">
        <f t="shared" si="5"/>
        <v/>
      </c>
      <c r="S65" s="498" t="s">
        <v>1970</v>
      </c>
      <c r="T65" s="497" t="s">
        <v>2231</v>
      </c>
      <c r="U65" s="497" t="s">
        <v>387</v>
      </c>
      <c r="V65" s="114" t="s">
        <v>1011</v>
      </c>
      <c r="W65" s="392"/>
      <c r="X65" s="17"/>
    </row>
    <row r="66" spans="1:24" s="293" customFormat="1" ht="12.5" x14ac:dyDescent="0.25">
      <c r="A66" s="12">
        <f t="shared" si="3"/>
        <v>0</v>
      </c>
      <c r="B66" s="13">
        <v>2022</v>
      </c>
      <c r="C66" s="13">
        <v>1</v>
      </c>
      <c r="D66" s="496" t="s">
        <v>1965</v>
      </c>
      <c r="E66" s="382">
        <v>15</v>
      </c>
      <c r="F66" s="383"/>
      <c r="G66" s="384"/>
      <c r="H66" s="496" t="s">
        <v>2149</v>
      </c>
      <c r="I66" s="496" t="s">
        <v>1713</v>
      </c>
      <c r="J66" s="496" t="s">
        <v>404</v>
      </c>
      <c r="K66" s="496" t="s">
        <v>324</v>
      </c>
      <c r="L66" s="390"/>
      <c r="M66" s="391"/>
      <c r="N66" s="496" t="s">
        <v>2150</v>
      </c>
      <c r="O66" s="497" t="s">
        <v>222</v>
      </c>
      <c r="P66" s="23">
        <f t="shared" si="4"/>
        <v>75</v>
      </c>
      <c r="Q66" s="394">
        <v>75</v>
      </c>
      <c r="R66" s="23" t="str">
        <f t="shared" si="5"/>
        <v/>
      </c>
      <c r="S66" s="498" t="s">
        <v>2151</v>
      </c>
      <c r="T66" s="497" t="s">
        <v>2231</v>
      </c>
      <c r="U66" s="497" t="s">
        <v>367</v>
      </c>
      <c r="V66" s="114" t="s">
        <v>1011</v>
      </c>
      <c r="W66" s="497" t="s">
        <v>2152</v>
      </c>
      <c r="X66" s="17"/>
    </row>
    <row r="67" spans="1:24" s="293" customFormat="1" ht="12.5" x14ac:dyDescent="0.25">
      <c r="A67" s="12">
        <f t="shared" si="3"/>
        <v>0</v>
      </c>
      <c r="B67" s="13">
        <v>2022</v>
      </c>
      <c r="C67" s="13">
        <v>1</v>
      </c>
      <c r="D67" s="496" t="s">
        <v>843</v>
      </c>
      <c r="E67" s="382">
        <v>10</v>
      </c>
      <c r="F67" s="383"/>
      <c r="G67" s="384"/>
      <c r="H67" s="496" t="s">
        <v>1980</v>
      </c>
      <c r="I67" s="496" t="s">
        <v>208</v>
      </c>
      <c r="J67" s="496" t="s">
        <v>352</v>
      </c>
      <c r="K67" s="496" t="s">
        <v>324</v>
      </c>
      <c r="L67" s="390"/>
      <c r="M67" s="391"/>
      <c r="N67" s="496" t="s">
        <v>1981</v>
      </c>
      <c r="O67" s="392"/>
      <c r="P67" s="23">
        <f t="shared" si="4"/>
        <v>50</v>
      </c>
      <c r="Q67" s="394">
        <v>50</v>
      </c>
      <c r="R67" s="23" t="str">
        <f t="shared" si="5"/>
        <v/>
      </c>
      <c r="S67" s="498" t="s">
        <v>1982</v>
      </c>
      <c r="T67" s="497" t="s">
        <v>2228</v>
      </c>
      <c r="U67" s="497" t="s">
        <v>330</v>
      </c>
      <c r="V67" s="114" t="s">
        <v>1011</v>
      </c>
      <c r="W67" s="392"/>
      <c r="X67" s="17"/>
    </row>
    <row r="68" spans="1:24" s="293" customFormat="1" ht="12.5" x14ac:dyDescent="0.25">
      <c r="A68" s="12">
        <f t="shared" ref="A68:A94" si="6">IF(R68 = "", 0,1)</f>
        <v>0</v>
      </c>
      <c r="B68" s="13">
        <v>2022</v>
      </c>
      <c r="C68" s="13">
        <v>1</v>
      </c>
      <c r="D68" s="496" t="s">
        <v>1915</v>
      </c>
      <c r="E68" s="382"/>
      <c r="F68" s="383"/>
      <c r="G68" s="384">
        <v>25</v>
      </c>
      <c r="H68" s="496" t="s">
        <v>1943</v>
      </c>
      <c r="I68" s="496" t="s">
        <v>1944</v>
      </c>
      <c r="J68" s="496" t="s">
        <v>352</v>
      </c>
      <c r="K68" s="496" t="s">
        <v>324</v>
      </c>
      <c r="L68" s="390"/>
      <c r="M68" s="391"/>
      <c r="N68" s="496" t="s">
        <v>1945</v>
      </c>
      <c r="O68" s="497" t="s">
        <v>438</v>
      </c>
      <c r="P68" s="23">
        <f t="shared" ref="P68:P94" si="7">IF($C68 &gt; 0,5*E68+5*F68+5*G68,0)</f>
        <v>125</v>
      </c>
      <c r="Q68" s="394">
        <v>125</v>
      </c>
      <c r="R68" s="23" t="str">
        <f t="shared" ref="R68:R94" si="8">IF(C68&gt;0,IF((P68-Q68)&gt;0,MAX(0,P68-Q68),""),"")</f>
        <v/>
      </c>
      <c r="S68" s="498" t="s">
        <v>216</v>
      </c>
      <c r="T68" s="497" t="s">
        <v>2228</v>
      </c>
      <c r="U68" s="497" t="s">
        <v>326</v>
      </c>
      <c r="V68" s="114" t="s">
        <v>1011</v>
      </c>
      <c r="W68" s="497" t="s">
        <v>438</v>
      </c>
      <c r="X68" s="17"/>
    </row>
    <row r="69" spans="1:24" s="293" customFormat="1" ht="12.5" x14ac:dyDescent="0.25">
      <c r="A69" s="12">
        <f t="shared" si="6"/>
        <v>0</v>
      </c>
      <c r="B69" s="13">
        <v>2022</v>
      </c>
      <c r="C69" s="13">
        <v>1</v>
      </c>
      <c r="D69" s="496" t="s">
        <v>1915</v>
      </c>
      <c r="E69" s="382"/>
      <c r="F69" s="383"/>
      <c r="G69" s="384">
        <v>15</v>
      </c>
      <c r="H69" s="496" t="s">
        <v>1957</v>
      </c>
      <c r="I69" s="496" t="s">
        <v>1944</v>
      </c>
      <c r="J69" s="496" t="s">
        <v>352</v>
      </c>
      <c r="K69" s="496" t="s">
        <v>324</v>
      </c>
      <c r="L69" s="390"/>
      <c r="M69" s="391"/>
      <c r="N69" s="496" t="s">
        <v>1945</v>
      </c>
      <c r="O69" s="392"/>
      <c r="P69" s="23">
        <f t="shared" si="7"/>
        <v>75</v>
      </c>
      <c r="Q69" s="394">
        <v>75</v>
      </c>
      <c r="R69" s="23" t="str">
        <f t="shared" si="8"/>
        <v/>
      </c>
      <c r="S69" s="498" t="s">
        <v>216</v>
      </c>
      <c r="T69" s="497" t="s">
        <v>2228</v>
      </c>
      <c r="U69" s="497" t="s">
        <v>326</v>
      </c>
      <c r="V69" s="114" t="s">
        <v>1011</v>
      </c>
      <c r="W69" s="392"/>
      <c r="X69" s="17"/>
    </row>
    <row r="70" spans="1:24" s="293" customFormat="1" ht="12.5" x14ac:dyDescent="0.25">
      <c r="A70" s="12">
        <f t="shared" si="6"/>
        <v>0</v>
      </c>
      <c r="B70" s="13">
        <v>2022</v>
      </c>
      <c r="C70" s="13">
        <v>1</v>
      </c>
      <c r="D70" s="496" t="s">
        <v>1915</v>
      </c>
      <c r="E70" s="382"/>
      <c r="F70" s="383"/>
      <c r="G70" s="384">
        <v>10</v>
      </c>
      <c r="H70" s="496" t="s">
        <v>1951</v>
      </c>
      <c r="I70" s="496" t="s">
        <v>1944</v>
      </c>
      <c r="J70" s="496" t="s">
        <v>352</v>
      </c>
      <c r="K70" s="496" t="s">
        <v>324</v>
      </c>
      <c r="L70" s="390"/>
      <c r="M70" s="391"/>
      <c r="N70" s="496" t="s">
        <v>1952</v>
      </c>
      <c r="O70" s="497" t="s">
        <v>222</v>
      </c>
      <c r="P70" s="23">
        <f t="shared" si="7"/>
        <v>50</v>
      </c>
      <c r="Q70" s="394">
        <v>50</v>
      </c>
      <c r="R70" s="23" t="str">
        <f t="shared" si="8"/>
        <v/>
      </c>
      <c r="S70" s="498" t="s">
        <v>216</v>
      </c>
      <c r="T70" s="497" t="s">
        <v>2228</v>
      </c>
      <c r="U70" s="497" t="s">
        <v>326</v>
      </c>
      <c r="V70" s="114" t="s">
        <v>1011</v>
      </c>
      <c r="W70" s="497" t="s">
        <v>2173</v>
      </c>
      <c r="X70" s="17"/>
    </row>
    <row r="71" spans="1:24" s="293" customFormat="1" ht="12.5" x14ac:dyDescent="0.25">
      <c r="A71" s="12">
        <f t="shared" si="6"/>
        <v>0</v>
      </c>
      <c r="B71" s="13">
        <v>2022</v>
      </c>
      <c r="C71" s="13">
        <v>1</v>
      </c>
      <c r="D71" s="496" t="s">
        <v>1965</v>
      </c>
      <c r="E71" s="382"/>
      <c r="F71" s="383">
        <v>10</v>
      </c>
      <c r="G71" s="384"/>
      <c r="H71" s="496" t="s">
        <v>521</v>
      </c>
      <c r="I71" s="496" t="s">
        <v>522</v>
      </c>
      <c r="J71" s="496" t="s">
        <v>352</v>
      </c>
      <c r="K71" s="496" t="s">
        <v>324</v>
      </c>
      <c r="L71" s="390"/>
      <c r="M71" s="391"/>
      <c r="N71" s="390"/>
      <c r="O71" s="392"/>
      <c r="P71" s="23">
        <f t="shared" si="7"/>
        <v>50</v>
      </c>
      <c r="Q71" s="394">
        <v>50</v>
      </c>
      <c r="R71" s="23" t="str">
        <f t="shared" si="8"/>
        <v/>
      </c>
      <c r="S71" s="498" t="s">
        <v>1970</v>
      </c>
      <c r="T71" s="497" t="s">
        <v>2228</v>
      </c>
      <c r="U71" s="497" t="s">
        <v>347</v>
      </c>
      <c r="V71" s="114" t="s">
        <v>1011</v>
      </c>
      <c r="W71" s="392"/>
      <c r="X71" s="17"/>
    </row>
    <row r="72" spans="1:24" s="293" customFormat="1" ht="12.5" x14ac:dyDescent="0.25">
      <c r="A72" s="12">
        <f t="shared" si="6"/>
        <v>0</v>
      </c>
      <c r="B72" s="13">
        <v>2022</v>
      </c>
      <c r="C72" s="13">
        <v>1</v>
      </c>
      <c r="D72" s="496" t="s">
        <v>1915</v>
      </c>
      <c r="E72" s="382"/>
      <c r="F72" s="383"/>
      <c r="G72" s="384">
        <v>45</v>
      </c>
      <c r="H72" s="496" t="s">
        <v>1916</v>
      </c>
      <c r="I72" s="496" t="s">
        <v>1917</v>
      </c>
      <c r="J72" s="496" t="s">
        <v>2223</v>
      </c>
      <c r="K72" s="496" t="s">
        <v>324</v>
      </c>
      <c r="L72" s="390">
        <v>43202</v>
      </c>
      <c r="M72" s="391"/>
      <c r="N72" s="390"/>
      <c r="O72" s="497" t="s">
        <v>222</v>
      </c>
      <c r="P72" s="23">
        <f t="shared" si="7"/>
        <v>225</v>
      </c>
      <c r="Q72" s="394">
        <v>225</v>
      </c>
      <c r="R72" s="23" t="str">
        <f t="shared" si="8"/>
        <v/>
      </c>
      <c r="S72" s="498" t="s">
        <v>1919</v>
      </c>
      <c r="T72" s="497" t="s">
        <v>2228</v>
      </c>
      <c r="U72" s="497" t="s">
        <v>348</v>
      </c>
      <c r="V72" s="114" t="s">
        <v>1011</v>
      </c>
      <c r="W72" s="497" t="s">
        <v>1918</v>
      </c>
      <c r="X72" s="17"/>
    </row>
    <row r="73" spans="1:24" s="293" customFormat="1" ht="12.5" x14ac:dyDescent="0.25">
      <c r="A73" s="12">
        <f t="shared" si="6"/>
        <v>0</v>
      </c>
      <c r="B73" s="13">
        <v>2022</v>
      </c>
      <c r="C73" s="13">
        <v>1</v>
      </c>
      <c r="D73" s="496" t="s">
        <v>1965</v>
      </c>
      <c r="E73" s="382">
        <v>40</v>
      </c>
      <c r="F73" s="383"/>
      <c r="G73" s="384"/>
      <c r="H73" s="496" t="s">
        <v>2067</v>
      </c>
      <c r="I73" s="496" t="s">
        <v>2068</v>
      </c>
      <c r="J73" s="496" t="s">
        <v>2223</v>
      </c>
      <c r="K73" s="496" t="s">
        <v>324</v>
      </c>
      <c r="L73" s="390"/>
      <c r="M73" s="391"/>
      <c r="N73" s="496" t="s">
        <v>2069</v>
      </c>
      <c r="O73" s="392"/>
      <c r="P73" s="23">
        <f t="shared" si="7"/>
        <v>200</v>
      </c>
      <c r="Q73" s="394">
        <v>200</v>
      </c>
      <c r="R73" s="23" t="str">
        <f t="shared" si="8"/>
        <v/>
      </c>
      <c r="S73" s="498" t="s">
        <v>2070</v>
      </c>
      <c r="T73" s="497" t="s">
        <v>2228</v>
      </c>
      <c r="U73" s="497" t="s">
        <v>338</v>
      </c>
      <c r="V73" s="114" t="s">
        <v>1011</v>
      </c>
      <c r="W73" s="392"/>
      <c r="X73" s="17"/>
    </row>
    <row r="74" spans="1:24" s="293" customFormat="1" ht="12.5" x14ac:dyDescent="0.25">
      <c r="A74" s="12">
        <f t="shared" si="6"/>
        <v>0</v>
      </c>
      <c r="B74" s="13">
        <v>2022</v>
      </c>
      <c r="C74" s="13">
        <v>1</v>
      </c>
      <c r="D74" s="496" t="s">
        <v>1915</v>
      </c>
      <c r="E74" s="382"/>
      <c r="F74" s="383">
        <v>15</v>
      </c>
      <c r="G74" s="384"/>
      <c r="H74" s="496" t="s">
        <v>1920</v>
      </c>
      <c r="I74" s="496" t="s">
        <v>1921</v>
      </c>
      <c r="J74" s="496" t="s">
        <v>2223</v>
      </c>
      <c r="K74" s="496" t="s">
        <v>324</v>
      </c>
      <c r="L74" s="390">
        <v>43204</v>
      </c>
      <c r="M74" s="391"/>
      <c r="N74" s="390"/>
      <c r="O74" s="497" t="s">
        <v>222</v>
      </c>
      <c r="P74" s="23">
        <f t="shared" si="7"/>
        <v>75</v>
      </c>
      <c r="Q74" s="394">
        <v>75</v>
      </c>
      <c r="R74" s="23" t="str">
        <f t="shared" si="8"/>
        <v/>
      </c>
      <c r="S74" s="395"/>
      <c r="T74" s="497" t="s">
        <v>2228</v>
      </c>
      <c r="U74" s="538" t="s">
        <v>345</v>
      </c>
      <c r="V74" s="114" t="s">
        <v>1011</v>
      </c>
      <c r="W74" s="497" t="s">
        <v>1922</v>
      </c>
      <c r="X74" s="17"/>
    </row>
    <row r="75" spans="1:24" s="293" customFormat="1" ht="12.5" x14ac:dyDescent="0.25">
      <c r="A75" s="12">
        <f t="shared" si="6"/>
        <v>0</v>
      </c>
      <c r="B75" s="13">
        <v>2022</v>
      </c>
      <c r="C75" s="13">
        <v>1</v>
      </c>
      <c r="D75" s="496" t="s">
        <v>1965</v>
      </c>
      <c r="E75" s="382">
        <v>8</v>
      </c>
      <c r="F75" s="383"/>
      <c r="G75" s="384"/>
      <c r="H75" s="496" t="s">
        <v>164</v>
      </c>
      <c r="I75" s="496" t="s">
        <v>1227</v>
      </c>
      <c r="J75" s="496" t="s">
        <v>431</v>
      </c>
      <c r="K75" s="496" t="s">
        <v>324</v>
      </c>
      <c r="L75" s="390"/>
      <c r="M75" s="391"/>
      <c r="N75" s="496" t="s">
        <v>1228</v>
      </c>
      <c r="O75" s="497" t="s">
        <v>222</v>
      </c>
      <c r="P75" s="23">
        <f t="shared" si="7"/>
        <v>40</v>
      </c>
      <c r="Q75" s="394">
        <v>40</v>
      </c>
      <c r="R75" s="23" t="str">
        <f t="shared" si="8"/>
        <v/>
      </c>
      <c r="S75" s="498" t="s">
        <v>216</v>
      </c>
      <c r="T75" s="497" t="s">
        <v>2228</v>
      </c>
      <c r="U75" s="545" t="s">
        <v>340</v>
      </c>
      <c r="V75" s="350" t="s">
        <v>1013</v>
      </c>
      <c r="W75" s="497" t="s">
        <v>2066</v>
      </c>
      <c r="X75" s="17"/>
    </row>
    <row r="76" spans="1:24" s="293" customFormat="1" ht="12.5" x14ac:dyDescent="0.25">
      <c r="A76" s="12">
        <f t="shared" si="6"/>
        <v>0</v>
      </c>
      <c r="B76" s="13">
        <v>2022</v>
      </c>
      <c r="C76" s="13">
        <v>1</v>
      </c>
      <c r="D76" s="496" t="s">
        <v>2110</v>
      </c>
      <c r="E76" s="382">
        <v>8</v>
      </c>
      <c r="F76" s="383"/>
      <c r="G76" s="384"/>
      <c r="H76" s="496" t="s">
        <v>164</v>
      </c>
      <c r="I76" s="496" t="s">
        <v>1227</v>
      </c>
      <c r="J76" s="496" t="s">
        <v>431</v>
      </c>
      <c r="K76" s="496" t="s">
        <v>324</v>
      </c>
      <c r="L76" s="390"/>
      <c r="M76" s="391"/>
      <c r="N76" s="496" t="s">
        <v>2113</v>
      </c>
      <c r="O76" s="497" t="s">
        <v>222</v>
      </c>
      <c r="P76" s="23">
        <f t="shared" si="7"/>
        <v>40</v>
      </c>
      <c r="Q76" s="394">
        <v>40</v>
      </c>
      <c r="R76" s="23" t="str">
        <f t="shared" si="8"/>
        <v/>
      </c>
      <c r="S76" s="498" t="s">
        <v>216</v>
      </c>
      <c r="T76" s="497" t="s">
        <v>2228</v>
      </c>
      <c r="U76" s="497" t="s">
        <v>340</v>
      </c>
      <c r="V76" s="350" t="s">
        <v>1013</v>
      </c>
      <c r="W76" s="497" t="s">
        <v>2066</v>
      </c>
      <c r="X76" s="17"/>
    </row>
    <row r="77" spans="1:24" s="293" customFormat="1" ht="12.5" x14ac:dyDescent="0.25">
      <c r="A77" s="12">
        <f t="shared" si="6"/>
        <v>0</v>
      </c>
      <c r="B77" s="13">
        <v>2022</v>
      </c>
      <c r="C77" s="13">
        <v>1</v>
      </c>
      <c r="D77" s="496" t="s">
        <v>1915</v>
      </c>
      <c r="E77" s="382"/>
      <c r="F77" s="383"/>
      <c r="G77" s="384">
        <v>15</v>
      </c>
      <c r="H77" s="496" t="s">
        <v>1605</v>
      </c>
      <c r="I77" s="496" t="s">
        <v>1606</v>
      </c>
      <c r="J77" s="496" t="s">
        <v>431</v>
      </c>
      <c r="K77" s="496" t="s">
        <v>324</v>
      </c>
      <c r="L77" s="390"/>
      <c r="M77" s="391"/>
      <c r="N77" s="390"/>
      <c r="O77" s="392"/>
      <c r="P77" s="23">
        <f t="shared" si="7"/>
        <v>75</v>
      </c>
      <c r="Q77" s="394">
        <v>75</v>
      </c>
      <c r="R77" s="23" t="str">
        <f t="shared" si="8"/>
        <v/>
      </c>
      <c r="S77" s="498" t="s">
        <v>1938</v>
      </c>
      <c r="T77" s="497" t="s">
        <v>2228</v>
      </c>
      <c r="U77" s="497" t="s">
        <v>387</v>
      </c>
      <c r="V77" s="350" t="s">
        <v>1013</v>
      </c>
      <c r="W77" s="392"/>
      <c r="X77" s="17"/>
    </row>
    <row r="78" spans="1:24" s="293" customFormat="1" ht="12.5" x14ac:dyDescent="0.25">
      <c r="A78" s="12">
        <f t="shared" si="6"/>
        <v>0</v>
      </c>
      <c r="B78" s="13">
        <v>2022</v>
      </c>
      <c r="C78" s="13">
        <v>1</v>
      </c>
      <c r="D78" s="496" t="s">
        <v>1964</v>
      </c>
      <c r="E78" s="382">
        <v>4</v>
      </c>
      <c r="F78" s="383"/>
      <c r="G78" s="384"/>
      <c r="H78" s="496" t="s">
        <v>1962</v>
      </c>
      <c r="I78" s="496" t="s">
        <v>1963</v>
      </c>
      <c r="J78" s="496" t="s">
        <v>431</v>
      </c>
      <c r="K78" s="496" t="s">
        <v>324</v>
      </c>
      <c r="L78" s="390"/>
      <c r="M78" s="391"/>
      <c r="N78" s="390"/>
      <c r="O78" s="392"/>
      <c r="P78" s="23">
        <f t="shared" si="7"/>
        <v>20</v>
      </c>
      <c r="Q78" s="394">
        <v>20</v>
      </c>
      <c r="R78" s="23" t="str">
        <f t="shared" si="8"/>
        <v/>
      </c>
      <c r="S78" s="498" t="s">
        <v>1970</v>
      </c>
      <c r="T78" s="497" t="s">
        <v>2228</v>
      </c>
      <c r="U78" s="497" t="s">
        <v>367</v>
      </c>
      <c r="V78" s="350" t="s">
        <v>1013</v>
      </c>
      <c r="W78" s="392"/>
      <c r="X78" s="17"/>
    </row>
    <row r="79" spans="1:24" s="293" customFormat="1" ht="12.5" x14ac:dyDescent="0.25">
      <c r="A79" s="12">
        <f t="shared" si="6"/>
        <v>0</v>
      </c>
      <c r="B79" s="13">
        <v>2022</v>
      </c>
      <c r="C79" s="13">
        <v>1</v>
      </c>
      <c r="D79" s="496" t="s">
        <v>1915</v>
      </c>
      <c r="E79" s="382"/>
      <c r="F79" s="383"/>
      <c r="G79" s="384">
        <v>8</v>
      </c>
      <c r="H79" s="496" t="s">
        <v>1956</v>
      </c>
      <c r="I79" s="496" t="s">
        <v>458</v>
      </c>
      <c r="J79" s="496" t="s">
        <v>688</v>
      </c>
      <c r="K79" s="496" t="s">
        <v>324</v>
      </c>
      <c r="L79" s="390"/>
      <c r="M79" s="391"/>
      <c r="N79" s="390"/>
      <c r="O79" s="392"/>
      <c r="P79" s="23">
        <f t="shared" si="7"/>
        <v>40</v>
      </c>
      <c r="Q79" s="394">
        <v>40</v>
      </c>
      <c r="R79" s="23" t="str">
        <f t="shared" si="8"/>
        <v/>
      </c>
      <c r="S79" s="498" t="s">
        <v>216</v>
      </c>
      <c r="T79" s="497" t="s">
        <v>2228</v>
      </c>
      <c r="U79" s="497" t="s">
        <v>349</v>
      </c>
      <c r="V79" s="350" t="s">
        <v>1013</v>
      </c>
      <c r="W79" s="392"/>
      <c r="X79" s="17"/>
    </row>
    <row r="80" spans="1:24" s="293" customFormat="1" ht="12.5" x14ac:dyDescent="0.25">
      <c r="A80" s="12">
        <f t="shared" si="6"/>
        <v>0</v>
      </c>
      <c r="B80" s="13">
        <v>2022</v>
      </c>
      <c r="C80" s="13">
        <v>1</v>
      </c>
      <c r="D80" s="496" t="s">
        <v>1965</v>
      </c>
      <c r="E80" s="382"/>
      <c r="F80" s="383"/>
      <c r="G80" s="384">
        <v>5</v>
      </c>
      <c r="H80" s="496" t="s">
        <v>2059</v>
      </c>
      <c r="I80" s="496" t="s">
        <v>2060</v>
      </c>
      <c r="J80" s="496" t="s">
        <v>370</v>
      </c>
      <c r="K80" s="496" t="s">
        <v>324</v>
      </c>
      <c r="L80" s="390"/>
      <c r="M80" s="391"/>
      <c r="N80" s="390"/>
      <c r="O80" s="392"/>
      <c r="P80" s="23">
        <f t="shared" si="7"/>
        <v>25</v>
      </c>
      <c r="Q80" s="394">
        <v>25</v>
      </c>
      <c r="R80" s="23" t="str">
        <f t="shared" si="8"/>
        <v/>
      </c>
      <c r="S80" s="498" t="s">
        <v>1970</v>
      </c>
      <c r="T80" s="497" t="s">
        <v>2229</v>
      </c>
      <c r="U80" s="497" t="s">
        <v>330</v>
      </c>
      <c r="V80" s="350" t="s">
        <v>1013</v>
      </c>
      <c r="W80" s="392"/>
      <c r="X80" s="17"/>
    </row>
    <row r="81" spans="1:24" s="293" customFormat="1" ht="12.5" x14ac:dyDescent="0.25">
      <c r="A81" s="12">
        <f t="shared" si="6"/>
        <v>0</v>
      </c>
      <c r="B81" s="13">
        <v>2022</v>
      </c>
      <c r="C81" s="13">
        <v>1</v>
      </c>
      <c r="D81" s="496" t="s">
        <v>1332</v>
      </c>
      <c r="E81" s="382"/>
      <c r="F81" s="383">
        <v>30</v>
      </c>
      <c r="G81" s="384"/>
      <c r="H81" s="496" t="s">
        <v>786</v>
      </c>
      <c r="I81" s="496" t="s">
        <v>787</v>
      </c>
      <c r="J81" s="496" t="s">
        <v>370</v>
      </c>
      <c r="K81" s="496" t="s">
        <v>324</v>
      </c>
      <c r="L81" s="390"/>
      <c r="M81" s="391"/>
      <c r="N81" s="496" t="s">
        <v>1983</v>
      </c>
      <c r="O81" s="392"/>
      <c r="P81" s="23">
        <f t="shared" si="7"/>
        <v>150</v>
      </c>
      <c r="Q81" s="394">
        <v>150</v>
      </c>
      <c r="R81" s="23" t="str">
        <f t="shared" si="8"/>
        <v/>
      </c>
      <c r="S81" s="498" t="s">
        <v>1984</v>
      </c>
      <c r="T81" s="497" t="s">
        <v>2229</v>
      </c>
      <c r="U81" s="497" t="s">
        <v>326</v>
      </c>
      <c r="V81" s="350" t="s">
        <v>1013</v>
      </c>
      <c r="W81" s="392"/>
      <c r="X81" s="17"/>
    </row>
    <row r="82" spans="1:24" s="293" customFormat="1" ht="12.5" x14ac:dyDescent="0.25">
      <c r="A82" s="12">
        <f t="shared" si="6"/>
        <v>0</v>
      </c>
      <c r="B82" s="13">
        <v>2022</v>
      </c>
      <c r="C82" s="13">
        <v>1</v>
      </c>
      <c r="D82" s="496" t="s">
        <v>1998</v>
      </c>
      <c r="E82" s="382"/>
      <c r="F82" s="383"/>
      <c r="G82" s="384">
        <v>20</v>
      </c>
      <c r="H82" s="496" t="s">
        <v>2092</v>
      </c>
      <c r="I82" s="496" t="s">
        <v>414</v>
      </c>
      <c r="J82" s="496" t="s">
        <v>370</v>
      </c>
      <c r="K82" s="496" t="s">
        <v>324</v>
      </c>
      <c r="L82" s="390"/>
      <c r="M82" s="391"/>
      <c r="N82" s="496" t="s">
        <v>1113</v>
      </c>
      <c r="O82" s="497" t="s">
        <v>222</v>
      </c>
      <c r="P82" s="23">
        <f t="shared" si="7"/>
        <v>100</v>
      </c>
      <c r="Q82" s="394">
        <v>100</v>
      </c>
      <c r="R82" s="23" t="str">
        <f t="shared" si="8"/>
        <v/>
      </c>
      <c r="S82" s="498" t="s">
        <v>2093</v>
      </c>
      <c r="T82" s="497" t="s">
        <v>2229</v>
      </c>
      <c r="U82" s="497" t="s">
        <v>326</v>
      </c>
      <c r="V82" s="350" t="s">
        <v>1013</v>
      </c>
      <c r="W82" s="497" t="s">
        <v>2094</v>
      </c>
      <c r="X82" s="17"/>
    </row>
    <row r="83" spans="1:24" s="293" customFormat="1" ht="12.5" x14ac:dyDescent="0.25">
      <c r="A83" s="12">
        <f t="shared" si="6"/>
        <v>0</v>
      </c>
      <c r="B83" s="13">
        <v>2022</v>
      </c>
      <c r="C83" s="13">
        <v>1</v>
      </c>
      <c r="D83" s="496" t="s">
        <v>1332</v>
      </c>
      <c r="E83" s="382"/>
      <c r="F83" s="383"/>
      <c r="G83" s="384">
        <v>12</v>
      </c>
      <c r="H83" s="496" t="s">
        <v>2146</v>
      </c>
      <c r="I83" s="496" t="s">
        <v>369</v>
      </c>
      <c r="J83" s="496" t="s">
        <v>370</v>
      </c>
      <c r="K83" s="496" t="s">
        <v>324</v>
      </c>
      <c r="L83" s="390"/>
      <c r="M83" s="391"/>
      <c r="N83" s="496" t="s">
        <v>2147</v>
      </c>
      <c r="O83" s="497" t="s">
        <v>222</v>
      </c>
      <c r="P83" s="23">
        <f t="shared" si="7"/>
        <v>60</v>
      </c>
      <c r="Q83" s="394">
        <v>60</v>
      </c>
      <c r="R83" s="23" t="str">
        <f t="shared" si="8"/>
        <v/>
      </c>
      <c r="S83" s="498" t="s">
        <v>2148</v>
      </c>
      <c r="T83" s="497" t="s">
        <v>2229</v>
      </c>
      <c r="U83" s="497" t="s">
        <v>347</v>
      </c>
      <c r="V83" s="350" t="s">
        <v>1013</v>
      </c>
      <c r="W83" s="497" t="s">
        <v>2168</v>
      </c>
      <c r="X83" s="17"/>
    </row>
    <row r="84" spans="1:24" s="293" customFormat="1" ht="12.5" x14ac:dyDescent="0.25">
      <c r="A84" s="12">
        <f t="shared" si="6"/>
        <v>0</v>
      </c>
      <c r="B84" s="13">
        <v>2022</v>
      </c>
      <c r="C84" s="13">
        <v>1</v>
      </c>
      <c r="D84" s="496" t="s">
        <v>1332</v>
      </c>
      <c r="E84" s="382"/>
      <c r="F84" s="383"/>
      <c r="G84" s="384">
        <v>30</v>
      </c>
      <c r="H84" s="496" t="s">
        <v>368</v>
      </c>
      <c r="I84" s="496" t="s">
        <v>369</v>
      </c>
      <c r="J84" s="496" t="s">
        <v>370</v>
      </c>
      <c r="K84" s="496" t="s">
        <v>324</v>
      </c>
      <c r="L84" s="390"/>
      <c r="M84" s="391"/>
      <c r="N84" s="496" t="s">
        <v>1168</v>
      </c>
      <c r="O84" s="497" t="s">
        <v>222</v>
      </c>
      <c r="P84" s="23">
        <f t="shared" si="7"/>
        <v>150</v>
      </c>
      <c r="Q84" s="394">
        <v>150</v>
      </c>
      <c r="R84" s="23" t="str">
        <f t="shared" si="8"/>
        <v/>
      </c>
      <c r="S84" s="498" t="s">
        <v>2043</v>
      </c>
      <c r="T84" s="497" t="s">
        <v>2229</v>
      </c>
      <c r="U84" s="497" t="s">
        <v>348</v>
      </c>
      <c r="V84" s="350" t="s">
        <v>1013</v>
      </c>
      <c r="W84" s="497" t="s">
        <v>2044</v>
      </c>
      <c r="X84" s="17"/>
    </row>
    <row r="85" spans="1:24" s="293" customFormat="1" ht="12.5" x14ac:dyDescent="0.25">
      <c r="A85" s="12">
        <f t="shared" si="6"/>
        <v>0</v>
      </c>
      <c r="B85" s="13">
        <v>2022</v>
      </c>
      <c r="C85" s="13">
        <v>1</v>
      </c>
      <c r="D85" s="496" t="s">
        <v>1915</v>
      </c>
      <c r="E85" s="382"/>
      <c r="F85" s="383"/>
      <c r="G85" s="384">
        <v>15</v>
      </c>
      <c r="H85" s="496" t="s">
        <v>524</v>
      </c>
      <c r="I85" s="496" t="s">
        <v>525</v>
      </c>
      <c r="J85" s="496" t="s">
        <v>328</v>
      </c>
      <c r="K85" s="496" t="s">
        <v>324</v>
      </c>
      <c r="L85" s="390"/>
      <c r="M85" s="391"/>
      <c r="N85" s="390"/>
      <c r="O85" s="392"/>
      <c r="P85" s="23">
        <f t="shared" si="7"/>
        <v>75</v>
      </c>
      <c r="Q85" s="394">
        <v>75</v>
      </c>
      <c r="R85" s="23" t="str">
        <f t="shared" si="8"/>
        <v/>
      </c>
      <c r="S85" s="498" t="s">
        <v>1937</v>
      </c>
      <c r="T85" s="497" t="s">
        <v>2229</v>
      </c>
      <c r="U85" s="497" t="s">
        <v>338</v>
      </c>
      <c r="V85" s="350" t="s">
        <v>1013</v>
      </c>
      <c r="W85" s="392"/>
      <c r="X85" s="17"/>
    </row>
    <row r="86" spans="1:24" s="293" customFormat="1" ht="12.5" x14ac:dyDescent="0.25">
      <c r="A86" s="12">
        <f t="shared" si="6"/>
        <v>0</v>
      </c>
      <c r="B86" s="13">
        <v>2022</v>
      </c>
      <c r="C86" s="13">
        <v>1</v>
      </c>
      <c r="D86" s="496" t="s">
        <v>1998</v>
      </c>
      <c r="E86" s="382"/>
      <c r="F86" s="383"/>
      <c r="G86" s="384">
        <v>25</v>
      </c>
      <c r="H86" s="496" t="s">
        <v>2153</v>
      </c>
      <c r="I86" s="496" t="s">
        <v>2154</v>
      </c>
      <c r="J86" s="496" t="s">
        <v>328</v>
      </c>
      <c r="K86" s="496" t="s">
        <v>324</v>
      </c>
      <c r="L86" s="390"/>
      <c r="M86" s="391"/>
      <c r="N86" s="496" t="s">
        <v>2155</v>
      </c>
      <c r="O86" s="497"/>
      <c r="P86" s="23">
        <f t="shared" si="7"/>
        <v>125</v>
      </c>
      <c r="Q86" s="394">
        <v>125</v>
      </c>
      <c r="R86" s="23" t="str">
        <f t="shared" si="8"/>
        <v/>
      </c>
      <c r="S86" s="498" t="s">
        <v>216</v>
      </c>
      <c r="T86" s="497" t="s">
        <v>2229</v>
      </c>
      <c r="U86" s="497" t="s">
        <v>345</v>
      </c>
      <c r="V86" s="350" t="s">
        <v>1013</v>
      </c>
      <c r="W86" s="497" t="s">
        <v>2156</v>
      </c>
      <c r="X86" s="17"/>
    </row>
    <row r="87" spans="1:24" s="293" customFormat="1" ht="12.5" x14ac:dyDescent="0.25">
      <c r="A87" s="12">
        <f t="shared" si="6"/>
        <v>0</v>
      </c>
      <c r="B87" s="13">
        <v>2022</v>
      </c>
      <c r="C87" s="13">
        <v>1</v>
      </c>
      <c r="D87" s="496" t="s">
        <v>2103</v>
      </c>
      <c r="E87" s="382">
        <v>25</v>
      </c>
      <c r="F87" s="383"/>
      <c r="G87" s="384"/>
      <c r="H87" s="496" t="s">
        <v>1349</v>
      </c>
      <c r="I87" s="496" t="s">
        <v>1350</v>
      </c>
      <c r="J87" s="496" t="s">
        <v>769</v>
      </c>
      <c r="K87" s="496" t="s">
        <v>324</v>
      </c>
      <c r="L87" s="390"/>
      <c r="M87" s="391"/>
      <c r="N87" s="496"/>
      <c r="O87" s="497"/>
      <c r="P87" s="23">
        <f t="shared" si="7"/>
        <v>125</v>
      </c>
      <c r="Q87" s="394">
        <v>125</v>
      </c>
      <c r="R87" s="23" t="str">
        <f t="shared" si="8"/>
        <v/>
      </c>
      <c r="S87" s="498" t="s">
        <v>2248</v>
      </c>
      <c r="T87" s="497" t="s">
        <v>2229</v>
      </c>
      <c r="U87" s="497" t="s">
        <v>340</v>
      </c>
      <c r="V87" s="350" t="s">
        <v>1013</v>
      </c>
      <c r="W87" s="497"/>
      <c r="X87" s="17"/>
    </row>
    <row r="88" spans="1:24" s="293" customFormat="1" ht="12.5" x14ac:dyDescent="0.25">
      <c r="A88" s="12">
        <f t="shared" si="6"/>
        <v>0</v>
      </c>
      <c r="B88" s="13">
        <v>2022</v>
      </c>
      <c r="C88" s="13">
        <v>1</v>
      </c>
      <c r="D88" s="496" t="s">
        <v>1965</v>
      </c>
      <c r="E88" s="382"/>
      <c r="F88" s="383"/>
      <c r="G88" s="384">
        <v>8</v>
      </c>
      <c r="H88" s="496" t="s">
        <v>2071</v>
      </c>
      <c r="I88" s="496" t="s">
        <v>2072</v>
      </c>
      <c r="J88" s="496" t="s">
        <v>769</v>
      </c>
      <c r="K88" s="496" t="s">
        <v>324</v>
      </c>
      <c r="L88" s="390"/>
      <c r="M88" s="391"/>
      <c r="N88" s="390"/>
      <c r="O88" s="392"/>
      <c r="P88" s="23">
        <f t="shared" si="7"/>
        <v>40</v>
      </c>
      <c r="Q88" s="394">
        <v>40</v>
      </c>
      <c r="R88" s="23" t="str">
        <f t="shared" si="8"/>
        <v/>
      </c>
      <c r="S88" s="498" t="s">
        <v>1970</v>
      </c>
      <c r="T88" s="497" t="s">
        <v>2229</v>
      </c>
      <c r="U88" s="497" t="s">
        <v>387</v>
      </c>
      <c r="V88" s="350" t="s">
        <v>1013</v>
      </c>
      <c r="W88" s="392"/>
      <c r="X88" s="17"/>
    </row>
    <row r="89" spans="1:24" s="293" customFormat="1" ht="12.5" x14ac:dyDescent="0.25">
      <c r="A89" s="12">
        <f t="shared" si="6"/>
        <v>0</v>
      </c>
      <c r="B89" s="13">
        <v>2022</v>
      </c>
      <c r="C89" s="13">
        <v>1</v>
      </c>
      <c r="D89" s="496" t="s">
        <v>1915</v>
      </c>
      <c r="E89" s="382"/>
      <c r="F89" s="383"/>
      <c r="G89" s="384">
        <v>20</v>
      </c>
      <c r="H89" s="496" t="s">
        <v>1928</v>
      </c>
      <c r="I89" s="496" t="s">
        <v>1929</v>
      </c>
      <c r="J89" s="496" t="s">
        <v>769</v>
      </c>
      <c r="K89" s="496" t="s">
        <v>324</v>
      </c>
      <c r="L89" s="390"/>
      <c r="M89" s="391"/>
      <c r="N89" s="390"/>
      <c r="O89" s="392"/>
      <c r="P89" s="23">
        <f t="shared" si="7"/>
        <v>100</v>
      </c>
      <c r="Q89" s="394">
        <v>100</v>
      </c>
      <c r="R89" s="23" t="str">
        <f t="shared" si="8"/>
        <v/>
      </c>
      <c r="S89" s="498" t="s">
        <v>1930</v>
      </c>
      <c r="T89" s="497" t="s">
        <v>2229</v>
      </c>
      <c r="U89" s="497" t="s">
        <v>367</v>
      </c>
      <c r="V89" s="350" t="s">
        <v>1013</v>
      </c>
      <c r="W89" s="392"/>
      <c r="X89" s="17"/>
    </row>
    <row r="90" spans="1:24" s="293" customFormat="1" ht="12.5" x14ac:dyDescent="0.25">
      <c r="A90" s="12">
        <f t="shared" si="6"/>
        <v>0</v>
      </c>
      <c r="B90" s="13">
        <v>2022</v>
      </c>
      <c r="C90" s="13">
        <v>1</v>
      </c>
      <c r="D90" s="496" t="s">
        <v>1964</v>
      </c>
      <c r="E90" s="382"/>
      <c r="F90" s="383"/>
      <c r="G90" s="384">
        <v>10</v>
      </c>
      <c r="H90" s="496" t="s">
        <v>1080</v>
      </c>
      <c r="I90" s="496" t="s">
        <v>1081</v>
      </c>
      <c r="J90" s="496" t="s">
        <v>412</v>
      </c>
      <c r="K90" s="496" t="s">
        <v>324</v>
      </c>
      <c r="L90" s="390"/>
      <c r="M90" s="391"/>
      <c r="N90" s="496" t="s">
        <v>1082</v>
      </c>
      <c r="O90" s="497" t="s">
        <v>222</v>
      </c>
      <c r="P90" s="23">
        <f t="shared" si="7"/>
        <v>50</v>
      </c>
      <c r="Q90" s="394">
        <v>50</v>
      </c>
      <c r="R90" s="23" t="str">
        <f t="shared" si="8"/>
        <v/>
      </c>
      <c r="S90" s="498" t="s">
        <v>2031</v>
      </c>
      <c r="T90" s="497" t="s">
        <v>2229</v>
      </c>
      <c r="U90" s="497" t="s">
        <v>349</v>
      </c>
      <c r="V90" s="350" t="s">
        <v>1013</v>
      </c>
      <c r="W90" s="497" t="s">
        <v>2032</v>
      </c>
      <c r="X90" s="17"/>
    </row>
    <row r="91" spans="1:24" s="293" customFormat="1" ht="12.5" x14ac:dyDescent="0.25">
      <c r="A91" s="12">
        <f t="shared" si="6"/>
        <v>0</v>
      </c>
      <c r="B91" s="13">
        <v>2022</v>
      </c>
      <c r="C91" s="13">
        <v>1</v>
      </c>
      <c r="D91" s="496" t="s">
        <v>1998</v>
      </c>
      <c r="E91" s="382">
        <v>25</v>
      </c>
      <c r="F91" s="383"/>
      <c r="G91" s="384"/>
      <c r="H91" s="496" t="s">
        <v>1470</v>
      </c>
      <c r="I91" s="496" t="s">
        <v>206</v>
      </c>
      <c r="J91" s="496" t="s">
        <v>412</v>
      </c>
      <c r="K91" s="496" t="s">
        <v>324</v>
      </c>
      <c r="L91" s="390"/>
      <c r="M91" s="391"/>
      <c r="N91" s="496" t="s">
        <v>2096</v>
      </c>
      <c r="O91" s="392"/>
      <c r="P91" s="23">
        <f t="shared" si="7"/>
        <v>125</v>
      </c>
      <c r="Q91" s="394">
        <v>125</v>
      </c>
      <c r="R91" s="23" t="str">
        <f t="shared" si="8"/>
        <v/>
      </c>
      <c r="S91" s="498" t="s">
        <v>2095</v>
      </c>
      <c r="T91" s="497" t="s">
        <v>2229</v>
      </c>
      <c r="U91" s="497" t="s">
        <v>398</v>
      </c>
      <c r="V91" s="350" t="s">
        <v>1013</v>
      </c>
      <c r="W91" s="392"/>
      <c r="X91" s="17"/>
    </row>
    <row r="92" spans="1:24" s="293" customFormat="1" ht="12.5" x14ac:dyDescent="0.25">
      <c r="A92" s="12">
        <f t="shared" si="6"/>
        <v>0</v>
      </c>
      <c r="B92" s="13">
        <v>2022</v>
      </c>
      <c r="C92" s="13">
        <v>1</v>
      </c>
      <c r="D92" s="496" t="s">
        <v>2103</v>
      </c>
      <c r="E92" s="382"/>
      <c r="F92" s="382"/>
      <c r="G92" s="500">
        <v>14</v>
      </c>
      <c r="H92" s="496" t="s">
        <v>2157</v>
      </c>
      <c r="I92" s="496" t="s">
        <v>2158</v>
      </c>
      <c r="J92" s="496" t="s">
        <v>412</v>
      </c>
      <c r="K92" s="496" t="s">
        <v>324</v>
      </c>
      <c r="L92" s="390"/>
      <c r="M92" s="391"/>
      <c r="N92" s="496" t="s">
        <v>2159</v>
      </c>
      <c r="O92" s="497"/>
      <c r="P92" s="23">
        <f t="shared" si="7"/>
        <v>70</v>
      </c>
      <c r="Q92" s="394">
        <v>70</v>
      </c>
      <c r="R92" s="23" t="str">
        <f t="shared" si="8"/>
        <v/>
      </c>
      <c r="S92" s="498" t="s">
        <v>2160</v>
      </c>
      <c r="T92" s="497" t="s">
        <v>2229</v>
      </c>
      <c r="U92" s="497" t="s">
        <v>391</v>
      </c>
      <c r="V92" s="350" t="s">
        <v>1013</v>
      </c>
      <c r="W92" s="497"/>
      <c r="X92" s="17"/>
    </row>
    <row r="93" spans="1:24" s="293" customFormat="1" ht="12.5" x14ac:dyDescent="0.25">
      <c r="A93" s="12">
        <f t="shared" si="6"/>
        <v>0</v>
      </c>
      <c r="B93" s="13">
        <v>2022</v>
      </c>
      <c r="C93" s="13">
        <v>1</v>
      </c>
      <c r="D93" s="496" t="s">
        <v>1915</v>
      </c>
      <c r="E93" s="382"/>
      <c r="F93" s="383"/>
      <c r="G93" s="384">
        <v>10</v>
      </c>
      <c r="H93" s="496" t="s">
        <v>1935</v>
      </c>
      <c r="I93" s="496" t="s">
        <v>1502</v>
      </c>
      <c r="J93" s="496" t="s">
        <v>412</v>
      </c>
      <c r="K93" s="496" t="s">
        <v>324</v>
      </c>
      <c r="L93" s="390"/>
      <c r="M93" s="391"/>
      <c r="N93" s="390"/>
      <c r="O93" s="392"/>
      <c r="P93" s="23">
        <f t="shared" si="7"/>
        <v>50</v>
      </c>
      <c r="Q93" s="394">
        <v>50</v>
      </c>
      <c r="R93" s="23" t="str">
        <f t="shared" si="8"/>
        <v/>
      </c>
      <c r="S93" s="498" t="s">
        <v>1936</v>
      </c>
      <c r="T93" s="497" t="s">
        <v>2229</v>
      </c>
      <c r="U93" s="497" t="s">
        <v>405</v>
      </c>
      <c r="V93" s="350" t="s">
        <v>1013</v>
      </c>
      <c r="W93" s="392"/>
      <c r="X93" s="17"/>
    </row>
    <row r="94" spans="1:24" s="293" customFormat="1" ht="12.5" x14ac:dyDescent="0.25">
      <c r="A94" s="12">
        <f t="shared" si="6"/>
        <v>0</v>
      </c>
      <c r="B94" s="13">
        <v>2022</v>
      </c>
      <c r="C94" s="13">
        <v>1</v>
      </c>
      <c r="D94" s="496" t="s">
        <v>2114</v>
      </c>
      <c r="E94" s="382"/>
      <c r="F94" s="383"/>
      <c r="G94" s="384">
        <v>50</v>
      </c>
      <c r="H94" s="496" t="s">
        <v>1396</v>
      </c>
      <c r="I94" s="496" t="s">
        <v>1397</v>
      </c>
      <c r="J94" s="496" t="s">
        <v>1492</v>
      </c>
      <c r="K94" s="496" t="s">
        <v>324</v>
      </c>
      <c r="L94" s="390"/>
      <c r="M94" s="391"/>
      <c r="N94" s="496" t="s">
        <v>2115</v>
      </c>
      <c r="O94" s="497" t="s">
        <v>222</v>
      </c>
      <c r="P94" s="23">
        <f t="shared" si="7"/>
        <v>250</v>
      </c>
      <c r="Q94" s="394">
        <v>250</v>
      </c>
      <c r="R94" s="23" t="str">
        <f t="shared" si="8"/>
        <v/>
      </c>
      <c r="S94" s="498" t="s">
        <v>2116</v>
      </c>
      <c r="T94" s="497" t="s">
        <v>2208</v>
      </c>
      <c r="U94" s="497" t="s">
        <v>330</v>
      </c>
      <c r="V94" s="497" t="s">
        <v>2208</v>
      </c>
      <c r="W94" s="497" t="s">
        <v>2117</v>
      </c>
      <c r="X94" s="17"/>
    </row>
    <row r="95" spans="1:24" s="293" customFormat="1" ht="12.5" x14ac:dyDescent="0.25">
      <c r="A95" s="12">
        <f t="shared" ref="A95" si="9">IF(R95 = "", 0,1)</f>
        <v>0</v>
      </c>
      <c r="B95" s="13">
        <v>2022</v>
      </c>
      <c r="C95" s="13">
        <v>1</v>
      </c>
      <c r="D95" s="496" t="s">
        <v>2103</v>
      </c>
      <c r="E95" s="382"/>
      <c r="F95" s="383"/>
      <c r="G95" s="384">
        <v>10</v>
      </c>
      <c r="H95" s="496" t="s">
        <v>417</v>
      </c>
      <c r="I95" s="496" t="s">
        <v>416</v>
      </c>
      <c r="J95" s="496" t="s">
        <v>416</v>
      </c>
      <c r="K95" s="496" t="s">
        <v>324</v>
      </c>
      <c r="L95" s="390"/>
      <c r="M95" s="391"/>
      <c r="N95" s="496"/>
      <c r="O95" s="497" t="s">
        <v>222</v>
      </c>
      <c r="P95" s="23">
        <f t="shared" ref="P95" si="10">IF($C95 &gt; 0,5*E95+5*F95+5*G95,0)</f>
        <v>50</v>
      </c>
      <c r="Q95" s="394">
        <v>50</v>
      </c>
      <c r="R95" s="23" t="str">
        <f t="shared" ref="R95" si="11">IF(C95&gt;0,IF((P95-Q95)&gt;0,MAX(0,P95-Q95),""),"")</f>
        <v/>
      </c>
      <c r="S95" s="498"/>
      <c r="T95" s="497" t="s">
        <v>2288</v>
      </c>
      <c r="U95" s="497" t="s">
        <v>330</v>
      </c>
      <c r="V95" s="497" t="s">
        <v>2208</v>
      </c>
      <c r="W95" s="497" t="s">
        <v>2289</v>
      </c>
      <c r="X95" s="17"/>
    </row>
    <row r="96" spans="1:24" s="293" customFormat="1" ht="12.5" x14ac:dyDescent="0.25">
      <c r="A96" s="12">
        <f t="shared" ref="A96:A97" si="12">IF(R96 = "", 0,1)</f>
        <v>0</v>
      </c>
      <c r="B96" s="13">
        <v>2022</v>
      </c>
      <c r="C96" s="13">
        <v>0</v>
      </c>
      <c r="D96" s="496"/>
      <c r="E96" s="382"/>
      <c r="F96" s="383"/>
      <c r="G96" s="384"/>
      <c r="H96" s="496"/>
      <c r="I96" s="496"/>
      <c r="J96" s="496"/>
      <c r="K96" s="496"/>
      <c r="L96" s="390"/>
      <c r="M96" s="391"/>
      <c r="N96" s="496"/>
      <c r="O96" s="497"/>
      <c r="P96" s="23">
        <f t="shared" ref="P96:P132" si="13">IF($C96 &gt; 0,5*E96+5*F96+5*G96,0)</f>
        <v>0</v>
      </c>
      <c r="Q96" s="394"/>
      <c r="R96" s="23" t="str">
        <f t="shared" ref="R96:R132" si="14">IF(C96&gt;0,IF((P96-Q96)&gt;0,MAX(0,P96-Q96),""),"")</f>
        <v/>
      </c>
      <c r="S96" s="498"/>
      <c r="T96" s="392"/>
      <c r="U96" s="392"/>
      <c r="V96" s="392"/>
      <c r="W96" s="497"/>
      <c r="X96" s="17"/>
    </row>
    <row r="97" spans="1:24" s="504" customFormat="1" ht="12.5" hidden="1" x14ac:dyDescent="0.25">
      <c r="A97" s="503">
        <f t="shared" si="12"/>
        <v>0</v>
      </c>
      <c r="B97" s="504">
        <v>2019</v>
      </c>
      <c r="C97" s="504">
        <v>0</v>
      </c>
      <c r="D97" s="505" t="s">
        <v>843</v>
      </c>
      <c r="E97" s="506"/>
      <c r="F97" s="507"/>
      <c r="G97" s="508">
        <v>40</v>
      </c>
      <c r="H97" s="505" t="s">
        <v>1707</v>
      </c>
      <c r="I97" s="505" t="s">
        <v>1708</v>
      </c>
      <c r="J97" s="505" t="s">
        <v>360</v>
      </c>
      <c r="K97" s="505" t="s">
        <v>324</v>
      </c>
      <c r="L97" s="505">
        <v>43204</v>
      </c>
      <c r="M97" s="509"/>
      <c r="N97" s="505" t="s">
        <v>1709</v>
      </c>
      <c r="O97" s="510" t="s">
        <v>346</v>
      </c>
      <c r="P97" s="511">
        <f t="shared" si="13"/>
        <v>0</v>
      </c>
      <c r="Q97" s="512"/>
      <c r="R97" s="511" t="str">
        <f t="shared" si="14"/>
        <v/>
      </c>
      <c r="S97" s="513" t="s">
        <v>1710</v>
      </c>
      <c r="T97" s="510"/>
      <c r="U97" s="510"/>
      <c r="V97" s="510"/>
      <c r="W97" s="510" t="s">
        <v>1711</v>
      </c>
      <c r="X97" s="555" t="str">
        <f t="shared" ref="X97:X160" si="15">IF(C97&gt;0,IF((P97-Q97)&lt;0,MAX(Q97-P97,0),""),"")</f>
        <v/>
      </c>
    </row>
    <row r="98" spans="1:24" s="504" customFormat="1" ht="12.5" hidden="1" x14ac:dyDescent="0.25">
      <c r="A98" s="503">
        <f t="shared" ref="A98:A127" si="16">IF(R98="",0,1)</f>
        <v>0</v>
      </c>
      <c r="B98" s="504">
        <v>2019</v>
      </c>
      <c r="C98" s="504">
        <v>0</v>
      </c>
      <c r="D98" s="505" t="s">
        <v>1405</v>
      </c>
      <c r="E98" s="506"/>
      <c r="F98" s="507"/>
      <c r="G98" s="508">
        <v>10</v>
      </c>
      <c r="H98" s="505" t="s">
        <v>1568</v>
      </c>
      <c r="I98" s="505" t="s">
        <v>1569</v>
      </c>
      <c r="J98" s="505" t="s">
        <v>370</v>
      </c>
      <c r="K98" s="505" t="s">
        <v>324</v>
      </c>
      <c r="L98" s="505">
        <v>43204</v>
      </c>
      <c r="M98" s="509"/>
      <c r="N98" s="505" t="s">
        <v>1570</v>
      </c>
      <c r="O98" s="510"/>
      <c r="P98" s="511">
        <f t="shared" si="13"/>
        <v>0</v>
      </c>
      <c r="Q98" s="512"/>
      <c r="R98" s="511" t="str">
        <f t="shared" si="14"/>
        <v/>
      </c>
      <c r="S98" s="513" t="s">
        <v>1571</v>
      </c>
      <c r="T98" s="510"/>
      <c r="U98" s="510"/>
      <c r="V98" s="510"/>
      <c r="W98" s="510"/>
      <c r="X98" s="555" t="str">
        <f t="shared" si="15"/>
        <v/>
      </c>
    </row>
    <row r="99" spans="1:24" s="504" customFormat="1" ht="12.5" hidden="1" x14ac:dyDescent="0.25">
      <c r="A99" s="503">
        <f t="shared" si="16"/>
        <v>0</v>
      </c>
      <c r="B99" s="504">
        <v>2019</v>
      </c>
      <c r="C99" s="504">
        <v>0</v>
      </c>
      <c r="D99" s="505" t="s">
        <v>1870</v>
      </c>
      <c r="E99" s="506"/>
      <c r="F99" s="507">
        <v>8</v>
      </c>
      <c r="G99" s="508"/>
      <c r="H99" s="505" t="s">
        <v>1712</v>
      </c>
      <c r="I99" s="505" t="s">
        <v>1713</v>
      </c>
      <c r="J99" s="505" t="s">
        <v>404</v>
      </c>
      <c r="K99" s="505" t="s">
        <v>324</v>
      </c>
      <c r="L99" s="505">
        <v>43204</v>
      </c>
      <c r="M99" s="509"/>
      <c r="N99" s="505"/>
      <c r="O99" s="510" t="s">
        <v>446</v>
      </c>
      <c r="P99" s="511">
        <f t="shared" si="13"/>
        <v>0</v>
      </c>
      <c r="Q99" s="512"/>
      <c r="R99" s="511" t="str">
        <f t="shared" si="14"/>
        <v/>
      </c>
      <c r="S99" s="513" t="s">
        <v>1714</v>
      </c>
      <c r="T99" s="510"/>
      <c r="U99" s="510"/>
      <c r="V99" s="510"/>
      <c r="W99" s="510"/>
      <c r="X99" s="555" t="str">
        <f t="shared" si="15"/>
        <v/>
      </c>
    </row>
    <row r="100" spans="1:24" s="504" customFormat="1" ht="12.5" hidden="1" x14ac:dyDescent="0.25">
      <c r="A100" s="503">
        <f t="shared" si="16"/>
        <v>0</v>
      </c>
      <c r="B100" s="504">
        <v>2019</v>
      </c>
      <c r="C100" s="504">
        <v>0</v>
      </c>
      <c r="D100" s="505" t="s">
        <v>1400</v>
      </c>
      <c r="E100" s="506"/>
      <c r="F100" s="507"/>
      <c r="G100" s="508">
        <v>16</v>
      </c>
      <c r="H100" s="505" t="s">
        <v>1715</v>
      </c>
      <c r="I100" s="505" t="s">
        <v>1716</v>
      </c>
      <c r="J100" s="505"/>
      <c r="K100" s="505" t="s">
        <v>339</v>
      </c>
      <c r="L100" s="505">
        <v>43123</v>
      </c>
      <c r="M100" s="509"/>
      <c r="N100" s="505"/>
      <c r="O100" s="510"/>
      <c r="P100" s="511">
        <f t="shared" si="13"/>
        <v>0</v>
      </c>
      <c r="Q100" s="512"/>
      <c r="R100" s="511" t="str">
        <f t="shared" si="14"/>
        <v/>
      </c>
      <c r="S100" s="513" t="s">
        <v>216</v>
      </c>
      <c r="T100" s="510"/>
      <c r="U100" s="510"/>
      <c r="V100" s="510"/>
      <c r="W100" s="510"/>
      <c r="X100" s="555" t="str">
        <f t="shared" si="15"/>
        <v/>
      </c>
    </row>
    <row r="101" spans="1:24" s="504" customFormat="1" ht="12.5" hidden="1" x14ac:dyDescent="0.25">
      <c r="A101" s="503">
        <f t="shared" si="16"/>
        <v>0</v>
      </c>
      <c r="B101" s="504">
        <v>2019</v>
      </c>
      <c r="C101" s="504">
        <v>0</v>
      </c>
      <c r="D101" s="505" t="s">
        <v>1405</v>
      </c>
      <c r="E101" s="506"/>
      <c r="F101" s="507"/>
      <c r="G101" s="508">
        <v>9</v>
      </c>
      <c r="H101" s="505" t="s">
        <v>505</v>
      </c>
      <c r="I101" s="505" t="s">
        <v>506</v>
      </c>
      <c r="J101" s="505" t="s">
        <v>328</v>
      </c>
      <c r="K101" s="505" t="s">
        <v>324</v>
      </c>
      <c r="L101" s="505">
        <v>43204</v>
      </c>
      <c r="M101" s="509"/>
      <c r="N101" s="505" t="s">
        <v>507</v>
      </c>
      <c r="O101" s="510" t="s">
        <v>446</v>
      </c>
      <c r="P101" s="511">
        <f t="shared" si="13"/>
        <v>0</v>
      </c>
      <c r="Q101" s="512"/>
      <c r="R101" s="511" t="str">
        <f t="shared" si="14"/>
        <v/>
      </c>
      <c r="S101" s="513" t="s">
        <v>216</v>
      </c>
      <c r="T101" s="505" t="s">
        <v>1508</v>
      </c>
      <c r="U101" s="510" t="s">
        <v>347</v>
      </c>
      <c r="V101" s="510" t="s">
        <v>1010</v>
      </c>
      <c r="W101" s="510"/>
      <c r="X101" s="555" t="str">
        <f t="shared" si="15"/>
        <v/>
      </c>
    </row>
    <row r="102" spans="1:24" s="504" customFormat="1" ht="12.5" hidden="1" x14ac:dyDescent="0.25">
      <c r="A102" s="503">
        <f t="shared" si="16"/>
        <v>0</v>
      </c>
      <c r="B102" s="504">
        <v>2019</v>
      </c>
      <c r="C102" s="504">
        <v>0</v>
      </c>
      <c r="D102" s="505" t="s">
        <v>220</v>
      </c>
      <c r="E102" s="506">
        <v>10</v>
      </c>
      <c r="F102" s="507"/>
      <c r="G102" s="508"/>
      <c r="H102" s="505" t="s">
        <v>751</v>
      </c>
      <c r="I102" s="505" t="s">
        <v>752</v>
      </c>
      <c r="J102" s="505" t="s">
        <v>328</v>
      </c>
      <c r="K102" s="505" t="s">
        <v>324</v>
      </c>
      <c r="L102" s="505">
        <v>43204</v>
      </c>
      <c r="M102" s="509"/>
      <c r="N102" s="505" t="s">
        <v>753</v>
      </c>
      <c r="O102" s="510" t="s">
        <v>346</v>
      </c>
      <c r="P102" s="511">
        <f t="shared" si="13"/>
        <v>0</v>
      </c>
      <c r="Q102" s="512"/>
      <c r="R102" s="511" t="str">
        <f t="shared" si="14"/>
        <v/>
      </c>
      <c r="S102" s="513" t="s">
        <v>1717</v>
      </c>
      <c r="T102" s="505" t="s">
        <v>1508</v>
      </c>
      <c r="U102" s="510" t="s">
        <v>348</v>
      </c>
      <c r="V102" s="510" t="s">
        <v>1010</v>
      </c>
      <c r="W102" s="510" t="s">
        <v>1718</v>
      </c>
      <c r="X102" s="555" t="str">
        <f t="shared" si="15"/>
        <v/>
      </c>
    </row>
    <row r="103" spans="1:24" s="504" customFormat="1" ht="12.5" hidden="1" x14ac:dyDescent="0.25">
      <c r="A103" s="503">
        <f t="shared" si="16"/>
        <v>0</v>
      </c>
      <c r="B103" s="504">
        <v>2019</v>
      </c>
      <c r="C103" s="504">
        <v>0</v>
      </c>
      <c r="D103" s="505" t="s">
        <v>713</v>
      </c>
      <c r="E103" s="506"/>
      <c r="F103" s="507"/>
      <c r="G103" s="508">
        <v>8</v>
      </c>
      <c r="H103" s="505" t="s">
        <v>726</v>
      </c>
      <c r="I103" s="505" t="s">
        <v>727</v>
      </c>
      <c r="J103" s="505" t="s">
        <v>425</v>
      </c>
      <c r="K103" s="505" t="s">
        <v>361</v>
      </c>
      <c r="L103" s="505">
        <v>43026</v>
      </c>
      <c r="M103" s="509"/>
      <c r="N103" s="505" t="s">
        <v>728</v>
      </c>
      <c r="O103" s="510" t="s">
        <v>346</v>
      </c>
      <c r="P103" s="511">
        <f t="shared" si="13"/>
        <v>0</v>
      </c>
      <c r="Q103" s="512"/>
      <c r="R103" s="511" t="str">
        <f t="shared" si="14"/>
        <v/>
      </c>
      <c r="S103" s="513" t="s">
        <v>1719</v>
      </c>
      <c r="T103" s="505" t="s">
        <v>22</v>
      </c>
      <c r="U103" s="510" t="s">
        <v>387</v>
      </c>
      <c r="V103" s="505" t="s">
        <v>1531</v>
      </c>
      <c r="W103" s="510" t="s">
        <v>1189</v>
      </c>
      <c r="X103" s="555" t="str">
        <f t="shared" si="15"/>
        <v/>
      </c>
    </row>
    <row r="104" spans="1:24" s="504" customFormat="1" ht="12.5" hidden="1" x14ac:dyDescent="0.25">
      <c r="A104" s="503">
        <f t="shared" si="16"/>
        <v>0</v>
      </c>
      <c r="B104" s="504">
        <v>2019</v>
      </c>
      <c r="C104" s="504">
        <v>0</v>
      </c>
      <c r="D104" s="505" t="s">
        <v>713</v>
      </c>
      <c r="E104" s="506"/>
      <c r="F104" s="507"/>
      <c r="G104" s="508">
        <v>30</v>
      </c>
      <c r="H104" s="505" t="s">
        <v>1064</v>
      </c>
      <c r="I104" s="505" t="s">
        <v>1047</v>
      </c>
      <c r="J104" s="505" t="s">
        <v>1048</v>
      </c>
      <c r="K104" s="505" t="s">
        <v>339</v>
      </c>
      <c r="L104" s="505">
        <v>43123</v>
      </c>
      <c r="M104" s="509"/>
      <c r="N104" s="505" t="s">
        <v>1390</v>
      </c>
      <c r="O104" s="510" t="s">
        <v>346</v>
      </c>
      <c r="P104" s="511">
        <f t="shared" si="13"/>
        <v>0</v>
      </c>
      <c r="Q104" s="512"/>
      <c r="R104" s="511" t="str">
        <f t="shared" si="14"/>
        <v/>
      </c>
      <c r="S104" s="513" t="s">
        <v>1720</v>
      </c>
      <c r="T104" s="510" t="s">
        <v>1487</v>
      </c>
      <c r="U104" s="510" t="s">
        <v>330</v>
      </c>
      <c r="V104" s="510" t="s">
        <v>1487</v>
      </c>
      <c r="W104" s="510" t="s">
        <v>1721</v>
      </c>
      <c r="X104" s="555" t="str">
        <f t="shared" si="15"/>
        <v/>
      </c>
    </row>
    <row r="105" spans="1:24" s="504" customFormat="1" ht="12.5" hidden="1" x14ac:dyDescent="0.25">
      <c r="A105" s="503">
        <f t="shared" si="16"/>
        <v>0</v>
      </c>
      <c r="B105" s="504">
        <v>2019</v>
      </c>
      <c r="C105" s="504">
        <v>0</v>
      </c>
      <c r="D105" s="505" t="s">
        <v>713</v>
      </c>
      <c r="E105" s="506"/>
      <c r="F105" s="507">
        <v>19</v>
      </c>
      <c r="G105" s="508"/>
      <c r="H105" s="505" t="s">
        <v>714</v>
      </c>
      <c r="I105" s="505" t="s">
        <v>715</v>
      </c>
      <c r="J105" s="505" t="s">
        <v>716</v>
      </c>
      <c r="K105" s="505" t="s">
        <v>361</v>
      </c>
      <c r="L105" s="505">
        <v>43026</v>
      </c>
      <c r="M105" s="509"/>
      <c r="N105" s="505" t="s">
        <v>1314</v>
      </c>
      <c r="O105" s="510" t="s">
        <v>222</v>
      </c>
      <c r="P105" s="511">
        <f t="shared" si="13"/>
        <v>0</v>
      </c>
      <c r="Q105" s="512"/>
      <c r="R105" s="511" t="str">
        <f t="shared" si="14"/>
        <v/>
      </c>
      <c r="S105" s="513" t="s">
        <v>1595</v>
      </c>
      <c r="T105" s="510" t="s">
        <v>22</v>
      </c>
      <c r="U105" s="510" t="s">
        <v>367</v>
      </c>
      <c r="V105" s="510" t="s">
        <v>1530</v>
      </c>
      <c r="W105" s="510" t="s">
        <v>1591</v>
      </c>
      <c r="X105" s="555" t="str">
        <f t="shared" si="15"/>
        <v/>
      </c>
    </row>
    <row r="106" spans="1:24" s="504" customFormat="1" ht="12.5" hidden="1" x14ac:dyDescent="0.25">
      <c r="A106" s="503">
        <f t="shared" si="16"/>
        <v>0</v>
      </c>
      <c r="B106" s="504">
        <v>2019</v>
      </c>
      <c r="C106" s="504">
        <v>0</v>
      </c>
      <c r="D106" s="505" t="s">
        <v>220</v>
      </c>
      <c r="E106" s="506">
        <v>8</v>
      </c>
      <c r="F106" s="507"/>
      <c r="G106" s="508"/>
      <c r="H106" s="505" t="s">
        <v>983</v>
      </c>
      <c r="I106" s="505" t="s">
        <v>984</v>
      </c>
      <c r="J106" s="505" t="s">
        <v>769</v>
      </c>
      <c r="K106" s="505" t="s">
        <v>324</v>
      </c>
      <c r="L106" s="505">
        <v>43204</v>
      </c>
      <c r="M106" s="509"/>
      <c r="N106" s="505" t="s">
        <v>985</v>
      </c>
      <c r="O106" s="510" t="s">
        <v>446</v>
      </c>
      <c r="P106" s="511">
        <f t="shared" si="13"/>
        <v>0</v>
      </c>
      <c r="Q106" s="512"/>
      <c r="R106" s="511" t="str">
        <f t="shared" si="14"/>
        <v/>
      </c>
      <c r="S106" s="513" t="s">
        <v>1553</v>
      </c>
      <c r="T106" s="505" t="s">
        <v>1508</v>
      </c>
      <c r="U106" s="510" t="s">
        <v>340</v>
      </c>
      <c r="V106" s="510" t="s">
        <v>1010</v>
      </c>
      <c r="W106" s="510"/>
      <c r="X106" s="555" t="str">
        <f t="shared" si="15"/>
        <v/>
      </c>
    </row>
    <row r="107" spans="1:24" s="504" customFormat="1" ht="12.5" hidden="1" x14ac:dyDescent="0.25">
      <c r="A107" s="503">
        <f t="shared" si="16"/>
        <v>0</v>
      </c>
      <c r="B107" s="504">
        <v>2019</v>
      </c>
      <c r="C107" s="504">
        <v>0</v>
      </c>
      <c r="D107" s="505" t="s">
        <v>1122</v>
      </c>
      <c r="E107" s="506"/>
      <c r="F107" s="507"/>
      <c r="G107" s="508">
        <v>56</v>
      </c>
      <c r="H107" s="505" t="s">
        <v>1722</v>
      </c>
      <c r="I107" s="505" t="s">
        <v>1723</v>
      </c>
      <c r="J107" s="505" t="s">
        <v>371</v>
      </c>
      <c r="K107" s="505" t="s">
        <v>324</v>
      </c>
      <c r="L107" s="505">
        <v>43204</v>
      </c>
      <c r="M107" s="509"/>
      <c r="N107" s="505" t="s">
        <v>1724</v>
      </c>
      <c r="O107" s="510" t="s">
        <v>346</v>
      </c>
      <c r="P107" s="511">
        <f t="shared" si="13"/>
        <v>0</v>
      </c>
      <c r="Q107" s="512"/>
      <c r="R107" s="511" t="str">
        <f t="shared" si="14"/>
        <v/>
      </c>
      <c r="S107" s="513" t="s">
        <v>1725</v>
      </c>
      <c r="T107" s="510"/>
      <c r="U107" s="510"/>
      <c r="V107" s="510"/>
      <c r="W107" s="510" t="s">
        <v>1726</v>
      </c>
      <c r="X107" s="555" t="str">
        <f t="shared" si="15"/>
        <v/>
      </c>
    </row>
    <row r="108" spans="1:24" s="504" customFormat="1" ht="12.5" hidden="1" x14ac:dyDescent="0.25">
      <c r="A108" s="503">
        <f t="shared" si="16"/>
        <v>0</v>
      </c>
      <c r="B108" s="504">
        <v>2019</v>
      </c>
      <c r="C108" s="504">
        <v>0</v>
      </c>
      <c r="D108" s="505" t="s">
        <v>1122</v>
      </c>
      <c r="E108" s="506"/>
      <c r="F108" s="507"/>
      <c r="G108" s="508">
        <v>30</v>
      </c>
      <c r="H108" s="505" t="s">
        <v>1123</v>
      </c>
      <c r="I108" s="505" t="s">
        <v>1124</v>
      </c>
      <c r="J108" s="505" t="s">
        <v>690</v>
      </c>
      <c r="K108" s="505" t="s">
        <v>324</v>
      </c>
      <c r="L108" s="505">
        <v>43204</v>
      </c>
      <c r="M108" s="509"/>
      <c r="N108" s="505" t="s">
        <v>1727</v>
      </c>
      <c r="O108" s="510" t="s">
        <v>346</v>
      </c>
      <c r="P108" s="511">
        <f t="shared" si="13"/>
        <v>0</v>
      </c>
      <c r="Q108" s="512"/>
      <c r="R108" s="511" t="str">
        <f t="shared" si="14"/>
        <v/>
      </c>
      <c r="S108" s="513" t="s">
        <v>1728</v>
      </c>
      <c r="T108" s="510"/>
      <c r="U108" s="510"/>
      <c r="V108" s="510"/>
      <c r="W108" s="510" t="s">
        <v>1729</v>
      </c>
      <c r="X108" s="555" t="str">
        <f t="shared" si="15"/>
        <v/>
      </c>
    </row>
    <row r="109" spans="1:24" s="504" customFormat="1" ht="12.5" hidden="1" x14ac:dyDescent="0.25">
      <c r="A109" s="503">
        <f t="shared" si="16"/>
        <v>0</v>
      </c>
      <c r="B109" s="504">
        <v>2019</v>
      </c>
      <c r="C109" s="504">
        <v>0</v>
      </c>
      <c r="D109" s="505" t="s">
        <v>713</v>
      </c>
      <c r="E109" s="506"/>
      <c r="F109" s="507"/>
      <c r="G109" s="508">
        <v>8</v>
      </c>
      <c r="H109" s="505" t="s">
        <v>1536</v>
      </c>
      <c r="I109" s="505" t="s">
        <v>1537</v>
      </c>
      <c r="J109" s="505" t="s">
        <v>407</v>
      </c>
      <c r="K109" s="505" t="s">
        <v>324</v>
      </c>
      <c r="L109" s="505">
        <v>43228</v>
      </c>
      <c r="M109" s="509"/>
      <c r="N109" s="505"/>
      <c r="O109" s="510"/>
      <c r="P109" s="511">
        <f t="shared" si="13"/>
        <v>0</v>
      </c>
      <c r="Q109" s="512"/>
      <c r="R109" s="511" t="str">
        <f t="shared" si="14"/>
        <v/>
      </c>
      <c r="S109" s="513" t="s">
        <v>1880</v>
      </c>
      <c r="T109" s="510"/>
      <c r="U109" s="510"/>
      <c r="V109" s="510"/>
      <c r="W109" s="510"/>
      <c r="X109" s="555" t="str">
        <f t="shared" si="15"/>
        <v/>
      </c>
    </row>
    <row r="110" spans="1:24" s="504" customFormat="1" ht="12.5" hidden="1" x14ac:dyDescent="0.25">
      <c r="A110" s="503">
        <f t="shared" si="16"/>
        <v>0</v>
      </c>
      <c r="B110" s="504">
        <v>2019</v>
      </c>
      <c r="C110" s="504">
        <v>0</v>
      </c>
      <c r="D110" s="505" t="s">
        <v>220</v>
      </c>
      <c r="E110" s="506"/>
      <c r="F110" s="507"/>
      <c r="G110" s="508">
        <v>8</v>
      </c>
      <c r="H110" s="505" t="s">
        <v>669</v>
      </c>
      <c r="I110" s="505" t="s">
        <v>670</v>
      </c>
      <c r="J110" s="505" t="s">
        <v>420</v>
      </c>
      <c r="K110" s="505" t="s">
        <v>324</v>
      </c>
      <c r="L110" s="505">
        <v>43204</v>
      </c>
      <c r="M110" s="509"/>
      <c r="N110" s="505" t="s">
        <v>671</v>
      </c>
      <c r="O110" s="510" t="s">
        <v>446</v>
      </c>
      <c r="P110" s="511">
        <f t="shared" si="13"/>
        <v>0</v>
      </c>
      <c r="Q110" s="512"/>
      <c r="R110" s="511" t="str">
        <f t="shared" si="14"/>
        <v/>
      </c>
      <c r="S110" s="513" t="s">
        <v>1552</v>
      </c>
      <c r="T110" s="505" t="s">
        <v>1509</v>
      </c>
      <c r="U110" s="510" t="s">
        <v>330</v>
      </c>
      <c r="V110" s="510" t="s">
        <v>1010</v>
      </c>
      <c r="W110" s="510"/>
      <c r="X110" s="555" t="str">
        <f t="shared" si="15"/>
        <v/>
      </c>
    </row>
    <row r="111" spans="1:24" s="504" customFormat="1" ht="12.5" hidden="1" x14ac:dyDescent="0.25">
      <c r="A111" s="503">
        <f t="shared" si="16"/>
        <v>0</v>
      </c>
      <c r="B111" s="504">
        <v>2019</v>
      </c>
      <c r="C111" s="504">
        <v>0</v>
      </c>
      <c r="D111" s="505" t="s">
        <v>1870</v>
      </c>
      <c r="E111" s="506"/>
      <c r="F111" s="507"/>
      <c r="G111" s="508">
        <v>16</v>
      </c>
      <c r="H111" s="505" t="s">
        <v>1675</v>
      </c>
      <c r="I111" s="505" t="s">
        <v>1676</v>
      </c>
      <c r="J111" s="505" t="s">
        <v>416</v>
      </c>
      <c r="K111" s="505" t="s">
        <v>324</v>
      </c>
      <c r="L111" s="505">
        <v>43204</v>
      </c>
      <c r="M111" s="509"/>
      <c r="N111" s="505" t="s">
        <v>1637</v>
      </c>
      <c r="O111" s="510" t="s">
        <v>346</v>
      </c>
      <c r="P111" s="511">
        <f t="shared" si="13"/>
        <v>0</v>
      </c>
      <c r="Q111" s="512"/>
      <c r="R111" s="511" t="str">
        <f t="shared" si="14"/>
        <v/>
      </c>
      <c r="S111" s="513" t="s">
        <v>216</v>
      </c>
      <c r="T111" s="510"/>
      <c r="U111" s="510"/>
      <c r="V111" s="510"/>
      <c r="W111" s="510" t="s">
        <v>1638</v>
      </c>
      <c r="X111" s="555" t="str">
        <f t="shared" si="15"/>
        <v/>
      </c>
    </row>
    <row r="112" spans="1:24" s="504" customFormat="1" ht="12.5" hidden="1" x14ac:dyDescent="0.25">
      <c r="A112" s="503">
        <f t="shared" si="16"/>
        <v>0</v>
      </c>
      <c r="B112" s="504">
        <v>2019</v>
      </c>
      <c r="C112" s="504">
        <v>0</v>
      </c>
      <c r="D112" s="505" t="s">
        <v>843</v>
      </c>
      <c r="E112" s="506"/>
      <c r="F112" s="507"/>
      <c r="G112" s="508">
        <v>16</v>
      </c>
      <c r="H112" s="505" t="s">
        <v>358</v>
      </c>
      <c r="I112" s="505" t="s">
        <v>359</v>
      </c>
      <c r="J112" s="505" t="s">
        <v>360</v>
      </c>
      <c r="K112" s="505" t="s">
        <v>324</v>
      </c>
      <c r="L112" s="505">
        <v>43204</v>
      </c>
      <c r="M112" s="509"/>
      <c r="N112" s="505" t="s">
        <v>422</v>
      </c>
      <c r="O112" s="510" t="s">
        <v>346</v>
      </c>
      <c r="P112" s="511">
        <f t="shared" si="13"/>
        <v>0</v>
      </c>
      <c r="Q112" s="512"/>
      <c r="R112" s="511" t="str">
        <f t="shared" si="14"/>
        <v/>
      </c>
      <c r="S112" s="513" t="s">
        <v>1730</v>
      </c>
      <c r="T112" s="505" t="s">
        <v>1282</v>
      </c>
      <c r="U112" s="510" t="s">
        <v>330</v>
      </c>
      <c r="V112" s="510" t="s">
        <v>327</v>
      </c>
      <c r="W112" s="510" t="s">
        <v>1731</v>
      </c>
      <c r="X112" s="555" t="str">
        <f t="shared" si="15"/>
        <v/>
      </c>
    </row>
    <row r="113" spans="1:24" s="504" customFormat="1" ht="12.5" hidden="1" x14ac:dyDescent="0.25">
      <c r="A113" s="503">
        <f t="shared" si="16"/>
        <v>0</v>
      </c>
      <c r="B113" s="504">
        <v>2019</v>
      </c>
      <c r="C113" s="504">
        <v>0</v>
      </c>
      <c r="D113" s="505" t="s">
        <v>1020</v>
      </c>
      <c r="E113" s="506"/>
      <c r="F113" s="507"/>
      <c r="G113" s="508">
        <v>8</v>
      </c>
      <c r="H113" s="505" t="s">
        <v>211</v>
      </c>
      <c r="I113" s="505" t="s">
        <v>212</v>
      </c>
      <c r="J113" s="505" t="s">
        <v>160</v>
      </c>
      <c r="K113" s="505" t="s">
        <v>324</v>
      </c>
      <c r="L113" s="505">
        <v>43201</v>
      </c>
      <c r="M113" s="509"/>
      <c r="N113" s="505" t="s">
        <v>213</v>
      </c>
      <c r="O113" s="510"/>
      <c r="P113" s="511">
        <f t="shared" si="13"/>
        <v>0</v>
      </c>
      <c r="Q113" s="512"/>
      <c r="R113" s="511" t="str">
        <f t="shared" si="14"/>
        <v/>
      </c>
      <c r="S113" s="513" t="s">
        <v>1612</v>
      </c>
      <c r="T113" s="510" t="s">
        <v>1005</v>
      </c>
      <c r="U113" s="510" t="s">
        <v>330</v>
      </c>
      <c r="V113" s="510" t="s">
        <v>1005</v>
      </c>
      <c r="W113" s="510"/>
      <c r="X113" s="555" t="str">
        <f t="shared" si="15"/>
        <v/>
      </c>
    </row>
    <row r="114" spans="1:24" s="504" customFormat="1" ht="12.5" hidden="1" x14ac:dyDescent="0.25">
      <c r="A114" s="503">
        <f t="shared" si="16"/>
        <v>0</v>
      </c>
      <c r="B114" s="504">
        <v>2019</v>
      </c>
      <c r="C114" s="504">
        <v>0</v>
      </c>
      <c r="D114" s="505" t="s">
        <v>1332</v>
      </c>
      <c r="E114" s="506"/>
      <c r="F114" s="507">
        <v>10</v>
      </c>
      <c r="G114" s="508">
        <v>70</v>
      </c>
      <c r="H114" s="505" t="s">
        <v>365</v>
      </c>
      <c r="I114" s="505" t="s">
        <v>664</v>
      </c>
      <c r="J114" s="505" t="s">
        <v>366</v>
      </c>
      <c r="K114" s="505" t="s">
        <v>324</v>
      </c>
      <c r="L114" s="505">
        <v>43221</v>
      </c>
      <c r="M114" s="509"/>
      <c r="N114" s="505" t="s">
        <v>648</v>
      </c>
      <c r="O114" s="510" t="s">
        <v>463</v>
      </c>
      <c r="P114" s="511">
        <f t="shared" si="13"/>
        <v>0</v>
      </c>
      <c r="Q114" s="512"/>
      <c r="R114" s="511" t="str">
        <f t="shared" si="14"/>
        <v/>
      </c>
      <c r="S114" s="513" t="s">
        <v>1652</v>
      </c>
      <c r="T114" s="505" t="s">
        <v>22</v>
      </c>
      <c r="U114" s="510" t="s">
        <v>345</v>
      </c>
      <c r="V114" s="505" t="s">
        <v>1531</v>
      </c>
      <c r="W114" s="510"/>
      <c r="X114" s="555" t="str">
        <f t="shared" si="15"/>
        <v/>
      </c>
    </row>
    <row r="115" spans="1:24" s="504" customFormat="1" ht="12.5" hidden="1" x14ac:dyDescent="0.25">
      <c r="A115" s="503">
        <f t="shared" si="16"/>
        <v>0</v>
      </c>
      <c r="B115" s="504">
        <v>2019</v>
      </c>
      <c r="C115" s="504">
        <v>0</v>
      </c>
      <c r="D115" s="505" t="s">
        <v>1332</v>
      </c>
      <c r="E115" s="506"/>
      <c r="F115" s="507">
        <v>16</v>
      </c>
      <c r="G115" s="508"/>
      <c r="H115" s="505" t="s">
        <v>1668</v>
      </c>
      <c r="I115" s="505" t="s">
        <v>1669</v>
      </c>
      <c r="J115" s="505"/>
      <c r="K115" s="505" t="s">
        <v>339</v>
      </c>
      <c r="L115" s="505">
        <v>43123</v>
      </c>
      <c r="M115" s="509"/>
      <c r="N115" s="505"/>
      <c r="O115" s="510" t="s">
        <v>463</v>
      </c>
      <c r="P115" s="511">
        <f t="shared" si="13"/>
        <v>0</v>
      </c>
      <c r="Q115" s="512"/>
      <c r="R115" s="511" t="str">
        <f t="shared" si="14"/>
        <v/>
      </c>
      <c r="S115" s="513" t="s">
        <v>1670</v>
      </c>
      <c r="T115" s="510"/>
      <c r="U115" s="510"/>
      <c r="V115" s="510"/>
      <c r="W115" s="510"/>
      <c r="X115" s="555" t="str">
        <f t="shared" si="15"/>
        <v/>
      </c>
    </row>
    <row r="116" spans="1:24" s="504" customFormat="1" ht="12.5" hidden="1" x14ac:dyDescent="0.25">
      <c r="A116" s="503">
        <f t="shared" si="16"/>
        <v>0</v>
      </c>
      <c r="B116" s="504">
        <v>2019</v>
      </c>
      <c r="C116" s="504">
        <v>0</v>
      </c>
      <c r="D116" s="505" t="s">
        <v>1332</v>
      </c>
      <c r="E116" s="506"/>
      <c r="F116" s="507"/>
      <c r="G116" s="508">
        <v>8</v>
      </c>
      <c r="H116" s="505" t="s">
        <v>1343</v>
      </c>
      <c r="I116" s="505" t="s">
        <v>1732</v>
      </c>
      <c r="J116" s="505"/>
      <c r="K116" s="505" t="s">
        <v>339</v>
      </c>
      <c r="L116" s="505">
        <v>43123</v>
      </c>
      <c r="M116" s="509"/>
      <c r="N116" s="505" t="s">
        <v>1345</v>
      </c>
      <c r="O116" s="510" t="s">
        <v>446</v>
      </c>
      <c r="P116" s="511">
        <f t="shared" si="13"/>
        <v>0</v>
      </c>
      <c r="Q116" s="512"/>
      <c r="R116" s="511" t="str">
        <f t="shared" si="14"/>
        <v/>
      </c>
      <c r="S116" s="513" t="s">
        <v>1733</v>
      </c>
      <c r="T116" s="510"/>
      <c r="U116" s="510"/>
      <c r="V116" s="510"/>
      <c r="W116" s="510"/>
      <c r="X116" s="555" t="str">
        <f t="shared" si="15"/>
        <v/>
      </c>
    </row>
    <row r="117" spans="1:24" s="504" customFormat="1" ht="12.5" hidden="1" x14ac:dyDescent="0.25">
      <c r="A117" s="503">
        <f t="shared" si="16"/>
        <v>0</v>
      </c>
      <c r="B117" s="504">
        <v>2019</v>
      </c>
      <c r="C117" s="504">
        <v>0</v>
      </c>
      <c r="D117" s="505" t="s">
        <v>1332</v>
      </c>
      <c r="E117" s="506"/>
      <c r="F117" s="507"/>
      <c r="G117" s="508">
        <v>8</v>
      </c>
      <c r="H117" s="505" t="s">
        <v>1734</v>
      </c>
      <c r="I117" s="505" t="s">
        <v>1735</v>
      </c>
      <c r="J117" s="505"/>
      <c r="K117" s="505" t="s">
        <v>339</v>
      </c>
      <c r="L117" s="505">
        <v>43123</v>
      </c>
      <c r="M117" s="509"/>
      <c r="N117" s="505" t="s">
        <v>1736</v>
      </c>
      <c r="O117" s="510" t="s">
        <v>446</v>
      </c>
      <c r="P117" s="511">
        <f t="shared" si="13"/>
        <v>0</v>
      </c>
      <c r="Q117" s="512"/>
      <c r="R117" s="511" t="str">
        <f t="shared" si="14"/>
        <v/>
      </c>
      <c r="S117" s="513" t="s">
        <v>216</v>
      </c>
      <c r="T117" s="510"/>
      <c r="U117" s="510"/>
      <c r="V117" s="510"/>
      <c r="W117" s="510"/>
      <c r="X117" s="555" t="str">
        <f t="shared" si="15"/>
        <v/>
      </c>
    </row>
    <row r="118" spans="1:24" s="504" customFormat="1" ht="12.5" hidden="1" x14ac:dyDescent="0.25">
      <c r="A118" s="503">
        <f t="shared" si="16"/>
        <v>0</v>
      </c>
      <c r="B118" s="504">
        <v>2019</v>
      </c>
      <c r="C118" s="504">
        <v>0</v>
      </c>
      <c r="D118" s="505" t="s">
        <v>713</v>
      </c>
      <c r="E118" s="506">
        <v>1</v>
      </c>
      <c r="F118" s="507">
        <v>1</v>
      </c>
      <c r="G118" s="508"/>
      <c r="H118" s="505" t="s">
        <v>1229</v>
      </c>
      <c r="I118" s="505" t="s">
        <v>1230</v>
      </c>
      <c r="J118" s="505" t="s">
        <v>431</v>
      </c>
      <c r="K118" s="505" t="s">
        <v>324</v>
      </c>
      <c r="L118" s="505">
        <v>43204</v>
      </c>
      <c r="M118" s="509"/>
      <c r="N118" s="505" t="s">
        <v>1588</v>
      </c>
      <c r="O118" s="510" t="s">
        <v>446</v>
      </c>
      <c r="P118" s="511">
        <f t="shared" si="13"/>
        <v>0</v>
      </c>
      <c r="Q118" s="512"/>
      <c r="R118" s="511" t="str">
        <f t="shared" si="14"/>
        <v/>
      </c>
      <c r="S118" s="513" t="s">
        <v>216</v>
      </c>
      <c r="T118" s="510"/>
      <c r="U118" s="510"/>
      <c r="V118" s="510"/>
      <c r="W118" s="510"/>
      <c r="X118" s="555" t="str">
        <f t="shared" si="15"/>
        <v/>
      </c>
    </row>
    <row r="119" spans="1:24" s="504" customFormat="1" ht="12.5" hidden="1" x14ac:dyDescent="0.25">
      <c r="A119" s="503">
        <f t="shared" si="16"/>
        <v>0</v>
      </c>
      <c r="B119" s="504">
        <v>2019</v>
      </c>
      <c r="C119" s="504">
        <v>0</v>
      </c>
      <c r="D119" s="505" t="s">
        <v>1332</v>
      </c>
      <c r="E119" s="506"/>
      <c r="F119" s="507"/>
      <c r="G119" s="508">
        <v>15</v>
      </c>
      <c r="H119" s="505" t="s">
        <v>368</v>
      </c>
      <c r="I119" s="505" t="s">
        <v>369</v>
      </c>
      <c r="J119" s="505" t="s">
        <v>370</v>
      </c>
      <c r="K119" s="505" t="s">
        <v>324</v>
      </c>
      <c r="L119" s="505">
        <v>43204</v>
      </c>
      <c r="M119" s="509"/>
      <c r="N119" s="505" t="s">
        <v>3</v>
      </c>
      <c r="O119" s="510"/>
      <c r="P119" s="511">
        <f t="shared" si="13"/>
        <v>0</v>
      </c>
      <c r="Q119" s="512"/>
      <c r="R119" s="511" t="str">
        <f t="shared" si="14"/>
        <v/>
      </c>
      <c r="S119" s="513" t="s">
        <v>1646</v>
      </c>
      <c r="T119" s="505" t="s">
        <v>1283</v>
      </c>
      <c r="U119" s="510" t="s">
        <v>340</v>
      </c>
      <c r="V119" s="510" t="s">
        <v>1010</v>
      </c>
      <c r="W119" s="510"/>
      <c r="X119" s="555" t="str">
        <f t="shared" si="15"/>
        <v/>
      </c>
    </row>
    <row r="120" spans="1:24" s="504" customFormat="1" ht="12.5" hidden="1" x14ac:dyDescent="0.25">
      <c r="A120" s="503">
        <f t="shared" si="16"/>
        <v>0</v>
      </c>
      <c r="B120" s="504">
        <v>2019</v>
      </c>
      <c r="C120" s="504">
        <v>0</v>
      </c>
      <c r="D120" s="505" t="s">
        <v>1122</v>
      </c>
      <c r="E120" s="506">
        <v>20</v>
      </c>
      <c r="F120" s="507"/>
      <c r="G120" s="508"/>
      <c r="H120" s="505" t="s">
        <v>1127</v>
      </c>
      <c r="I120" s="505" t="s">
        <v>1128</v>
      </c>
      <c r="J120" s="505" t="s">
        <v>371</v>
      </c>
      <c r="K120" s="505" t="s">
        <v>324</v>
      </c>
      <c r="L120" s="505">
        <v>43204</v>
      </c>
      <c r="M120" s="509"/>
      <c r="N120" s="505" t="s">
        <v>1737</v>
      </c>
      <c r="O120" s="510" t="s">
        <v>463</v>
      </c>
      <c r="P120" s="511">
        <f t="shared" si="13"/>
        <v>0</v>
      </c>
      <c r="Q120" s="512"/>
      <c r="R120" s="511" t="str">
        <f t="shared" si="14"/>
        <v/>
      </c>
      <c r="S120" s="513" t="s">
        <v>1738</v>
      </c>
      <c r="T120" s="510"/>
      <c r="U120" s="510"/>
      <c r="V120" s="510"/>
      <c r="W120" s="510"/>
      <c r="X120" s="555" t="str">
        <f t="shared" si="15"/>
        <v/>
      </c>
    </row>
    <row r="121" spans="1:24" s="504" customFormat="1" ht="12.5" hidden="1" x14ac:dyDescent="0.25">
      <c r="A121" s="503">
        <f t="shared" si="16"/>
        <v>0</v>
      </c>
      <c r="B121" s="504">
        <v>2019</v>
      </c>
      <c r="C121" s="504">
        <v>0</v>
      </c>
      <c r="D121" s="505" t="s">
        <v>500</v>
      </c>
      <c r="E121" s="506">
        <v>8</v>
      </c>
      <c r="F121" s="507"/>
      <c r="G121" s="508"/>
      <c r="H121" s="505" t="s">
        <v>501</v>
      </c>
      <c r="I121" s="505" t="s">
        <v>1310</v>
      </c>
      <c r="J121" s="505" t="s">
        <v>1494</v>
      </c>
      <c r="K121" s="505" t="s">
        <v>324</v>
      </c>
      <c r="L121" s="505">
        <v>43223</v>
      </c>
      <c r="M121" s="509"/>
      <c r="N121" s="505" t="s">
        <v>1311</v>
      </c>
      <c r="O121" s="510" t="s">
        <v>222</v>
      </c>
      <c r="P121" s="511">
        <f t="shared" si="13"/>
        <v>0</v>
      </c>
      <c r="Q121" s="512"/>
      <c r="R121" s="511" t="str">
        <f t="shared" si="14"/>
        <v/>
      </c>
      <c r="S121" s="513" t="s">
        <v>1739</v>
      </c>
      <c r="T121" s="505" t="s">
        <v>1486</v>
      </c>
      <c r="U121" s="510" t="s">
        <v>330</v>
      </c>
      <c r="V121" s="505" t="s">
        <v>1486</v>
      </c>
      <c r="W121" s="510" t="s">
        <v>1740</v>
      </c>
      <c r="X121" s="555" t="str">
        <f t="shared" si="15"/>
        <v/>
      </c>
    </row>
    <row r="122" spans="1:24" s="504" customFormat="1" ht="12.5" hidden="1" x14ac:dyDescent="0.25">
      <c r="A122" s="503">
        <f t="shared" si="16"/>
        <v>0</v>
      </c>
      <c r="B122" s="504">
        <v>2019</v>
      </c>
      <c r="C122" s="504">
        <v>0</v>
      </c>
      <c r="D122" s="505" t="s">
        <v>1332</v>
      </c>
      <c r="E122" s="506"/>
      <c r="F122" s="507"/>
      <c r="G122" s="508">
        <v>16</v>
      </c>
      <c r="H122" s="505" t="s">
        <v>1664</v>
      </c>
      <c r="I122" s="505" t="s">
        <v>1665</v>
      </c>
      <c r="J122" s="505" t="s">
        <v>328</v>
      </c>
      <c r="K122" s="505" t="s">
        <v>324</v>
      </c>
      <c r="L122" s="505">
        <v>43204</v>
      </c>
      <c r="M122" s="509"/>
      <c r="N122" s="505" t="s">
        <v>1666</v>
      </c>
      <c r="O122" s="510" t="s">
        <v>446</v>
      </c>
      <c r="P122" s="511">
        <f t="shared" si="13"/>
        <v>0</v>
      </c>
      <c r="Q122" s="512"/>
      <c r="R122" s="511" t="str">
        <f t="shared" si="14"/>
        <v/>
      </c>
      <c r="S122" s="513" t="s">
        <v>1667</v>
      </c>
      <c r="T122" s="510"/>
      <c r="U122" s="510"/>
      <c r="V122" s="510"/>
      <c r="W122" s="510"/>
      <c r="X122" s="555" t="str">
        <f t="shared" si="15"/>
        <v/>
      </c>
    </row>
    <row r="123" spans="1:24" s="504" customFormat="1" ht="12.5" hidden="1" x14ac:dyDescent="0.25">
      <c r="A123" s="503">
        <f t="shared" si="16"/>
        <v>0</v>
      </c>
      <c r="B123" s="504">
        <v>2019</v>
      </c>
      <c r="C123" s="504">
        <v>0</v>
      </c>
      <c r="D123" s="505" t="s">
        <v>1122</v>
      </c>
      <c r="E123" s="506"/>
      <c r="F123" s="507"/>
      <c r="G123" s="508">
        <v>16</v>
      </c>
      <c r="H123" s="505" t="s">
        <v>1147</v>
      </c>
      <c r="I123" s="505" t="s">
        <v>1148</v>
      </c>
      <c r="J123" s="505" t="s">
        <v>1073</v>
      </c>
      <c r="K123" s="505" t="s">
        <v>324</v>
      </c>
      <c r="L123" s="505">
        <v>43204</v>
      </c>
      <c r="M123" s="509"/>
      <c r="N123" s="505" t="s">
        <v>1373</v>
      </c>
      <c r="O123" s="510" t="s">
        <v>222</v>
      </c>
      <c r="P123" s="511">
        <f t="shared" si="13"/>
        <v>0</v>
      </c>
      <c r="Q123" s="512"/>
      <c r="R123" s="511" t="str">
        <f t="shared" si="14"/>
        <v/>
      </c>
      <c r="S123" s="513" t="s">
        <v>1741</v>
      </c>
      <c r="T123" s="505" t="s">
        <v>1282</v>
      </c>
      <c r="U123" s="510" t="s">
        <v>345</v>
      </c>
      <c r="V123" s="510" t="s">
        <v>327</v>
      </c>
      <c r="W123" s="510" t="s">
        <v>1742</v>
      </c>
      <c r="X123" s="555" t="str">
        <f t="shared" si="15"/>
        <v/>
      </c>
    </row>
    <row r="124" spans="1:24" s="504" customFormat="1" ht="12.5" hidden="1" x14ac:dyDescent="0.25">
      <c r="A124" s="503">
        <f t="shared" si="16"/>
        <v>0</v>
      </c>
      <c r="B124" s="504">
        <v>2019</v>
      </c>
      <c r="C124" s="504">
        <v>0</v>
      </c>
      <c r="D124" s="505" t="s">
        <v>1122</v>
      </c>
      <c r="E124" s="506"/>
      <c r="F124" s="507"/>
      <c r="G124" s="508">
        <v>100</v>
      </c>
      <c r="H124" s="505" t="s">
        <v>1743</v>
      </c>
      <c r="I124" s="505" t="s">
        <v>1744</v>
      </c>
      <c r="J124" s="505" t="s">
        <v>370</v>
      </c>
      <c r="K124" s="505" t="s">
        <v>324</v>
      </c>
      <c r="L124" s="505">
        <v>43204</v>
      </c>
      <c r="M124" s="509"/>
      <c r="N124" s="505" t="s">
        <v>1745</v>
      </c>
      <c r="O124" s="510" t="s">
        <v>222</v>
      </c>
      <c r="P124" s="511">
        <f t="shared" si="13"/>
        <v>0</v>
      </c>
      <c r="Q124" s="512"/>
      <c r="R124" s="511" t="str">
        <f t="shared" si="14"/>
        <v/>
      </c>
      <c r="S124" s="513" t="s">
        <v>1746</v>
      </c>
      <c r="T124" s="510"/>
      <c r="U124" s="510"/>
      <c r="V124" s="510"/>
      <c r="W124" s="510" t="s">
        <v>1747</v>
      </c>
      <c r="X124" s="555" t="str">
        <f t="shared" si="15"/>
        <v/>
      </c>
    </row>
    <row r="125" spans="1:24" s="504" customFormat="1" ht="12.5" hidden="1" x14ac:dyDescent="0.25">
      <c r="A125" s="503">
        <f t="shared" si="16"/>
        <v>0</v>
      </c>
      <c r="B125" s="504">
        <v>2019</v>
      </c>
      <c r="C125" s="504">
        <v>0</v>
      </c>
      <c r="D125" s="505" t="s">
        <v>1405</v>
      </c>
      <c r="E125" s="506">
        <v>8</v>
      </c>
      <c r="F125" s="507"/>
      <c r="G125" s="508"/>
      <c r="H125" s="505" t="s">
        <v>1625</v>
      </c>
      <c r="I125" s="505" t="s">
        <v>1414</v>
      </c>
      <c r="J125" s="505" t="s">
        <v>370</v>
      </c>
      <c r="K125" s="505" t="s">
        <v>324</v>
      </c>
      <c r="L125" s="505">
        <v>43204</v>
      </c>
      <c r="M125" s="509"/>
      <c r="N125" s="505" t="s">
        <v>1626</v>
      </c>
      <c r="O125" s="510"/>
      <c r="P125" s="511">
        <f t="shared" si="13"/>
        <v>0</v>
      </c>
      <c r="Q125" s="512"/>
      <c r="R125" s="511" t="str">
        <f t="shared" si="14"/>
        <v/>
      </c>
      <c r="S125" s="513" t="s">
        <v>216</v>
      </c>
      <c r="T125" s="510"/>
      <c r="U125" s="510"/>
      <c r="V125" s="510"/>
      <c r="W125" s="510"/>
      <c r="X125" s="555" t="str">
        <f t="shared" si="15"/>
        <v/>
      </c>
    </row>
    <row r="126" spans="1:24" s="504" customFormat="1" ht="12.5" hidden="1" x14ac:dyDescent="0.25">
      <c r="A126" s="503">
        <f t="shared" si="16"/>
        <v>0</v>
      </c>
      <c r="B126" s="504">
        <v>2019</v>
      </c>
      <c r="C126" s="504">
        <v>0</v>
      </c>
      <c r="D126" s="505" t="s">
        <v>1405</v>
      </c>
      <c r="E126" s="506"/>
      <c r="F126" s="507"/>
      <c r="G126" s="508">
        <v>8</v>
      </c>
      <c r="H126" s="505" t="s">
        <v>1622</v>
      </c>
      <c r="I126" s="505" t="s">
        <v>1623</v>
      </c>
      <c r="J126" s="505" t="s">
        <v>371</v>
      </c>
      <c r="K126" s="505" t="s">
        <v>324</v>
      </c>
      <c r="L126" s="505">
        <v>43204</v>
      </c>
      <c r="M126" s="509"/>
      <c r="N126" s="505" t="s">
        <v>1624</v>
      </c>
      <c r="O126" s="510" t="s">
        <v>463</v>
      </c>
      <c r="P126" s="511">
        <f t="shared" si="13"/>
        <v>0</v>
      </c>
      <c r="Q126" s="512"/>
      <c r="R126" s="511" t="str">
        <f t="shared" si="14"/>
        <v/>
      </c>
      <c r="S126" s="513" t="s">
        <v>216</v>
      </c>
      <c r="T126" s="510"/>
      <c r="U126" s="510"/>
      <c r="V126" s="510"/>
      <c r="W126" s="510"/>
      <c r="X126" s="555" t="str">
        <f t="shared" si="15"/>
        <v/>
      </c>
    </row>
    <row r="127" spans="1:24" s="504" customFormat="1" ht="12.5" hidden="1" x14ac:dyDescent="0.25">
      <c r="A127" s="503">
        <f t="shared" si="16"/>
        <v>0</v>
      </c>
      <c r="B127" s="504">
        <v>2019</v>
      </c>
      <c r="C127" s="504">
        <v>0</v>
      </c>
      <c r="D127" s="505" t="s">
        <v>1395</v>
      </c>
      <c r="E127" s="506"/>
      <c r="F127" s="507">
        <v>30</v>
      </c>
      <c r="G127" s="508"/>
      <c r="H127" s="505" t="s">
        <v>1396</v>
      </c>
      <c r="I127" s="505" t="s">
        <v>1397</v>
      </c>
      <c r="J127" s="505" t="s">
        <v>1492</v>
      </c>
      <c r="K127" s="505" t="s">
        <v>324</v>
      </c>
      <c r="L127" s="505">
        <v>43228</v>
      </c>
      <c r="M127" s="509"/>
      <c r="N127" s="505" t="s">
        <v>1748</v>
      </c>
      <c r="O127" s="510" t="s">
        <v>463</v>
      </c>
      <c r="P127" s="511">
        <f t="shared" si="13"/>
        <v>0</v>
      </c>
      <c r="Q127" s="512"/>
      <c r="R127" s="511" t="str">
        <f t="shared" si="14"/>
        <v/>
      </c>
      <c r="S127" s="513" t="s">
        <v>1749</v>
      </c>
      <c r="T127" s="505" t="s">
        <v>22</v>
      </c>
      <c r="U127" s="510" t="s">
        <v>326</v>
      </c>
      <c r="V127" s="510" t="s">
        <v>1530</v>
      </c>
      <c r="W127" s="510"/>
      <c r="X127" s="555" t="str">
        <f t="shared" si="15"/>
        <v/>
      </c>
    </row>
    <row r="128" spans="1:24" s="504" customFormat="1" ht="12.5" hidden="1" x14ac:dyDescent="0.25">
      <c r="A128" s="503">
        <f>IF(R128 = "", 0,1)</f>
        <v>0</v>
      </c>
      <c r="B128" s="504">
        <v>2019</v>
      </c>
      <c r="C128" s="504">
        <v>0</v>
      </c>
      <c r="D128" s="505" t="s">
        <v>1395</v>
      </c>
      <c r="E128" s="506">
        <v>14</v>
      </c>
      <c r="F128" s="507"/>
      <c r="G128" s="508"/>
      <c r="H128" s="505" t="s">
        <v>1396</v>
      </c>
      <c r="I128" s="505" t="s">
        <v>1397</v>
      </c>
      <c r="J128" s="505" t="s">
        <v>1492</v>
      </c>
      <c r="K128" s="505" t="s">
        <v>324</v>
      </c>
      <c r="L128" s="505">
        <v>43228</v>
      </c>
      <c r="M128" s="509"/>
      <c r="N128" s="505" t="s">
        <v>1748</v>
      </c>
      <c r="O128" s="510"/>
      <c r="P128" s="511">
        <f t="shared" si="13"/>
        <v>0</v>
      </c>
      <c r="Q128" s="512"/>
      <c r="R128" s="511" t="str">
        <f t="shared" si="14"/>
        <v/>
      </c>
      <c r="S128" s="513"/>
      <c r="T128" s="510"/>
      <c r="U128" s="510"/>
      <c r="V128" s="510"/>
      <c r="W128" s="510"/>
      <c r="X128" s="555" t="str">
        <f t="shared" si="15"/>
        <v/>
      </c>
    </row>
    <row r="129" spans="1:24" s="504" customFormat="1" ht="12.5" hidden="1" x14ac:dyDescent="0.25">
      <c r="A129" s="503">
        <f>IF(R129="",0,1)</f>
        <v>0</v>
      </c>
      <c r="B129" s="504">
        <v>2019</v>
      </c>
      <c r="C129" s="504">
        <v>0</v>
      </c>
      <c r="D129" s="505" t="s">
        <v>220</v>
      </c>
      <c r="E129" s="506">
        <v>16</v>
      </c>
      <c r="F129" s="507"/>
      <c r="G129" s="508"/>
      <c r="H129" s="505" t="s">
        <v>518</v>
      </c>
      <c r="I129" s="505" t="s">
        <v>519</v>
      </c>
      <c r="J129" s="505" t="s">
        <v>412</v>
      </c>
      <c r="K129" s="505" t="s">
        <v>324</v>
      </c>
      <c r="L129" s="505">
        <v>43204</v>
      </c>
      <c r="M129" s="509"/>
      <c r="N129" s="505" t="s">
        <v>520</v>
      </c>
      <c r="O129" s="510"/>
      <c r="P129" s="511">
        <f t="shared" si="13"/>
        <v>0</v>
      </c>
      <c r="Q129" s="512"/>
      <c r="R129" s="511" t="str">
        <f t="shared" si="14"/>
        <v/>
      </c>
      <c r="S129" s="513" t="s">
        <v>1556</v>
      </c>
      <c r="T129" s="510"/>
      <c r="U129" s="510"/>
      <c r="V129" s="510"/>
      <c r="W129" s="510"/>
      <c r="X129" s="555" t="str">
        <f t="shared" si="15"/>
        <v/>
      </c>
    </row>
    <row r="130" spans="1:24" s="504" customFormat="1" ht="12.5" hidden="1" x14ac:dyDescent="0.25">
      <c r="A130" s="503">
        <f>IF(R130 = "", 0,1)</f>
        <v>0</v>
      </c>
      <c r="B130" s="504">
        <v>2019</v>
      </c>
      <c r="C130" s="504">
        <v>0</v>
      </c>
      <c r="D130" s="505" t="s">
        <v>1405</v>
      </c>
      <c r="E130" s="506">
        <v>8</v>
      </c>
      <c r="F130" s="507"/>
      <c r="G130" s="508"/>
      <c r="H130" s="505" t="s">
        <v>1604</v>
      </c>
      <c r="I130" s="505" t="s">
        <v>1414</v>
      </c>
      <c r="J130" s="505" t="s">
        <v>370</v>
      </c>
      <c r="K130" s="505" t="s">
        <v>324</v>
      </c>
      <c r="L130" s="505">
        <v>43204</v>
      </c>
      <c r="M130" s="509"/>
      <c r="N130" s="505"/>
      <c r="O130" s="510"/>
      <c r="P130" s="511">
        <f t="shared" si="13"/>
        <v>0</v>
      </c>
      <c r="Q130" s="512"/>
      <c r="R130" s="511" t="str">
        <f t="shared" si="14"/>
        <v/>
      </c>
      <c r="S130" s="513" t="s">
        <v>216</v>
      </c>
      <c r="T130" s="510"/>
      <c r="U130" s="510"/>
      <c r="V130" s="510"/>
      <c r="W130" s="510"/>
      <c r="X130" s="555" t="str">
        <f t="shared" si="15"/>
        <v/>
      </c>
    </row>
    <row r="131" spans="1:24" s="504" customFormat="1" ht="12.5" hidden="1" x14ac:dyDescent="0.25">
      <c r="A131" s="503">
        <f t="shared" ref="A131:A160" si="17">IF(R131="",0,1)</f>
        <v>0</v>
      </c>
      <c r="B131" s="504">
        <v>2019</v>
      </c>
      <c r="C131" s="504">
        <v>0</v>
      </c>
      <c r="D131" s="505" t="s">
        <v>1870</v>
      </c>
      <c r="E131" s="506"/>
      <c r="F131" s="507">
        <v>8</v>
      </c>
      <c r="G131" s="508"/>
      <c r="H131" s="505" t="s">
        <v>1639</v>
      </c>
      <c r="I131" s="505" t="s">
        <v>1640</v>
      </c>
      <c r="J131" s="505" t="s">
        <v>404</v>
      </c>
      <c r="K131" s="505" t="s">
        <v>324</v>
      </c>
      <c r="L131" s="505">
        <v>43204</v>
      </c>
      <c r="M131" s="509"/>
      <c r="N131" s="505" t="s">
        <v>1641</v>
      </c>
      <c r="O131" s="510" t="s">
        <v>446</v>
      </c>
      <c r="P131" s="511">
        <f t="shared" si="13"/>
        <v>0</v>
      </c>
      <c r="Q131" s="512"/>
      <c r="R131" s="511" t="str">
        <f t="shared" si="14"/>
        <v/>
      </c>
      <c r="S131" s="513" t="s">
        <v>1642</v>
      </c>
      <c r="T131" s="510"/>
      <c r="U131" s="510"/>
      <c r="V131" s="510"/>
      <c r="W131" s="510"/>
      <c r="X131" s="555" t="str">
        <f t="shared" si="15"/>
        <v/>
      </c>
    </row>
    <row r="132" spans="1:24" s="504" customFormat="1" ht="12.5" hidden="1" x14ac:dyDescent="0.25">
      <c r="A132" s="503">
        <f t="shared" si="17"/>
        <v>0</v>
      </c>
      <c r="B132" s="504">
        <v>2019</v>
      </c>
      <c r="C132" s="504">
        <v>0</v>
      </c>
      <c r="D132" s="505" t="s">
        <v>713</v>
      </c>
      <c r="E132" s="506"/>
      <c r="F132" s="507"/>
      <c r="G132" s="508">
        <v>24</v>
      </c>
      <c r="H132" s="505" t="s">
        <v>0</v>
      </c>
      <c r="I132" s="505" t="s">
        <v>1</v>
      </c>
      <c r="J132" s="505" t="s">
        <v>404</v>
      </c>
      <c r="K132" s="505" t="s">
        <v>324</v>
      </c>
      <c r="L132" s="505">
        <v>43204</v>
      </c>
      <c r="M132" s="509"/>
      <c r="N132" s="505" t="s">
        <v>375</v>
      </c>
      <c r="O132" s="510"/>
      <c r="P132" s="511">
        <f t="shared" si="13"/>
        <v>0</v>
      </c>
      <c r="Q132" s="512"/>
      <c r="R132" s="511" t="str">
        <f t="shared" si="14"/>
        <v/>
      </c>
      <c r="S132" s="513" t="s">
        <v>1593</v>
      </c>
      <c r="T132" s="505" t="s">
        <v>1282</v>
      </c>
      <c r="U132" s="510" t="s">
        <v>326</v>
      </c>
      <c r="V132" s="510" t="s">
        <v>327</v>
      </c>
      <c r="W132" s="510"/>
      <c r="X132" s="555" t="str">
        <f t="shared" si="15"/>
        <v/>
      </c>
    </row>
    <row r="133" spans="1:24" s="504" customFormat="1" ht="12.5" hidden="1" x14ac:dyDescent="0.25">
      <c r="A133" s="503">
        <f t="shared" si="17"/>
        <v>0</v>
      </c>
      <c r="B133" s="504">
        <v>2019</v>
      </c>
      <c r="C133" s="504">
        <v>0</v>
      </c>
      <c r="D133" s="505" t="s">
        <v>1400</v>
      </c>
      <c r="E133" s="506"/>
      <c r="F133" s="507"/>
      <c r="G133" s="508">
        <v>10</v>
      </c>
      <c r="H133" s="505" t="s">
        <v>1750</v>
      </c>
      <c r="I133" s="505" t="s">
        <v>1751</v>
      </c>
      <c r="J133" s="505"/>
      <c r="K133" s="505" t="s">
        <v>361</v>
      </c>
      <c r="L133" s="505">
        <v>43026</v>
      </c>
      <c r="M133" s="509"/>
      <c r="N133" s="505" t="s">
        <v>1752</v>
      </c>
      <c r="O133" s="510"/>
      <c r="P133" s="511">
        <f t="shared" ref="P133:P196" si="18">IF($C133 &gt; 0,5*E133+5*F133+5*G133,0)</f>
        <v>0</v>
      </c>
      <c r="Q133" s="512"/>
      <c r="R133" s="511" t="str">
        <f t="shared" ref="R133:R196" si="19">IF(C133&gt;0,IF((P133-Q133)&gt;0,MAX(0,P133-Q133),""),"")</f>
        <v/>
      </c>
      <c r="S133" s="513" t="s">
        <v>1753</v>
      </c>
      <c r="T133" s="510"/>
      <c r="U133" s="510"/>
      <c r="V133" s="510"/>
      <c r="W133" s="510"/>
      <c r="X133" s="555" t="str">
        <f t="shared" si="15"/>
        <v/>
      </c>
    </row>
    <row r="134" spans="1:24" s="504" customFormat="1" ht="12.5" hidden="1" x14ac:dyDescent="0.25">
      <c r="A134" s="503">
        <f t="shared" si="17"/>
        <v>0</v>
      </c>
      <c r="B134" s="504">
        <v>2019</v>
      </c>
      <c r="C134" s="504">
        <v>0</v>
      </c>
      <c r="D134" s="505" t="s">
        <v>713</v>
      </c>
      <c r="E134" s="506"/>
      <c r="F134" s="507"/>
      <c r="G134" s="508">
        <v>24</v>
      </c>
      <c r="H134" s="505" t="s">
        <v>880</v>
      </c>
      <c r="I134" s="505" t="s">
        <v>881</v>
      </c>
      <c r="J134" s="505" t="s">
        <v>882</v>
      </c>
      <c r="K134" s="505" t="s">
        <v>361</v>
      </c>
      <c r="L134" s="505">
        <v>43026</v>
      </c>
      <c r="M134" s="509"/>
      <c r="N134" s="505" t="s">
        <v>1754</v>
      </c>
      <c r="O134" s="510" t="s">
        <v>346</v>
      </c>
      <c r="P134" s="511">
        <f t="shared" si="18"/>
        <v>0</v>
      </c>
      <c r="Q134" s="512"/>
      <c r="R134" s="511" t="str">
        <f t="shared" si="19"/>
        <v/>
      </c>
      <c r="S134" s="513" t="s">
        <v>1755</v>
      </c>
      <c r="T134" s="510"/>
      <c r="U134" s="510"/>
      <c r="V134" s="510"/>
      <c r="W134" s="510" t="s">
        <v>1756</v>
      </c>
      <c r="X134" s="555" t="str">
        <f t="shared" si="15"/>
        <v/>
      </c>
    </row>
    <row r="135" spans="1:24" s="504" customFormat="1" ht="12.5" hidden="1" x14ac:dyDescent="0.25">
      <c r="A135" s="503">
        <f t="shared" si="17"/>
        <v>0</v>
      </c>
      <c r="B135" s="504">
        <v>2019</v>
      </c>
      <c r="C135" s="504">
        <v>0</v>
      </c>
      <c r="D135" s="505" t="s">
        <v>713</v>
      </c>
      <c r="E135" s="506"/>
      <c r="F135" s="507"/>
      <c r="G135" s="508">
        <v>8</v>
      </c>
      <c r="H135" s="505" t="s">
        <v>884</v>
      </c>
      <c r="I135" s="505" t="s">
        <v>1757</v>
      </c>
      <c r="J135" s="505"/>
      <c r="K135" s="505" t="s">
        <v>339</v>
      </c>
      <c r="L135" s="505">
        <v>43123</v>
      </c>
      <c r="M135" s="509"/>
      <c r="N135" s="505" t="s">
        <v>885</v>
      </c>
      <c r="O135" s="510" t="s">
        <v>346</v>
      </c>
      <c r="P135" s="511">
        <f t="shared" si="18"/>
        <v>0</v>
      </c>
      <c r="Q135" s="512"/>
      <c r="R135" s="511" t="str">
        <f t="shared" si="19"/>
        <v/>
      </c>
      <c r="S135" s="513" t="s">
        <v>1758</v>
      </c>
      <c r="T135" s="510"/>
      <c r="U135" s="510"/>
      <c r="V135" s="510"/>
      <c r="W135" s="510" t="s">
        <v>1759</v>
      </c>
      <c r="X135" s="555" t="str">
        <f t="shared" si="15"/>
        <v/>
      </c>
    </row>
    <row r="136" spans="1:24" s="504" customFormat="1" ht="12.5" hidden="1" x14ac:dyDescent="0.25">
      <c r="A136" s="503">
        <f t="shared" si="17"/>
        <v>0</v>
      </c>
      <c r="B136" s="504">
        <v>2019</v>
      </c>
      <c r="C136" s="504">
        <v>0</v>
      </c>
      <c r="D136" s="505" t="s">
        <v>843</v>
      </c>
      <c r="E136" s="506">
        <v>9</v>
      </c>
      <c r="F136" s="507"/>
      <c r="G136" s="508"/>
      <c r="H136" s="505" t="s">
        <v>392</v>
      </c>
      <c r="I136" s="505" t="s">
        <v>393</v>
      </c>
      <c r="J136" s="505" t="s">
        <v>394</v>
      </c>
      <c r="K136" s="505" t="s">
        <v>339</v>
      </c>
      <c r="L136" s="505">
        <v>43123</v>
      </c>
      <c r="M136" s="509"/>
      <c r="N136" s="505"/>
      <c r="O136" s="510" t="s">
        <v>346</v>
      </c>
      <c r="P136" s="511">
        <f t="shared" si="18"/>
        <v>0</v>
      </c>
      <c r="Q136" s="512"/>
      <c r="R136" s="511" t="str">
        <f t="shared" si="19"/>
        <v/>
      </c>
      <c r="S136" s="513" t="s">
        <v>216</v>
      </c>
      <c r="T136" s="505" t="s">
        <v>1282</v>
      </c>
      <c r="U136" s="510" t="s">
        <v>330</v>
      </c>
      <c r="V136" s="510" t="s">
        <v>327</v>
      </c>
      <c r="W136" s="510" t="s">
        <v>1760</v>
      </c>
      <c r="X136" s="555" t="str">
        <f t="shared" si="15"/>
        <v/>
      </c>
    </row>
    <row r="137" spans="1:24" s="504" customFormat="1" ht="12.5" hidden="1" x14ac:dyDescent="0.25">
      <c r="A137" s="503">
        <f t="shared" si="17"/>
        <v>0</v>
      </c>
      <c r="B137" s="504">
        <v>2019</v>
      </c>
      <c r="C137" s="504">
        <v>0</v>
      </c>
      <c r="D137" s="505" t="s">
        <v>1332</v>
      </c>
      <c r="E137" s="506"/>
      <c r="F137" s="507"/>
      <c r="G137" s="508">
        <v>6</v>
      </c>
      <c r="H137" s="505" t="s">
        <v>1203</v>
      </c>
      <c r="I137" s="505" t="s">
        <v>1204</v>
      </c>
      <c r="J137" s="505" t="s">
        <v>905</v>
      </c>
      <c r="K137" s="505" t="s">
        <v>324</v>
      </c>
      <c r="L137" s="505">
        <v>43204</v>
      </c>
      <c r="M137" s="509"/>
      <c r="N137" s="505" t="s">
        <v>1454</v>
      </c>
      <c r="O137" s="510" t="s">
        <v>346</v>
      </c>
      <c r="P137" s="511">
        <f t="shared" si="18"/>
        <v>0</v>
      </c>
      <c r="Q137" s="512"/>
      <c r="R137" s="511" t="str">
        <f t="shared" si="19"/>
        <v/>
      </c>
      <c r="S137" s="513" t="s">
        <v>1610</v>
      </c>
      <c r="T137" s="510" t="s">
        <v>25</v>
      </c>
      <c r="U137" s="510" t="s">
        <v>345</v>
      </c>
      <c r="V137" s="510" t="s">
        <v>1010</v>
      </c>
      <c r="W137" s="510" t="s">
        <v>1114</v>
      </c>
      <c r="X137" s="555" t="str">
        <f t="shared" si="15"/>
        <v/>
      </c>
    </row>
    <row r="138" spans="1:24" s="504" customFormat="1" ht="12.5" hidden="1" x14ac:dyDescent="0.25">
      <c r="A138" s="503">
        <f t="shared" si="17"/>
        <v>0</v>
      </c>
      <c r="B138" s="504">
        <v>2019</v>
      </c>
      <c r="C138" s="504">
        <v>0</v>
      </c>
      <c r="D138" s="505" t="s">
        <v>843</v>
      </c>
      <c r="E138" s="506">
        <v>12</v>
      </c>
      <c r="F138" s="507"/>
      <c r="G138" s="508"/>
      <c r="H138" s="505" t="s">
        <v>396</v>
      </c>
      <c r="I138" s="505" t="s">
        <v>208</v>
      </c>
      <c r="J138" s="505" t="s">
        <v>352</v>
      </c>
      <c r="K138" s="505" t="s">
        <v>324</v>
      </c>
      <c r="L138" s="505">
        <v>43204</v>
      </c>
      <c r="M138" s="509"/>
      <c r="N138" s="505" t="s">
        <v>397</v>
      </c>
      <c r="O138" s="510" t="s">
        <v>346</v>
      </c>
      <c r="P138" s="511">
        <f t="shared" si="18"/>
        <v>0</v>
      </c>
      <c r="Q138" s="512"/>
      <c r="R138" s="511" t="str">
        <f t="shared" si="19"/>
        <v/>
      </c>
      <c r="S138" s="513" t="s">
        <v>1761</v>
      </c>
      <c r="T138" s="510"/>
      <c r="U138" s="510"/>
      <c r="V138" s="510"/>
      <c r="W138" s="510" t="s">
        <v>1762</v>
      </c>
      <c r="X138" s="555" t="str">
        <f t="shared" si="15"/>
        <v/>
      </c>
    </row>
    <row r="139" spans="1:24" s="504" customFormat="1" ht="12.5" hidden="1" x14ac:dyDescent="0.25">
      <c r="A139" s="503">
        <f t="shared" si="17"/>
        <v>0</v>
      </c>
      <c r="B139" s="504">
        <v>2019</v>
      </c>
      <c r="C139" s="504">
        <v>0</v>
      </c>
      <c r="D139" s="505" t="s">
        <v>713</v>
      </c>
      <c r="E139" s="506"/>
      <c r="F139" s="507"/>
      <c r="G139" s="508">
        <v>24</v>
      </c>
      <c r="H139" s="505" t="s">
        <v>722</v>
      </c>
      <c r="I139" s="505" t="s">
        <v>723</v>
      </c>
      <c r="J139" s="505" t="s">
        <v>724</v>
      </c>
      <c r="K139" s="505" t="s">
        <v>324</v>
      </c>
      <c r="L139" s="505">
        <v>43221</v>
      </c>
      <c r="M139" s="509"/>
      <c r="N139" s="505" t="s">
        <v>725</v>
      </c>
      <c r="O139" s="510" t="s">
        <v>463</v>
      </c>
      <c r="P139" s="511">
        <f t="shared" si="18"/>
        <v>0</v>
      </c>
      <c r="Q139" s="512"/>
      <c r="R139" s="511" t="str">
        <f t="shared" si="19"/>
        <v/>
      </c>
      <c r="S139" s="513" t="s">
        <v>1618</v>
      </c>
      <c r="T139" s="510" t="s">
        <v>22</v>
      </c>
      <c r="U139" s="510" t="s">
        <v>340</v>
      </c>
      <c r="V139" s="505" t="s">
        <v>1531</v>
      </c>
      <c r="W139" s="510"/>
      <c r="X139" s="555" t="str">
        <f t="shared" si="15"/>
        <v/>
      </c>
    </row>
    <row r="140" spans="1:24" s="504" customFormat="1" ht="12.5" hidden="1" x14ac:dyDescent="0.25">
      <c r="A140" s="503">
        <f t="shared" si="17"/>
        <v>0</v>
      </c>
      <c r="B140" s="504">
        <v>2019</v>
      </c>
      <c r="C140" s="504">
        <v>0</v>
      </c>
      <c r="D140" s="505" t="s">
        <v>1405</v>
      </c>
      <c r="E140" s="506"/>
      <c r="F140" s="507"/>
      <c r="G140" s="508">
        <v>10</v>
      </c>
      <c r="H140" s="505" t="s">
        <v>1763</v>
      </c>
      <c r="I140" s="505" t="s">
        <v>1764</v>
      </c>
      <c r="J140" s="505" t="s">
        <v>688</v>
      </c>
      <c r="K140" s="505" t="s">
        <v>324</v>
      </c>
      <c r="L140" s="505">
        <v>43204</v>
      </c>
      <c r="M140" s="509"/>
      <c r="N140" s="505" t="s">
        <v>1765</v>
      </c>
      <c r="O140" s="510" t="s">
        <v>463</v>
      </c>
      <c r="P140" s="511">
        <f t="shared" si="18"/>
        <v>0</v>
      </c>
      <c r="Q140" s="512"/>
      <c r="R140" s="511" t="str">
        <f t="shared" si="19"/>
        <v/>
      </c>
      <c r="S140" s="513" t="s">
        <v>216</v>
      </c>
      <c r="T140" s="510"/>
      <c r="U140" s="510"/>
      <c r="V140" s="510"/>
      <c r="W140" s="510"/>
      <c r="X140" s="555" t="str">
        <f t="shared" si="15"/>
        <v/>
      </c>
    </row>
    <row r="141" spans="1:24" s="504" customFormat="1" ht="12.5" hidden="1" x14ac:dyDescent="0.25">
      <c r="A141" s="503">
        <f t="shared" si="17"/>
        <v>0</v>
      </c>
      <c r="B141" s="504">
        <v>2019</v>
      </c>
      <c r="C141" s="504">
        <v>0</v>
      </c>
      <c r="D141" s="505" t="s">
        <v>1647</v>
      </c>
      <c r="E141" s="506"/>
      <c r="F141" s="507"/>
      <c r="G141" s="508">
        <v>24</v>
      </c>
      <c r="H141" s="505" t="s">
        <v>399</v>
      </c>
      <c r="I141" s="505" t="s">
        <v>400</v>
      </c>
      <c r="J141" s="505" t="s">
        <v>401</v>
      </c>
      <c r="K141" s="505" t="s">
        <v>324</v>
      </c>
      <c r="L141" s="505">
        <v>43204</v>
      </c>
      <c r="M141" s="509"/>
      <c r="N141" s="505" t="s">
        <v>1653</v>
      </c>
      <c r="O141" s="510" t="s">
        <v>346</v>
      </c>
      <c r="P141" s="511">
        <f t="shared" si="18"/>
        <v>0</v>
      </c>
      <c r="Q141" s="512"/>
      <c r="R141" s="511" t="str">
        <f t="shared" si="19"/>
        <v/>
      </c>
      <c r="S141" s="513" t="s">
        <v>1654</v>
      </c>
      <c r="T141" s="510"/>
      <c r="U141" s="510"/>
      <c r="V141" s="510"/>
      <c r="W141" s="510" t="s">
        <v>1655</v>
      </c>
      <c r="X141" s="555" t="str">
        <f t="shared" si="15"/>
        <v/>
      </c>
    </row>
    <row r="142" spans="1:24" s="504" customFormat="1" ht="12.5" hidden="1" x14ac:dyDescent="0.25">
      <c r="A142" s="503">
        <f t="shared" si="17"/>
        <v>0</v>
      </c>
      <c r="B142" s="504">
        <v>2019</v>
      </c>
      <c r="C142" s="504">
        <v>0</v>
      </c>
      <c r="D142" s="505" t="s">
        <v>220</v>
      </c>
      <c r="E142" s="506">
        <v>14</v>
      </c>
      <c r="F142" s="507"/>
      <c r="G142" s="508"/>
      <c r="H142" s="505" t="s">
        <v>1613</v>
      </c>
      <c r="I142" s="505" t="s">
        <v>1614</v>
      </c>
      <c r="J142" s="505" t="s">
        <v>688</v>
      </c>
      <c r="K142" s="505" t="s">
        <v>324</v>
      </c>
      <c r="L142" s="505">
        <v>43204</v>
      </c>
      <c r="M142" s="509"/>
      <c r="N142" s="505" t="s">
        <v>1615</v>
      </c>
      <c r="O142" s="510" t="s">
        <v>346</v>
      </c>
      <c r="P142" s="511">
        <f t="shared" si="18"/>
        <v>0</v>
      </c>
      <c r="Q142" s="512"/>
      <c r="R142" s="511" t="str">
        <f t="shared" si="19"/>
        <v/>
      </c>
      <c r="S142" s="513" t="s">
        <v>1616</v>
      </c>
      <c r="T142" s="510"/>
      <c r="U142" s="510"/>
      <c r="V142" s="510"/>
      <c r="W142" s="510" t="s">
        <v>1617</v>
      </c>
      <c r="X142" s="555" t="str">
        <f t="shared" si="15"/>
        <v/>
      </c>
    </row>
    <row r="143" spans="1:24" s="504" customFormat="1" ht="12.5" hidden="1" x14ac:dyDescent="0.25">
      <c r="A143" s="503">
        <f t="shared" si="17"/>
        <v>0</v>
      </c>
      <c r="B143" s="504">
        <v>2019</v>
      </c>
      <c r="C143" s="504">
        <v>0</v>
      </c>
      <c r="D143" s="505" t="s">
        <v>1870</v>
      </c>
      <c r="E143" s="506"/>
      <c r="F143" s="507"/>
      <c r="G143" s="508">
        <v>24</v>
      </c>
      <c r="H143" s="505" t="s">
        <v>1766</v>
      </c>
      <c r="I143" s="505" t="s">
        <v>1627</v>
      </c>
      <c r="J143" s="505" t="s">
        <v>404</v>
      </c>
      <c r="K143" s="505" t="s">
        <v>324</v>
      </c>
      <c r="L143" s="505">
        <v>43204</v>
      </c>
      <c r="M143" s="509"/>
      <c r="N143" s="505" t="s">
        <v>1628</v>
      </c>
      <c r="O143" s="510" t="s">
        <v>446</v>
      </c>
      <c r="P143" s="511">
        <f t="shared" si="18"/>
        <v>0</v>
      </c>
      <c r="Q143" s="512"/>
      <c r="R143" s="511" t="str">
        <f t="shared" si="19"/>
        <v/>
      </c>
      <c r="S143" s="513" t="s">
        <v>1629</v>
      </c>
      <c r="T143" s="510"/>
      <c r="U143" s="510"/>
      <c r="V143" s="510"/>
      <c r="W143" s="510"/>
      <c r="X143" s="555" t="str">
        <f t="shared" si="15"/>
        <v/>
      </c>
    </row>
    <row r="144" spans="1:24" s="504" customFormat="1" ht="12.5" hidden="1" x14ac:dyDescent="0.25">
      <c r="A144" s="503">
        <f t="shared" si="17"/>
        <v>0</v>
      </c>
      <c r="B144" s="504">
        <v>2019</v>
      </c>
      <c r="C144" s="504">
        <v>0</v>
      </c>
      <c r="D144" s="505" t="s">
        <v>1332</v>
      </c>
      <c r="E144" s="506"/>
      <c r="F144" s="507">
        <v>8</v>
      </c>
      <c r="G144" s="508"/>
      <c r="H144" s="505" t="s">
        <v>1767</v>
      </c>
      <c r="I144" s="505" t="s">
        <v>1768</v>
      </c>
      <c r="J144" s="505"/>
      <c r="K144" s="505" t="s">
        <v>324</v>
      </c>
      <c r="L144" s="505">
        <v>43228</v>
      </c>
      <c r="M144" s="509"/>
      <c r="N144" s="505" t="s">
        <v>1769</v>
      </c>
      <c r="O144" s="510" t="s">
        <v>346</v>
      </c>
      <c r="P144" s="511">
        <f t="shared" si="18"/>
        <v>0</v>
      </c>
      <c r="Q144" s="512"/>
      <c r="R144" s="511" t="str">
        <f t="shared" si="19"/>
        <v/>
      </c>
      <c r="S144" s="513" t="s">
        <v>1770</v>
      </c>
      <c r="T144" s="510"/>
      <c r="U144" s="510"/>
      <c r="V144" s="510"/>
      <c r="W144" s="510" t="s">
        <v>1771</v>
      </c>
      <c r="X144" s="555" t="str">
        <f t="shared" si="15"/>
        <v/>
      </c>
    </row>
    <row r="145" spans="1:24" s="504" customFormat="1" ht="12.5" hidden="1" x14ac:dyDescent="0.25">
      <c r="A145" s="503">
        <f t="shared" si="17"/>
        <v>0</v>
      </c>
      <c r="B145" s="504">
        <v>2019</v>
      </c>
      <c r="C145" s="504">
        <v>0</v>
      </c>
      <c r="D145" s="505" t="s">
        <v>713</v>
      </c>
      <c r="E145" s="506">
        <v>8</v>
      </c>
      <c r="F145" s="507"/>
      <c r="G145" s="508"/>
      <c r="H145" s="505" t="s">
        <v>164</v>
      </c>
      <c r="I145" s="505" t="s">
        <v>1227</v>
      </c>
      <c r="J145" s="505" t="s">
        <v>431</v>
      </c>
      <c r="K145" s="505" t="s">
        <v>324</v>
      </c>
      <c r="L145" s="505">
        <v>43204</v>
      </c>
      <c r="M145" s="509"/>
      <c r="N145" s="505" t="s">
        <v>1592</v>
      </c>
      <c r="O145" s="510" t="s">
        <v>446</v>
      </c>
      <c r="P145" s="511">
        <f t="shared" si="18"/>
        <v>0</v>
      </c>
      <c r="Q145" s="512"/>
      <c r="R145" s="511" t="str">
        <f t="shared" si="19"/>
        <v/>
      </c>
      <c r="S145" s="513" t="s">
        <v>1594</v>
      </c>
      <c r="T145" s="505" t="s">
        <v>1283</v>
      </c>
      <c r="U145" s="510" t="s">
        <v>326</v>
      </c>
      <c r="V145" s="510" t="s">
        <v>1010</v>
      </c>
      <c r="W145" s="510"/>
      <c r="X145" s="555" t="str">
        <f t="shared" si="15"/>
        <v/>
      </c>
    </row>
    <row r="146" spans="1:24" s="504" customFormat="1" ht="12.5" hidden="1" x14ac:dyDescent="0.25">
      <c r="A146" s="503">
        <f t="shared" si="17"/>
        <v>0</v>
      </c>
      <c r="B146" s="504">
        <v>2019</v>
      </c>
      <c r="C146" s="504">
        <v>0</v>
      </c>
      <c r="D146" s="505" t="s">
        <v>713</v>
      </c>
      <c r="E146" s="506"/>
      <c r="F146" s="507"/>
      <c r="G146" s="508">
        <v>24</v>
      </c>
      <c r="H146" s="505" t="s">
        <v>653</v>
      </c>
      <c r="I146" s="505" t="s">
        <v>654</v>
      </c>
      <c r="J146" s="505" t="s">
        <v>655</v>
      </c>
      <c r="K146" s="505" t="s">
        <v>357</v>
      </c>
      <c r="L146" s="505">
        <v>43119</v>
      </c>
      <c r="M146" s="509"/>
      <c r="N146" s="505" t="s">
        <v>932</v>
      </c>
      <c r="O146" s="510" t="s">
        <v>222</v>
      </c>
      <c r="P146" s="511">
        <f t="shared" si="18"/>
        <v>0</v>
      </c>
      <c r="Q146" s="512"/>
      <c r="R146" s="511" t="str">
        <f t="shared" si="19"/>
        <v/>
      </c>
      <c r="S146" s="513" t="s">
        <v>1596</v>
      </c>
      <c r="T146" s="510" t="s">
        <v>1510</v>
      </c>
      <c r="U146" s="510" t="s">
        <v>330</v>
      </c>
      <c r="V146" s="510" t="s">
        <v>1510</v>
      </c>
      <c r="W146" s="510" t="s">
        <v>1392</v>
      </c>
      <c r="X146" s="555" t="str">
        <f t="shared" si="15"/>
        <v/>
      </c>
    </row>
    <row r="147" spans="1:24" s="504" customFormat="1" ht="12.5" hidden="1" x14ac:dyDescent="0.25">
      <c r="A147" s="503">
        <f t="shared" si="17"/>
        <v>0</v>
      </c>
      <c r="B147" s="504">
        <v>2019</v>
      </c>
      <c r="C147" s="504">
        <v>0</v>
      </c>
      <c r="D147" s="505" t="s">
        <v>1405</v>
      </c>
      <c r="E147" s="506"/>
      <c r="F147" s="507"/>
      <c r="G147" s="508">
        <v>30</v>
      </c>
      <c r="H147" s="505" t="s">
        <v>490</v>
      </c>
      <c r="I147" s="505" t="s">
        <v>491</v>
      </c>
      <c r="J147" s="505" t="s">
        <v>431</v>
      </c>
      <c r="K147" s="505" t="s">
        <v>324</v>
      </c>
      <c r="L147" s="505">
        <v>43204</v>
      </c>
      <c r="M147" s="509"/>
      <c r="N147" s="505" t="s">
        <v>492</v>
      </c>
      <c r="O147" s="510" t="s">
        <v>346</v>
      </c>
      <c r="P147" s="511">
        <f t="shared" si="18"/>
        <v>0</v>
      </c>
      <c r="Q147" s="512"/>
      <c r="R147" s="511" t="str">
        <f t="shared" si="19"/>
        <v/>
      </c>
      <c r="S147" s="513" t="s">
        <v>1775</v>
      </c>
      <c r="T147" s="505" t="s">
        <v>1508</v>
      </c>
      <c r="U147" s="510" t="s">
        <v>330</v>
      </c>
      <c r="V147" s="510" t="s">
        <v>1010</v>
      </c>
      <c r="W147" s="510" t="s">
        <v>1776</v>
      </c>
      <c r="X147" s="555" t="str">
        <f t="shared" si="15"/>
        <v/>
      </c>
    </row>
    <row r="148" spans="1:24" s="504" customFormat="1" ht="12.5" hidden="1" x14ac:dyDescent="0.25">
      <c r="A148" s="503">
        <f t="shared" si="17"/>
        <v>0</v>
      </c>
      <c r="B148" s="504">
        <v>2019</v>
      </c>
      <c r="C148" s="504">
        <v>0</v>
      </c>
      <c r="D148" s="505" t="s">
        <v>220</v>
      </c>
      <c r="E148" s="506"/>
      <c r="F148" s="507"/>
      <c r="G148" s="508">
        <v>40</v>
      </c>
      <c r="H148" s="505" t="s">
        <v>755</v>
      </c>
      <c r="I148" s="505" t="s">
        <v>756</v>
      </c>
      <c r="J148" s="505" t="s">
        <v>371</v>
      </c>
      <c r="K148" s="505" t="s">
        <v>324</v>
      </c>
      <c r="L148" s="505">
        <v>43204</v>
      </c>
      <c r="M148" s="509"/>
      <c r="N148" s="505" t="s">
        <v>1324</v>
      </c>
      <c r="O148" s="510" t="s">
        <v>446</v>
      </c>
      <c r="P148" s="511">
        <f t="shared" si="18"/>
        <v>0</v>
      </c>
      <c r="Q148" s="512"/>
      <c r="R148" s="511" t="str">
        <f t="shared" si="19"/>
        <v/>
      </c>
      <c r="S148" s="513" t="s">
        <v>1587</v>
      </c>
      <c r="T148" s="510" t="s">
        <v>301</v>
      </c>
      <c r="U148" s="510" t="s">
        <v>367</v>
      </c>
      <c r="V148" s="510" t="s">
        <v>327</v>
      </c>
      <c r="W148" s="510"/>
      <c r="X148" s="555" t="str">
        <f t="shared" si="15"/>
        <v/>
      </c>
    </row>
    <row r="149" spans="1:24" s="504" customFormat="1" ht="12.5" hidden="1" x14ac:dyDescent="0.25">
      <c r="A149" s="503">
        <f t="shared" si="17"/>
        <v>0</v>
      </c>
      <c r="B149" s="504">
        <v>2019</v>
      </c>
      <c r="C149" s="504">
        <v>0</v>
      </c>
      <c r="D149" s="505" t="s">
        <v>220</v>
      </c>
      <c r="E149" s="506"/>
      <c r="F149" s="507"/>
      <c r="G149" s="508">
        <v>14</v>
      </c>
      <c r="H149" s="505" t="s">
        <v>524</v>
      </c>
      <c r="I149" s="505" t="s">
        <v>525</v>
      </c>
      <c r="J149" s="505" t="s">
        <v>328</v>
      </c>
      <c r="K149" s="505" t="s">
        <v>324</v>
      </c>
      <c r="L149" s="505">
        <v>43204</v>
      </c>
      <c r="M149" s="509"/>
      <c r="N149" s="505" t="s">
        <v>526</v>
      </c>
      <c r="O149" s="510" t="s">
        <v>463</v>
      </c>
      <c r="P149" s="511">
        <f t="shared" si="18"/>
        <v>0</v>
      </c>
      <c r="Q149" s="512"/>
      <c r="R149" s="511" t="str">
        <f t="shared" si="19"/>
        <v/>
      </c>
      <c r="S149" s="513" t="s">
        <v>1777</v>
      </c>
      <c r="T149" s="505" t="s">
        <v>1508</v>
      </c>
      <c r="U149" s="510" t="s">
        <v>326</v>
      </c>
      <c r="V149" s="510" t="s">
        <v>1010</v>
      </c>
      <c r="W149" s="510"/>
      <c r="X149" s="555" t="str">
        <f t="shared" si="15"/>
        <v/>
      </c>
    </row>
    <row r="150" spans="1:24" s="504" customFormat="1" ht="12.5" hidden="1" x14ac:dyDescent="0.25">
      <c r="A150" s="503">
        <f t="shared" si="17"/>
        <v>0</v>
      </c>
      <c r="B150" s="504">
        <v>2019</v>
      </c>
      <c r="C150" s="504">
        <v>0</v>
      </c>
      <c r="D150" s="505" t="s">
        <v>713</v>
      </c>
      <c r="E150" s="506"/>
      <c r="F150" s="507"/>
      <c r="G150" s="508">
        <v>20</v>
      </c>
      <c r="H150" s="505" t="s">
        <v>122</v>
      </c>
      <c r="I150" s="505" t="s">
        <v>123</v>
      </c>
      <c r="J150" s="505" t="s">
        <v>370</v>
      </c>
      <c r="K150" s="505" t="s">
        <v>324</v>
      </c>
      <c r="L150" s="505">
        <v>43204</v>
      </c>
      <c r="M150" s="509"/>
      <c r="N150" s="505" t="s">
        <v>124</v>
      </c>
      <c r="O150" s="510" t="s">
        <v>463</v>
      </c>
      <c r="P150" s="511">
        <f t="shared" si="18"/>
        <v>0</v>
      </c>
      <c r="Q150" s="512"/>
      <c r="R150" s="511" t="str">
        <f t="shared" si="19"/>
        <v/>
      </c>
      <c r="S150" s="513" t="s">
        <v>1854</v>
      </c>
      <c r="T150" s="510"/>
      <c r="U150" s="510"/>
      <c r="V150" s="510"/>
      <c r="W150" s="510"/>
      <c r="X150" s="555" t="str">
        <f t="shared" si="15"/>
        <v/>
      </c>
    </row>
    <row r="151" spans="1:24" s="504" customFormat="1" ht="12.5" hidden="1" x14ac:dyDescent="0.25">
      <c r="A151" s="503">
        <f t="shared" si="17"/>
        <v>0</v>
      </c>
      <c r="B151" s="504">
        <v>2019</v>
      </c>
      <c r="C151" s="504">
        <v>0</v>
      </c>
      <c r="D151" s="505" t="s">
        <v>1122</v>
      </c>
      <c r="E151" s="506"/>
      <c r="F151" s="507"/>
      <c r="G151" s="508">
        <v>8</v>
      </c>
      <c r="H151" s="505" t="s">
        <v>705</v>
      </c>
      <c r="I151" s="505" t="s">
        <v>706</v>
      </c>
      <c r="J151" s="505" t="s">
        <v>371</v>
      </c>
      <c r="K151" s="505" t="s">
        <v>324</v>
      </c>
      <c r="L151" s="505">
        <v>43204</v>
      </c>
      <c r="M151" s="509"/>
      <c r="N151" s="505" t="s">
        <v>1772</v>
      </c>
      <c r="O151" s="510"/>
      <c r="P151" s="511">
        <f t="shared" si="18"/>
        <v>0</v>
      </c>
      <c r="Q151" s="512"/>
      <c r="R151" s="511" t="str">
        <f t="shared" si="19"/>
        <v/>
      </c>
      <c r="S151" s="513" t="s">
        <v>1773</v>
      </c>
      <c r="T151" s="510"/>
      <c r="U151" s="510"/>
      <c r="V151" s="510"/>
      <c r="W151" s="510"/>
      <c r="X151" s="555" t="str">
        <f t="shared" si="15"/>
        <v/>
      </c>
    </row>
    <row r="152" spans="1:24" s="504" customFormat="1" ht="12.5" hidden="1" x14ac:dyDescent="0.25">
      <c r="A152" s="503">
        <f t="shared" si="17"/>
        <v>0</v>
      </c>
      <c r="B152" s="504">
        <v>2019</v>
      </c>
      <c r="C152" s="504">
        <v>0</v>
      </c>
      <c r="D152" s="505" t="s">
        <v>843</v>
      </c>
      <c r="E152" s="506">
        <v>24</v>
      </c>
      <c r="F152" s="507"/>
      <c r="G152" s="508"/>
      <c r="H152" s="505" t="s">
        <v>119</v>
      </c>
      <c r="I152" s="505" t="s">
        <v>1118</v>
      </c>
      <c r="J152" s="505" t="s">
        <v>404</v>
      </c>
      <c r="K152" s="505" t="s">
        <v>324</v>
      </c>
      <c r="L152" s="505">
        <v>43204</v>
      </c>
      <c r="M152" s="509"/>
      <c r="N152" s="505" t="s">
        <v>1436</v>
      </c>
      <c r="O152" s="510"/>
      <c r="P152" s="511">
        <f t="shared" si="18"/>
        <v>0</v>
      </c>
      <c r="Q152" s="512"/>
      <c r="R152" s="511" t="str">
        <f t="shared" si="19"/>
        <v/>
      </c>
      <c r="S152" s="513" t="s">
        <v>1774</v>
      </c>
      <c r="T152" s="505" t="s">
        <v>300</v>
      </c>
      <c r="U152" s="510" t="s">
        <v>345</v>
      </c>
      <c r="V152" s="510" t="s">
        <v>327</v>
      </c>
      <c r="W152" s="510"/>
      <c r="X152" s="555" t="str">
        <f t="shared" si="15"/>
        <v/>
      </c>
    </row>
    <row r="153" spans="1:24" s="504" customFormat="1" ht="12.5" hidden="1" x14ac:dyDescent="0.25">
      <c r="A153" s="503">
        <f t="shared" si="17"/>
        <v>0</v>
      </c>
      <c r="B153" s="504">
        <v>2019</v>
      </c>
      <c r="C153" s="504">
        <v>0</v>
      </c>
      <c r="D153" s="505" t="s">
        <v>220</v>
      </c>
      <c r="E153" s="506"/>
      <c r="F153" s="507"/>
      <c r="G153" s="508">
        <v>4</v>
      </c>
      <c r="H153" s="505" t="s">
        <v>1247</v>
      </c>
      <c r="I153" s="505" t="s">
        <v>1060</v>
      </c>
      <c r="J153" s="505" t="s">
        <v>401</v>
      </c>
      <c r="K153" s="505" t="s">
        <v>324</v>
      </c>
      <c r="L153" s="505">
        <v>43204</v>
      </c>
      <c r="M153" s="509"/>
      <c r="N153" s="505"/>
      <c r="O153" s="510" t="s">
        <v>446</v>
      </c>
      <c r="P153" s="511">
        <f t="shared" si="18"/>
        <v>0</v>
      </c>
      <c r="Q153" s="512"/>
      <c r="R153" s="511" t="str">
        <f t="shared" si="19"/>
        <v/>
      </c>
      <c r="S153" s="513" t="s">
        <v>1778</v>
      </c>
      <c r="T153" s="505" t="s">
        <v>1509</v>
      </c>
      <c r="U153" s="510" t="s">
        <v>367</v>
      </c>
      <c r="V153" s="510" t="s">
        <v>1010</v>
      </c>
      <c r="W153" s="510"/>
      <c r="X153" s="555" t="str">
        <f t="shared" si="15"/>
        <v/>
      </c>
    </row>
    <row r="154" spans="1:24" s="504" customFormat="1" ht="12.5" hidden="1" x14ac:dyDescent="0.25">
      <c r="A154" s="503">
        <f t="shared" si="17"/>
        <v>0</v>
      </c>
      <c r="B154" s="504">
        <v>2019</v>
      </c>
      <c r="C154" s="504">
        <v>0</v>
      </c>
      <c r="D154" s="505" t="s">
        <v>1122</v>
      </c>
      <c r="E154" s="506"/>
      <c r="F154" s="507"/>
      <c r="G154" s="508">
        <v>8</v>
      </c>
      <c r="H154" s="505" t="s">
        <v>185</v>
      </c>
      <c r="I154" s="505" t="s">
        <v>863</v>
      </c>
      <c r="J154" s="505" t="s">
        <v>371</v>
      </c>
      <c r="K154" s="505" t="s">
        <v>324</v>
      </c>
      <c r="L154" s="505">
        <v>43204</v>
      </c>
      <c r="M154" s="509"/>
      <c r="N154" s="505" t="s">
        <v>1779</v>
      </c>
      <c r="O154" s="510" t="s">
        <v>346</v>
      </c>
      <c r="P154" s="511">
        <f t="shared" si="18"/>
        <v>0</v>
      </c>
      <c r="Q154" s="512"/>
      <c r="R154" s="511" t="str">
        <f t="shared" si="19"/>
        <v/>
      </c>
      <c r="S154" s="513" t="s">
        <v>1780</v>
      </c>
      <c r="T154" s="510" t="s">
        <v>1282</v>
      </c>
      <c r="U154" s="510" t="s">
        <v>345</v>
      </c>
      <c r="V154" s="510" t="s">
        <v>327</v>
      </c>
      <c r="W154" s="510" t="s">
        <v>1781</v>
      </c>
      <c r="X154" s="555" t="str">
        <f t="shared" si="15"/>
        <v/>
      </c>
    </row>
    <row r="155" spans="1:24" s="504" customFormat="1" ht="12.5" hidden="1" x14ac:dyDescent="0.25">
      <c r="A155" s="503">
        <f t="shared" si="17"/>
        <v>0</v>
      </c>
      <c r="B155" s="504">
        <v>2019</v>
      </c>
      <c r="C155" s="504">
        <v>0</v>
      </c>
      <c r="D155" s="505" t="s">
        <v>1405</v>
      </c>
      <c r="E155" s="506"/>
      <c r="F155" s="507"/>
      <c r="G155" s="508">
        <v>8</v>
      </c>
      <c r="H155" s="505" t="s">
        <v>1572</v>
      </c>
      <c r="I155" s="505" t="s">
        <v>1573</v>
      </c>
      <c r="J155" s="505" t="s">
        <v>401</v>
      </c>
      <c r="K155" s="505" t="s">
        <v>324</v>
      </c>
      <c r="L155" s="505">
        <v>43204</v>
      </c>
      <c r="M155" s="509"/>
      <c r="N155" s="505" t="s">
        <v>1574</v>
      </c>
      <c r="O155" s="510" t="s">
        <v>446</v>
      </c>
      <c r="P155" s="511">
        <f t="shared" si="18"/>
        <v>0</v>
      </c>
      <c r="Q155" s="512"/>
      <c r="R155" s="511" t="str">
        <f t="shared" si="19"/>
        <v/>
      </c>
      <c r="S155" s="513" t="s">
        <v>1575</v>
      </c>
      <c r="T155" s="510"/>
      <c r="U155" s="510"/>
      <c r="V155" s="510"/>
      <c r="W155" s="510"/>
      <c r="X155" s="555" t="str">
        <f t="shared" si="15"/>
        <v/>
      </c>
    </row>
    <row r="156" spans="1:24" s="504" customFormat="1" ht="12.5" hidden="1" x14ac:dyDescent="0.25">
      <c r="A156" s="503">
        <f t="shared" si="17"/>
        <v>0</v>
      </c>
      <c r="B156" s="504">
        <v>2019</v>
      </c>
      <c r="C156" s="504">
        <v>0</v>
      </c>
      <c r="D156" s="505" t="s">
        <v>1332</v>
      </c>
      <c r="E156" s="506"/>
      <c r="F156" s="507"/>
      <c r="G156" s="508">
        <v>8</v>
      </c>
      <c r="H156" s="505" t="s">
        <v>1848</v>
      </c>
      <c r="I156" s="505" t="s">
        <v>1849</v>
      </c>
      <c r="J156" s="505"/>
      <c r="K156" s="505" t="s">
        <v>324</v>
      </c>
      <c r="L156" s="505">
        <v>43207</v>
      </c>
      <c r="M156" s="509"/>
      <c r="N156" s="505" t="s">
        <v>1850</v>
      </c>
      <c r="O156" s="510"/>
      <c r="P156" s="511">
        <f t="shared" si="18"/>
        <v>0</v>
      </c>
      <c r="Q156" s="512"/>
      <c r="R156" s="511" t="str">
        <f t="shared" si="19"/>
        <v/>
      </c>
      <c r="S156" s="513" t="s">
        <v>1851</v>
      </c>
      <c r="T156" s="510"/>
      <c r="U156" s="514"/>
      <c r="V156" s="510"/>
      <c r="W156" s="510"/>
      <c r="X156" s="555" t="str">
        <f t="shared" si="15"/>
        <v/>
      </c>
    </row>
    <row r="157" spans="1:24" s="504" customFormat="1" ht="12.5" hidden="1" x14ac:dyDescent="0.25">
      <c r="A157" s="503">
        <f t="shared" si="17"/>
        <v>0</v>
      </c>
      <c r="B157" s="504">
        <v>2019</v>
      </c>
      <c r="C157" s="504">
        <v>0</v>
      </c>
      <c r="D157" s="505" t="s">
        <v>1122</v>
      </c>
      <c r="E157" s="506"/>
      <c r="F157" s="507"/>
      <c r="G157" s="508">
        <v>10</v>
      </c>
      <c r="H157" s="505" t="s">
        <v>1144</v>
      </c>
      <c r="I157" s="505" t="s">
        <v>1145</v>
      </c>
      <c r="J157" s="505" t="s">
        <v>412</v>
      </c>
      <c r="K157" s="505" t="s">
        <v>324</v>
      </c>
      <c r="L157" s="505">
        <v>43204</v>
      </c>
      <c r="M157" s="509"/>
      <c r="N157" s="505"/>
      <c r="O157" s="510" t="s">
        <v>346</v>
      </c>
      <c r="P157" s="511">
        <f t="shared" si="18"/>
        <v>0</v>
      </c>
      <c r="Q157" s="512"/>
      <c r="R157" s="511" t="str">
        <f t="shared" si="19"/>
        <v/>
      </c>
      <c r="S157" s="513" t="s">
        <v>1782</v>
      </c>
      <c r="T157" s="505" t="s">
        <v>1509</v>
      </c>
      <c r="U157" s="515" t="s">
        <v>348</v>
      </c>
      <c r="V157" s="510" t="s">
        <v>1010</v>
      </c>
      <c r="W157" s="510" t="s">
        <v>1783</v>
      </c>
      <c r="X157" s="555" t="str">
        <f t="shared" si="15"/>
        <v/>
      </c>
    </row>
    <row r="158" spans="1:24" s="504" customFormat="1" ht="12.5" hidden="1" x14ac:dyDescent="0.25">
      <c r="A158" s="503">
        <f t="shared" si="17"/>
        <v>0</v>
      </c>
      <c r="B158" s="504">
        <v>2019</v>
      </c>
      <c r="C158" s="504">
        <v>0</v>
      </c>
      <c r="D158" s="505" t="s">
        <v>1332</v>
      </c>
      <c r="E158" s="506"/>
      <c r="F158" s="507"/>
      <c r="G158" s="508">
        <v>8</v>
      </c>
      <c r="H158" s="505" t="s">
        <v>1172</v>
      </c>
      <c r="I158" s="505" t="s">
        <v>1173</v>
      </c>
      <c r="J158" s="505" t="s">
        <v>1174</v>
      </c>
      <c r="K158" s="505" t="s">
        <v>324</v>
      </c>
      <c r="L158" s="505">
        <v>43204</v>
      </c>
      <c r="M158" s="509"/>
      <c r="N158" s="505" t="s">
        <v>1784</v>
      </c>
      <c r="O158" s="510" t="s">
        <v>346</v>
      </c>
      <c r="P158" s="511">
        <f t="shared" si="18"/>
        <v>0</v>
      </c>
      <c r="Q158" s="512"/>
      <c r="R158" s="511" t="str">
        <f t="shared" si="19"/>
        <v/>
      </c>
      <c r="S158" s="513" t="s">
        <v>1785</v>
      </c>
      <c r="T158" s="510"/>
      <c r="U158" s="510"/>
      <c r="V158" s="510"/>
      <c r="W158" s="510" t="s">
        <v>1786</v>
      </c>
      <c r="X158" s="555" t="str">
        <f t="shared" si="15"/>
        <v/>
      </c>
    </row>
    <row r="159" spans="1:24" s="504" customFormat="1" ht="12.5" hidden="1" x14ac:dyDescent="0.25">
      <c r="A159" s="503">
        <f t="shared" si="17"/>
        <v>0</v>
      </c>
      <c r="B159" s="504">
        <v>2019</v>
      </c>
      <c r="C159" s="504">
        <v>0</v>
      </c>
      <c r="D159" s="505" t="s">
        <v>1400</v>
      </c>
      <c r="E159" s="506">
        <v>16</v>
      </c>
      <c r="F159" s="507"/>
      <c r="G159" s="508"/>
      <c r="H159" s="505" t="s">
        <v>1470</v>
      </c>
      <c r="I159" s="505" t="s">
        <v>206</v>
      </c>
      <c r="J159" s="505" t="s">
        <v>412</v>
      </c>
      <c r="K159" s="505" t="s">
        <v>324</v>
      </c>
      <c r="L159" s="505">
        <v>43204</v>
      </c>
      <c r="M159" s="509"/>
      <c r="N159" s="505" t="s">
        <v>413</v>
      </c>
      <c r="O159" s="510" t="s">
        <v>463</v>
      </c>
      <c r="P159" s="511">
        <f t="shared" si="18"/>
        <v>0</v>
      </c>
      <c r="Q159" s="512"/>
      <c r="R159" s="511" t="str">
        <f t="shared" si="19"/>
        <v/>
      </c>
      <c r="S159" s="513"/>
      <c r="T159" s="505" t="s">
        <v>1509</v>
      </c>
      <c r="U159" s="510" t="s">
        <v>338</v>
      </c>
      <c r="V159" s="510" t="s">
        <v>1010</v>
      </c>
      <c r="W159" s="510"/>
      <c r="X159" s="555" t="str">
        <f t="shared" si="15"/>
        <v/>
      </c>
    </row>
    <row r="160" spans="1:24" s="504" customFormat="1" ht="12.5" hidden="1" x14ac:dyDescent="0.25">
      <c r="A160" s="503">
        <f t="shared" si="17"/>
        <v>0</v>
      </c>
      <c r="B160" s="504">
        <v>2019</v>
      </c>
      <c r="C160" s="504">
        <v>0</v>
      </c>
      <c r="D160" s="505" t="s">
        <v>1400</v>
      </c>
      <c r="E160" s="506"/>
      <c r="F160" s="507"/>
      <c r="G160" s="508">
        <v>12</v>
      </c>
      <c r="H160" s="505" t="s">
        <v>870</v>
      </c>
      <c r="I160" s="505" t="s">
        <v>871</v>
      </c>
      <c r="J160" s="505" t="s">
        <v>872</v>
      </c>
      <c r="K160" s="505" t="s">
        <v>357</v>
      </c>
      <c r="L160" s="505">
        <v>43119</v>
      </c>
      <c r="M160" s="509"/>
      <c r="N160" s="505" t="s">
        <v>873</v>
      </c>
      <c r="O160" s="510"/>
      <c r="P160" s="511">
        <f t="shared" si="18"/>
        <v>0</v>
      </c>
      <c r="Q160" s="512"/>
      <c r="R160" s="511" t="str">
        <f t="shared" si="19"/>
        <v/>
      </c>
      <c r="S160" s="513" t="s">
        <v>1603</v>
      </c>
      <c r="T160" s="510" t="s">
        <v>1504</v>
      </c>
      <c r="U160" s="510" t="s">
        <v>330</v>
      </c>
      <c r="V160" s="510" t="s">
        <v>1504</v>
      </c>
      <c r="W160" s="510"/>
      <c r="X160" s="555" t="str">
        <f t="shared" si="15"/>
        <v/>
      </c>
    </row>
    <row r="161" spans="1:24" s="504" customFormat="1" ht="12.5" hidden="1" x14ac:dyDescent="0.25">
      <c r="A161" s="503">
        <f>IF(R161 = "", 0,1)</f>
        <v>0</v>
      </c>
      <c r="B161" s="504">
        <v>2019</v>
      </c>
      <c r="C161" s="504">
        <v>0</v>
      </c>
      <c r="D161" s="505" t="s">
        <v>1400</v>
      </c>
      <c r="E161" s="506">
        <v>4</v>
      </c>
      <c r="F161" s="507"/>
      <c r="G161" s="508"/>
      <c r="H161" s="505" t="s">
        <v>870</v>
      </c>
      <c r="I161" s="505" t="s">
        <v>871</v>
      </c>
      <c r="J161" s="505" t="s">
        <v>872</v>
      </c>
      <c r="K161" s="505" t="s">
        <v>324</v>
      </c>
      <c r="L161" s="505">
        <v>43204</v>
      </c>
      <c r="M161" s="509"/>
      <c r="N161" s="505"/>
      <c r="O161" s="510" t="s">
        <v>374</v>
      </c>
      <c r="P161" s="511">
        <f t="shared" si="18"/>
        <v>0</v>
      </c>
      <c r="Q161" s="512"/>
      <c r="R161" s="511" t="str">
        <f t="shared" si="19"/>
        <v/>
      </c>
      <c r="S161" s="513"/>
      <c r="T161" s="510"/>
      <c r="U161" s="510"/>
      <c r="V161" s="510"/>
      <c r="W161" s="510"/>
      <c r="X161" s="555" t="str">
        <f t="shared" ref="X161:X224" si="20">IF(C161&gt;0,IF((P161-Q161)&lt;0,MAX(Q161-P161,0),""),"")</f>
        <v/>
      </c>
    </row>
    <row r="162" spans="1:24" s="504" customFormat="1" ht="12.5" hidden="1" x14ac:dyDescent="0.25">
      <c r="A162" s="503">
        <f>IF(R162="",0,1)</f>
        <v>0</v>
      </c>
      <c r="B162" s="504">
        <v>2019</v>
      </c>
      <c r="C162" s="504">
        <v>0</v>
      </c>
      <c r="D162" s="505" t="s">
        <v>1400</v>
      </c>
      <c r="E162" s="506">
        <v>14</v>
      </c>
      <c r="F162" s="507"/>
      <c r="G162" s="508"/>
      <c r="H162" s="505" t="s">
        <v>1249</v>
      </c>
      <c r="I162" s="505" t="s">
        <v>414</v>
      </c>
      <c r="J162" s="505" t="s">
        <v>370</v>
      </c>
      <c r="K162" s="505" t="s">
        <v>324</v>
      </c>
      <c r="L162" s="505">
        <v>43204</v>
      </c>
      <c r="M162" s="509"/>
      <c r="N162" s="505" t="s">
        <v>415</v>
      </c>
      <c r="O162" s="510" t="s">
        <v>346</v>
      </c>
      <c r="P162" s="511">
        <f t="shared" si="18"/>
        <v>0</v>
      </c>
      <c r="Q162" s="512"/>
      <c r="R162" s="511" t="str">
        <f t="shared" si="19"/>
        <v/>
      </c>
      <c r="S162" s="513" t="s">
        <v>216</v>
      </c>
      <c r="T162" s="505" t="s">
        <v>1283</v>
      </c>
      <c r="U162" s="510" t="s">
        <v>345</v>
      </c>
      <c r="V162" s="510" t="s">
        <v>1010</v>
      </c>
      <c r="W162" s="510" t="s">
        <v>1857</v>
      </c>
      <c r="X162" s="555" t="str">
        <f t="shared" si="20"/>
        <v/>
      </c>
    </row>
    <row r="163" spans="1:24" s="504" customFormat="1" ht="12.5" hidden="1" x14ac:dyDescent="0.25">
      <c r="A163" s="503">
        <f>IF(R163 = "", 0,1)</f>
        <v>0</v>
      </c>
      <c r="B163" s="504">
        <v>2019</v>
      </c>
      <c r="C163" s="504">
        <v>0</v>
      </c>
      <c r="D163" s="505" t="s">
        <v>1405</v>
      </c>
      <c r="E163" s="506"/>
      <c r="F163" s="507"/>
      <c r="G163" s="508">
        <v>8</v>
      </c>
      <c r="H163" s="505" t="s">
        <v>1787</v>
      </c>
      <c r="I163" s="505" t="s">
        <v>1788</v>
      </c>
      <c r="J163" s="505"/>
      <c r="K163" s="505" t="s">
        <v>339</v>
      </c>
      <c r="L163" s="505">
        <v>43123</v>
      </c>
      <c r="M163" s="509"/>
      <c r="N163" s="505" t="s">
        <v>1789</v>
      </c>
      <c r="O163" s="510" t="s">
        <v>463</v>
      </c>
      <c r="P163" s="511">
        <f t="shared" si="18"/>
        <v>0</v>
      </c>
      <c r="Q163" s="512"/>
      <c r="R163" s="511" t="str">
        <f t="shared" si="19"/>
        <v/>
      </c>
      <c r="S163" s="513" t="s">
        <v>216</v>
      </c>
      <c r="T163" s="510"/>
      <c r="U163" s="510"/>
      <c r="V163" s="510"/>
      <c r="W163" s="510"/>
      <c r="X163" s="555" t="str">
        <f t="shared" si="20"/>
        <v/>
      </c>
    </row>
    <row r="164" spans="1:24" s="504" customFormat="1" ht="12.5" hidden="1" x14ac:dyDescent="0.25">
      <c r="A164" s="503">
        <f t="shared" ref="A164:A195" si="21">IF(R164="",0,1)</f>
        <v>0</v>
      </c>
      <c r="B164" s="504">
        <v>2019</v>
      </c>
      <c r="C164" s="504">
        <v>0</v>
      </c>
      <c r="D164" s="505" t="s">
        <v>1400</v>
      </c>
      <c r="E164" s="506"/>
      <c r="F164" s="507"/>
      <c r="G164" s="508">
        <v>16</v>
      </c>
      <c r="H164" s="505" t="s">
        <v>1598</v>
      </c>
      <c r="I164" s="505" t="s">
        <v>1599</v>
      </c>
      <c r="J164" s="505"/>
      <c r="K164" s="505" t="s">
        <v>339</v>
      </c>
      <c r="L164" s="505">
        <v>43123</v>
      </c>
      <c r="M164" s="509"/>
      <c r="N164" s="505" t="s">
        <v>1600</v>
      </c>
      <c r="O164" s="510" t="s">
        <v>346</v>
      </c>
      <c r="P164" s="511">
        <f t="shared" si="18"/>
        <v>0</v>
      </c>
      <c r="Q164" s="512"/>
      <c r="R164" s="511" t="str">
        <f t="shared" si="19"/>
        <v/>
      </c>
      <c r="S164" s="513" t="s">
        <v>1601</v>
      </c>
      <c r="T164" s="510"/>
      <c r="U164" s="510"/>
      <c r="V164" s="510"/>
      <c r="W164" s="510" t="s">
        <v>1602</v>
      </c>
      <c r="X164" s="555" t="str">
        <f t="shared" si="20"/>
        <v/>
      </c>
    </row>
    <row r="165" spans="1:24" s="504" customFormat="1" ht="12.5" hidden="1" x14ac:dyDescent="0.25">
      <c r="A165" s="503">
        <f t="shared" si="21"/>
        <v>0</v>
      </c>
      <c r="B165" s="504">
        <v>2019</v>
      </c>
      <c r="C165" s="504">
        <v>0</v>
      </c>
      <c r="D165" s="505" t="s">
        <v>1332</v>
      </c>
      <c r="E165" s="506"/>
      <c r="F165" s="507"/>
      <c r="G165" s="508">
        <v>16</v>
      </c>
      <c r="H165" s="505" t="s">
        <v>1207</v>
      </c>
      <c r="I165" s="505" t="s">
        <v>1208</v>
      </c>
      <c r="J165" s="505" t="s">
        <v>1209</v>
      </c>
      <c r="K165" s="505" t="s">
        <v>324</v>
      </c>
      <c r="L165" s="505">
        <v>43204</v>
      </c>
      <c r="M165" s="509"/>
      <c r="N165" s="505" t="s">
        <v>1790</v>
      </c>
      <c r="O165" s="510" t="s">
        <v>446</v>
      </c>
      <c r="P165" s="511">
        <f t="shared" si="18"/>
        <v>0</v>
      </c>
      <c r="Q165" s="512"/>
      <c r="R165" s="511" t="str">
        <f t="shared" si="19"/>
        <v/>
      </c>
      <c r="S165" s="513" t="s">
        <v>1791</v>
      </c>
      <c r="T165" s="510"/>
      <c r="U165" s="510"/>
      <c r="V165" s="510"/>
      <c r="W165" s="510"/>
      <c r="X165" s="555" t="str">
        <f t="shared" si="20"/>
        <v/>
      </c>
    </row>
    <row r="166" spans="1:24" s="504" customFormat="1" ht="12.5" hidden="1" x14ac:dyDescent="0.25">
      <c r="A166" s="503">
        <f t="shared" si="21"/>
        <v>0</v>
      </c>
      <c r="B166" s="504">
        <v>2019</v>
      </c>
      <c r="C166" s="504">
        <v>0</v>
      </c>
      <c r="D166" s="505" t="s">
        <v>1405</v>
      </c>
      <c r="E166" s="506"/>
      <c r="F166" s="507"/>
      <c r="G166" s="508">
        <v>8</v>
      </c>
      <c r="H166" s="505" t="s">
        <v>1406</v>
      </c>
      <c r="I166" s="505" t="s">
        <v>1407</v>
      </c>
      <c r="J166" s="505" t="s">
        <v>1498</v>
      </c>
      <c r="K166" s="505" t="s">
        <v>324</v>
      </c>
      <c r="L166" s="505">
        <v>43228</v>
      </c>
      <c r="M166" s="509"/>
      <c r="N166" s="505" t="s">
        <v>1408</v>
      </c>
      <c r="O166" s="510" t="s">
        <v>346</v>
      </c>
      <c r="P166" s="511">
        <f t="shared" si="18"/>
        <v>0</v>
      </c>
      <c r="Q166" s="512"/>
      <c r="R166" s="511" t="str">
        <f t="shared" si="19"/>
        <v/>
      </c>
      <c r="S166" s="513" t="s">
        <v>1576</v>
      </c>
      <c r="T166" s="510" t="s">
        <v>1505</v>
      </c>
      <c r="U166" s="510" t="s">
        <v>326</v>
      </c>
      <c r="V166" s="510" t="s">
        <v>1505</v>
      </c>
      <c r="W166" s="510" t="s">
        <v>1577</v>
      </c>
      <c r="X166" s="555" t="str">
        <f t="shared" si="20"/>
        <v/>
      </c>
    </row>
    <row r="167" spans="1:24" s="504" customFormat="1" ht="12.5" hidden="1" x14ac:dyDescent="0.25">
      <c r="A167" s="503">
        <f t="shared" si="21"/>
        <v>0</v>
      </c>
      <c r="B167" s="504">
        <v>2019</v>
      </c>
      <c r="C167" s="504">
        <v>0</v>
      </c>
      <c r="D167" s="505" t="s">
        <v>713</v>
      </c>
      <c r="E167" s="506"/>
      <c r="F167" s="507"/>
      <c r="G167" s="508">
        <v>16</v>
      </c>
      <c r="H167" s="505" t="s">
        <v>1318</v>
      </c>
      <c r="I167" s="505" t="s">
        <v>1042</v>
      </c>
      <c r="J167" s="505" t="s">
        <v>1043</v>
      </c>
      <c r="K167" s="505" t="s">
        <v>324</v>
      </c>
      <c r="L167" s="505">
        <v>43204</v>
      </c>
      <c r="M167" s="509"/>
      <c r="N167" s="505" t="s">
        <v>1319</v>
      </c>
      <c r="O167" s="510" t="s">
        <v>346</v>
      </c>
      <c r="P167" s="511">
        <f t="shared" si="18"/>
        <v>0</v>
      </c>
      <c r="Q167" s="512"/>
      <c r="R167" s="511" t="str">
        <f t="shared" si="19"/>
        <v/>
      </c>
      <c r="S167" s="513" t="s">
        <v>216</v>
      </c>
      <c r="T167" s="505" t="s">
        <v>22</v>
      </c>
      <c r="U167" s="510" t="s">
        <v>347</v>
      </c>
      <c r="V167" s="505" t="s">
        <v>1530</v>
      </c>
      <c r="W167" s="510" t="s">
        <v>1792</v>
      </c>
      <c r="X167" s="555" t="str">
        <f t="shared" si="20"/>
        <v/>
      </c>
    </row>
    <row r="168" spans="1:24" s="504" customFormat="1" ht="12.5" hidden="1" x14ac:dyDescent="0.25">
      <c r="A168" s="503">
        <f t="shared" si="21"/>
        <v>0</v>
      </c>
      <c r="B168" s="504">
        <v>2019</v>
      </c>
      <c r="C168" s="504">
        <v>0</v>
      </c>
      <c r="D168" s="505" t="s">
        <v>220</v>
      </c>
      <c r="E168" s="506">
        <v>24</v>
      </c>
      <c r="F168" s="507"/>
      <c r="G168" s="508"/>
      <c r="H168" s="505" t="s">
        <v>417</v>
      </c>
      <c r="I168" s="505" t="s">
        <v>170</v>
      </c>
      <c r="J168" s="505" t="s">
        <v>416</v>
      </c>
      <c r="K168" s="505" t="s">
        <v>324</v>
      </c>
      <c r="L168" s="505">
        <v>43204</v>
      </c>
      <c r="M168" s="509"/>
      <c r="N168" s="505" t="s">
        <v>1453</v>
      </c>
      <c r="O168" s="510" t="s">
        <v>346</v>
      </c>
      <c r="P168" s="511">
        <f t="shared" si="18"/>
        <v>0</v>
      </c>
      <c r="Q168" s="512"/>
      <c r="R168" s="511" t="str">
        <f t="shared" si="19"/>
        <v/>
      </c>
      <c r="S168" s="513"/>
      <c r="T168" s="505" t="s">
        <v>1282</v>
      </c>
      <c r="U168" s="510" t="s">
        <v>367</v>
      </c>
      <c r="V168" s="510" t="s">
        <v>327</v>
      </c>
      <c r="W168" s="510" t="s">
        <v>1451</v>
      </c>
      <c r="X168" s="555" t="str">
        <f t="shared" si="20"/>
        <v/>
      </c>
    </row>
    <row r="169" spans="1:24" s="504" customFormat="1" ht="12.5" hidden="1" x14ac:dyDescent="0.25">
      <c r="A169" s="503">
        <f t="shared" si="21"/>
        <v>0</v>
      </c>
      <c r="B169" s="504">
        <v>2019</v>
      </c>
      <c r="C169" s="504">
        <v>0</v>
      </c>
      <c r="D169" s="505" t="s">
        <v>1870</v>
      </c>
      <c r="E169" s="506"/>
      <c r="F169" s="507"/>
      <c r="G169" s="508">
        <v>8</v>
      </c>
      <c r="H169" s="505" t="s">
        <v>1634</v>
      </c>
      <c r="I169" s="505" t="s">
        <v>1559</v>
      </c>
      <c r="J169" s="505" t="s">
        <v>404</v>
      </c>
      <c r="K169" s="505" t="s">
        <v>324</v>
      </c>
      <c r="L169" s="505">
        <v>43204</v>
      </c>
      <c r="M169" s="509"/>
      <c r="N169" s="505" t="s">
        <v>1635</v>
      </c>
      <c r="O169" s="510" t="s">
        <v>446</v>
      </c>
      <c r="P169" s="511">
        <f t="shared" si="18"/>
        <v>0</v>
      </c>
      <c r="Q169" s="512"/>
      <c r="R169" s="511" t="str">
        <f t="shared" si="19"/>
        <v/>
      </c>
      <c r="S169" s="513" t="s">
        <v>1636</v>
      </c>
      <c r="T169" s="510"/>
      <c r="U169" s="510"/>
      <c r="V169" s="510"/>
      <c r="W169" s="510"/>
      <c r="X169" s="555" t="str">
        <f t="shared" si="20"/>
        <v/>
      </c>
    </row>
    <row r="170" spans="1:24" s="504" customFormat="1" ht="12.5" hidden="1" x14ac:dyDescent="0.25">
      <c r="A170" s="503">
        <f t="shared" si="21"/>
        <v>0</v>
      </c>
      <c r="B170" s="504">
        <v>2019</v>
      </c>
      <c r="C170" s="504">
        <v>0</v>
      </c>
      <c r="D170" s="505" t="s">
        <v>220</v>
      </c>
      <c r="E170" s="506">
        <v>8</v>
      </c>
      <c r="F170" s="507"/>
      <c r="G170" s="508"/>
      <c r="H170" s="505" t="s">
        <v>521</v>
      </c>
      <c r="I170" s="505" t="s">
        <v>522</v>
      </c>
      <c r="J170" s="505" t="s">
        <v>352</v>
      </c>
      <c r="K170" s="505" t="s">
        <v>324</v>
      </c>
      <c r="L170" s="505">
        <v>43204</v>
      </c>
      <c r="M170" s="509"/>
      <c r="N170" s="505" t="s">
        <v>523</v>
      </c>
      <c r="O170" s="510"/>
      <c r="P170" s="511">
        <f t="shared" si="18"/>
        <v>0</v>
      </c>
      <c r="Q170" s="512"/>
      <c r="R170" s="511" t="str">
        <f t="shared" si="19"/>
        <v/>
      </c>
      <c r="S170" s="513" t="s">
        <v>1609</v>
      </c>
      <c r="T170" s="505" t="s">
        <v>1282</v>
      </c>
      <c r="U170" s="510" t="s">
        <v>338</v>
      </c>
      <c r="V170" s="510" t="s">
        <v>327</v>
      </c>
      <c r="W170" s="510"/>
      <c r="X170" s="555" t="str">
        <f t="shared" si="20"/>
        <v/>
      </c>
    </row>
    <row r="171" spans="1:24" s="504" customFormat="1" ht="12.5" hidden="1" x14ac:dyDescent="0.25">
      <c r="A171" s="503">
        <f t="shared" si="21"/>
        <v>0</v>
      </c>
      <c r="B171" s="504">
        <v>2019</v>
      </c>
      <c r="C171" s="504">
        <v>0</v>
      </c>
      <c r="D171" s="505" t="s">
        <v>220</v>
      </c>
      <c r="E171" s="506"/>
      <c r="F171" s="507"/>
      <c r="G171" s="508">
        <v>4</v>
      </c>
      <c r="H171" s="505" t="s">
        <v>1859</v>
      </c>
      <c r="I171" s="505" t="s">
        <v>1868</v>
      </c>
      <c r="J171" s="505"/>
      <c r="K171" s="505" t="s">
        <v>324</v>
      </c>
      <c r="L171" s="505">
        <v>43223</v>
      </c>
      <c r="M171" s="509"/>
      <c r="N171" s="505"/>
      <c r="O171" s="510" t="s">
        <v>346</v>
      </c>
      <c r="P171" s="511">
        <f t="shared" si="18"/>
        <v>0</v>
      </c>
      <c r="Q171" s="512"/>
      <c r="R171" s="511" t="str">
        <f t="shared" si="19"/>
        <v/>
      </c>
      <c r="S171" s="513" t="s">
        <v>1867</v>
      </c>
      <c r="T171" s="510"/>
      <c r="U171" s="510"/>
      <c r="V171" s="510"/>
      <c r="W171" s="510" t="s">
        <v>1858</v>
      </c>
      <c r="X171" s="555" t="str">
        <f t="shared" si="20"/>
        <v/>
      </c>
    </row>
    <row r="172" spans="1:24" s="504" customFormat="1" ht="12.5" hidden="1" x14ac:dyDescent="0.25">
      <c r="A172" s="503">
        <f t="shared" si="21"/>
        <v>0</v>
      </c>
      <c r="B172" s="504">
        <v>2019</v>
      </c>
      <c r="C172" s="504">
        <v>0</v>
      </c>
      <c r="D172" s="505" t="s">
        <v>1122</v>
      </c>
      <c r="E172" s="506"/>
      <c r="F172" s="507"/>
      <c r="G172" s="508">
        <v>8</v>
      </c>
      <c r="H172" s="505" t="s">
        <v>1793</v>
      </c>
      <c r="I172" s="505" t="s">
        <v>1794</v>
      </c>
      <c r="J172" s="505" t="s">
        <v>371</v>
      </c>
      <c r="K172" s="505" t="s">
        <v>324</v>
      </c>
      <c r="L172" s="505">
        <v>43204</v>
      </c>
      <c r="M172" s="509"/>
      <c r="N172" s="505" t="s">
        <v>1795</v>
      </c>
      <c r="O172" s="510"/>
      <c r="P172" s="511">
        <f t="shared" si="18"/>
        <v>0</v>
      </c>
      <c r="Q172" s="512"/>
      <c r="R172" s="511" t="str">
        <f t="shared" si="19"/>
        <v/>
      </c>
      <c r="S172" s="513" t="s">
        <v>1796</v>
      </c>
      <c r="T172" s="510"/>
      <c r="U172" s="510"/>
      <c r="V172" s="510"/>
      <c r="W172" s="510"/>
      <c r="X172" s="555" t="str">
        <f t="shared" si="20"/>
        <v/>
      </c>
    </row>
    <row r="173" spans="1:24" s="504" customFormat="1" ht="12.5" hidden="1" x14ac:dyDescent="0.25">
      <c r="A173" s="503">
        <f t="shared" si="21"/>
        <v>0</v>
      </c>
      <c r="B173" s="504">
        <v>2019</v>
      </c>
      <c r="C173" s="504">
        <v>0</v>
      </c>
      <c r="D173" s="505" t="s">
        <v>1400</v>
      </c>
      <c r="E173" s="506">
        <v>16</v>
      </c>
      <c r="F173" s="507"/>
      <c r="G173" s="508"/>
      <c r="H173" s="505" t="s">
        <v>1797</v>
      </c>
      <c r="I173" s="505" t="s">
        <v>1798</v>
      </c>
      <c r="J173" s="505"/>
      <c r="K173" s="505" t="s">
        <v>324</v>
      </c>
      <c r="L173" s="505">
        <v>43228</v>
      </c>
      <c r="M173" s="509"/>
      <c r="N173" s="505" t="s">
        <v>1799</v>
      </c>
      <c r="O173" s="510" t="s">
        <v>446</v>
      </c>
      <c r="P173" s="511">
        <f t="shared" si="18"/>
        <v>0</v>
      </c>
      <c r="Q173" s="512"/>
      <c r="R173" s="511" t="str">
        <f t="shared" si="19"/>
        <v/>
      </c>
      <c r="S173" s="513" t="s">
        <v>1800</v>
      </c>
      <c r="T173" s="510"/>
      <c r="U173" s="510"/>
      <c r="V173" s="510"/>
      <c r="W173" s="510"/>
      <c r="X173" s="555" t="str">
        <f t="shared" si="20"/>
        <v/>
      </c>
    </row>
    <row r="174" spans="1:24" s="504" customFormat="1" ht="12.5" hidden="1" x14ac:dyDescent="0.25">
      <c r="A174" s="503">
        <f t="shared" si="21"/>
        <v>0</v>
      </c>
      <c r="B174" s="504">
        <v>2019</v>
      </c>
      <c r="C174" s="504">
        <v>0</v>
      </c>
      <c r="D174" s="505" t="s">
        <v>1332</v>
      </c>
      <c r="E174" s="506"/>
      <c r="F174" s="507"/>
      <c r="G174" s="508">
        <v>8</v>
      </c>
      <c r="H174" s="505" t="s">
        <v>1844</v>
      </c>
      <c r="I174" s="505" t="s">
        <v>1845</v>
      </c>
      <c r="J174" s="505"/>
      <c r="K174" s="505" t="s">
        <v>324</v>
      </c>
      <c r="L174" s="505">
        <v>43228</v>
      </c>
      <c r="M174" s="509"/>
      <c r="N174" s="505" t="s">
        <v>1846</v>
      </c>
      <c r="O174" s="510" t="s">
        <v>346</v>
      </c>
      <c r="P174" s="511">
        <f t="shared" si="18"/>
        <v>0</v>
      </c>
      <c r="Q174" s="512"/>
      <c r="R174" s="511" t="str">
        <f t="shared" si="19"/>
        <v/>
      </c>
      <c r="S174" s="513" t="s">
        <v>1855</v>
      </c>
      <c r="T174" s="510"/>
      <c r="U174" s="510"/>
      <c r="V174" s="510"/>
      <c r="W174" s="510" t="s">
        <v>1847</v>
      </c>
      <c r="X174" s="555" t="str">
        <f t="shared" si="20"/>
        <v/>
      </c>
    </row>
    <row r="175" spans="1:24" s="504" customFormat="1" ht="12.5" hidden="1" x14ac:dyDescent="0.25">
      <c r="A175" s="503">
        <f t="shared" si="21"/>
        <v>0</v>
      </c>
      <c r="B175" s="504">
        <v>2019</v>
      </c>
      <c r="C175" s="504">
        <v>0</v>
      </c>
      <c r="D175" s="505" t="s">
        <v>1405</v>
      </c>
      <c r="E175" s="506">
        <v>8</v>
      </c>
      <c r="F175" s="507"/>
      <c r="G175" s="508"/>
      <c r="H175" s="505" t="s">
        <v>1562</v>
      </c>
      <c r="I175" s="505" t="s">
        <v>1584</v>
      </c>
      <c r="J175" s="505" t="s">
        <v>431</v>
      </c>
      <c r="K175" s="505" t="s">
        <v>324</v>
      </c>
      <c r="L175" s="505">
        <v>43204</v>
      </c>
      <c r="M175" s="509"/>
      <c r="N175" s="505" t="s">
        <v>1563</v>
      </c>
      <c r="O175" s="510"/>
      <c r="P175" s="511">
        <f t="shared" si="18"/>
        <v>0</v>
      </c>
      <c r="Q175" s="512"/>
      <c r="R175" s="511" t="str">
        <f t="shared" si="19"/>
        <v/>
      </c>
      <c r="S175" s="513" t="s">
        <v>1564</v>
      </c>
      <c r="T175" s="510"/>
      <c r="U175" s="510"/>
      <c r="V175" s="510"/>
      <c r="W175" s="510"/>
      <c r="X175" s="555" t="str">
        <f t="shared" si="20"/>
        <v/>
      </c>
    </row>
    <row r="176" spans="1:24" s="504" customFormat="1" ht="12.5" hidden="1" x14ac:dyDescent="0.25">
      <c r="A176" s="503">
        <f t="shared" si="21"/>
        <v>0</v>
      </c>
      <c r="B176" s="504">
        <v>2019</v>
      </c>
      <c r="C176" s="504">
        <v>0</v>
      </c>
      <c r="D176" s="505" t="s">
        <v>1332</v>
      </c>
      <c r="E176" s="506"/>
      <c r="F176" s="507"/>
      <c r="G176" s="508">
        <v>10</v>
      </c>
      <c r="H176" s="505" t="s">
        <v>1656</v>
      </c>
      <c r="I176" s="505" t="s">
        <v>1657</v>
      </c>
      <c r="J176" s="505"/>
      <c r="K176" s="505" t="s">
        <v>324</v>
      </c>
      <c r="L176" s="505">
        <v>43204</v>
      </c>
      <c r="M176" s="509"/>
      <c r="N176" s="505" t="s">
        <v>1658</v>
      </c>
      <c r="O176" s="510" t="s">
        <v>463</v>
      </c>
      <c r="P176" s="511">
        <f t="shared" si="18"/>
        <v>0</v>
      </c>
      <c r="Q176" s="512"/>
      <c r="R176" s="511" t="str">
        <f t="shared" si="19"/>
        <v/>
      </c>
      <c r="S176" s="513" t="s">
        <v>216</v>
      </c>
      <c r="T176" s="510"/>
      <c r="U176" s="510"/>
      <c r="V176" s="510"/>
      <c r="W176" s="510"/>
      <c r="X176" s="555" t="str">
        <f t="shared" si="20"/>
        <v/>
      </c>
    </row>
    <row r="177" spans="1:24" s="504" customFormat="1" ht="12.5" hidden="1" x14ac:dyDescent="0.25">
      <c r="A177" s="503">
        <f t="shared" si="21"/>
        <v>0</v>
      </c>
      <c r="B177" s="504">
        <v>2019</v>
      </c>
      <c r="C177" s="504">
        <v>0</v>
      </c>
      <c r="D177" s="505" t="s">
        <v>1020</v>
      </c>
      <c r="E177" s="506"/>
      <c r="F177" s="507"/>
      <c r="G177" s="508">
        <v>20</v>
      </c>
      <c r="H177" s="505" t="s">
        <v>383</v>
      </c>
      <c r="I177" s="505" t="s">
        <v>381</v>
      </c>
      <c r="J177" s="505" t="s">
        <v>385</v>
      </c>
      <c r="K177" s="505" t="s">
        <v>324</v>
      </c>
      <c r="L177" s="505">
        <v>43207</v>
      </c>
      <c r="M177" s="509"/>
      <c r="N177" s="505" t="s">
        <v>382</v>
      </c>
      <c r="O177" s="510"/>
      <c r="P177" s="511">
        <f t="shared" si="18"/>
        <v>0</v>
      </c>
      <c r="Q177" s="512"/>
      <c r="R177" s="511" t="str">
        <f t="shared" si="19"/>
        <v/>
      </c>
      <c r="S177" s="513" t="s">
        <v>1611</v>
      </c>
      <c r="T177" s="510" t="s">
        <v>1009</v>
      </c>
      <c r="U177" s="510" t="s">
        <v>330</v>
      </c>
      <c r="V177" s="510" t="s">
        <v>1009</v>
      </c>
      <c r="W177" s="510"/>
      <c r="X177" s="555" t="str">
        <f t="shared" si="20"/>
        <v/>
      </c>
    </row>
    <row r="178" spans="1:24" s="504" customFormat="1" ht="12.5" hidden="1" x14ac:dyDescent="0.25">
      <c r="A178" s="503">
        <f t="shared" si="21"/>
        <v>0</v>
      </c>
      <c r="B178" s="504">
        <v>2019</v>
      </c>
      <c r="C178" s="504">
        <v>0</v>
      </c>
      <c r="D178" s="505" t="s">
        <v>713</v>
      </c>
      <c r="E178" s="506">
        <v>10</v>
      </c>
      <c r="F178" s="507"/>
      <c r="G178" s="508"/>
      <c r="H178" s="505" t="s">
        <v>934</v>
      </c>
      <c r="I178" s="505" t="s">
        <v>935</v>
      </c>
      <c r="J178" s="505" t="s">
        <v>619</v>
      </c>
      <c r="K178" s="505" t="s">
        <v>357</v>
      </c>
      <c r="L178" s="505">
        <v>43119</v>
      </c>
      <c r="M178" s="509"/>
      <c r="N178" s="505" t="s">
        <v>936</v>
      </c>
      <c r="O178" s="510"/>
      <c r="P178" s="511">
        <f t="shared" si="18"/>
        <v>0</v>
      </c>
      <c r="Q178" s="512"/>
      <c r="R178" s="511" t="str">
        <f t="shared" si="19"/>
        <v/>
      </c>
      <c r="S178" s="513" t="s">
        <v>1597</v>
      </c>
      <c r="T178" s="510"/>
      <c r="U178" s="510"/>
      <c r="V178" s="510"/>
      <c r="W178" s="510"/>
      <c r="X178" s="555" t="str">
        <f t="shared" si="20"/>
        <v/>
      </c>
    </row>
    <row r="179" spans="1:24" s="504" customFormat="1" ht="12.5" hidden="1" x14ac:dyDescent="0.25">
      <c r="A179" s="503">
        <f t="shared" si="21"/>
        <v>0</v>
      </c>
      <c r="B179" s="504">
        <v>2019</v>
      </c>
      <c r="C179" s="504">
        <v>0</v>
      </c>
      <c r="D179" s="505" t="s">
        <v>220</v>
      </c>
      <c r="E179" s="506"/>
      <c r="F179" s="507"/>
      <c r="G179" s="508">
        <v>8</v>
      </c>
      <c r="H179" s="505" t="s">
        <v>1161</v>
      </c>
      <c r="I179" s="505" t="s">
        <v>1162</v>
      </c>
      <c r="J179" s="505" t="s">
        <v>371</v>
      </c>
      <c r="K179" s="505" t="s">
        <v>324</v>
      </c>
      <c r="L179" s="505">
        <v>43204</v>
      </c>
      <c r="M179" s="509"/>
      <c r="N179" s="505" t="s">
        <v>1801</v>
      </c>
      <c r="O179" s="510" t="s">
        <v>346</v>
      </c>
      <c r="P179" s="511">
        <f t="shared" si="18"/>
        <v>0</v>
      </c>
      <c r="Q179" s="512"/>
      <c r="R179" s="511" t="str">
        <f t="shared" si="19"/>
        <v/>
      </c>
      <c r="S179" s="513" t="s">
        <v>1802</v>
      </c>
      <c r="T179" s="510" t="s">
        <v>301</v>
      </c>
      <c r="U179" s="510" t="s">
        <v>349</v>
      </c>
      <c r="V179" s="510" t="s">
        <v>327</v>
      </c>
      <c r="W179" s="510" t="s">
        <v>1803</v>
      </c>
      <c r="X179" s="555" t="str">
        <f t="shared" si="20"/>
        <v/>
      </c>
    </row>
    <row r="180" spans="1:24" s="504" customFormat="1" ht="12.5" hidden="1" x14ac:dyDescent="0.25">
      <c r="A180" s="503">
        <f t="shared" si="21"/>
        <v>0</v>
      </c>
      <c r="B180" s="504">
        <v>2019</v>
      </c>
      <c r="C180" s="504">
        <v>0</v>
      </c>
      <c r="D180" s="505" t="s">
        <v>1405</v>
      </c>
      <c r="E180" s="506">
        <v>16</v>
      </c>
      <c r="F180" s="507"/>
      <c r="G180" s="508"/>
      <c r="H180" s="505" t="s">
        <v>1565</v>
      </c>
      <c r="I180" s="505" t="s">
        <v>1566</v>
      </c>
      <c r="J180" s="505" t="s">
        <v>370</v>
      </c>
      <c r="K180" s="505" t="s">
        <v>324</v>
      </c>
      <c r="L180" s="505">
        <v>46204</v>
      </c>
      <c r="M180" s="509"/>
      <c r="N180" s="505" t="s">
        <v>1567</v>
      </c>
      <c r="O180" s="510"/>
      <c r="P180" s="511">
        <f t="shared" si="18"/>
        <v>0</v>
      </c>
      <c r="Q180" s="512"/>
      <c r="R180" s="511" t="str">
        <f t="shared" si="19"/>
        <v/>
      </c>
      <c r="S180" s="513" t="s">
        <v>216</v>
      </c>
      <c r="T180" s="510"/>
      <c r="U180" s="510"/>
      <c r="V180" s="510"/>
      <c r="W180" s="510"/>
      <c r="X180" s="555" t="str">
        <f t="shared" si="20"/>
        <v/>
      </c>
    </row>
    <row r="181" spans="1:24" s="504" customFormat="1" ht="12.5" hidden="1" x14ac:dyDescent="0.25">
      <c r="A181" s="503">
        <f t="shared" si="21"/>
        <v>0</v>
      </c>
      <c r="B181" s="504">
        <v>2019</v>
      </c>
      <c r="C181" s="504">
        <v>0</v>
      </c>
      <c r="D181" s="505" t="s">
        <v>1405</v>
      </c>
      <c r="E181" s="506"/>
      <c r="F181" s="507"/>
      <c r="G181" s="508">
        <v>8</v>
      </c>
      <c r="H181" s="505" t="s">
        <v>1619</v>
      </c>
      <c r="I181" s="505" t="s">
        <v>1620</v>
      </c>
      <c r="J181" s="505" t="s">
        <v>360</v>
      </c>
      <c r="K181" s="505" t="s">
        <v>324</v>
      </c>
      <c r="L181" s="505">
        <v>43204</v>
      </c>
      <c r="M181" s="509"/>
      <c r="N181" s="505" t="s">
        <v>1621</v>
      </c>
      <c r="O181" s="510"/>
      <c r="P181" s="511">
        <f t="shared" si="18"/>
        <v>0</v>
      </c>
      <c r="Q181" s="512"/>
      <c r="R181" s="511" t="str">
        <f t="shared" si="19"/>
        <v/>
      </c>
      <c r="S181" s="513" t="s">
        <v>1595</v>
      </c>
      <c r="T181" s="510"/>
      <c r="U181" s="510"/>
      <c r="V181" s="510"/>
      <c r="W181" s="510"/>
      <c r="X181" s="555" t="str">
        <f t="shared" si="20"/>
        <v/>
      </c>
    </row>
    <row r="182" spans="1:24" s="504" customFormat="1" ht="12.5" hidden="1" x14ac:dyDescent="0.25">
      <c r="A182" s="503">
        <f t="shared" si="21"/>
        <v>0</v>
      </c>
      <c r="B182" s="504">
        <v>2019</v>
      </c>
      <c r="C182" s="504">
        <v>0</v>
      </c>
      <c r="D182" s="505" t="s">
        <v>1332</v>
      </c>
      <c r="E182" s="506"/>
      <c r="F182" s="507"/>
      <c r="G182" s="508">
        <v>16</v>
      </c>
      <c r="H182" s="505" t="s">
        <v>1645</v>
      </c>
      <c r="I182" s="505" t="s">
        <v>1170</v>
      </c>
      <c r="J182" s="505" t="s">
        <v>370</v>
      </c>
      <c r="K182" s="505" t="s">
        <v>324</v>
      </c>
      <c r="L182" s="505">
        <v>43204</v>
      </c>
      <c r="M182" s="509"/>
      <c r="N182" s="505"/>
      <c r="O182" s="510" t="s">
        <v>463</v>
      </c>
      <c r="P182" s="511">
        <f t="shared" si="18"/>
        <v>0</v>
      </c>
      <c r="Q182" s="512"/>
      <c r="R182" s="511" t="str">
        <f t="shared" si="19"/>
        <v/>
      </c>
      <c r="S182" s="513" t="s">
        <v>1603</v>
      </c>
      <c r="T182" s="510"/>
      <c r="U182" s="510"/>
      <c r="V182" s="510"/>
      <c r="W182" s="510"/>
      <c r="X182" s="555" t="str">
        <f t="shared" si="20"/>
        <v/>
      </c>
    </row>
    <row r="183" spans="1:24" s="504" customFormat="1" ht="12.5" hidden="1" x14ac:dyDescent="0.25">
      <c r="A183" s="503">
        <f t="shared" si="21"/>
        <v>0</v>
      </c>
      <c r="B183" s="504">
        <v>2019</v>
      </c>
      <c r="C183" s="504">
        <v>0</v>
      </c>
      <c r="D183" s="505" t="s">
        <v>1122</v>
      </c>
      <c r="E183" s="506"/>
      <c r="F183" s="507"/>
      <c r="G183" s="508">
        <v>20</v>
      </c>
      <c r="H183" s="505" t="s">
        <v>1804</v>
      </c>
      <c r="I183" s="505" t="s">
        <v>1805</v>
      </c>
      <c r="J183" s="505" t="s">
        <v>371</v>
      </c>
      <c r="K183" s="505" t="s">
        <v>324</v>
      </c>
      <c r="L183" s="505">
        <v>43204</v>
      </c>
      <c r="M183" s="509"/>
      <c r="N183" s="505"/>
      <c r="O183" s="510" t="s">
        <v>346</v>
      </c>
      <c r="P183" s="511">
        <f t="shared" si="18"/>
        <v>0</v>
      </c>
      <c r="Q183" s="512"/>
      <c r="R183" s="511" t="str">
        <f t="shared" si="19"/>
        <v/>
      </c>
      <c r="S183" s="513" t="s">
        <v>1806</v>
      </c>
      <c r="T183" s="510"/>
      <c r="U183" s="510"/>
      <c r="V183" s="510"/>
      <c r="W183" s="510" t="s">
        <v>1807</v>
      </c>
      <c r="X183" s="555" t="str">
        <f t="shared" si="20"/>
        <v/>
      </c>
    </row>
    <row r="184" spans="1:24" s="504" customFormat="1" ht="12.5" hidden="1" x14ac:dyDescent="0.25">
      <c r="A184" s="503">
        <f t="shared" si="21"/>
        <v>0</v>
      </c>
      <c r="B184" s="504">
        <v>2019</v>
      </c>
      <c r="C184" s="504">
        <v>0</v>
      </c>
      <c r="D184" s="505" t="s">
        <v>1870</v>
      </c>
      <c r="E184" s="506">
        <v>16</v>
      </c>
      <c r="F184" s="507"/>
      <c r="G184" s="508"/>
      <c r="H184" s="505" t="s">
        <v>1558</v>
      </c>
      <c r="I184" s="505" t="s">
        <v>1559</v>
      </c>
      <c r="J184" s="505" t="s">
        <v>404</v>
      </c>
      <c r="K184" s="505" t="s">
        <v>324</v>
      </c>
      <c r="L184" s="505">
        <v>43204</v>
      </c>
      <c r="M184" s="509"/>
      <c r="N184" s="505" t="s">
        <v>1560</v>
      </c>
      <c r="O184" s="510" t="s">
        <v>446</v>
      </c>
      <c r="P184" s="511">
        <f t="shared" si="18"/>
        <v>0</v>
      </c>
      <c r="Q184" s="512"/>
      <c r="R184" s="511" t="str">
        <f t="shared" si="19"/>
        <v/>
      </c>
      <c r="S184" s="513" t="s">
        <v>1561</v>
      </c>
      <c r="T184" s="510"/>
      <c r="U184" s="510"/>
      <c r="V184" s="510"/>
      <c r="W184" s="510"/>
      <c r="X184" s="555" t="str">
        <f t="shared" si="20"/>
        <v/>
      </c>
    </row>
    <row r="185" spans="1:24" s="504" customFormat="1" ht="12.5" hidden="1" x14ac:dyDescent="0.25">
      <c r="A185" s="503">
        <f t="shared" si="21"/>
        <v>0</v>
      </c>
      <c r="B185" s="504">
        <v>2019</v>
      </c>
      <c r="C185" s="504">
        <v>0</v>
      </c>
      <c r="D185" s="505" t="s">
        <v>713</v>
      </c>
      <c r="E185" s="506"/>
      <c r="F185" s="507"/>
      <c r="G185" s="508">
        <v>8</v>
      </c>
      <c r="H185" s="505" t="s">
        <v>1315</v>
      </c>
      <c r="I185" s="505" t="s">
        <v>1316</v>
      </c>
      <c r="J185" s="505" t="s">
        <v>1495</v>
      </c>
      <c r="K185" s="505" t="s">
        <v>324</v>
      </c>
      <c r="L185" s="505">
        <v>43204</v>
      </c>
      <c r="M185" s="509"/>
      <c r="N185" s="505" t="s">
        <v>1320</v>
      </c>
      <c r="O185" s="510" t="s">
        <v>222</v>
      </c>
      <c r="P185" s="511">
        <f t="shared" si="18"/>
        <v>0</v>
      </c>
      <c r="Q185" s="512"/>
      <c r="R185" s="511" t="str">
        <f t="shared" si="19"/>
        <v/>
      </c>
      <c r="S185" s="513" t="s">
        <v>1589</v>
      </c>
      <c r="T185" s="505" t="s">
        <v>1528</v>
      </c>
      <c r="U185" s="510" t="s">
        <v>330</v>
      </c>
      <c r="V185" s="505" t="s">
        <v>1528</v>
      </c>
      <c r="W185" s="510" t="s">
        <v>1590</v>
      </c>
      <c r="X185" s="555" t="str">
        <f t="shared" si="20"/>
        <v/>
      </c>
    </row>
    <row r="186" spans="1:24" s="504" customFormat="1" ht="12.5" hidden="1" x14ac:dyDescent="0.25">
      <c r="A186" s="503">
        <f t="shared" si="21"/>
        <v>0</v>
      </c>
      <c r="B186" s="504">
        <v>2019</v>
      </c>
      <c r="C186" s="504">
        <v>0</v>
      </c>
      <c r="D186" s="505" t="s">
        <v>1540</v>
      </c>
      <c r="E186" s="506"/>
      <c r="F186" s="507"/>
      <c r="G186" s="508">
        <v>20</v>
      </c>
      <c r="H186" s="505" t="s">
        <v>1808</v>
      </c>
      <c r="I186" s="505" t="s">
        <v>1809</v>
      </c>
      <c r="J186" s="505"/>
      <c r="K186" s="505" t="s">
        <v>339</v>
      </c>
      <c r="L186" s="505">
        <v>43123</v>
      </c>
      <c r="M186" s="509"/>
      <c r="N186" s="505" t="s">
        <v>1810</v>
      </c>
      <c r="O186" s="510" t="s">
        <v>463</v>
      </c>
      <c r="P186" s="511">
        <f t="shared" si="18"/>
        <v>0</v>
      </c>
      <c r="Q186" s="512"/>
      <c r="R186" s="511" t="str">
        <f t="shared" si="19"/>
        <v/>
      </c>
      <c r="S186" s="513" t="s">
        <v>1811</v>
      </c>
      <c r="T186" s="510"/>
      <c r="U186" s="510"/>
      <c r="V186" s="510"/>
      <c r="W186" s="510"/>
      <c r="X186" s="555" t="str">
        <f t="shared" si="20"/>
        <v/>
      </c>
    </row>
    <row r="187" spans="1:24" s="504" customFormat="1" ht="12.5" hidden="1" x14ac:dyDescent="0.25">
      <c r="A187" s="503">
        <f t="shared" si="21"/>
        <v>0</v>
      </c>
      <c r="B187" s="504">
        <v>2019</v>
      </c>
      <c r="C187" s="504">
        <v>0</v>
      </c>
      <c r="D187" s="505" t="s">
        <v>1395</v>
      </c>
      <c r="E187" s="506"/>
      <c r="F187" s="507"/>
      <c r="G187" s="508">
        <v>8</v>
      </c>
      <c r="H187" s="505" t="s">
        <v>1812</v>
      </c>
      <c r="I187" s="505" t="s">
        <v>1813</v>
      </c>
      <c r="J187" s="505"/>
      <c r="K187" s="505" t="s">
        <v>324</v>
      </c>
      <c r="L187" s="505">
        <v>43204</v>
      </c>
      <c r="M187" s="509"/>
      <c r="N187" s="505" t="s">
        <v>1814</v>
      </c>
      <c r="O187" s="510" t="s">
        <v>463</v>
      </c>
      <c r="P187" s="511">
        <f t="shared" si="18"/>
        <v>0</v>
      </c>
      <c r="Q187" s="512"/>
      <c r="R187" s="511" t="str">
        <f t="shared" si="19"/>
        <v/>
      </c>
      <c r="S187" s="513"/>
      <c r="T187" s="510"/>
      <c r="U187" s="510"/>
      <c r="V187" s="510"/>
      <c r="W187" s="510"/>
      <c r="X187" s="555" t="str">
        <f t="shared" si="20"/>
        <v/>
      </c>
    </row>
    <row r="188" spans="1:24" s="504" customFormat="1" ht="12.5" hidden="1" x14ac:dyDescent="0.25">
      <c r="A188" s="503">
        <f t="shared" si="21"/>
        <v>0</v>
      </c>
      <c r="B188" s="504">
        <v>2019</v>
      </c>
      <c r="C188" s="504">
        <v>0</v>
      </c>
      <c r="D188" s="505" t="s">
        <v>1332</v>
      </c>
      <c r="E188" s="506"/>
      <c r="F188" s="507"/>
      <c r="G188" s="508">
        <v>20</v>
      </c>
      <c r="H188" s="505" t="s">
        <v>1659</v>
      </c>
      <c r="I188" s="505" t="s">
        <v>1660</v>
      </c>
      <c r="J188" s="505"/>
      <c r="K188" s="505" t="s">
        <v>339</v>
      </c>
      <c r="L188" s="505">
        <v>43123</v>
      </c>
      <c r="M188" s="509"/>
      <c r="N188" s="505" t="s">
        <v>1661</v>
      </c>
      <c r="O188" s="510" t="s">
        <v>346</v>
      </c>
      <c r="P188" s="511">
        <f t="shared" si="18"/>
        <v>0</v>
      </c>
      <c r="Q188" s="512"/>
      <c r="R188" s="511" t="str">
        <f t="shared" si="19"/>
        <v/>
      </c>
      <c r="S188" s="513" t="s">
        <v>1662</v>
      </c>
      <c r="T188" s="510"/>
      <c r="U188" s="510"/>
      <c r="V188" s="510"/>
      <c r="W188" s="510" t="s">
        <v>1663</v>
      </c>
      <c r="X188" s="555" t="str">
        <f t="shared" si="20"/>
        <v/>
      </c>
    </row>
    <row r="189" spans="1:24" s="504" customFormat="1" ht="12.5" hidden="1" x14ac:dyDescent="0.25">
      <c r="A189" s="503">
        <f t="shared" si="21"/>
        <v>0</v>
      </c>
      <c r="B189" s="504">
        <v>2019</v>
      </c>
      <c r="C189" s="504">
        <v>0</v>
      </c>
      <c r="D189" s="505" t="s">
        <v>1122</v>
      </c>
      <c r="E189" s="506"/>
      <c r="F189" s="507"/>
      <c r="G189" s="508">
        <v>40</v>
      </c>
      <c r="H189" s="505" t="s">
        <v>1353</v>
      </c>
      <c r="I189" s="505" t="s">
        <v>1354</v>
      </c>
      <c r="J189" s="505" t="s">
        <v>371</v>
      </c>
      <c r="K189" s="505" t="s">
        <v>324</v>
      </c>
      <c r="L189" s="505">
        <v>43204</v>
      </c>
      <c r="M189" s="509"/>
      <c r="N189" s="505" t="s">
        <v>1815</v>
      </c>
      <c r="O189" s="510" t="s">
        <v>346</v>
      </c>
      <c r="P189" s="511">
        <f t="shared" si="18"/>
        <v>0</v>
      </c>
      <c r="Q189" s="512"/>
      <c r="R189" s="511" t="str">
        <f t="shared" si="19"/>
        <v/>
      </c>
      <c r="S189" s="513" t="s">
        <v>1816</v>
      </c>
      <c r="T189" s="505" t="s">
        <v>301</v>
      </c>
      <c r="U189" s="510" t="s">
        <v>340</v>
      </c>
      <c r="V189" s="510" t="s">
        <v>327</v>
      </c>
      <c r="W189" s="510" t="s">
        <v>1817</v>
      </c>
      <c r="X189" s="555" t="str">
        <f t="shared" si="20"/>
        <v/>
      </c>
    </row>
    <row r="190" spans="1:24" s="504" customFormat="1" ht="12.5" hidden="1" x14ac:dyDescent="0.25">
      <c r="A190" s="503">
        <f t="shared" si="21"/>
        <v>0</v>
      </c>
      <c r="B190" s="504">
        <v>2019</v>
      </c>
      <c r="C190" s="504">
        <v>0</v>
      </c>
      <c r="D190" s="505" t="s">
        <v>1400</v>
      </c>
      <c r="E190" s="506"/>
      <c r="F190" s="507"/>
      <c r="G190" s="508">
        <v>30</v>
      </c>
      <c r="H190" s="505" t="s">
        <v>1416</v>
      </c>
      <c r="I190" s="505" t="s">
        <v>1516</v>
      </c>
      <c r="J190" s="505" t="s">
        <v>1517</v>
      </c>
      <c r="K190" s="505" t="s">
        <v>324</v>
      </c>
      <c r="L190" s="505">
        <v>43228</v>
      </c>
      <c r="M190" s="509"/>
      <c r="N190" s="505" t="s">
        <v>1417</v>
      </c>
      <c r="O190" s="510" t="s">
        <v>463</v>
      </c>
      <c r="P190" s="511">
        <f t="shared" si="18"/>
        <v>0</v>
      </c>
      <c r="Q190" s="512"/>
      <c r="R190" s="511" t="str">
        <f t="shared" si="19"/>
        <v/>
      </c>
      <c r="S190" s="513" t="s">
        <v>216</v>
      </c>
      <c r="T190" s="510" t="s">
        <v>22</v>
      </c>
      <c r="U190" s="510" t="s">
        <v>348</v>
      </c>
      <c r="V190" s="505" t="s">
        <v>1530</v>
      </c>
      <c r="W190" s="510"/>
      <c r="X190" s="555" t="str">
        <f t="shared" si="20"/>
        <v/>
      </c>
    </row>
    <row r="191" spans="1:24" s="504" customFormat="1" ht="12.5" hidden="1" x14ac:dyDescent="0.25">
      <c r="A191" s="503">
        <f t="shared" si="21"/>
        <v>0</v>
      </c>
      <c r="B191" s="504">
        <v>2019</v>
      </c>
      <c r="C191" s="504">
        <v>0</v>
      </c>
      <c r="D191" s="505" t="s">
        <v>220</v>
      </c>
      <c r="E191" s="506"/>
      <c r="F191" s="507">
        <v>10</v>
      </c>
      <c r="G191" s="508"/>
      <c r="H191" s="505" t="s">
        <v>1605</v>
      </c>
      <c r="I191" s="505" t="s">
        <v>1606</v>
      </c>
      <c r="J191" s="505" t="s">
        <v>431</v>
      </c>
      <c r="K191" s="505" t="s">
        <v>324</v>
      </c>
      <c r="L191" s="505">
        <v>43204</v>
      </c>
      <c r="M191" s="509"/>
      <c r="N191" s="505" t="s">
        <v>1607</v>
      </c>
      <c r="O191" s="510"/>
      <c r="P191" s="511">
        <f t="shared" si="18"/>
        <v>0</v>
      </c>
      <c r="Q191" s="512"/>
      <c r="R191" s="511" t="str">
        <f t="shared" si="19"/>
        <v/>
      </c>
      <c r="S191" s="513" t="s">
        <v>1608</v>
      </c>
      <c r="T191" s="510"/>
      <c r="U191" s="510"/>
      <c r="V191" s="510"/>
      <c r="W191" s="510"/>
      <c r="X191" s="555" t="str">
        <f t="shared" si="20"/>
        <v/>
      </c>
    </row>
    <row r="192" spans="1:24" s="504" customFormat="1" ht="12.5" hidden="1" x14ac:dyDescent="0.25">
      <c r="A192" s="503">
        <f t="shared" si="21"/>
        <v>0</v>
      </c>
      <c r="B192" s="504">
        <v>2019</v>
      </c>
      <c r="C192" s="504">
        <v>0</v>
      </c>
      <c r="D192" s="505" t="s">
        <v>1122</v>
      </c>
      <c r="E192" s="506"/>
      <c r="F192" s="507"/>
      <c r="G192" s="508">
        <v>8</v>
      </c>
      <c r="H192" s="505" t="s">
        <v>1818</v>
      </c>
      <c r="I192" s="505" t="s">
        <v>1819</v>
      </c>
      <c r="J192" s="505" t="s">
        <v>404</v>
      </c>
      <c r="K192" s="505" t="s">
        <v>324</v>
      </c>
      <c r="L192" s="505">
        <v>43204</v>
      </c>
      <c r="M192" s="509"/>
      <c r="N192" s="505"/>
      <c r="O192" s="510" t="s">
        <v>346</v>
      </c>
      <c r="P192" s="511">
        <f t="shared" si="18"/>
        <v>0</v>
      </c>
      <c r="Q192" s="512"/>
      <c r="R192" s="511" t="str">
        <f t="shared" si="19"/>
        <v/>
      </c>
      <c r="S192" s="513" t="s">
        <v>1820</v>
      </c>
      <c r="T192" s="510"/>
      <c r="U192" s="510"/>
      <c r="V192" s="510"/>
      <c r="W192" s="510" t="s">
        <v>1821</v>
      </c>
      <c r="X192" s="555" t="str">
        <f t="shared" si="20"/>
        <v/>
      </c>
    </row>
    <row r="193" spans="1:24" s="504" customFormat="1" ht="12.5" hidden="1" x14ac:dyDescent="0.25">
      <c r="A193" s="503">
        <f t="shared" si="21"/>
        <v>0</v>
      </c>
      <c r="B193" s="504">
        <v>2019</v>
      </c>
      <c r="C193" s="504">
        <v>0</v>
      </c>
      <c r="D193" s="505" t="s">
        <v>220</v>
      </c>
      <c r="E193" s="506"/>
      <c r="F193" s="507"/>
      <c r="G193" s="508">
        <v>8</v>
      </c>
      <c r="H193" s="505" t="s">
        <v>191</v>
      </c>
      <c r="I193" s="505" t="s">
        <v>844</v>
      </c>
      <c r="J193" s="505" t="s">
        <v>845</v>
      </c>
      <c r="K193" s="505" t="s">
        <v>324</v>
      </c>
      <c r="L193" s="505">
        <v>43204</v>
      </c>
      <c r="M193" s="509"/>
      <c r="N193" s="505" t="s">
        <v>846</v>
      </c>
      <c r="O193" s="510" t="s">
        <v>346</v>
      </c>
      <c r="P193" s="511">
        <f t="shared" si="18"/>
        <v>0</v>
      </c>
      <c r="Q193" s="512"/>
      <c r="R193" s="511" t="str">
        <f t="shared" si="19"/>
        <v/>
      </c>
      <c r="S193" s="513" t="s">
        <v>1802</v>
      </c>
      <c r="T193" s="510" t="s">
        <v>25</v>
      </c>
      <c r="U193" s="510" t="s">
        <v>340</v>
      </c>
      <c r="V193" s="510" t="s">
        <v>1010</v>
      </c>
      <c r="W193" s="510" t="s">
        <v>1822</v>
      </c>
      <c r="X193" s="555" t="str">
        <f t="shared" si="20"/>
        <v/>
      </c>
    </row>
    <row r="194" spans="1:24" s="504" customFormat="1" ht="12.5" hidden="1" x14ac:dyDescent="0.25">
      <c r="A194" s="503">
        <f t="shared" si="21"/>
        <v>0</v>
      </c>
      <c r="B194" s="504">
        <v>2019</v>
      </c>
      <c r="C194" s="504">
        <v>0</v>
      </c>
      <c r="D194" s="505" t="s">
        <v>1122</v>
      </c>
      <c r="E194" s="506"/>
      <c r="F194" s="507"/>
      <c r="G194" s="508">
        <v>30</v>
      </c>
      <c r="H194" s="505" t="s">
        <v>384</v>
      </c>
      <c r="I194" s="505" t="s">
        <v>662</v>
      </c>
      <c r="J194" s="505" t="s">
        <v>371</v>
      </c>
      <c r="K194" s="505" t="s">
        <v>324</v>
      </c>
      <c r="L194" s="505">
        <v>43204</v>
      </c>
      <c r="M194" s="509"/>
      <c r="N194" s="505"/>
      <c r="O194" s="510" t="s">
        <v>346</v>
      </c>
      <c r="P194" s="511">
        <f t="shared" si="18"/>
        <v>0</v>
      </c>
      <c r="Q194" s="512"/>
      <c r="R194" s="511" t="str">
        <f t="shared" si="19"/>
        <v/>
      </c>
      <c r="S194" s="513" t="s">
        <v>1823</v>
      </c>
      <c r="T194" s="510" t="s">
        <v>301</v>
      </c>
      <c r="U194" s="510" t="s">
        <v>348</v>
      </c>
      <c r="V194" s="510" t="s">
        <v>327</v>
      </c>
      <c r="W194" s="510" t="s">
        <v>1807</v>
      </c>
      <c r="X194" s="555" t="str">
        <f t="shared" si="20"/>
        <v/>
      </c>
    </row>
    <row r="195" spans="1:24" s="504" customFormat="1" ht="12.5" hidden="1" x14ac:dyDescent="0.25">
      <c r="A195" s="503">
        <f t="shared" si="21"/>
        <v>0</v>
      </c>
      <c r="B195" s="504">
        <v>2019</v>
      </c>
      <c r="C195" s="504">
        <v>0</v>
      </c>
      <c r="D195" s="505" t="s">
        <v>1400</v>
      </c>
      <c r="E195" s="506"/>
      <c r="F195" s="507"/>
      <c r="G195" s="508">
        <v>30</v>
      </c>
      <c r="H195" s="505" t="s">
        <v>1830</v>
      </c>
      <c r="I195" s="505" t="s">
        <v>1831</v>
      </c>
      <c r="J195" s="505" t="s">
        <v>328</v>
      </c>
      <c r="K195" s="505" t="s">
        <v>324</v>
      </c>
      <c r="L195" s="505">
        <v>43204</v>
      </c>
      <c r="M195" s="509"/>
      <c r="N195" s="505"/>
      <c r="O195" s="510" t="s">
        <v>346</v>
      </c>
      <c r="P195" s="511">
        <f t="shared" si="18"/>
        <v>0</v>
      </c>
      <c r="Q195" s="512"/>
      <c r="R195" s="511" t="str">
        <f t="shared" si="19"/>
        <v/>
      </c>
      <c r="S195" s="513" t="s">
        <v>216</v>
      </c>
      <c r="T195" s="510"/>
      <c r="U195" s="510"/>
      <c r="V195" s="510"/>
      <c r="W195" s="510" t="s">
        <v>1832</v>
      </c>
      <c r="X195" s="555" t="str">
        <f t="shared" si="20"/>
        <v/>
      </c>
    </row>
    <row r="196" spans="1:24" s="556" customFormat="1" ht="12.5" hidden="1" x14ac:dyDescent="0.25">
      <c r="A196" s="503">
        <f>IF(R196 = "", 0,1)</f>
        <v>0</v>
      </c>
      <c r="B196" s="504">
        <v>2019</v>
      </c>
      <c r="C196" s="504">
        <v>0</v>
      </c>
      <c r="D196" s="505" t="s">
        <v>220</v>
      </c>
      <c r="E196" s="506">
        <v>8</v>
      </c>
      <c r="F196" s="507"/>
      <c r="G196" s="516"/>
      <c r="H196" s="517" t="s">
        <v>44</v>
      </c>
      <c r="I196" s="505" t="s">
        <v>45</v>
      </c>
      <c r="J196" s="505" t="s">
        <v>360</v>
      </c>
      <c r="K196" s="505" t="s">
        <v>324</v>
      </c>
      <c r="L196" s="505">
        <v>43204</v>
      </c>
      <c r="M196" s="518"/>
      <c r="N196" s="517" t="s">
        <v>46</v>
      </c>
      <c r="O196" s="519" t="s">
        <v>346</v>
      </c>
      <c r="P196" s="511">
        <f t="shared" si="18"/>
        <v>0</v>
      </c>
      <c r="Q196" s="512"/>
      <c r="R196" s="511" t="str">
        <f t="shared" si="19"/>
        <v/>
      </c>
      <c r="S196" s="520" t="s">
        <v>1554</v>
      </c>
      <c r="T196" s="510"/>
      <c r="U196" s="510"/>
      <c r="V196" s="519"/>
      <c r="W196" s="519" t="s">
        <v>1555</v>
      </c>
      <c r="X196" s="555" t="str">
        <f t="shared" si="20"/>
        <v/>
      </c>
    </row>
    <row r="197" spans="1:24" s="556" customFormat="1" ht="12.5" hidden="1" x14ac:dyDescent="0.25">
      <c r="A197" s="503">
        <f t="shared" ref="A197:A206" si="22">IF(R197="",0,1)</f>
        <v>0</v>
      </c>
      <c r="B197" s="504">
        <v>2019</v>
      </c>
      <c r="C197" s="504">
        <v>0</v>
      </c>
      <c r="D197" s="505" t="s">
        <v>1647</v>
      </c>
      <c r="E197" s="506"/>
      <c r="F197" s="507"/>
      <c r="G197" s="516">
        <v>8</v>
      </c>
      <c r="H197" s="517" t="s">
        <v>1648</v>
      </c>
      <c r="I197" s="517" t="s">
        <v>1649</v>
      </c>
      <c r="J197" s="521"/>
      <c r="K197" s="505" t="s">
        <v>324</v>
      </c>
      <c r="L197" s="505">
        <v>43204</v>
      </c>
      <c r="M197" s="518"/>
      <c r="N197" s="517" t="s">
        <v>1650</v>
      </c>
      <c r="O197" s="519" t="s">
        <v>446</v>
      </c>
      <c r="P197" s="511">
        <f t="shared" ref="P197:P260" si="23">IF($C197 &gt; 0,5*E197+5*F197+5*G197,0)</f>
        <v>0</v>
      </c>
      <c r="Q197" s="512"/>
      <c r="R197" s="511" t="str">
        <f t="shared" ref="R197:R260" si="24">IF(C197&gt;0,IF((P197-Q197)&gt;0,MAX(0,P197-Q197),""),"")</f>
        <v/>
      </c>
      <c r="S197" s="520" t="s">
        <v>1651</v>
      </c>
      <c r="T197" s="510"/>
      <c r="U197" s="510"/>
      <c r="V197" s="519"/>
      <c r="W197" s="519"/>
      <c r="X197" s="555" t="str">
        <f t="shared" si="20"/>
        <v/>
      </c>
    </row>
    <row r="198" spans="1:24" s="556" customFormat="1" ht="12.5" hidden="1" x14ac:dyDescent="0.25">
      <c r="A198" s="503">
        <f t="shared" si="22"/>
        <v>0</v>
      </c>
      <c r="B198" s="504">
        <v>2019</v>
      </c>
      <c r="C198" s="504">
        <v>0</v>
      </c>
      <c r="D198" s="505" t="s">
        <v>1405</v>
      </c>
      <c r="E198" s="506"/>
      <c r="F198" s="507"/>
      <c r="G198" s="516">
        <v>8</v>
      </c>
      <c r="H198" s="517" t="s">
        <v>1578</v>
      </c>
      <c r="I198" s="517" t="s">
        <v>1579</v>
      </c>
      <c r="J198" s="521"/>
      <c r="K198" s="505" t="s">
        <v>324</v>
      </c>
      <c r="L198" s="505">
        <v>43223</v>
      </c>
      <c r="M198" s="518"/>
      <c r="N198" s="517" t="s">
        <v>1415</v>
      </c>
      <c r="O198" s="519" t="s">
        <v>463</v>
      </c>
      <c r="P198" s="511">
        <f t="shared" si="23"/>
        <v>0</v>
      </c>
      <c r="Q198" s="512"/>
      <c r="R198" s="511" t="str">
        <f t="shared" si="24"/>
        <v/>
      </c>
      <c r="S198" s="520" t="s">
        <v>1580</v>
      </c>
      <c r="T198" s="519"/>
      <c r="U198" s="519"/>
      <c r="V198" s="519"/>
      <c r="W198" s="519"/>
      <c r="X198" s="555" t="str">
        <f t="shared" si="20"/>
        <v/>
      </c>
    </row>
    <row r="199" spans="1:24" s="556" customFormat="1" ht="12.5" hidden="1" x14ac:dyDescent="0.25">
      <c r="A199" s="503">
        <f t="shared" si="22"/>
        <v>0</v>
      </c>
      <c r="B199" s="504">
        <v>2019</v>
      </c>
      <c r="C199" s="504">
        <v>0</v>
      </c>
      <c r="D199" s="505" t="s">
        <v>220</v>
      </c>
      <c r="E199" s="506"/>
      <c r="F199" s="507"/>
      <c r="G199" s="516">
        <v>16</v>
      </c>
      <c r="H199" s="517" t="s">
        <v>718</v>
      </c>
      <c r="I199" s="517" t="s">
        <v>719</v>
      </c>
      <c r="J199" s="521" t="s">
        <v>115</v>
      </c>
      <c r="K199" s="505" t="s">
        <v>324</v>
      </c>
      <c r="L199" s="505">
        <v>43204</v>
      </c>
      <c r="M199" s="518"/>
      <c r="N199" s="517" t="s">
        <v>1833</v>
      </c>
      <c r="O199" s="519" t="s">
        <v>346</v>
      </c>
      <c r="P199" s="511">
        <f t="shared" si="23"/>
        <v>0</v>
      </c>
      <c r="Q199" s="512"/>
      <c r="R199" s="511" t="str">
        <f t="shared" si="24"/>
        <v/>
      </c>
      <c r="S199" s="520" t="s">
        <v>1834</v>
      </c>
      <c r="T199" s="519"/>
      <c r="U199" s="519"/>
      <c r="V199" s="519"/>
      <c r="W199" s="519" t="s">
        <v>1835</v>
      </c>
      <c r="X199" s="555" t="str">
        <f t="shared" si="20"/>
        <v/>
      </c>
    </row>
    <row r="200" spans="1:24" s="504" customFormat="1" ht="12.5" hidden="1" x14ac:dyDescent="0.25">
      <c r="A200" s="503">
        <f t="shared" si="22"/>
        <v>0</v>
      </c>
      <c r="B200" s="504">
        <v>2019</v>
      </c>
      <c r="C200" s="504">
        <v>0</v>
      </c>
      <c r="D200" s="505" t="s">
        <v>1870</v>
      </c>
      <c r="E200" s="506"/>
      <c r="F200" s="507"/>
      <c r="G200" s="508">
        <v>8</v>
      </c>
      <c r="H200" s="505" t="s">
        <v>1080</v>
      </c>
      <c r="I200" s="505" t="s">
        <v>1081</v>
      </c>
      <c r="J200" s="505" t="s">
        <v>412</v>
      </c>
      <c r="K200" s="505" t="s">
        <v>324</v>
      </c>
      <c r="L200" s="505">
        <v>43204</v>
      </c>
      <c r="M200" s="509"/>
      <c r="N200" s="505" t="s">
        <v>1643</v>
      </c>
      <c r="O200" s="510"/>
      <c r="P200" s="511">
        <f t="shared" si="23"/>
        <v>0</v>
      </c>
      <c r="Q200" s="512"/>
      <c r="R200" s="511" t="str">
        <f t="shared" si="24"/>
        <v/>
      </c>
      <c r="S200" s="513" t="s">
        <v>1644</v>
      </c>
      <c r="T200" s="510"/>
      <c r="U200" s="510"/>
      <c r="V200" s="510"/>
      <c r="W200" s="510"/>
      <c r="X200" s="555" t="str">
        <f t="shared" si="20"/>
        <v/>
      </c>
    </row>
    <row r="201" spans="1:24" s="504" customFormat="1" ht="12.5" hidden="1" x14ac:dyDescent="0.25">
      <c r="A201" s="503">
        <f t="shared" si="22"/>
        <v>0</v>
      </c>
      <c r="B201" s="504">
        <v>2019</v>
      </c>
      <c r="C201" s="504">
        <v>0</v>
      </c>
      <c r="D201" s="505" t="s">
        <v>1870</v>
      </c>
      <c r="E201" s="506"/>
      <c r="F201" s="507"/>
      <c r="G201" s="508">
        <v>8</v>
      </c>
      <c r="H201" s="505" t="s">
        <v>1630</v>
      </c>
      <c r="I201" s="505" t="s">
        <v>1631</v>
      </c>
      <c r="J201" s="505" t="s">
        <v>404</v>
      </c>
      <c r="K201" s="505" t="s">
        <v>324</v>
      </c>
      <c r="L201" s="505">
        <v>43204</v>
      </c>
      <c r="M201" s="509"/>
      <c r="N201" s="505" t="s">
        <v>1632</v>
      </c>
      <c r="O201" s="510"/>
      <c r="P201" s="511">
        <f t="shared" si="23"/>
        <v>0</v>
      </c>
      <c r="Q201" s="512"/>
      <c r="R201" s="511" t="str">
        <f t="shared" si="24"/>
        <v/>
      </c>
      <c r="S201" s="513" t="s">
        <v>1633</v>
      </c>
      <c r="T201" s="510"/>
      <c r="U201" s="510"/>
      <c r="V201" s="510"/>
      <c r="W201" s="510"/>
      <c r="X201" s="555" t="str">
        <f t="shared" si="20"/>
        <v/>
      </c>
    </row>
    <row r="202" spans="1:24" s="504" customFormat="1" ht="12.5" hidden="1" x14ac:dyDescent="0.25">
      <c r="A202" s="503">
        <f t="shared" si="22"/>
        <v>0</v>
      </c>
      <c r="B202" s="504">
        <v>2019</v>
      </c>
      <c r="C202" s="504">
        <v>0</v>
      </c>
      <c r="D202" s="505" t="s">
        <v>220</v>
      </c>
      <c r="E202" s="506"/>
      <c r="F202" s="507"/>
      <c r="G202" s="508">
        <v>8</v>
      </c>
      <c r="H202" s="505" t="s">
        <v>1527</v>
      </c>
      <c r="I202" s="505" t="s">
        <v>1490</v>
      </c>
      <c r="J202" s="505" t="s">
        <v>371</v>
      </c>
      <c r="K202" s="505" t="s">
        <v>324</v>
      </c>
      <c r="L202" s="505">
        <v>43204</v>
      </c>
      <c r="M202" s="509"/>
      <c r="N202" s="505" t="s">
        <v>492</v>
      </c>
      <c r="O202" s="510" t="s">
        <v>346</v>
      </c>
      <c r="P202" s="511">
        <f t="shared" si="23"/>
        <v>0</v>
      </c>
      <c r="Q202" s="512"/>
      <c r="R202" s="511" t="str">
        <f t="shared" si="24"/>
        <v/>
      </c>
      <c r="S202" s="513" t="s">
        <v>1842</v>
      </c>
      <c r="T202" s="505" t="s">
        <v>1489</v>
      </c>
      <c r="U202" s="510" t="s">
        <v>330</v>
      </c>
      <c r="V202" s="510" t="s">
        <v>1489</v>
      </c>
      <c r="W202" s="510" t="s">
        <v>1511</v>
      </c>
      <c r="X202" s="555" t="str">
        <f t="shared" si="20"/>
        <v/>
      </c>
    </row>
    <row r="203" spans="1:24" s="504" customFormat="1" ht="12.5" hidden="1" x14ac:dyDescent="0.25">
      <c r="A203" s="503">
        <f t="shared" si="22"/>
        <v>0</v>
      </c>
      <c r="B203" s="504">
        <v>2019</v>
      </c>
      <c r="C203" s="504">
        <v>0</v>
      </c>
      <c r="D203" s="505" t="s">
        <v>220</v>
      </c>
      <c r="E203" s="506"/>
      <c r="F203" s="507"/>
      <c r="G203" s="508">
        <v>6</v>
      </c>
      <c r="H203" s="505" t="s">
        <v>1527</v>
      </c>
      <c r="I203" s="505" t="s">
        <v>1513</v>
      </c>
      <c r="J203" s="505" t="s">
        <v>619</v>
      </c>
      <c r="K203" s="505" t="s">
        <v>324</v>
      </c>
      <c r="L203" s="505">
        <v>43204</v>
      </c>
      <c r="M203" s="509"/>
      <c r="N203" s="505" t="s">
        <v>492</v>
      </c>
      <c r="O203" s="510" t="s">
        <v>346</v>
      </c>
      <c r="P203" s="511">
        <f t="shared" si="23"/>
        <v>0</v>
      </c>
      <c r="Q203" s="512"/>
      <c r="R203" s="511" t="str">
        <f t="shared" si="24"/>
        <v/>
      </c>
      <c r="S203" s="513" t="s">
        <v>1843</v>
      </c>
      <c r="T203" s="505" t="s">
        <v>1489</v>
      </c>
      <c r="U203" s="510" t="s">
        <v>326</v>
      </c>
      <c r="V203" s="510" t="s">
        <v>1489</v>
      </c>
      <c r="W203" s="510" t="s">
        <v>1511</v>
      </c>
      <c r="X203" s="555" t="str">
        <f t="shared" si="20"/>
        <v/>
      </c>
    </row>
    <row r="204" spans="1:24" s="556" customFormat="1" ht="12.5" hidden="1" x14ac:dyDescent="0.25">
      <c r="A204" s="503">
        <f t="shared" si="22"/>
        <v>0</v>
      </c>
      <c r="B204" s="504">
        <v>2019</v>
      </c>
      <c r="C204" s="504">
        <v>0</v>
      </c>
      <c r="D204" s="505" t="s">
        <v>220</v>
      </c>
      <c r="E204" s="506"/>
      <c r="F204" s="507"/>
      <c r="G204" s="516">
        <v>16</v>
      </c>
      <c r="H204" s="517" t="s">
        <v>60</v>
      </c>
      <c r="I204" s="517" t="s">
        <v>61</v>
      </c>
      <c r="J204" s="521" t="s">
        <v>363</v>
      </c>
      <c r="K204" s="505" t="s">
        <v>324</v>
      </c>
      <c r="L204" s="505">
        <v>43204</v>
      </c>
      <c r="M204" s="518"/>
      <c r="N204" s="517" t="s">
        <v>120</v>
      </c>
      <c r="O204" s="519" t="s">
        <v>346</v>
      </c>
      <c r="P204" s="511">
        <f t="shared" si="23"/>
        <v>0</v>
      </c>
      <c r="Q204" s="512"/>
      <c r="R204" s="511" t="str">
        <f t="shared" si="24"/>
        <v/>
      </c>
      <c r="S204" s="520" t="s">
        <v>1836</v>
      </c>
      <c r="T204" s="519"/>
      <c r="U204" s="519"/>
      <c r="V204" s="519"/>
      <c r="W204" s="519" t="s">
        <v>1837</v>
      </c>
      <c r="X204" s="555" t="str">
        <f t="shared" si="20"/>
        <v/>
      </c>
    </row>
    <row r="205" spans="1:24" s="556" customFormat="1" ht="12.5" hidden="1" x14ac:dyDescent="0.25">
      <c r="A205" s="503">
        <f t="shared" si="22"/>
        <v>0</v>
      </c>
      <c r="B205" s="504">
        <v>2019</v>
      </c>
      <c r="C205" s="504">
        <v>0</v>
      </c>
      <c r="D205" s="505" t="s">
        <v>220</v>
      </c>
      <c r="E205" s="506"/>
      <c r="F205" s="507"/>
      <c r="G205" s="516">
        <v>10</v>
      </c>
      <c r="H205" s="517" t="s">
        <v>136</v>
      </c>
      <c r="I205" s="517" t="s">
        <v>433</v>
      </c>
      <c r="J205" s="521" t="s">
        <v>371</v>
      </c>
      <c r="K205" s="505" t="s">
        <v>324</v>
      </c>
      <c r="L205" s="505">
        <v>43204</v>
      </c>
      <c r="M205" s="518"/>
      <c r="N205" s="517" t="s">
        <v>434</v>
      </c>
      <c r="O205" s="519"/>
      <c r="P205" s="511">
        <f t="shared" si="23"/>
        <v>0</v>
      </c>
      <c r="Q205" s="512"/>
      <c r="R205" s="511" t="str">
        <f t="shared" si="24"/>
        <v/>
      </c>
      <c r="S205" s="520" t="s">
        <v>1557</v>
      </c>
      <c r="T205" s="519"/>
      <c r="U205" s="519"/>
      <c r="V205" s="519"/>
      <c r="W205" s="519"/>
      <c r="X205" s="555" t="str">
        <f t="shared" si="20"/>
        <v/>
      </c>
    </row>
    <row r="206" spans="1:24" s="556" customFormat="1" ht="12.5" hidden="1" x14ac:dyDescent="0.25">
      <c r="A206" s="503">
        <f t="shared" si="22"/>
        <v>0</v>
      </c>
      <c r="B206" s="504">
        <v>2019</v>
      </c>
      <c r="C206" s="504">
        <v>0</v>
      </c>
      <c r="D206" s="505" t="s">
        <v>1122</v>
      </c>
      <c r="E206" s="506"/>
      <c r="F206" s="507"/>
      <c r="G206" s="516">
        <v>12</v>
      </c>
      <c r="H206" s="505" t="s">
        <v>1838</v>
      </c>
      <c r="I206" s="505" t="s">
        <v>662</v>
      </c>
      <c r="J206" s="505" t="s">
        <v>371</v>
      </c>
      <c r="K206" s="505" t="s">
        <v>324</v>
      </c>
      <c r="L206" s="505">
        <v>43204</v>
      </c>
      <c r="M206" s="509"/>
      <c r="N206" s="505" t="s">
        <v>1839</v>
      </c>
      <c r="O206" s="519" t="s">
        <v>346</v>
      </c>
      <c r="P206" s="511">
        <f t="shared" si="23"/>
        <v>0</v>
      </c>
      <c r="Q206" s="512"/>
      <c r="R206" s="511" t="str">
        <f t="shared" si="24"/>
        <v/>
      </c>
      <c r="S206" s="520" t="s">
        <v>1840</v>
      </c>
      <c r="T206" s="519"/>
      <c r="U206" s="519"/>
      <c r="V206" s="519"/>
      <c r="W206" s="519" t="s">
        <v>1841</v>
      </c>
      <c r="X206" s="555" t="str">
        <f t="shared" si="20"/>
        <v/>
      </c>
    </row>
    <row r="207" spans="1:24" s="556" customFormat="1" ht="12.5" hidden="1" x14ac:dyDescent="0.25">
      <c r="A207" s="503">
        <f>IF(R207 = "", 0,1)</f>
        <v>0</v>
      </c>
      <c r="B207" s="504">
        <v>2019</v>
      </c>
      <c r="C207" s="504">
        <v>0</v>
      </c>
      <c r="D207" s="505"/>
      <c r="E207" s="506"/>
      <c r="F207" s="507"/>
      <c r="G207" s="516"/>
      <c r="H207" s="517"/>
      <c r="I207" s="517"/>
      <c r="J207" s="521"/>
      <c r="K207" s="505"/>
      <c r="L207" s="505"/>
      <c r="M207" s="518"/>
      <c r="N207" s="517"/>
      <c r="O207" s="519"/>
      <c r="P207" s="511">
        <f t="shared" si="23"/>
        <v>0</v>
      </c>
      <c r="Q207" s="512"/>
      <c r="R207" s="511" t="str">
        <f t="shared" si="24"/>
        <v/>
      </c>
      <c r="S207" s="520"/>
      <c r="T207" s="519"/>
      <c r="U207" s="519"/>
      <c r="V207" s="519"/>
      <c r="W207" s="519"/>
      <c r="X207" s="555" t="str">
        <f t="shared" si="20"/>
        <v/>
      </c>
    </row>
    <row r="208" spans="1:24" s="293" customFormat="1" ht="12.5" hidden="1" x14ac:dyDescent="0.25">
      <c r="A208" s="292">
        <f>IF(R208 = "", 0,1)</f>
        <v>0</v>
      </c>
      <c r="B208" s="293">
        <v>2018</v>
      </c>
      <c r="C208" s="293">
        <v>0</v>
      </c>
      <c r="D208" s="294" t="s">
        <v>713</v>
      </c>
      <c r="E208" s="295"/>
      <c r="F208" s="296">
        <v>16</v>
      </c>
      <c r="G208" s="297"/>
      <c r="H208" s="294" t="s">
        <v>1102</v>
      </c>
      <c r="I208" s="294" t="s">
        <v>874</v>
      </c>
      <c r="J208" s="294" t="s">
        <v>875</v>
      </c>
      <c r="K208" s="294" t="s">
        <v>324</v>
      </c>
      <c r="L208" s="294">
        <v>43204</v>
      </c>
      <c r="M208" s="298"/>
      <c r="N208" s="294" t="s">
        <v>1394</v>
      </c>
      <c r="O208" s="299" t="s">
        <v>222</v>
      </c>
      <c r="P208" s="23">
        <f t="shared" si="23"/>
        <v>0</v>
      </c>
      <c r="Q208" s="394"/>
      <c r="R208" s="23" t="str">
        <f t="shared" si="24"/>
        <v/>
      </c>
      <c r="S208" s="303" t="s">
        <v>1482</v>
      </c>
      <c r="T208" s="294" t="s">
        <v>1528</v>
      </c>
      <c r="U208" s="299" t="s">
        <v>326</v>
      </c>
      <c r="V208" s="294" t="s">
        <v>1528</v>
      </c>
      <c r="W208" s="299" t="s">
        <v>1524</v>
      </c>
      <c r="X208" s="302" t="str">
        <f t="shared" si="20"/>
        <v/>
      </c>
    </row>
    <row r="209" spans="1:24" s="206" customFormat="1" ht="12.5" hidden="1" x14ac:dyDescent="0.25">
      <c r="A209" s="292">
        <f t="shared" ref="A209:A239" si="25">IF(R209="",0,1)</f>
        <v>0</v>
      </c>
      <c r="B209" s="293">
        <v>2018</v>
      </c>
      <c r="C209" s="293">
        <v>0</v>
      </c>
      <c r="D209" s="294" t="s">
        <v>220</v>
      </c>
      <c r="E209" s="295"/>
      <c r="F209" s="296"/>
      <c r="G209" s="297">
        <v>8</v>
      </c>
      <c r="H209" s="294" t="s">
        <v>680</v>
      </c>
      <c r="I209" s="294" t="s">
        <v>134</v>
      </c>
      <c r="J209" s="294" t="s">
        <v>328</v>
      </c>
      <c r="K209" s="294" t="s">
        <v>324</v>
      </c>
      <c r="L209" s="294">
        <v>43204</v>
      </c>
      <c r="M209" s="298"/>
      <c r="N209" s="294" t="s">
        <v>135</v>
      </c>
      <c r="O209" s="299" t="s">
        <v>346</v>
      </c>
      <c r="P209" s="23">
        <f t="shared" si="23"/>
        <v>0</v>
      </c>
      <c r="Q209" s="394"/>
      <c r="R209" s="23" t="str">
        <f t="shared" si="24"/>
        <v/>
      </c>
      <c r="S209" s="303">
        <v>33739</v>
      </c>
      <c r="T209" s="294" t="s">
        <v>1508</v>
      </c>
      <c r="U209" s="299" t="s">
        <v>338</v>
      </c>
      <c r="V209" s="299" t="s">
        <v>1010</v>
      </c>
      <c r="W209" s="299" t="s">
        <v>1444</v>
      </c>
      <c r="X209" s="302" t="str">
        <f t="shared" si="20"/>
        <v/>
      </c>
    </row>
    <row r="210" spans="1:24" s="206" customFormat="1" ht="12.5" hidden="1" x14ac:dyDescent="0.25">
      <c r="A210" s="292">
        <f t="shared" si="25"/>
        <v>0</v>
      </c>
      <c r="B210" s="293">
        <v>2018</v>
      </c>
      <c r="C210" s="293">
        <v>0</v>
      </c>
      <c r="D210" s="294" t="s">
        <v>1405</v>
      </c>
      <c r="E210" s="295"/>
      <c r="F210" s="296"/>
      <c r="G210" s="297">
        <v>24</v>
      </c>
      <c r="H210" s="294" t="s">
        <v>1413</v>
      </c>
      <c r="I210" s="294" t="s">
        <v>1414</v>
      </c>
      <c r="J210" s="294" t="s">
        <v>370</v>
      </c>
      <c r="K210" s="294" t="s">
        <v>324</v>
      </c>
      <c r="L210" s="294">
        <v>43207</v>
      </c>
      <c r="M210" s="298"/>
      <c r="N210" s="294" t="s">
        <v>1415</v>
      </c>
      <c r="O210" s="299" t="s">
        <v>463</v>
      </c>
      <c r="P210" s="23">
        <f t="shared" si="23"/>
        <v>0</v>
      </c>
      <c r="Q210" s="394"/>
      <c r="R210" s="23" t="str">
        <f t="shared" si="24"/>
        <v/>
      </c>
      <c r="S210" s="303" t="s">
        <v>216</v>
      </c>
      <c r="T210" s="294" t="s">
        <v>1283</v>
      </c>
      <c r="U210" s="299" t="s">
        <v>367</v>
      </c>
      <c r="V210" s="299" t="s">
        <v>1010</v>
      </c>
      <c r="W210" s="299"/>
      <c r="X210" s="302" t="str">
        <f t="shared" si="20"/>
        <v/>
      </c>
    </row>
    <row r="211" spans="1:24" s="206" customFormat="1" ht="12.5" hidden="1" x14ac:dyDescent="0.25">
      <c r="A211" s="292">
        <f t="shared" si="25"/>
        <v>0</v>
      </c>
      <c r="B211" s="293">
        <v>2018</v>
      </c>
      <c r="C211" s="293">
        <v>0</v>
      </c>
      <c r="D211" s="294" t="s">
        <v>220</v>
      </c>
      <c r="E211" s="295"/>
      <c r="F211" s="296"/>
      <c r="G211" s="297">
        <v>8</v>
      </c>
      <c r="H211" s="294" t="s">
        <v>771</v>
      </c>
      <c r="I211" s="294" t="s">
        <v>772</v>
      </c>
      <c r="J211" s="294" t="s">
        <v>412</v>
      </c>
      <c r="K211" s="294" t="s">
        <v>324</v>
      </c>
      <c r="L211" s="294">
        <v>43204</v>
      </c>
      <c r="M211" s="298"/>
      <c r="N211" s="294" t="s">
        <v>773</v>
      </c>
      <c r="O211" s="299" t="s">
        <v>346</v>
      </c>
      <c r="P211" s="23">
        <f t="shared" si="23"/>
        <v>0</v>
      </c>
      <c r="Q211" s="394"/>
      <c r="R211" s="23" t="str">
        <f t="shared" si="24"/>
        <v/>
      </c>
      <c r="S211" s="303" t="s">
        <v>1480</v>
      </c>
      <c r="T211" s="294" t="s">
        <v>1509</v>
      </c>
      <c r="U211" s="299" t="s">
        <v>326</v>
      </c>
      <c r="V211" s="299" t="s">
        <v>1010</v>
      </c>
      <c r="W211" s="299" t="s">
        <v>1189</v>
      </c>
      <c r="X211" s="302" t="str">
        <f t="shared" si="20"/>
        <v/>
      </c>
    </row>
    <row r="212" spans="1:24" s="206" customFormat="1" ht="12.5" hidden="1" x14ac:dyDescent="0.25">
      <c r="A212" s="292">
        <f t="shared" si="25"/>
        <v>0</v>
      </c>
      <c r="B212" s="293">
        <v>2018</v>
      </c>
      <c r="C212" s="293">
        <v>0</v>
      </c>
      <c r="D212" s="294" t="s">
        <v>1122</v>
      </c>
      <c r="E212" s="295"/>
      <c r="F212" s="296"/>
      <c r="G212" s="297">
        <v>25</v>
      </c>
      <c r="H212" s="294" t="s">
        <v>1134</v>
      </c>
      <c r="I212" s="294" t="s">
        <v>1135</v>
      </c>
      <c r="J212" s="294" t="s">
        <v>371</v>
      </c>
      <c r="K212" s="294" t="s">
        <v>324</v>
      </c>
      <c r="L212" s="294">
        <v>43204</v>
      </c>
      <c r="M212" s="298"/>
      <c r="N212" s="294"/>
      <c r="O212" s="299" t="s">
        <v>346</v>
      </c>
      <c r="P212" s="23">
        <f t="shared" si="23"/>
        <v>0</v>
      </c>
      <c r="Q212" s="394"/>
      <c r="R212" s="23" t="str">
        <f t="shared" si="24"/>
        <v/>
      </c>
      <c r="S212" s="303" t="s">
        <v>1479</v>
      </c>
      <c r="T212" s="299" t="s">
        <v>301</v>
      </c>
      <c r="U212" s="299" t="s">
        <v>326</v>
      </c>
      <c r="V212" s="299" t="s">
        <v>327</v>
      </c>
      <c r="W212" s="299" t="s">
        <v>1348</v>
      </c>
      <c r="X212" s="302" t="str">
        <f t="shared" si="20"/>
        <v/>
      </c>
    </row>
    <row r="213" spans="1:24" s="206" customFormat="1" ht="12.5" hidden="1" x14ac:dyDescent="0.25">
      <c r="A213" s="292">
        <f t="shared" si="25"/>
        <v>0</v>
      </c>
      <c r="B213" s="293">
        <v>2018</v>
      </c>
      <c r="C213" s="293">
        <v>0</v>
      </c>
      <c r="D213" s="294" t="s">
        <v>220</v>
      </c>
      <c r="E213" s="295"/>
      <c r="F213" s="296"/>
      <c r="G213" s="297">
        <v>10</v>
      </c>
      <c r="H213" s="294" t="s">
        <v>1307</v>
      </c>
      <c r="I213" s="294" t="s">
        <v>1308</v>
      </c>
      <c r="J213" s="294" t="s">
        <v>431</v>
      </c>
      <c r="K213" s="294" t="s">
        <v>324</v>
      </c>
      <c r="L213" s="294">
        <v>43204</v>
      </c>
      <c r="M213" s="298"/>
      <c r="N213" s="294"/>
      <c r="O213" s="299"/>
      <c r="P213" s="23">
        <f t="shared" si="23"/>
        <v>0</v>
      </c>
      <c r="Q213" s="394"/>
      <c r="R213" s="23" t="str">
        <f t="shared" si="24"/>
        <v/>
      </c>
      <c r="S213" s="303" t="s">
        <v>216</v>
      </c>
      <c r="T213" s="294" t="s">
        <v>25</v>
      </c>
      <c r="U213" s="299" t="s">
        <v>347</v>
      </c>
      <c r="V213" s="299" t="s">
        <v>1010</v>
      </c>
      <c r="W213" s="299" t="s">
        <v>1309</v>
      </c>
      <c r="X213" s="302" t="str">
        <f t="shared" si="20"/>
        <v/>
      </c>
    </row>
    <row r="214" spans="1:24" s="206" customFormat="1" ht="12.5" hidden="1" x14ac:dyDescent="0.25">
      <c r="A214" s="292">
        <f t="shared" si="25"/>
        <v>0</v>
      </c>
      <c r="B214" s="293">
        <v>2018</v>
      </c>
      <c r="C214" s="293">
        <v>0</v>
      </c>
      <c r="D214" s="294" t="s">
        <v>1332</v>
      </c>
      <c r="E214" s="295"/>
      <c r="F214" s="296">
        <v>8</v>
      </c>
      <c r="G214" s="297"/>
      <c r="H214" s="294" t="s">
        <v>659</v>
      </c>
      <c r="I214" s="294" t="s">
        <v>661</v>
      </c>
      <c r="J214" s="294" t="s">
        <v>182</v>
      </c>
      <c r="K214" s="294" t="s">
        <v>324</v>
      </c>
      <c r="L214" s="294">
        <v>43228</v>
      </c>
      <c r="M214" s="298"/>
      <c r="N214" s="294" t="s">
        <v>1333</v>
      </c>
      <c r="O214" s="299" t="s">
        <v>222</v>
      </c>
      <c r="P214" s="23">
        <f t="shared" si="23"/>
        <v>0</v>
      </c>
      <c r="Q214" s="394"/>
      <c r="R214" s="23" t="str">
        <f t="shared" si="24"/>
        <v/>
      </c>
      <c r="S214" s="303">
        <v>3082</v>
      </c>
      <c r="T214" s="299" t="s">
        <v>1505</v>
      </c>
      <c r="U214" s="299" t="s">
        <v>330</v>
      </c>
      <c r="V214" s="299" t="s">
        <v>1505</v>
      </c>
      <c r="W214" s="299" t="s">
        <v>1334</v>
      </c>
      <c r="X214" s="302" t="str">
        <f t="shared" si="20"/>
        <v/>
      </c>
    </row>
    <row r="215" spans="1:24" s="206" customFormat="1" ht="12.5" hidden="1" x14ac:dyDescent="0.25">
      <c r="A215" s="292">
        <f t="shared" si="25"/>
        <v>0</v>
      </c>
      <c r="B215" s="293">
        <v>2018</v>
      </c>
      <c r="C215" s="293">
        <v>0</v>
      </c>
      <c r="D215" s="294" t="s">
        <v>1405</v>
      </c>
      <c r="E215" s="295"/>
      <c r="F215" s="296"/>
      <c r="G215" s="297">
        <v>8</v>
      </c>
      <c r="H215" s="294" t="s">
        <v>505</v>
      </c>
      <c r="I215" s="294" t="s">
        <v>506</v>
      </c>
      <c r="J215" s="294" t="s">
        <v>328</v>
      </c>
      <c r="K215" s="294" t="s">
        <v>324</v>
      </c>
      <c r="L215" s="294">
        <v>43204</v>
      </c>
      <c r="M215" s="298"/>
      <c r="N215" s="294" t="s">
        <v>507</v>
      </c>
      <c r="O215" s="299" t="s">
        <v>463</v>
      </c>
      <c r="P215" s="23">
        <f t="shared" si="23"/>
        <v>0</v>
      </c>
      <c r="Q215" s="394"/>
      <c r="R215" s="23" t="str">
        <f t="shared" si="24"/>
        <v/>
      </c>
      <c r="S215" s="303">
        <v>1112</v>
      </c>
      <c r="T215" s="294" t="s">
        <v>1508</v>
      </c>
      <c r="U215" s="299" t="s">
        <v>347</v>
      </c>
      <c r="V215" s="299" t="s">
        <v>1010</v>
      </c>
      <c r="W215" s="299"/>
      <c r="X215" s="302" t="str">
        <f t="shared" si="20"/>
        <v/>
      </c>
    </row>
    <row r="216" spans="1:24" s="206" customFormat="1" ht="12.5" hidden="1" x14ac:dyDescent="0.25">
      <c r="A216" s="292">
        <f t="shared" si="25"/>
        <v>0</v>
      </c>
      <c r="B216" s="293">
        <v>2018</v>
      </c>
      <c r="C216" s="293">
        <v>0</v>
      </c>
      <c r="D216" s="294" t="s">
        <v>1122</v>
      </c>
      <c r="E216" s="295">
        <v>12</v>
      </c>
      <c r="F216" s="296"/>
      <c r="G216" s="297"/>
      <c r="H216" s="294" t="s">
        <v>1349</v>
      </c>
      <c r="I216" s="294" t="s">
        <v>1350</v>
      </c>
      <c r="J216" s="294" t="s">
        <v>769</v>
      </c>
      <c r="K216" s="294" t="s">
        <v>324</v>
      </c>
      <c r="L216" s="294">
        <v>43204</v>
      </c>
      <c r="M216" s="298"/>
      <c r="N216" s="294" t="s">
        <v>1351</v>
      </c>
      <c r="O216" s="299" t="s">
        <v>222</v>
      </c>
      <c r="P216" s="23">
        <f t="shared" si="23"/>
        <v>0</v>
      </c>
      <c r="Q216" s="394"/>
      <c r="R216" s="23" t="str">
        <f t="shared" si="24"/>
        <v/>
      </c>
      <c r="S216" s="303" t="s">
        <v>1481</v>
      </c>
      <c r="T216" s="294" t="s">
        <v>1508</v>
      </c>
      <c r="U216" s="299" t="s">
        <v>345</v>
      </c>
      <c r="V216" s="299" t="s">
        <v>1010</v>
      </c>
      <c r="W216" s="299" t="s">
        <v>1352</v>
      </c>
      <c r="X216" s="302" t="str">
        <f t="shared" si="20"/>
        <v/>
      </c>
    </row>
    <row r="217" spans="1:24" s="206" customFormat="1" ht="12.5" hidden="1" x14ac:dyDescent="0.25">
      <c r="A217" s="292">
        <f t="shared" si="25"/>
        <v>0</v>
      </c>
      <c r="B217" s="293">
        <v>2018</v>
      </c>
      <c r="C217" s="293">
        <v>0</v>
      </c>
      <c r="D217" s="294" t="s">
        <v>220</v>
      </c>
      <c r="E217" s="295">
        <v>8</v>
      </c>
      <c r="F217" s="296"/>
      <c r="G217" s="297"/>
      <c r="H217" s="294" t="s">
        <v>751</v>
      </c>
      <c r="I217" s="294" t="s">
        <v>752</v>
      </c>
      <c r="J217" s="294" t="s">
        <v>328</v>
      </c>
      <c r="K217" s="294" t="s">
        <v>324</v>
      </c>
      <c r="L217" s="294">
        <v>43204</v>
      </c>
      <c r="M217" s="298"/>
      <c r="N217" s="294" t="s">
        <v>753</v>
      </c>
      <c r="O217" s="299" t="s">
        <v>346</v>
      </c>
      <c r="P217" s="23">
        <f t="shared" si="23"/>
        <v>0</v>
      </c>
      <c r="Q217" s="394"/>
      <c r="R217" s="23" t="str">
        <f t="shared" si="24"/>
        <v/>
      </c>
      <c r="S217" s="303">
        <v>5541</v>
      </c>
      <c r="T217" s="294" t="s">
        <v>1508</v>
      </c>
      <c r="U217" s="299" t="s">
        <v>348</v>
      </c>
      <c r="V217" s="299" t="s">
        <v>1010</v>
      </c>
      <c r="W217" s="299" t="s">
        <v>573</v>
      </c>
      <c r="X217" s="302" t="str">
        <f t="shared" si="20"/>
        <v/>
      </c>
    </row>
    <row r="218" spans="1:24" s="206" customFormat="1" ht="12.5" hidden="1" x14ac:dyDescent="0.25">
      <c r="A218" s="292">
        <f t="shared" si="25"/>
        <v>0</v>
      </c>
      <c r="B218" s="293">
        <v>2018</v>
      </c>
      <c r="C218" s="293">
        <v>0</v>
      </c>
      <c r="D218" s="294" t="s">
        <v>220</v>
      </c>
      <c r="E218" s="295"/>
      <c r="F218" s="296">
        <v>16</v>
      </c>
      <c r="G218" s="297"/>
      <c r="H218" s="294" t="s">
        <v>1466</v>
      </c>
      <c r="I218" s="294" t="s">
        <v>1468</v>
      </c>
      <c r="J218" s="294" t="s">
        <v>1493</v>
      </c>
      <c r="K218" s="294" t="s">
        <v>784</v>
      </c>
      <c r="L218" s="294">
        <v>43221</v>
      </c>
      <c r="M218" s="298"/>
      <c r="N218" s="294" t="s">
        <v>1469</v>
      </c>
      <c r="O218" s="299" t="s">
        <v>222</v>
      </c>
      <c r="P218" s="23">
        <f t="shared" si="23"/>
        <v>0</v>
      </c>
      <c r="Q218" s="394"/>
      <c r="R218" s="23" t="str">
        <f t="shared" si="24"/>
        <v/>
      </c>
      <c r="S218" s="303">
        <v>5318</v>
      </c>
      <c r="T218" s="294" t="s">
        <v>22</v>
      </c>
      <c r="U218" s="299" t="s">
        <v>338</v>
      </c>
      <c r="V218" s="299" t="s">
        <v>1530</v>
      </c>
      <c r="W218" s="299" t="s">
        <v>1515</v>
      </c>
      <c r="X218" s="302" t="str">
        <f t="shared" si="20"/>
        <v/>
      </c>
    </row>
    <row r="219" spans="1:24" s="206" customFormat="1" ht="12.5" hidden="1" x14ac:dyDescent="0.25">
      <c r="A219" s="292">
        <f t="shared" si="25"/>
        <v>0</v>
      </c>
      <c r="B219" s="293">
        <v>2018</v>
      </c>
      <c r="C219" s="293">
        <v>0</v>
      </c>
      <c r="D219" s="294" t="s">
        <v>713</v>
      </c>
      <c r="E219" s="295"/>
      <c r="F219" s="296"/>
      <c r="G219" s="297">
        <v>10</v>
      </c>
      <c r="H219" s="294" t="s">
        <v>726</v>
      </c>
      <c r="I219" s="294" t="s">
        <v>727</v>
      </c>
      <c r="J219" s="294" t="s">
        <v>425</v>
      </c>
      <c r="K219" s="294" t="s">
        <v>361</v>
      </c>
      <c r="L219" s="294">
        <v>43026</v>
      </c>
      <c r="M219" s="298"/>
      <c r="N219" s="294" t="s">
        <v>728</v>
      </c>
      <c r="O219" s="299" t="s">
        <v>222</v>
      </c>
      <c r="P219" s="23">
        <f t="shared" si="23"/>
        <v>0</v>
      </c>
      <c r="Q219" s="394"/>
      <c r="R219" s="23" t="str">
        <f t="shared" si="24"/>
        <v/>
      </c>
      <c r="S219" s="303" t="s">
        <v>1478</v>
      </c>
      <c r="T219" s="294" t="s">
        <v>22</v>
      </c>
      <c r="U219" s="299" t="s">
        <v>387</v>
      </c>
      <c r="V219" s="294" t="s">
        <v>1531</v>
      </c>
      <c r="W219" s="299" t="s">
        <v>1189</v>
      </c>
      <c r="X219" s="302" t="str">
        <f t="shared" si="20"/>
        <v/>
      </c>
    </row>
    <row r="220" spans="1:24" s="206" customFormat="1" ht="12.5" hidden="1" x14ac:dyDescent="0.25">
      <c r="A220" s="292">
        <f t="shared" si="25"/>
        <v>0</v>
      </c>
      <c r="B220" s="293">
        <v>2018</v>
      </c>
      <c r="C220" s="293">
        <v>0</v>
      </c>
      <c r="D220" s="294" t="s">
        <v>220</v>
      </c>
      <c r="E220" s="295">
        <v>16</v>
      </c>
      <c r="F220" s="296"/>
      <c r="G220" s="297"/>
      <c r="H220" s="294" t="s">
        <v>667</v>
      </c>
      <c r="I220" s="294" t="s">
        <v>214</v>
      </c>
      <c r="J220" s="294" t="s">
        <v>420</v>
      </c>
      <c r="K220" s="294" t="s">
        <v>324</v>
      </c>
      <c r="L220" s="294">
        <v>43204</v>
      </c>
      <c r="M220" s="298"/>
      <c r="N220" s="294" t="s">
        <v>1327</v>
      </c>
      <c r="O220" s="299"/>
      <c r="P220" s="23">
        <f t="shared" si="23"/>
        <v>0</v>
      </c>
      <c r="Q220" s="394"/>
      <c r="R220" s="23" t="str">
        <f t="shared" si="24"/>
        <v/>
      </c>
      <c r="S220" s="303">
        <v>2589</v>
      </c>
      <c r="T220" s="294" t="s">
        <v>1529</v>
      </c>
      <c r="U220" s="299" t="s">
        <v>330</v>
      </c>
      <c r="V220" s="299" t="s">
        <v>1010</v>
      </c>
      <c r="W220" s="294" t="s">
        <v>1523</v>
      </c>
      <c r="X220" s="302" t="str">
        <f t="shared" si="20"/>
        <v/>
      </c>
    </row>
    <row r="221" spans="1:24" s="206" customFormat="1" ht="12.5" hidden="1" x14ac:dyDescent="0.25">
      <c r="A221" s="292">
        <f t="shared" si="25"/>
        <v>0</v>
      </c>
      <c r="B221" s="293">
        <v>2018</v>
      </c>
      <c r="C221" s="293">
        <v>0</v>
      </c>
      <c r="D221" s="294" t="s">
        <v>713</v>
      </c>
      <c r="E221" s="295"/>
      <c r="F221" s="296"/>
      <c r="G221" s="297">
        <v>30</v>
      </c>
      <c r="H221" s="294" t="s">
        <v>1064</v>
      </c>
      <c r="I221" s="294" t="s">
        <v>1047</v>
      </c>
      <c r="J221" s="294" t="s">
        <v>1048</v>
      </c>
      <c r="K221" s="294" t="s">
        <v>339</v>
      </c>
      <c r="L221" s="294">
        <v>43213</v>
      </c>
      <c r="M221" s="298"/>
      <c r="N221" s="294" t="s">
        <v>1390</v>
      </c>
      <c r="O221" s="299" t="s">
        <v>222</v>
      </c>
      <c r="P221" s="23">
        <f t="shared" si="23"/>
        <v>0</v>
      </c>
      <c r="Q221" s="394"/>
      <c r="R221" s="23" t="str">
        <f t="shared" si="24"/>
        <v/>
      </c>
      <c r="S221" s="303">
        <v>3407</v>
      </c>
      <c r="T221" s="299" t="s">
        <v>1487</v>
      </c>
      <c r="U221" s="299" t="s">
        <v>330</v>
      </c>
      <c r="V221" s="299" t="s">
        <v>1487</v>
      </c>
      <c r="W221" s="299" t="s">
        <v>1391</v>
      </c>
      <c r="X221" s="302" t="str">
        <f t="shared" si="20"/>
        <v/>
      </c>
    </row>
    <row r="222" spans="1:24" s="206" customFormat="1" ht="12.5" hidden="1" x14ac:dyDescent="0.25">
      <c r="A222" s="292">
        <f t="shared" si="25"/>
        <v>0</v>
      </c>
      <c r="B222" s="293">
        <v>2018</v>
      </c>
      <c r="C222" s="293">
        <v>0</v>
      </c>
      <c r="D222" s="294" t="s">
        <v>713</v>
      </c>
      <c r="E222" s="295"/>
      <c r="F222" s="296">
        <v>19</v>
      </c>
      <c r="G222" s="297"/>
      <c r="H222" s="294" t="s">
        <v>1111</v>
      </c>
      <c r="I222" s="294" t="s">
        <v>715</v>
      </c>
      <c r="J222" s="294" t="s">
        <v>716</v>
      </c>
      <c r="K222" s="294" t="s">
        <v>361</v>
      </c>
      <c r="L222" s="294">
        <v>43026</v>
      </c>
      <c r="M222" s="298"/>
      <c r="N222" s="294" t="s">
        <v>1314</v>
      </c>
      <c r="O222" s="299"/>
      <c r="P222" s="23">
        <f t="shared" si="23"/>
        <v>0</v>
      </c>
      <c r="Q222" s="394"/>
      <c r="R222" s="23" t="str">
        <f t="shared" si="24"/>
        <v/>
      </c>
      <c r="S222" s="303">
        <v>140</v>
      </c>
      <c r="T222" s="299" t="s">
        <v>22</v>
      </c>
      <c r="U222" s="299" t="s">
        <v>367</v>
      </c>
      <c r="V222" s="299" t="s">
        <v>1530</v>
      </c>
      <c r="W222" s="299"/>
      <c r="X222" s="302" t="str">
        <f t="shared" si="20"/>
        <v/>
      </c>
    </row>
    <row r="223" spans="1:24" s="206" customFormat="1" ht="12.5" hidden="1" x14ac:dyDescent="0.25">
      <c r="A223" s="292">
        <f t="shared" si="25"/>
        <v>0</v>
      </c>
      <c r="B223" s="293">
        <v>2018</v>
      </c>
      <c r="C223" s="293">
        <v>0</v>
      </c>
      <c r="D223" s="294" t="s">
        <v>220</v>
      </c>
      <c r="E223" s="295">
        <v>8</v>
      </c>
      <c r="F223" s="296"/>
      <c r="G223" s="297"/>
      <c r="H223" s="294" t="s">
        <v>983</v>
      </c>
      <c r="I223" s="294" t="s">
        <v>984</v>
      </c>
      <c r="J223" s="294" t="s">
        <v>769</v>
      </c>
      <c r="K223" s="294" t="s">
        <v>324</v>
      </c>
      <c r="L223" s="294">
        <v>43204</v>
      </c>
      <c r="M223" s="298"/>
      <c r="N223" s="294" t="s">
        <v>985</v>
      </c>
      <c r="O223" s="299" t="s">
        <v>346</v>
      </c>
      <c r="P223" s="23">
        <f t="shared" si="23"/>
        <v>0</v>
      </c>
      <c r="Q223" s="394"/>
      <c r="R223" s="23" t="str">
        <f t="shared" si="24"/>
        <v/>
      </c>
      <c r="S223" s="303">
        <v>11471</v>
      </c>
      <c r="T223" s="294" t="s">
        <v>1508</v>
      </c>
      <c r="U223" s="299" t="s">
        <v>340</v>
      </c>
      <c r="V223" s="299" t="s">
        <v>1010</v>
      </c>
      <c r="W223" s="299" t="s">
        <v>1443</v>
      </c>
      <c r="X223" s="302" t="str">
        <f t="shared" si="20"/>
        <v/>
      </c>
    </row>
    <row r="224" spans="1:24" s="206" customFormat="1" ht="12.5" hidden="1" x14ac:dyDescent="0.25">
      <c r="A224" s="292">
        <f t="shared" si="25"/>
        <v>0</v>
      </c>
      <c r="B224" s="293">
        <v>2018</v>
      </c>
      <c r="C224" s="293">
        <v>0</v>
      </c>
      <c r="D224" s="294" t="s">
        <v>713</v>
      </c>
      <c r="E224" s="295"/>
      <c r="F224" s="296"/>
      <c r="G224" s="297">
        <v>8</v>
      </c>
      <c r="H224" s="294" t="s">
        <v>1536</v>
      </c>
      <c r="I224" s="294" t="s">
        <v>1537</v>
      </c>
      <c r="J224" s="294" t="s">
        <v>407</v>
      </c>
      <c r="K224" s="294" t="s">
        <v>324</v>
      </c>
      <c r="L224" s="294">
        <v>43228</v>
      </c>
      <c r="M224" s="298"/>
      <c r="N224" s="294"/>
      <c r="O224" s="299"/>
      <c r="P224" s="23">
        <f t="shared" si="23"/>
        <v>0</v>
      </c>
      <c r="Q224" s="394"/>
      <c r="R224" s="23" t="str">
        <f t="shared" si="24"/>
        <v/>
      </c>
      <c r="S224" s="303"/>
      <c r="T224" s="299"/>
      <c r="U224" s="299"/>
      <c r="V224" s="299"/>
      <c r="W224" s="299"/>
      <c r="X224" s="302" t="str">
        <f t="shared" si="20"/>
        <v/>
      </c>
    </row>
    <row r="225" spans="1:24" s="206" customFormat="1" ht="12.5" hidden="1" x14ac:dyDescent="0.25">
      <c r="A225" s="292">
        <f t="shared" si="25"/>
        <v>0</v>
      </c>
      <c r="B225" s="293">
        <v>2018</v>
      </c>
      <c r="C225" s="293">
        <v>0</v>
      </c>
      <c r="D225" s="294" t="s">
        <v>220</v>
      </c>
      <c r="E225" s="295"/>
      <c r="F225" s="296"/>
      <c r="G225" s="297">
        <v>8</v>
      </c>
      <c r="H225" s="294" t="s">
        <v>669</v>
      </c>
      <c r="I225" s="294" t="s">
        <v>670</v>
      </c>
      <c r="J225" s="294" t="s">
        <v>420</v>
      </c>
      <c r="K225" s="294" t="s">
        <v>324</v>
      </c>
      <c r="L225" s="294">
        <v>43204</v>
      </c>
      <c r="M225" s="298"/>
      <c r="N225" s="294" t="s">
        <v>671</v>
      </c>
      <c r="O225" s="299" t="s">
        <v>446</v>
      </c>
      <c r="P225" s="23">
        <f t="shared" si="23"/>
        <v>0</v>
      </c>
      <c r="Q225" s="394"/>
      <c r="R225" s="23" t="str">
        <f t="shared" si="24"/>
        <v/>
      </c>
      <c r="S225" s="303">
        <v>1119</v>
      </c>
      <c r="T225" s="294" t="s">
        <v>1509</v>
      </c>
      <c r="U225" s="299" t="s">
        <v>330</v>
      </c>
      <c r="V225" s="299" t="s">
        <v>1010</v>
      </c>
      <c r="W225" s="299"/>
      <c r="X225" s="302" t="str">
        <f t="shared" ref="X225:X288" si="26">IF(C225&gt;0,IF((P225-Q225)&lt;0,MAX(Q225-P225,0),""),"")</f>
        <v/>
      </c>
    </row>
    <row r="226" spans="1:24" s="206" customFormat="1" ht="12.5" hidden="1" x14ac:dyDescent="0.25">
      <c r="A226" s="292">
        <f t="shared" si="25"/>
        <v>0</v>
      </c>
      <c r="B226" s="293">
        <v>2018</v>
      </c>
      <c r="C226" s="293">
        <v>0</v>
      </c>
      <c r="D226" s="294" t="s">
        <v>1122</v>
      </c>
      <c r="E226" s="295"/>
      <c r="F226" s="296">
        <v>5</v>
      </c>
      <c r="G226" s="297">
        <v>40</v>
      </c>
      <c r="H226" s="294" t="s">
        <v>354</v>
      </c>
      <c r="I226" s="294" t="s">
        <v>355</v>
      </c>
      <c r="J226" s="294" t="s">
        <v>328</v>
      </c>
      <c r="K226" s="294" t="s">
        <v>324</v>
      </c>
      <c r="L226" s="294">
        <v>43204</v>
      </c>
      <c r="M226" s="298"/>
      <c r="N226" s="294" t="s">
        <v>356</v>
      </c>
      <c r="O226" s="299" t="s">
        <v>346</v>
      </c>
      <c r="P226" s="23">
        <f t="shared" si="23"/>
        <v>0</v>
      </c>
      <c r="Q226" s="394"/>
      <c r="R226" s="23" t="str">
        <f t="shared" si="24"/>
        <v/>
      </c>
      <c r="S226" s="303">
        <v>502</v>
      </c>
      <c r="T226" s="294" t="s">
        <v>1508</v>
      </c>
      <c r="U226" s="299" t="s">
        <v>330</v>
      </c>
      <c r="V226" s="299" t="s">
        <v>1010</v>
      </c>
      <c r="W226" s="299" t="s">
        <v>1152</v>
      </c>
      <c r="X226" s="302" t="str">
        <f t="shared" si="26"/>
        <v/>
      </c>
    </row>
    <row r="227" spans="1:24" s="206" customFormat="1" ht="12.5" hidden="1" x14ac:dyDescent="0.25">
      <c r="A227" s="292">
        <f t="shared" si="25"/>
        <v>0</v>
      </c>
      <c r="B227" s="293">
        <v>2018</v>
      </c>
      <c r="C227" s="293">
        <v>0</v>
      </c>
      <c r="D227" s="294" t="s">
        <v>1122</v>
      </c>
      <c r="E227" s="295">
        <v>8</v>
      </c>
      <c r="F227" s="296"/>
      <c r="G227" s="297"/>
      <c r="H227" s="294" t="s">
        <v>1248</v>
      </c>
      <c r="I227" s="294" t="s">
        <v>1038</v>
      </c>
      <c r="J227" s="294" t="s">
        <v>371</v>
      </c>
      <c r="K227" s="294" t="s">
        <v>324</v>
      </c>
      <c r="L227" s="294">
        <v>43204</v>
      </c>
      <c r="M227" s="298"/>
      <c r="N227" s="294" t="s">
        <v>1368</v>
      </c>
      <c r="O227" s="299" t="s">
        <v>222</v>
      </c>
      <c r="P227" s="23">
        <f t="shared" si="23"/>
        <v>0</v>
      </c>
      <c r="Q227" s="394"/>
      <c r="R227" s="23" t="str">
        <f t="shared" si="24"/>
        <v/>
      </c>
      <c r="S227" s="303">
        <v>1736</v>
      </c>
      <c r="T227" s="294" t="s">
        <v>301</v>
      </c>
      <c r="U227" s="299" t="s">
        <v>347</v>
      </c>
      <c r="V227" s="299" t="s">
        <v>327</v>
      </c>
      <c r="W227" s="299" t="s">
        <v>1369</v>
      </c>
      <c r="X227" s="302" t="str">
        <f t="shared" si="26"/>
        <v/>
      </c>
    </row>
    <row r="228" spans="1:24" s="206" customFormat="1" ht="12.5" hidden="1" x14ac:dyDescent="0.25">
      <c r="A228" s="292">
        <f t="shared" si="25"/>
        <v>0</v>
      </c>
      <c r="B228" s="293">
        <v>2018</v>
      </c>
      <c r="C228" s="293">
        <v>0</v>
      </c>
      <c r="D228" s="294" t="s">
        <v>843</v>
      </c>
      <c r="E228" s="295"/>
      <c r="F228" s="296"/>
      <c r="G228" s="297">
        <v>16</v>
      </c>
      <c r="H228" s="294" t="s">
        <v>358</v>
      </c>
      <c r="I228" s="294" t="s">
        <v>359</v>
      </c>
      <c r="J228" s="294" t="s">
        <v>360</v>
      </c>
      <c r="K228" s="294" t="s">
        <v>324</v>
      </c>
      <c r="L228" s="294">
        <v>43204</v>
      </c>
      <c r="M228" s="298"/>
      <c r="N228" s="294" t="s">
        <v>422</v>
      </c>
      <c r="O228" s="299" t="s">
        <v>346</v>
      </c>
      <c r="P228" s="23">
        <f t="shared" si="23"/>
        <v>0</v>
      </c>
      <c r="Q228" s="394"/>
      <c r="R228" s="23" t="str">
        <f t="shared" si="24"/>
        <v/>
      </c>
      <c r="S228" s="303">
        <v>1095</v>
      </c>
      <c r="T228" s="294" t="s">
        <v>1282</v>
      </c>
      <c r="U228" s="299" t="s">
        <v>330</v>
      </c>
      <c r="V228" s="299" t="s">
        <v>327</v>
      </c>
      <c r="W228" s="299" t="s">
        <v>1435</v>
      </c>
      <c r="X228" s="302" t="str">
        <f t="shared" si="26"/>
        <v/>
      </c>
    </row>
    <row r="229" spans="1:24" s="206" customFormat="1" ht="12.5" hidden="1" x14ac:dyDescent="0.25">
      <c r="A229" s="292">
        <f t="shared" si="25"/>
        <v>0</v>
      </c>
      <c r="B229" s="293">
        <v>2018</v>
      </c>
      <c r="C229" s="293">
        <v>0</v>
      </c>
      <c r="D229" s="294" t="s">
        <v>843</v>
      </c>
      <c r="E229" s="295">
        <v>8</v>
      </c>
      <c r="F229" s="296"/>
      <c r="G229" s="297"/>
      <c r="H229" s="294" t="s">
        <v>1432</v>
      </c>
      <c r="I229" s="294" t="s">
        <v>1433</v>
      </c>
      <c r="J229" s="294" t="s">
        <v>1500</v>
      </c>
      <c r="K229" s="294" t="s">
        <v>339</v>
      </c>
      <c r="L229" s="294">
        <v>43123</v>
      </c>
      <c r="M229" s="298"/>
      <c r="N229" s="294"/>
      <c r="O229" s="299" t="s">
        <v>346</v>
      </c>
      <c r="P229" s="23">
        <f t="shared" si="23"/>
        <v>0</v>
      </c>
      <c r="Q229" s="394"/>
      <c r="R229" s="23" t="str">
        <f t="shared" si="24"/>
        <v/>
      </c>
      <c r="S229" s="303">
        <v>1094</v>
      </c>
      <c r="T229" s="294" t="s">
        <v>1514</v>
      </c>
      <c r="U229" s="299" t="s">
        <v>330</v>
      </c>
      <c r="V229" s="294" t="s">
        <v>1514</v>
      </c>
      <c r="W229" s="299" t="s">
        <v>1434</v>
      </c>
      <c r="X229" s="302" t="str">
        <f t="shared" si="26"/>
        <v/>
      </c>
    </row>
    <row r="230" spans="1:24" s="206" customFormat="1" ht="12.5" hidden="1" x14ac:dyDescent="0.25">
      <c r="A230" s="292">
        <f t="shared" si="25"/>
        <v>0</v>
      </c>
      <c r="B230" s="293">
        <v>2018</v>
      </c>
      <c r="C230" s="293">
        <v>0</v>
      </c>
      <c r="D230" s="294" t="s">
        <v>1020</v>
      </c>
      <c r="E230" s="295"/>
      <c r="F230" s="296"/>
      <c r="G230" s="297">
        <v>10</v>
      </c>
      <c r="H230" s="294" t="s">
        <v>211</v>
      </c>
      <c r="I230" s="294" t="s">
        <v>212</v>
      </c>
      <c r="J230" s="294" t="s">
        <v>160</v>
      </c>
      <c r="K230" s="294" t="s">
        <v>324</v>
      </c>
      <c r="L230" s="294">
        <v>43201</v>
      </c>
      <c r="M230" s="298"/>
      <c r="N230" s="294" t="s">
        <v>213</v>
      </c>
      <c r="O230" s="299" t="s">
        <v>222</v>
      </c>
      <c r="P230" s="23">
        <f t="shared" si="23"/>
        <v>0</v>
      </c>
      <c r="Q230" s="394"/>
      <c r="R230" s="23" t="str">
        <f t="shared" si="24"/>
        <v/>
      </c>
      <c r="S230" s="303" t="s">
        <v>1484</v>
      </c>
      <c r="T230" s="299" t="s">
        <v>1005</v>
      </c>
      <c r="U230" s="299" t="s">
        <v>330</v>
      </c>
      <c r="V230" s="299" t="s">
        <v>1005</v>
      </c>
      <c r="W230" s="299" t="s">
        <v>1331</v>
      </c>
      <c r="X230" s="302" t="str">
        <f t="shared" si="26"/>
        <v/>
      </c>
    </row>
    <row r="231" spans="1:24" s="206" customFormat="1" ht="12.5" hidden="1" x14ac:dyDescent="0.25">
      <c r="A231" s="292">
        <f t="shared" si="25"/>
        <v>0</v>
      </c>
      <c r="B231" s="293">
        <v>2018</v>
      </c>
      <c r="C231" s="293">
        <v>0</v>
      </c>
      <c r="D231" s="294" t="s">
        <v>388</v>
      </c>
      <c r="E231" s="295"/>
      <c r="F231" s="296"/>
      <c r="G231" s="297">
        <v>20</v>
      </c>
      <c r="H231" s="294" t="s">
        <v>297</v>
      </c>
      <c r="I231" s="294" t="s">
        <v>389</v>
      </c>
      <c r="J231" s="294" t="s">
        <v>373</v>
      </c>
      <c r="K231" s="294" t="s">
        <v>324</v>
      </c>
      <c r="L231" s="294">
        <v>43204</v>
      </c>
      <c r="M231" s="298"/>
      <c r="N231" s="294" t="s">
        <v>899</v>
      </c>
      <c r="O231" s="299" t="s">
        <v>374</v>
      </c>
      <c r="P231" s="23">
        <f t="shared" si="23"/>
        <v>0</v>
      </c>
      <c r="Q231" s="394"/>
      <c r="R231" s="23" t="str">
        <f t="shared" si="24"/>
        <v/>
      </c>
      <c r="S231" s="303">
        <v>1069</v>
      </c>
      <c r="T231" s="294" t="s">
        <v>300</v>
      </c>
      <c r="U231" s="299" t="s">
        <v>330</v>
      </c>
      <c r="V231" s="299" t="s">
        <v>327</v>
      </c>
      <c r="W231" s="299"/>
      <c r="X231" s="302" t="str">
        <f t="shared" si="26"/>
        <v/>
      </c>
    </row>
    <row r="232" spans="1:24" s="206" customFormat="1" ht="12.5" hidden="1" x14ac:dyDescent="0.25">
      <c r="A232" s="292">
        <f t="shared" si="25"/>
        <v>0</v>
      </c>
      <c r="B232" s="293">
        <v>2018</v>
      </c>
      <c r="C232" s="293">
        <v>0</v>
      </c>
      <c r="D232" s="294" t="s">
        <v>1122</v>
      </c>
      <c r="E232" s="295"/>
      <c r="F232" s="296"/>
      <c r="G232" s="297">
        <v>24</v>
      </c>
      <c r="H232" s="294" t="s">
        <v>1387</v>
      </c>
      <c r="I232" s="294" t="s">
        <v>1124</v>
      </c>
      <c r="J232" s="294" t="s">
        <v>690</v>
      </c>
      <c r="K232" s="294" t="s">
        <v>324</v>
      </c>
      <c r="L232" s="294">
        <v>43204</v>
      </c>
      <c r="M232" s="298"/>
      <c r="N232" s="294"/>
      <c r="O232" s="299" t="s">
        <v>222</v>
      </c>
      <c r="P232" s="23">
        <f t="shared" si="23"/>
        <v>0</v>
      </c>
      <c r="Q232" s="394"/>
      <c r="R232" s="23" t="str">
        <f t="shared" si="24"/>
        <v/>
      </c>
      <c r="S232" s="303">
        <v>1047</v>
      </c>
      <c r="T232" s="294" t="s">
        <v>301</v>
      </c>
      <c r="U232" s="299" t="s">
        <v>387</v>
      </c>
      <c r="V232" s="299" t="s">
        <v>327</v>
      </c>
      <c r="W232" s="299" t="s">
        <v>1388</v>
      </c>
      <c r="X232" s="302" t="str">
        <f t="shared" si="26"/>
        <v/>
      </c>
    </row>
    <row r="233" spans="1:24" s="206" customFormat="1" ht="12.5" hidden="1" x14ac:dyDescent="0.25">
      <c r="A233" s="292">
        <f t="shared" si="25"/>
        <v>0</v>
      </c>
      <c r="B233" s="293">
        <v>2018</v>
      </c>
      <c r="C233" s="293">
        <v>0</v>
      </c>
      <c r="D233" s="294" t="s">
        <v>1332</v>
      </c>
      <c r="E233" s="295">
        <v>10</v>
      </c>
      <c r="F233" s="296"/>
      <c r="G233" s="297">
        <v>75</v>
      </c>
      <c r="H233" s="294" t="s">
        <v>365</v>
      </c>
      <c r="I233" s="294" t="s">
        <v>664</v>
      </c>
      <c r="J233" s="294" t="s">
        <v>366</v>
      </c>
      <c r="K233" s="294" t="s">
        <v>324</v>
      </c>
      <c r="L233" s="294">
        <v>43221</v>
      </c>
      <c r="M233" s="298"/>
      <c r="N233" s="294" t="s">
        <v>648</v>
      </c>
      <c r="O233" s="299" t="s">
        <v>463</v>
      </c>
      <c r="P233" s="23">
        <f t="shared" si="23"/>
        <v>0</v>
      </c>
      <c r="Q233" s="394"/>
      <c r="R233" s="23" t="str">
        <f t="shared" si="24"/>
        <v/>
      </c>
      <c r="S233" s="303" t="s">
        <v>1546</v>
      </c>
      <c r="T233" s="294" t="s">
        <v>22</v>
      </c>
      <c r="U233" s="299" t="s">
        <v>345</v>
      </c>
      <c r="V233" s="294" t="s">
        <v>1531</v>
      </c>
      <c r="W233" s="299" t="s">
        <v>809</v>
      </c>
      <c r="X233" s="302" t="str">
        <f t="shared" si="26"/>
        <v/>
      </c>
    </row>
    <row r="234" spans="1:24" s="206" customFormat="1" ht="12.5" hidden="1" x14ac:dyDescent="0.25">
      <c r="A234" s="292">
        <f t="shared" si="25"/>
        <v>0</v>
      </c>
      <c r="B234" s="293">
        <v>2018</v>
      </c>
      <c r="C234" s="293">
        <v>0</v>
      </c>
      <c r="D234" s="294" t="s">
        <v>1332</v>
      </c>
      <c r="E234" s="295">
        <v>8</v>
      </c>
      <c r="F234" s="296"/>
      <c r="G234" s="297"/>
      <c r="H234" s="294" t="s">
        <v>1343</v>
      </c>
      <c r="I234" s="294" t="s">
        <v>1344</v>
      </c>
      <c r="J234" s="294" t="s">
        <v>1491</v>
      </c>
      <c r="K234" s="294" t="s">
        <v>339</v>
      </c>
      <c r="L234" s="294">
        <v>43123</v>
      </c>
      <c r="M234" s="298"/>
      <c r="N234" s="294" t="s">
        <v>1345</v>
      </c>
      <c r="O234" s="299" t="s">
        <v>463</v>
      </c>
      <c r="P234" s="23">
        <f t="shared" si="23"/>
        <v>0</v>
      </c>
      <c r="Q234" s="394"/>
      <c r="R234" s="23" t="str">
        <f t="shared" si="24"/>
        <v/>
      </c>
      <c r="S234" s="303" t="s">
        <v>1485</v>
      </c>
      <c r="T234" s="294" t="s">
        <v>1488</v>
      </c>
      <c r="U234" s="299" t="s">
        <v>347</v>
      </c>
      <c r="V234" s="294" t="s">
        <v>1488</v>
      </c>
      <c r="W234" s="299"/>
      <c r="X234" s="302" t="str">
        <f t="shared" si="26"/>
        <v/>
      </c>
    </row>
    <row r="235" spans="1:24" s="206" customFormat="1" ht="12.5" hidden="1" x14ac:dyDescent="0.25">
      <c r="A235" s="292">
        <f t="shared" si="25"/>
        <v>0</v>
      </c>
      <c r="B235" s="293">
        <v>2018</v>
      </c>
      <c r="C235" s="293">
        <v>0</v>
      </c>
      <c r="D235" s="294" t="s">
        <v>1405</v>
      </c>
      <c r="E235" s="295"/>
      <c r="F235" s="296"/>
      <c r="G235" s="297">
        <v>8</v>
      </c>
      <c r="H235" s="294" t="s">
        <v>1409</v>
      </c>
      <c r="I235" s="294" t="s">
        <v>1410</v>
      </c>
      <c r="J235" s="294" t="s">
        <v>370</v>
      </c>
      <c r="K235" s="294" t="s">
        <v>324</v>
      </c>
      <c r="L235" s="294">
        <v>43204</v>
      </c>
      <c r="M235" s="298"/>
      <c r="N235" s="294" t="s">
        <v>1411</v>
      </c>
      <c r="O235" s="299" t="s">
        <v>346</v>
      </c>
      <c r="P235" s="23">
        <f t="shared" si="23"/>
        <v>0</v>
      </c>
      <c r="Q235" s="394"/>
      <c r="R235" s="23" t="str">
        <f t="shared" si="24"/>
        <v/>
      </c>
      <c r="S235" s="303" t="s">
        <v>216</v>
      </c>
      <c r="T235" s="294" t="s">
        <v>1283</v>
      </c>
      <c r="U235" s="299" t="s">
        <v>387</v>
      </c>
      <c r="V235" s="299" t="s">
        <v>1010</v>
      </c>
      <c r="W235" s="299" t="s">
        <v>1412</v>
      </c>
      <c r="X235" s="302" t="str">
        <f t="shared" si="26"/>
        <v/>
      </c>
    </row>
    <row r="236" spans="1:24" s="206" customFormat="1" ht="12.5" hidden="1" x14ac:dyDescent="0.25">
      <c r="A236" s="292">
        <f t="shared" si="25"/>
        <v>0</v>
      </c>
      <c r="B236" s="293">
        <v>2018</v>
      </c>
      <c r="C236" s="293">
        <v>0</v>
      </c>
      <c r="D236" s="294" t="s">
        <v>1332</v>
      </c>
      <c r="E236" s="295"/>
      <c r="F236" s="296"/>
      <c r="G236" s="297">
        <v>15</v>
      </c>
      <c r="H236" s="294" t="s">
        <v>368</v>
      </c>
      <c r="I236" s="294" t="s">
        <v>369</v>
      </c>
      <c r="J236" s="294" t="s">
        <v>370</v>
      </c>
      <c r="K236" s="294" t="s">
        <v>324</v>
      </c>
      <c r="L236" s="294">
        <v>43204</v>
      </c>
      <c r="M236" s="298"/>
      <c r="N236" s="294" t="s">
        <v>3</v>
      </c>
      <c r="O236" s="299" t="s">
        <v>222</v>
      </c>
      <c r="P236" s="23">
        <f t="shared" si="23"/>
        <v>0</v>
      </c>
      <c r="Q236" s="394"/>
      <c r="R236" s="23" t="str">
        <f t="shared" si="24"/>
        <v/>
      </c>
      <c r="S236" s="303">
        <v>5470</v>
      </c>
      <c r="T236" s="294" t="s">
        <v>1283</v>
      </c>
      <c r="U236" s="299" t="s">
        <v>340</v>
      </c>
      <c r="V236" s="299" t="s">
        <v>1010</v>
      </c>
      <c r="W236" s="299" t="s">
        <v>1339</v>
      </c>
      <c r="X236" s="302" t="str">
        <f t="shared" si="26"/>
        <v/>
      </c>
    </row>
    <row r="237" spans="1:24" s="206" customFormat="1" ht="12.5" hidden="1" x14ac:dyDescent="0.25">
      <c r="A237" s="292">
        <f t="shared" si="25"/>
        <v>0</v>
      </c>
      <c r="B237" s="293">
        <v>2018</v>
      </c>
      <c r="C237" s="293">
        <v>0</v>
      </c>
      <c r="D237" s="294" t="s">
        <v>1122</v>
      </c>
      <c r="E237" s="295">
        <v>25</v>
      </c>
      <c r="F237" s="296"/>
      <c r="G237" s="297"/>
      <c r="H237" s="294" t="s">
        <v>1127</v>
      </c>
      <c r="I237" s="294" t="s">
        <v>1128</v>
      </c>
      <c r="J237" s="294" t="s">
        <v>371</v>
      </c>
      <c r="K237" s="294" t="s">
        <v>324</v>
      </c>
      <c r="L237" s="294">
        <v>43204</v>
      </c>
      <c r="M237" s="298"/>
      <c r="N237" s="294"/>
      <c r="O237" s="299" t="s">
        <v>222</v>
      </c>
      <c r="P237" s="23">
        <f t="shared" si="23"/>
        <v>0</v>
      </c>
      <c r="Q237" s="394"/>
      <c r="R237" s="23" t="str">
        <f t="shared" si="24"/>
        <v/>
      </c>
      <c r="S237" s="303">
        <v>1347</v>
      </c>
      <c r="T237" s="294" t="s">
        <v>301</v>
      </c>
      <c r="U237" s="299" t="s">
        <v>338</v>
      </c>
      <c r="V237" s="299" t="s">
        <v>327</v>
      </c>
      <c r="W237" s="299" t="s">
        <v>1389</v>
      </c>
      <c r="X237" s="302" t="str">
        <f t="shared" si="26"/>
        <v/>
      </c>
    </row>
    <row r="238" spans="1:24" s="206" customFormat="1" ht="12.5" hidden="1" x14ac:dyDescent="0.25">
      <c r="A238" s="292">
        <f t="shared" si="25"/>
        <v>0</v>
      </c>
      <c r="B238" s="293">
        <v>2018</v>
      </c>
      <c r="C238" s="293">
        <v>0</v>
      </c>
      <c r="D238" s="294" t="s">
        <v>500</v>
      </c>
      <c r="E238" s="295"/>
      <c r="F238" s="296"/>
      <c r="G238" s="297">
        <v>8</v>
      </c>
      <c r="H238" s="294" t="s">
        <v>501</v>
      </c>
      <c r="I238" s="294" t="s">
        <v>1310</v>
      </c>
      <c r="J238" s="294" t="s">
        <v>1494</v>
      </c>
      <c r="K238" s="294" t="s">
        <v>324</v>
      </c>
      <c r="L238" s="294">
        <v>43204</v>
      </c>
      <c r="M238" s="298"/>
      <c r="N238" s="294" t="s">
        <v>1311</v>
      </c>
      <c r="O238" s="299" t="s">
        <v>463</v>
      </c>
      <c r="P238" s="23">
        <f t="shared" si="23"/>
        <v>0</v>
      </c>
      <c r="Q238" s="394"/>
      <c r="R238" s="23" t="str">
        <f t="shared" si="24"/>
        <v/>
      </c>
      <c r="S238" s="303">
        <v>126</v>
      </c>
      <c r="T238" s="294" t="s">
        <v>1486</v>
      </c>
      <c r="U238" s="299" t="s">
        <v>330</v>
      </c>
      <c r="V238" s="294" t="s">
        <v>1486</v>
      </c>
      <c r="W238" s="299"/>
      <c r="X238" s="302" t="str">
        <f t="shared" si="26"/>
        <v/>
      </c>
    </row>
    <row r="239" spans="1:24" s="206" customFormat="1" ht="12.5" hidden="1" x14ac:dyDescent="0.25">
      <c r="A239" s="292">
        <f t="shared" si="25"/>
        <v>0</v>
      </c>
      <c r="B239" s="293">
        <v>2018</v>
      </c>
      <c r="C239" s="293">
        <v>0</v>
      </c>
      <c r="D239" s="294" t="s">
        <v>713</v>
      </c>
      <c r="E239" s="295"/>
      <c r="F239" s="296"/>
      <c r="G239" s="297">
        <v>8</v>
      </c>
      <c r="H239" s="294" t="s">
        <v>1312</v>
      </c>
      <c r="I239" s="294" t="s">
        <v>1108</v>
      </c>
      <c r="J239" s="294" t="s">
        <v>1109</v>
      </c>
      <c r="K239" s="294" t="s">
        <v>324</v>
      </c>
      <c r="L239" s="294">
        <v>43228</v>
      </c>
      <c r="M239" s="298"/>
      <c r="N239" s="294" t="s">
        <v>1313</v>
      </c>
      <c r="O239" s="299" t="s">
        <v>463</v>
      </c>
      <c r="P239" s="23">
        <f t="shared" si="23"/>
        <v>0</v>
      </c>
      <c r="Q239" s="394"/>
      <c r="R239" s="23" t="str">
        <f t="shared" si="24"/>
        <v/>
      </c>
      <c r="S239" s="303">
        <v>545</v>
      </c>
      <c r="T239" s="294" t="s">
        <v>1488</v>
      </c>
      <c r="U239" s="299" t="s">
        <v>326</v>
      </c>
      <c r="V239" s="294" t="s">
        <v>1488</v>
      </c>
      <c r="W239" s="299"/>
      <c r="X239" s="302" t="str">
        <f t="shared" si="26"/>
        <v/>
      </c>
    </row>
    <row r="240" spans="1:24" s="206" customFormat="1" ht="12.5" hidden="1" x14ac:dyDescent="0.25">
      <c r="A240" s="292">
        <f>IF(R240 = "", 0,1)</f>
        <v>0</v>
      </c>
      <c r="B240" s="293">
        <v>2018</v>
      </c>
      <c r="C240" s="293">
        <v>0</v>
      </c>
      <c r="D240" s="294" t="s">
        <v>1122</v>
      </c>
      <c r="E240" s="295"/>
      <c r="F240" s="296"/>
      <c r="G240" s="297">
        <v>16</v>
      </c>
      <c r="H240" s="294" t="s">
        <v>1147</v>
      </c>
      <c r="I240" s="294" t="s">
        <v>1148</v>
      </c>
      <c r="J240" s="294" t="s">
        <v>1073</v>
      </c>
      <c r="K240" s="294" t="s">
        <v>324</v>
      </c>
      <c r="L240" s="294">
        <v>43204</v>
      </c>
      <c r="M240" s="298"/>
      <c r="N240" s="294" t="s">
        <v>1373</v>
      </c>
      <c r="O240" s="299" t="s">
        <v>222</v>
      </c>
      <c r="P240" s="23">
        <f t="shared" si="23"/>
        <v>0</v>
      </c>
      <c r="Q240" s="394"/>
      <c r="R240" s="23" t="str">
        <f t="shared" si="24"/>
        <v/>
      </c>
      <c r="S240" s="303">
        <v>1521</v>
      </c>
      <c r="T240" s="294" t="s">
        <v>1282</v>
      </c>
      <c r="U240" s="299" t="s">
        <v>345</v>
      </c>
      <c r="V240" s="299" t="s">
        <v>327</v>
      </c>
      <c r="W240" s="299" t="s">
        <v>1374</v>
      </c>
      <c r="X240" s="302" t="str">
        <f t="shared" si="26"/>
        <v/>
      </c>
    </row>
    <row r="241" spans="1:24" s="206" customFormat="1" ht="12.5" hidden="1" x14ac:dyDescent="0.25">
      <c r="A241" s="292">
        <f t="shared" ref="A241:A271" si="27">IF(R241="",0,1)</f>
        <v>0</v>
      </c>
      <c r="B241" s="293">
        <v>2018</v>
      </c>
      <c r="C241" s="293">
        <v>0</v>
      </c>
      <c r="D241" s="294" t="s">
        <v>713</v>
      </c>
      <c r="E241" s="295"/>
      <c r="F241" s="296"/>
      <c r="G241" s="297">
        <v>15</v>
      </c>
      <c r="H241" s="294" t="s">
        <v>967</v>
      </c>
      <c r="I241" s="294" t="s">
        <v>968</v>
      </c>
      <c r="J241" s="294" t="s">
        <v>969</v>
      </c>
      <c r="K241" s="294" t="s">
        <v>357</v>
      </c>
      <c r="L241" s="294">
        <v>43119</v>
      </c>
      <c r="M241" s="298"/>
      <c r="N241" s="294" t="s">
        <v>970</v>
      </c>
      <c r="O241" s="299" t="s">
        <v>222</v>
      </c>
      <c r="P241" s="23">
        <f t="shared" si="23"/>
        <v>0</v>
      </c>
      <c r="Q241" s="394"/>
      <c r="R241" s="23" t="str">
        <f t="shared" si="24"/>
        <v/>
      </c>
      <c r="S241" s="303" t="s">
        <v>216</v>
      </c>
      <c r="T241" s="299" t="s">
        <v>1510</v>
      </c>
      <c r="U241" s="299" t="s">
        <v>326</v>
      </c>
      <c r="V241" s="299" t="s">
        <v>1510</v>
      </c>
      <c r="W241" s="299" t="s">
        <v>1393</v>
      </c>
      <c r="X241" s="302" t="str">
        <f t="shared" si="26"/>
        <v/>
      </c>
    </row>
    <row r="242" spans="1:24" s="206" customFormat="1" ht="12.5" hidden="1" x14ac:dyDescent="0.25">
      <c r="A242" s="292">
        <f t="shared" si="27"/>
        <v>0</v>
      </c>
      <c r="B242" s="293">
        <v>2018</v>
      </c>
      <c r="C242" s="293">
        <v>0</v>
      </c>
      <c r="D242" s="294" t="s">
        <v>388</v>
      </c>
      <c r="E242" s="295"/>
      <c r="F242" s="296"/>
      <c r="G242" s="297">
        <v>20</v>
      </c>
      <c r="H242" s="294" t="s">
        <v>388</v>
      </c>
      <c r="I242" s="294" t="s">
        <v>389</v>
      </c>
      <c r="J242" s="294" t="s">
        <v>373</v>
      </c>
      <c r="K242" s="294" t="s">
        <v>324</v>
      </c>
      <c r="L242" s="294">
        <v>43204</v>
      </c>
      <c r="M242" s="298"/>
      <c r="N242" s="294" t="s">
        <v>1424</v>
      </c>
      <c r="O242" s="299" t="s">
        <v>374</v>
      </c>
      <c r="P242" s="23">
        <f t="shared" si="23"/>
        <v>0</v>
      </c>
      <c r="Q242" s="394"/>
      <c r="R242" s="23" t="str">
        <f t="shared" si="24"/>
        <v/>
      </c>
      <c r="S242" s="303"/>
      <c r="T242" s="294" t="s">
        <v>300</v>
      </c>
      <c r="U242" s="299" t="s">
        <v>330</v>
      </c>
      <c r="V242" s="299" t="s">
        <v>327</v>
      </c>
      <c r="W242" s="299"/>
      <c r="X242" s="302" t="str">
        <f t="shared" si="26"/>
        <v/>
      </c>
    </row>
    <row r="243" spans="1:24" s="206" customFormat="1" ht="12.5" hidden="1" x14ac:dyDescent="0.25">
      <c r="A243" s="292">
        <f t="shared" si="27"/>
        <v>0</v>
      </c>
      <c r="B243" s="293">
        <v>2018</v>
      </c>
      <c r="C243" s="293">
        <v>0</v>
      </c>
      <c r="D243" s="294" t="s">
        <v>388</v>
      </c>
      <c r="E243" s="295"/>
      <c r="F243" s="296">
        <v>8</v>
      </c>
      <c r="G243" s="297"/>
      <c r="H243" s="294" t="s">
        <v>388</v>
      </c>
      <c r="I243" s="294" t="s">
        <v>389</v>
      </c>
      <c r="J243" s="294" t="s">
        <v>373</v>
      </c>
      <c r="K243" s="294" t="s">
        <v>324</v>
      </c>
      <c r="L243" s="294">
        <v>43204</v>
      </c>
      <c r="M243" s="298"/>
      <c r="N243" s="294"/>
      <c r="O243" s="299"/>
      <c r="P243" s="23">
        <f t="shared" si="23"/>
        <v>0</v>
      </c>
      <c r="Q243" s="394"/>
      <c r="R243" s="23" t="str">
        <f t="shared" si="24"/>
        <v/>
      </c>
      <c r="S243" s="303"/>
      <c r="T243" s="294" t="s">
        <v>300</v>
      </c>
      <c r="U243" s="299" t="s">
        <v>330</v>
      </c>
      <c r="V243" s="299" t="s">
        <v>327</v>
      </c>
      <c r="W243" s="299"/>
      <c r="X243" s="302" t="str">
        <f t="shared" si="26"/>
        <v/>
      </c>
    </row>
    <row r="244" spans="1:24" s="206" customFormat="1" ht="12.5" hidden="1" x14ac:dyDescent="0.25">
      <c r="A244" s="292">
        <f t="shared" si="27"/>
        <v>0</v>
      </c>
      <c r="B244" s="293">
        <v>2018</v>
      </c>
      <c r="C244" s="293">
        <v>0</v>
      </c>
      <c r="D244" s="294" t="s">
        <v>388</v>
      </c>
      <c r="E244" s="295"/>
      <c r="F244" s="296"/>
      <c r="G244" s="297">
        <v>10</v>
      </c>
      <c r="H244" s="294" t="s">
        <v>388</v>
      </c>
      <c r="I244" s="294" t="s">
        <v>389</v>
      </c>
      <c r="J244" s="294" t="s">
        <v>373</v>
      </c>
      <c r="K244" s="294" t="s">
        <v>324</v>
      </c>
      <c r="L244" s="294">
        <v>43204</v>
      </c>
      <c r="M244" s="298"/>
      <c r="N244" s="294" t="s">
        <v>899</v>
      </c>
      <c r="O244" s="299" t="s">
        <v>222</v>
      </c>
      <c r="P244" s="23">
        <f t="shared" si="23"/>
        <v>0</v>
      </c>
      <c r="Q244" s="394"/>
      <c r="R244" s="23" t="str">
        <f t="shared" si="24"/>
        <v/>
      </c>
      <c r="S244" s="303">
        <v>1068</v>
      </c>
      <c r="T244" s="294" t="s">
        <v>300</v>
      </c>
      <c r="U244" s="299" t="s">
        <v>330</v>
      </c>
      <c r="V244" s="299" t="s">
        <v>327</v>
      </c>
      <c r="W244" s="299" t="s">
        <v>1456</v>
      </c>
      <c r="X244" s="302" t="str">
        <f t="shared" si="26"/>
        <v/>
      </c>
    </row>
    <row r="245" spans="1:24" s="206" customFormat="1" ht="12.5" hidden="1" x14ac:dyDescent="0.25">
      <c r="A245" s="292">
        <f t="shared" si="27"/>
        <v>0</v>
      </c>
      <c r="B245" s="293">
        <v>2018</v>
      </c>
      <c r="C245" s="293">
        <v>0</v>
      </c>
      <c r="D245" s="294" t="s">
        <v>1395</v>
      </c>
      <c r="E245" s="295">
        <v>75</v>
      </c>
      <c r="F245" s="296"/>
      <c r="G245" s="297"/>
      <c r="H245" s="294" t="s">
        <v>1396</v>
      </c>
      <c r="I245" s="294" t="s">
        <v>1397</v>
      </c>
      <c r="J245" s="294" t="s">
        <v>1492</v>
      </c>
      <c r="K245" s="294" t="s">
        <v>324</v>
      </c>
      <c r="L245" s="294">
        <v>43204</v>
      </c>
      <c r="M245" s="298"/>
      <c r="N245" s="294" t="s">
        <v>1398</v>
      </c>
      <c r="O245" s="299" t="s">
        <v>446</v>
      </c>
      <c r="P245" s="23">
        <f t="shared" si="23"/>
        <v>0</v>
      </c>
      <c r="Q245" s="394"/>
      <c r="R245" s="23" t="str">
        <f t="shared" si="24"/>
        <v/>
      </c>
      <c r="S245" s="303">
        <v>6170</v>
      </c>
      <c r="T245" s="294" t="s">
        <v>22</v>
      </c>
      <c r="U245" s="299" t="s">
        <v>326</v>
      </c>
      <c r="V245" s="299" t="s">
        <v>1530</v>
      </c>
      <c r="W245" s="299"/>
      <c r="X245" s="302" t="str">
        <f t="shared" si="26"/>
        <v/>
      </c>
    </row>
    <row r="246" spans="1:24" s="206" customFormat="1" ht="12.5" hidden="1" x14ac:dyDescent="0.25">
      <c r="A246" s="292">
        <f t="shared" si="27"/>
        <v>0</v>
      </c>
      <c r="B246" s="293">
        <v>2018</v>
      </c>
      <c r="C246" s="293">
        <v>0</v>
      </c>
      <c r="D246" s="294" t="s">
        <v>1405</v>
      </c>
      <c r="E246" s="295"/>
      <c r="F246" s="296"/>
      <c r="G246" s="297">
        <v>10</v>
      </c>
      <c r="H246" s="294" t="s">
        <v>1421</v>
      </c>
      <c r="I246" s="294" t="s">
        <v>1422</v>
      </c>
      <c r="J246" s="294" t="s">
        <v>431</v>
      </c>
      <c r="K246" s="294" t="s">
        <v>324</v>
      </c>
      <c r="L246" s="294">
        <v>43204</v>
      </c>
      <c r="M246" s="298"/>
      <c r="N246" s="294" t="s">
        <v>1423</v>
      </c>
      <c r="O246" s="299" t="s">
        <v>446</v>
      </c>
      <c r="P246" s="23">
        <f t="shared" si="23"/>
        <v>0</v>
      </c>
      <c r="Q246" s="394"/>
      <c r="R246" s="23" t="str">
        <f t="shared" si="24"/>
        <v/>
      </c>
      <c r="S246" s="303">
        <v>1004</v>
      </c>
      <c r="T246" s="294" t="s">
        <v>1283</v>
      </c>
      <c r="U246" s="299" t="s">
        <v>347</v>
      </c>
      <c r="V246" s="299" t="s">
        <v>1010</v>
      </c>
      <c r="W246" s="299"/>
      <c r="X246" s="302" t="str">
        <f t="shared" si="26"/>
        <v/>
      </c>
    </row>
    <row r="247" spans="1:24" s="206" customFormat="1" ht="12.5" hidden="1" x14ac:dyDescent="0.25">
      <c r="A247" s="292">
        <f t="shared" si="27"/>
        <v>0</v>
      </c>
      <c r="B247" s="293">
        <v>2018</v>
      </c>
      <c r="C247" s="293">
        <v>0</v>
      </c>
      <c r="D247" s="294" t="s">
        <v>713</v>
      </c>
      <c r="E247" s="295"/>
      <c r="F247" s="296"/>
      <c r="G247" s="297">
        <v>26</v>
      </c>
      <c r="H247" s="294" t="s">
        <v>0</v>
      </c>
      <c r="I247" s="294" t="s">
        <v>1</v>
      </c>
      <c r="J247" s="294" t="s">
        <v>404</v>
      </c>
      <c r="K247" s="294" t="s">
        <v>324</v>
      </c>
      <c r="L247" s="294">
        <v>43204</v>
      </c>
      <c r="M247" s="298"/>
      <c r="N247" s="294" t="s">
        <v>375</v>
      </c>
      <c r="O247" s="299" t="s">
        <v>346</v>
      </c>
      <c r="P247" s="23">
        <f t="shared" si="23"/>
        <v>0</v>
      </c>
      <c r="Q247" s="394"/>
      <c r="R247" s="23" t="str">
        <f t="shared" si="24"/>
        <v/>
      </c>
      <c r="S247" s="303">
        <v>4101</v>
      </c>
      <c r="T247" s="294" t="s">
        <v>1282</v>
      </c>
      <c r="U247" s="299" t="s">
        <v>326</v>
      </c>
      <c r="V247" s="299" t="s">
        <v>327</v>
      </c>
      <c r="W247" s="299" t="s">
        <v>1321</v>
      </c>
      <c r="X247" s="302" t="str">
        <f t="shared" si="26"/>
        <v/>
      </c>
    </row>
    <row r="248" spans="1:24" s="206" customFormat="1" ht="12.5" hidden="1" x14ac:dyDescent="0.25">
      <c r="A248" s="292">
        <f t="shared" si="27"/>
        <v>0</v>
      </c>
      <c r="B248" s="293">
        <v>2018</v>
      </c>
      <c r="C248" s="293">
        <v>0</v>
      </c>
      <c r="D248" s="294" t="s">
        <v>220</v>
      </c>
      <c r="E248" s="295">
        <v>28</v>
      </c>
      <c r="F248" s="296"/>
      <c r="G248" s="297"/>
      <c r="H248" s="294" t="s">
        <v>709</v>
      </c>
      <c r="I248" s="294" t="s">
        <v>214</v>
      </c>
      <c r="J248" s="294" t="s">
        <v>420</v>
      </c>
      <c r="K248" s="294" t="s">
        <v>324</v>
      </c>
      <c r="L248" s="294">
        <v>43204</v>
      </c>
      <c r="M248" s="298"/>
      <c r="N248" s="294" t="s">
        <v>989</v>
      </c>
      <c r="O248" s="299" t="s">
        <v>346</v>
      </c>
      <c r="P248" s="23">
        <f t="shared" si="23"/>
        <v>0</v>
      </c>
      <c r="Q248" s="394"/>
      <c r="R248" s="23" t="str">
        <f t="shared" si="24"/>
        <v/>
      </c>
      <c r="S248" s="303">
        <v>1481</v>
      </c>
      <c r="T248" s="294" t="s">
        <v>1529</v>
      </c>
      <c r="U248" s="299" t="s">
        <v>330</v>
      </c>
      <c r="V248" s="299" t="s">
        <v>1010</v>
      </c>
      <c r="W248" s="299" t="s">
        <v>1521</v>
      </c>
      <c r="X248" s="302" t="str">
        <f t="shared" si="26"/>
        <v/>
      </c>
    </row>
    <row r="249" spans="1:24" s="206" customFormat="1" ht="12.5" hidden="1" x14ac:dyDescent="0.25">
      <c r="A249" s="292">
        <f t="shared" si="27"/>
        <v>0</v>
      </c>
      <c r="B249" s="293">
        <v>2018</v>
      </c>
      <c r="C249" s="293">
        <v>0</v>
      </c>
      <c r="D249" s="294" t="s">
        <v>843</v>
      </c>
      <c r="E249" s="295"/>
      <c r="F249" s="296"/>
      <c r="G249" s="297">
        <v>14</v>
      </c>
      <c r="H249" s="294" t="s">
        <v>392</v>
      </c>
      <c r="I249" s="294" t="s">
        <v>359</v>
      </c>
      <c r="J249" s="294" t="s">
        <v>360</v>
      </c>
      <c r="K249" s="294" t="s">
        <v>324</v>
      </c>
      <c r="L249" s="294">
        <v>43204</v>
      </c>
      <c r="M249" s="298"/>
      <c r="N249" s="294" t="s">
        <v>395</v>
      </c>
      <c r="O249" s="299" t="s">
        <v>463</v>
      </c>
      <c r="P249" s="23">
        <f t="shared" si="23"/>
        <v>0</v>
      </c>
      <c r="Q249" s="394"/>
      <c r="R249" s="23" t="str">
        <f t="shared" si="24"/>
        <v/>
      </c>
      <c r="S249" s="303">
        <v>1097</v>
      </c>
      <c r="T249" s="294" t="s">
        <v>1282</v>
      </c>
      <c r="U249" s="299" t="s">
        <v>330</v>
      </c>
      <c r="V249" s="299" t="s">
        <v>327</v>
      </c>
      <c r="W249" s="294" t="s">
        <v>393</v>
      </c>
      <c r="X249" s="302" t="str">
        <f t="shared" si="26"/>
        <v/>
      </c>
    </row>
    <row r="250" spans="1:24" s="206" customFormat="1" ht="12.5" hidden="1" x14ac:dyDescent="0.25">
      <c r="A250" s="292">
        <f t="shared" si="27"/>
        <v>0</v>
      </c>
      <c r="B250" s="293">
        <v>2018</v>
      </c>
      <c r="C250" s="293">
        <v>0</v>
      </c>
      <c r="D250" s="294" t="s">
        <v>388</v>
      </c>
      <c r="E250" s="295"/>
      <c r="F250" s="296"/>
      <c r="G250" s="297">
        <v>8</v>
      </c>
      <c r="H250" s="294" t="s">
        <v>1203</v>
      </c>
      <c r="I250" s="294" t="s">
        <v>1204</v>
      </c>
      <c r="J250" s="294" t="s">
        <v>905</v>
      </c>
      <c r="K250" s="294" t="s">
        <v>324</v>
      </c>
      <c r="L250" s="294">
        <v>43204</v>
      </c>
      <c r="M250" s="298"/>
      <c r="N250" s="294" t="s">
        <v>1454</v>
      </c>
      <c r="O250" s="299" t="s">
        <v>222</v>
      </c>
      <c r="P250" s="23">
        <f t="shared" si="23"/>
        <v>0</v>
      </c>
      <c r="Q250" s="394"/>
      <c r="R250" s="23" t="str">
        <f t="shared" si="24"/>
        <v/>
      </c>
      <c r="S250" s="303" t="s">
        <v>1533</v>
      </c>
      <c r="T250" s="299" t="s">
        <v>25</v>
      </c>
      <c r="U250" s="299" t="s">
        <v>345</v>
      </c>
      <c r="V250" s="299" t="s">
        <v>1010</v>
      </c>
      <c r="W250" s="299" t="s">
        <v>1455</v>
      </c>
      <c r="X250" s="302" t="str">
        <f t="shared" si="26"/>
        <v/>
      </c>
    </row>
    <row r="251" spans="1:24" s="206" customFormat="1" ht="12.5" hidden="1" x14ac:dyDescent="0.25">
      <c r="A251" s="292">
        <f t="shared" si="27"/>
        <v>0</v>
      </c>
      <c r="B251" s="293">
        <v>2018</v>
      </c>
      <c r="C251" s="293">
        <v>0</v>
      </c>
      <c r="D251" s="294" t="s">
        <v>1550</v>
      </c>
      <c r="E251" s="295">
        <v>20</v>
      </c>
      <c r="F251" s="296"/>
      <c r="G251" s="297"/>
      <c r="H251" s="294" t="s">
        <v>1463</v>
      </c>
      <c r="I251" s="294" t="s">
        <v>1467</v>
      </c>
      <c r="J251" s="294" t="s">
        <v>1499</v>
      </c>
      <c r="K251" s="294" t="s">
        <v>357</v>
      </c>
      <c r="L251" s="294">
        <v>43119</v>
      </c>
      <c r="M251" s="298"/>
      <c r="N251" s="294" t="s">
        <v>1464</v>
      </c>
      <c r="O251" s="299" t="s">
        <v>222</v>
      </c>
      <c r="P251" s="23">
        <f t="shared" si="23"/>
        <v>0</v>
      </c>
      <c r="Q251" s="394"/>
      <c r="R251" s="23" t="str">
        <f t="shared" si="24"/>
        <v/>
      </c>
      <c r="S251" s="303" t="s">
        <v>1534</v>
      </c>
      <c r="T251" s="294" t="s">
        <v>1503</v>
      </c>
      <c r="U251" s="299" t="s">
        <v>330</v>
      </c>
      <c r="V251" s="294" t="s">
        <v>1503</v>
      </c>
      <c r="W251" s="299" t="s">
        <v>1465</v>
      </c>
      <c r="X251" s="302" t="str">
        <f t="shared" si="26"/>
        <v/>
      </c>
    </row>
    <row r="252" spans="1:24" s="206" customFormat="1" ht="12.5" hidden="1" x14ac:dyDescent="0.25">
      <c r="A252" s="292">
        <f t="shared" si="27"/>
        <v>0</v>
      </c>
      <c r="B252" s="293">
        <v>2018</v>
      </c>
      <c r="C252" s="293">
        <v>0</v>
      </c>
      <c r="D252" s="294" t="s">
        <v>220</v>
      </c>
      <c r="E252" s="295"/>
      <c r="F252" s="296"/>
      <c r="G252" s="297">
        <v>8</v>
      </c>
      <c r="H252" s="294" t="s">
        <v>1096</v>
      </c>
      <c r="I252" s="294" t="s">
        <v>214</v>
      </c>
      <c r="J252" s="294" t="s">
        <v>420</v>
      </c>
      <c r="K252" s="294" t="s">
        <v>324</v>
      </c>
      <c r="L252" s="294">
        <v>43204</v>
      </c>
      <c r="M252" s="298"/>
      <c r="N252" s="294" t="s">
        <v>1328</v>
      </c>
      <c r="O252" s="299" t="s">
        <v>463</v>
      </c>
      <c r="P252" s="23">
        <f t="shared" si="23"/>
        <v>0</v>
      </c>
      <c r="Q252" s="394"/>
      <c r="R252" s="23" t="str">
        <f t="shared" si="24"/>
        <v/>
      </c>
      <c r="S252" s="303" t="s">
        <v>1483</v>
      </c>
      <c r="T252" s="294" t="s">
        <v>1529</v>
      </c>
      <c r="U252" s="299" t="s">
        <v>330</v>
      </c>
      <c r="V252" s="299" t="s">
        <v>1010</v>
      </c>
      <c r="W252" s="294" t="s">
        <v>1522</v>
      </c>
      <c r="X252" s="302" t="str">
        <f t="shared" si="26"/>
        <v/>
      </c>
    </row>
    <row r="253" spans="1:24" s="206" customFormat="1" ht="12.5" hidden="1" x14ac:dyDescent="0.25">
      <c r="A253" s="292">
        <f t="shared" si="27"/>
        <v>0</v>
      </c>
      <c r="B253" s="293">
        <v>2018</v>
      </c>
      <c r="C253" s="293">
        <v>0</v>
      </c>
      <c r="D253" s="294" t="s">
        <v>713</v>
      </c>
      <c r="E253" s="295"/>
      <c r="F253" s="296"/>
      <c r="G253" s="297">
        <v>20</v>
      </c>
      <c r="H253" s="294" t="s">
        <v>722</v>
      </c>
      <c r="I253" s="294" t="s">
        <v>723</v>
      </c>
      <c r="J253" s="294" t="s">
        <v>724</v>
      </c>
      <c r="K253" s="294" t="s">
        <v>324</v>
      </c>
      <c r="L253" s="294">
        <v>43221</v>
      </c>
      <c r="M253" s="298"/>
      <c r="N253" s="294" t="s">
        <v>725</v>
      </c>
      <c r="O253" s="299"/>
      <c r="P253" s="23">
        <f t="shared" si="23"/>
        <v>0</v>
      </c>
      <c r="Q253" s="394"/>
      <c r="R253" s="23" t="str">
        <f t="shared" si="24"/>
        <v/>
      </c>
      <c r="S253" s="303">
        <v>2859</v>
      </c>
      <c r="T253" s="299" t="s">
        <v>22</v>
      </c>
      <c r="U253" s="299" t="s">
        <v>340</v>
      </c>
      <c r="V253" s="294" t="s">
        <v>1531</v>
      </c>
      <c r="W253" s="299"/>
      <c r="X253" s="302" t="str">
        <f t="shared" si="26"/>
        <v/>
      </c>
    </row>
    <row r="254" spans="1:24" s="206" customFormat="1" ht="12.5" hidden="1" x14ac:dyDescent="0.25">
      <c r="A254" s="292">
        <f t="shared" si="27"/>
        <v>0</v>
      </c>
      <c r="B254" s="293">
        <v>2018</v>
      </c>
      <c r="C254" s="293">
        <v>0</v>
      </c>
      <c r="D254" s="294" t="s">
        <v>1540</v>
      </c>
      <c r="E254" s="295"/>
      <c r="F254" s="296"/>
      <c r="G254" s="297">
        <v>20</v>
      </c>
      <c r="H254" s="294" t="s">
        <v>1541</v>
      </c>
      <c r="I254" s="294"/>
      <c r="J254" s="294"/>
      <c r="K254" s="294" t="s">
        <v>324</v>
      </c>
      <c r="L254" s="294"/>
      <c r="M254" s="298"/>
      <c r="N254" s="294"/>
      <c r="O254" s="299" t="s">
        <v>374</v>
      </c>
      <c r="P254" s="23">
        <f t="shared" si="23"/>
        <v>0</v>
      </c>
      <c r="Q254" s="394"/>
      <c r="R254" s="23" t="str">
        <f t="shared" si="24"/>
        <v/>
      </c>
      <c r="S254" s="303" t="s">
        <v>1542</v>
      </c>
      <c r="T254" s="299"/>
      <c r="U254" s="299"/>
      <c r="V254" s="299"/>
      <c r="W254" s="299" t="s">
        <v>1543</v>
      </c>
      <c r="X254" s="302" t="str">
        <f t="shared" si="26"/>
        <v/>
      </c>
    </row>
    <row r="255" spans="1:24" s="206" customFormat="1" ht="12.5" hidden="1" x14ac:dyDescent="0.25">
      <c r="A255" s="292">
        <f t="shared" si="27"/>
        <v>0</v>
      </c>
      <c r="B255" s="293">
        <v>2018</v>
      </c>
      <c r="C255" s="293">
        <v>0</v>
      </c>
      <c r="D255" s="294" t="s">
        <v>220</v>
      </c>
      <c r="E255" s="295"/>
      <c r="F255" s="296"/>
      <c r="G255" s="297">
        <v>20</v>
      </c>
      <c r="H255" s="294" t="s">
        <v>1084</v>
      </c>
      <c r="I255" s="294" t="s">
        <v>1085</v>
      </c>
      <c r="J255" s="294" t="s">
        <v>401</v>
      </c>
      <c r="K255" s="294" t="s">
        <v>324</v>
      </c>
      <c r="L255" s="294">
        <v>43204</v>
      </c>
      <c r="M255" s="298"/>
      <c r="N255" s="294" t="s">
        <v>1439</v>
      </c>
      <c r="O255" s="299" t="s">
        <v>463</v>
      </c>
      <c r="P255" s="23">
        <f t="shared" si="23"/>
        <v>0</v>
      </c>
      <c r="Q255" s="394"/>
      <c r="R255" s="23" t="str">
        <f t="shared" si="24"/>
        <v/>
      </c>
      <c r="S255" s="303">
        <v>2121</v>
      </c>
      <c r="T255" s="294" t="s">
        <v>1509</v>
      </c>
      <c r="U255" s="299" t="s">
        <v>349</v>
      </c>
      <c r="V255" s="299" t="s">
        <v>1010</v>
      </c>
      <c r="W255" s="299"/>
      <c r="X255" s="302" t="str">
        <f t="shared" si="26"/>
        <v/>
      </c>
    </row>
    <row r="256" spans="1:24" s="206" customFormat="1" ht="12.5" hidden="1" x14ac:dyDescent="0.25">
      <c r="A256" s="292">
        <f t="shared" si="27"/>
        <v>0</v>
      </c>
      <c r="B256" s="293">
        <v>2018</v>
      </c>
      <c r="C256" s="293">
        <v>0</v>
      </c>
      <c r="D256" s="294" t="s">
        <v>713</v>
      </c>
      <c r="E256" s="295">
        <v>8</v>
      </c>
      <c r="F256" s="296"/>
      <c r="G256" s="297"/>
      <c r="H256" s="294" t="s">
        <v>164</v>
      </c>
      <c r="I256" s="294" t="s">
        <v>535</v>
      </c>
      <c r="J256" s="294" t="s">
        <v>431</v>
      </c>
      <c r="K256" s="294" t="s">
        <v>324</v>
      </c>
      <c r="L256" s="294">
        <v>43204</v>
      </c>
      <c r="M256" s="298"/>
      <c r="N256" s="294"/>
      <c r="O256" s="299"/>
      <c r="P256" s="23">
        <f t="shared" si="23"/>
        <v>0</v>
      </c>
      <c r="Q256" s="394"/>
      <c r="R256" s="23" t="str">
        <f t="shared" si="24"/>
        <v/>
      </c>
      <c r="S256" s="303">
        <v>1575</v>
      </c>
      <c r="T256" s="294" t="s">
        <v>1283</v>
      </c>
      <c r="U256" s="299" t="s">
        <v>326</v>
      </c>
      <c r="V256" s="299" t="s">
        <v>1010</v>
      </c>
      <c r="W256" s="299"/>
      <c r="X256" s="302" t="str">
        <f t="shared" si="26"/>
        <v/>
      </c>
    </row>
    <row r="257" spans="1:24" s="206" customFormat="1" ht="12.5" hidden="1" x14ac:dyDescent="0.25">
      <c r="A257" s="292">
        <f t="shared" si="27"/>
        <v>0</v>
      </c>
      <c r="B257" s="293">
        <v>2018</v>
      </c>
      <c r="C257" s="293">
        <v>0</v>
      </c>
      <c r="D257" s="294" t="s">
        <v>713</v>
      </c>
      <c r="E257" s="295"/>
      <c r="F257" s="296"/>
      <c r="G257" s="297">
        <v>24</v>
      </c>
      <c r="H257" s="294" t="s">
        <v>653</v>
      </c>
      <c r="I257" s="294" t="s">
        <v>654</v>
      </c>
      <c r="J257" s="294" t="s">
        <v>655</v>
      </c>
      <c r="K257" s="294" t="s">
        <v>357</v>
      </c>
      <c r="L257" s="294">
        <v>43119</v>
      </c>
      <c r="M257" s="298"/>
      <c r="N257" s="294" t="s">
        <v>932</v>
      </c>
      <c r="O257" s="299" t="s">
        <v>222</v>
      </c>
      <c r="P257" s="23">
        <f t="shared" si="23"/>
        <v>0</v>
      </c>
      <c r="Q257" s="394"/>
      <c r="R257" s="23" t="str">
        <f t="shared" si="24"/>
        <v/>
      </c>
      <c r="S257" s="303">
        <v>1797</v>
      </c>
      <c r="T257" s="299" t="s">
        <v>1510</v>
      </c>
      <c r="U257" s="299" t="s">
        <v>330</v>
      </c>
      <c r="V257" s="299" t="s">
        <v>1510</v>
      </c>
      <c r="W257" s="299" t="s">
        <v>1392</v>
      </c>
      <c r="X257" s="302" t="str">
        <f t="shared" si="26"/>
        <v/>
      </c>
    </row>
    <row r="258" spans="1:24" s="206" customFormat="1" ht="12.5" hidden="1" x14ac:dyDescent="0.25">
      <c r="A258" s="292">
        <f t="shared" si="27"/>
        <v>0</v>
      </c>
      <c r="B258" s="293">
        <v>2018</v>
      </c>
      <c r="C258" s="293">
        <v>0</v>
      </c>
      <c r="D258" s="294" t="s">
        <v>454</v>
      </c>
      <c r="E258" s="295"/>
      <c r="F258" s="296"/>
      <c r="G258" s="297">
        <v>30</v>
      </c>
      <c r="H258" s="294" t="s">
        <v>490</v>
      </c>
      <c r="I258" s="294" t="s">
        <v>491</v>
      </c>
      <c r="J258" s="294" t="s">
        <v>431</v>
      </c>
      <c r="K258" s="294" t="s">
        <v>324</v>
      </c>
      <c r="L258" s="294">
        <v>43204</v>
      </c>
      <c r="M258" s="298"/>
      <c r="N258" s="294" t="s">
        <v>492</v>
      </c>
      <c r="O258" s="299"/>
      <c r="P258" s="23">
        <f t="shared" si="23"/>
        <v>0</v>
      </c>
      <c r="Q258" s="394"/>
      <c r="R258" s="23" t="str">
        <f t="shared" si="24"/>
        <v/>
      </c>
      <c r="S258" s="303">
        <v>9397</v>
      </c>
      <c r="T258" s="294" t="s">
        <v>1283</v>
      </c>
      <c r="U258" s="299" t="s">
        <v>330</v>
      </c>
      <c r="V258" s="299" t="s">
        <v>1010</v>
      </c>
      <c r="W258" s="299"/>
      <c r="X258" s="302" t="str">
        <f t="shared" si="26"/>
        <v/>
      </c>
    </row>
    <row r="259" spans="1:24" s="206" customFormat="1" ht="12.5" hidden="1" x14ac:dyDescent="0.25">
      <c r="A259" s="292">
        <f t="shared" si="27"/>
        <v>0</v>
      </c>
      <c r="B259" s="293">
        <v>2018</v>
      </c>
      <c r="C259" s="293">
        <v>0</v>
      </c>
      <c r="D259" s="294" t="s">
        <v>220</v>
      </c>
      <c r="E259" s="295"/>
      <c r="F259" s="296"/>
      <c r="G259" s="297">
        <v>40</v>
      </c>
      <c r="H259" s="294" t="s">
        <v>755</v>
      </c>
      <c r="I259" s="294" t="s">
        <v>756</v>
      </c>
      <c r="J259" s="294" t="s">
        <v>371</v>
      </c>
      <c r="K259" s="294" t="s">
        <v>324</v>
      </c>
      <c r="L259" s="294">
        <v>43204</v>
      </c>
      <c r="M259" s="298"/>
      <c r="N259" s="294" t="s">
        <v>1324</v>
      </c>
      <c r="O259" s="299" t="s">
        <v>446</v>
      </c>
      <c r="P259" s="23">
        <f t="shared" si="23"/>
        <v>0</v>
      </c>
      <c r="Q259" s="394"/>
      <c r="R259" s="23" t="str">
        <f t="shared" si="24"/>
        <v/>
      </c>
      <c r="S259" s="303">
        <v>2637</v>
      </c>
      <c r="T259" s="299" t="s">
        <v>301</v>
      </c>
      <c r="U259" s="299" t="s">
        <v>367</v>
      </c>
      <c r="V259" s="299" t="s">
        <v>327</v>
      </c>
      <c r="W259" s="299"/>
      <c r="X259" s="302" t="str">
        <f t="shared" si="26"/>
        <v/>
      </c>
    </row>
    <row r="260" spans="1:24" s="206" customFormat="1" ht="12.5" hidden="1" x14ac:dyDescent="0.25">
      <c r="A260" s="292">
        <f t="shared" si="27"/>
        <v>0</v>
      </c>
      <c r="B260" s="293">
        <v>2018</v>
      </c>
      <c r="C260" s="293">
        <v>0</v>
      </c>
      <c r="D260" s="294" t="s">
        <v>220</v>
      </c>
      <c r="E260" s="295"/>
      <c r="F260" s="296"/>
      <c r="G260" s="297">
        <v>12</v>
      </c>
      <c r="H260" s="294" t="s">
        <v>524</v>
      </c>
      <c r="I260" s="294" t="s">
        <v>525</v>
      </c>
      <c r="J260" s="294" t="s">
        <v>328</v>
      </c>
      <c r="K260" s="294" t="s">
        <v>324</v>
      </c>
      <c r="L260" s="294">
        <v>43204</v>
      </c>
      <c r="M260" s="298"/>
      <c r="N260" s="294" t="s">
        <v>526</v>
      </c>
      <c r="O260" s="299"/>
      <c r="P260" s="23">
        <f t="shared" si="23"/>
        <v>0</v>
      </c>
      <c r="Q260" s="394"/>
      <c r="R260" s="23" t="str">
        <f t="shared" si="24"/>
        <v/>
      </c>
      <c r="S260" s="303">
        <v>138</v>
      </c>
      <c r="T260" s="294" t="s">
        <v>1508</v>
      </c>
      <c r="U260" s="299" t="s">
        <v>326</v>
      </c>
      <c r="V260" s="299" t="s">
        <v>1010</v>
      </c>
      <c r="W260" s="299"/>
      <c r="X260" s="302" t="str">
        <f t="shared" si="26"/>
        <v/>
      </c>
    </row>
    <row r="261" spans="1:24" s="206" customFormat="1" ht="12.5" hidden="1" x14ac:dyDescent="0.25">
      <c r="A261" s="292">
        <f t="shared" si="27"/>
        <v>0</v>
      </c>
      <c r="B261" s="293">
        <v>2018</v>
      </c>
      <c r="C261" s="293">
        <v>0</v>
      </c>
      <c r="D261" s="294" t="s">
        <v>1122</v>
      </c>
      <c r="E261" s="295"/>
      <c r="F261" s="296"/>
      <c r="G261" s="297">
        <v>11</v>
      </c>
      <c r="H261" s="294" t="s">
        <v>1365</v>
      </c>
      <c r="I261" s="294" t="s">
        <v>1366</v>
      </c>
      <c r="J261" s="294" t="s">
        <v>370</v>
      </c>
      <c r="K261" s="294" t="s">
        <v>324</v>
      </c>
      <c r="L261" s="294">
        <v>43204</v>
      </c>
      <c r="M261" s="298"/>
      <c r="N261" s="294"/>
      <c r="O261" s="299" t="s">
        <v>222</v>
      </c>
      <c r="P261" s="23">
        <f t="shared" ref="P261:P324" si="28">IF($C261 &gt; 0,5*E261+5*F261+5*G261,0)</f>
        <v>0</v>
      </c>
      <c r="Q261" s="394"/>
      <c r="R261" s="23" t="str">
        <f t="shared" ref="R261:R324" si="29">IF(C261&gt;0,IF((P261-Q261)&gt;0,MAX(0,P261-Q261),""),"")</f>
        <v/>
      </c>
      <c r="S261" s="303">
        <v>3327</v>
      </c>
      <c r="T261" s="294" t="s">
        <v>1283</v>
      </c>
      <c r="U261" s="299" t="s">
        <v>338</v>
      </c>
      <c r="V261" s="299" t="s">
        <v>1010</v>
      </c>
      <c r="W261" s="299" t="s">
        <v>1367</v>
      </c>
      <c r="X261" s="302" t="str">
        <f t="shared" si="26"/>
        <v/>
      </c>
    </row>
    <row r="262" spans="1:24" s="206" customFormat="1" ht="12.5" hidden="1" x14ac:dyDescent="0.25">
      <c r="A262" s="292">
        <f t="shared" si="27"/>
        <v>0</v>
      </c>
      <c r="B262" s="293">
        <v>2018</v>
      </c>
      <c r="C262" s="293">
        <v>0</v>
      </c>
      <c r="D262" s="294" t="s">
        <v>843</v>
      </c>
      <c r="E262" s="295">
        <v>20</v>
      </c>
      <c r="F262" s="296"/>
      <c r="G262" s="297"/>
      <c r="H262" s="294" t="s">
        <v>119</v>
      </c>
      <c r="I262" s="294" t="s">
        <v>1118</v>
      </c>
      <c r="J262" s="294" t="s">
        <v>404</v>
      </c>
      <c r="K262" s="294" t="s">
        <v>324</v>
      </c>
      <c r="L262" s="294">
        <v>43204</v>
      </c>
      <c r="M262" s="298"/>
      <c r="N262" s="294" t="s">
        <v>1436</v>
      </c>
      <c r="O262" s="299" t="s">
        <v>446</v>
      </c>
      <c r="P262" s="23">
        <f t="shared" si="28"/>
        <v>0</v>
      </c>
      <c r="Q262" s="394"/>
      <c r="R262" s="23" t="str">
        <f t="shared" si="29"/>
        <v/>
      </c>
      <c r="S262" s="303">
        <v>6076</v>
      </c>
      <c r="T262" s="294" t="s">
        <v>300</v>
      </c>
      <c r="U262" s="299" t="s">
        <v>345</v>
      </c>
      <c r="V262" s="299" t="s">
        <v>327</v>
      </c>
      <c r="W262" s="299"/>
      <c r="X262" s="302" t="str">
        <f t="shared" si="26"/>
        <v/>
      </c>
    </row>
    <row r="263" spans="1:24" s="206" customFormat="1" ht="12.5" hidden="1" x14ac:dyDescent="0.25">
      <c r="A263" s="292">
        <f t="shared" si="27"/>
        <v>0</v>
      </c>
      <c r="B263" s="293">
        <v>2018</v>
      </c>
      <c r="C263" s="293">
        <v>0</v>
      </c>
      <c r="D263" s="294" t="s">
        <v>1122</v>
      </c>
      <c r="E263" s="295">
        <v>16</v>
      </c>
      <c r="F263" s="296"/>
      <c r="G263" s="297"/>
      <c r="H263" s="294" t="s">
        <v>1383</v>
      </c>
      <c r="I263" s="294" t="s">
        <v>1384</v>
      </c>
      <c r="J263" s="294" t="s">
        <v>47</v>
      </c>
      <c r="K263" s="294" t="s">
        <v>324</v>
      </c>
      <c r="L263" s="294">
        <v>43204</v>
      </c>
      <c r="M263" s="298"/>
      <c r="N263" s="294" t="s">
        <v>1385</v>
      </c>
      <c r="O263" s="299" t="s">
        <v>222</v>
      </c>
      <c r="P263" s="23">
        <f t="shared" si="28"/>
        <v>0</v>
      </c>
      <c r="Q263" s="394"/>
      <c r="R263" s="23" t="str">
        <f t="shared" si="29"/>
        <v/>
      </c>
      <c r="S263" s="303">
        <v>1077</v>
      </c>
      <c r="T263" s="294" t="s">
        <v>1282</v>
      </c>
      <c r="U263" s="299" t="s">
        <v>387</v>
      </c>
      <c r="V263" s="299" t="s">
        <v>327</v>
      </c>
      <c r="W263" s="299" t="s">
        <v>1386</v>
      </c>
      <c r="X263" s="302" t="str">
        <f t="shared" si="26"/>
        <v/>
      </c>
    </row>
    <row r="264" spans="1:24" s="206" customFormat="1" ht="12.5" hidden="1" x14ac:dyDescent="0.25">
      <c r="A264" s="292">
        <f t="shared" si="27"/>
        <v>0</v>
      </c>
      <c r="B264" s="293">
        <v>2018</v>
      </c>
      <c r="C264" s="293">
        <v>0</v>
      </c>
      <c r="D264" s="294" t="s">
        <v>220</v>
      </c>
      <c r="E264" s="295">
        <v>4</v>
      </c>
      <c r="F264" s="296"/>
      <c r="G264" s="297"/>
      <c r="H264" s="294" t="s">
        <v>1247</v>
      </c>
      <c r="I264" s="294" t="s">
        <v>1060</v>
      </c>
      <c r="J264" s="294" t="s">
        <v>401</v>
      </c>
      <c r="K264" s="294" t="s">
        <v>324</v>
      </c>
      <c r="L264" s="294">
        <v>43204</v>
      </c>
      <c r="M264" s="298"/>
      <c r="N264" s="294"/>
      <c r="O264" s="299" t="s">
        <v>446</v>
      </c>
      <c r="P264" s="23">
        <f t="shared" si="28"/>
        <v>0</v>
      </c>
      <c r="Q264" s="394"/>
      <c r="R264" s="23" t="str">
        <f t="shared" si="29"/>
        <v/>
      </c>
      <c r="S264" s="303">
        <v>1460</v>
      </c>
      <c r="T264" s="294" t="s">
        <v>1509</v>
      </c>
      <c r="U264" s="299" t="s">
        <v>367</v>
      </c>
      <c r="V264" s="299" t="s">
        <v>1010</v>
      </c>
      <c r="W264" s="299"/>
      <c r="X264" s="302" t="str">
        <f t="shared" si="26"/>
        <v/>
      </c>
    </row>
    <row r="265" spans="1:24" s="206" customFormat="1" ht="12.5" hidden="1" x14ac:dyDescent="0.25">
      <c r="A265" s="292">
        <f t="shared" si="27"/>
        <v>0</v>
      </c>
      <c r="B265" s="293">
        <v>2018</v>
      </c>
      <c r="C265" s="293">
        <v>0</v>
      </c>
      <c r="D265" s="294" t="s">
        <v>1122</v>
      </c>
      <c r="E265" s="295"/>
      <c r="F265" s="296"/>
      <c r="G265" s="297">
        <v>8</v>
      </c>
      <c r="H265" s="294" t="s">
        <v>185</v>
      </c>
      <c r="I265" s="294" t="s">
        <v>863</v>
      </c>
      <c r="J265" s="294" t="s">
        <v>371</v>
      </c>
      <c r="K265" s="294" t="s">
        <v>324</v>
      </c>
      <c r="L265" s="294">
        <v>43204</v>
      </c>
      <c r="M265" s="298"/>
      <c r="N265" s="294"/>
      <c r="O265" s="299" t="s">
        <v>222</v>
      </c>
      <c r="P265" s="23">
        <f t="shared" si="28"/>
        <v>0</v>
      </c>
      <c r="Q265" s="394"/>
      <c r="R265" s="23" t="str">
        <f t="shared" si="29"/>
        <v/>
      </c>
      <c r="S265" s="303" t="s">
        <v>1477</v>
      </c>
      <c r="T265" s="299" t="s">
        <v>301</v>
      </c>
      <c r="U265" s="299" t="s">
        <v>345</v>
      </c>
      <c r="V265" s="299" t="s">
        <v>327</v>
      </c>
      <c r="W265" s="299" t="s">
        <v>1347</v>
      </c>
      <c r="X265" s="302" t="str">
        <f t="shared" si="26"/>
        <v/>
      </c>
    </row>
    <row r="266" spans="1:24" s="206" customFormat="1" ht="12.75" hidden="1" customHeight="1" x14ac:dyDescent="0.25">
      <c r="A266" s="292">
        <f t="shared" si="27"/>
        <v>0</v>
      </c>
      <c r="B266" s="293">
        <v>2018</v>
      </c>
      <c r="C266" s="293">
        <v>0</v>
      </c>
      <c r="D266" s="294" t="s">
        <v>1332</v>
      </c>
      <c r="E266" s="295"/>
      <c r="F266" s="296"/>
      <c r="G266" s="297">
        <v>20</v>
      </c>
      <c r="H266" s="294" t="s">
        <v>1335</v>
      </c>
      <c r="I266" s="294" t="s">
        <v>1336</v>
      </c>
      <c r="J266" s="294" t="s">
        <v>688</v>
      </c>
      <c r="K266" s="294" t="s">
        <v>324</v>
      </c>
      <c r="L266" s="294">
        <v>43204</v>
      </c>
      <c r="M266" s="298"/>
      <c r="N266" s="294" t="s">
        <v>1337</v>
      </c>
      <c r="O266" s="299" t="s">
        <v>222</v>
      </c>
      <c r="P266" s="23">
        <f t="shared" si="28"/>
        <v>0</v>
      </c>
      <c r="Q266" s="394"/>
      <c r="R266" s="23" t="str">
        <f t="shared" si="29"/>
        <v/>
      </c>
      <c r="S266" s="303">
        <v>5663</v>
      </c>
      <c r="T266" s="294" t="s">
        <v>1282</v>
      </c>
      <c r="U266" s="299" t="s">
        <v>347</v>
      </c>
      <c r="V266" s="299" t="s">
        <v>327</v>
      </c>
      <c r="W266" s="299" t="s">
        <v>1338</v>
      </c>
      <c r="X266" s="302" t="str">
        <f t="shared" si="26"/>
        <v/>
      </c>
    </row>
    <row r="267" spans="1:24" s="206" customFormat="1" ht="12.5" hidden="1" x14ac:dyDescent="0.25">
      <c r="A267" s="292">
        <f t="shared" si="27"/>
        <v>0</v>
      </c>
      <c r="B267" s="293">
        <v>2018</v>
      </c>
      <c r="C267" s="293">
        <v>0</v>
      </c>
      <c r="D267" s="294" t="s">
        <v>388</v>
      </c>
      <c r="E267" s="295"/>
      <c r="F267" s="296"/>
      <c r="G267" s="297">
        <v>10</v>
      </c>
      <c r="H267" s="294" t="s">
        <v>1506</v>
      </c>
      <c r="I267" s="294" t="s">
        <v>1507</v>
      </c>
      <c r="J267" s="294" t="s">
        <v>115</v>
      </c>
      <c r="K267" s="294" t="s">
        <v>324</v>
      </c>
      <c r="L267" s="294">
        <v>43204</v>
      </c>
      <c r="M267" s="298"/>
      <c r="N267" s="294" t="s">
        <v>1459</v>
      </c>
      <c r="O267" s="299" t="s">
        <v>222</v>
      </c>
      <c r="P267" s="23">
        <f t="shared" si="28"/>
        <v>0</v>
      </c>
      <c r="Q267" s="394"/>
      <c r="R267" s="23" t="str">
        <f t="shared" si="29"/>
        <v/>
      </c>
      <c r="S267" s="303" t="s">
        <v>1544</v>
      </c>
      <c r="T267" s="294" t="s">
        <v>300</v>
      </c>
      <c r="U267" s="299" t="s">
        <v>326</v>
      </c>
      <c r="V267" s="299" t="s">
        <v>327</v>
      </c>
      <c r="W267" s="299" t="s">
        <v>1460</v>
      </c>
      <c r="X267" s="302" t="str">
        <f t="shared" si="26"/>
        <v/>
      </c>
    </row>
    <row r="268" spans="1:24" s="206" customFormat="1" ht="12.5" hidden="1" x14ac:dyDescent="0.25">
      <c r="A268" s="292">
        <f t="shared" si="27"/>
        <v>0</v>
      </c>
      <c r="B268" s="293">
        <v>2018</v>
      </c>
      <c r="C268" s="293">
        <v>0</v>
      </c>
      <c r="D268" s="294" t="s">
        <v>1122</v>
      </c>
      <c r="E268" s="295"/>
      <c r="F268" s="296"/>
      <c r="G268" s="297">
        <v>8</v>
      </c>
      <c r="H268" s="294" t="s">
        <v>1379</v>
      </c>
      <c r="I268" s="294" t="s">
        <v>1380</v>
      </c>
      <c r="J268" s="294" t="s">
        <v>404</v>
      </c>
      <c r="K268" s="294" t="s">
        <v>324</v>
      </c>
      <c r="L268" s="294">
        <v>43204</v>
      </c>
      <c r="M268" s="298"/>
      <c r="N268" s="294" t="s">
        <v>1381</v>
      </c>
      <c r="O268" s="299" t="s">
        <v>222</v>
      </c>
      <c r="P268" s="23">
        <f t="shared" si="28"/>
        <v>0</v>
      </c>
      <c r="Q268" s="394"/>
      <c r="R268" s="23" t="str">
        <f t="shared" si="29"/>
        <v/>
      </c>
      <c r="S268" s="303">
        <v>727</v>
      </c>
      <c r="T268" s="294" t="s">
        <v>300</v>
      </c>
      <c r="U268" s="299" t="s">
        <v>338</v>
      </c>
      <c r="V268" s="299" t="s">
        <v>327</v>
      </c>
      <c r="W268" s="299" t="s">
        <v>1114</v>
      </c>
      <c r="X268" s="302" t="str">
        <f t="shared" si="26"/>
        <v/>
      </c>
    </row>
    <row r="269" spans="1:24" s="206" customFormat="1" ht="12.5" hidden="1" x14ac:dyDescent="0.25">
      <c r="A269" s="292">
        <f t="shared" si="27"/>
        <v>0</v>
      </c>
      <c r="B269" s="293">
        <v>2018</v>
      </c>
      <c r="C269" s="293">
        <v>0</v>
      </c>
      <c r="D269" s="294" t="s">
        <v>1122</v>
      </c>
      <c r="E269" s="295"/>
      <c r="F269" s="296"/>
      <c r="G269" s="297">
        <v>16</v>
      </c>
      <c r="H269" s="294" t="s">
        <v>1144</v>
      </c>
      <c r="I269" s="294" t="s">
        <v>1145</v>
      </c>
      <c r="J269" s="294" t="s">
        <v>412</v>
      </c>
      <c r="K269" s="294" t="s">
        <v>324</v>
      </c>
      <c r="L269" s="294">
        <v>43204</v>
      </c>
      <c r="M269" s="298"/>
      <c r="N269" s="294"/>
      <c r="O269" s="299" t="s">
        <v>222</v>
      </c>
      <c r="P269" s="23">
        <f t="shared" si="28"/>
        <v>0</v>
      </c>
      <c r="Q269" s="394"/>
      <c r="R269" s="23" t="str">
        <f t="shared" si="29"/>
        <v/>
      </c>
      <c r="S269" s="303">
        <v>1362</v>
      </c>
      <c r="T269" s="294" t="s">
        <v>1509</v>
      </c>
      <c r="U269" s="299" t="s">
        <v>348</v>
      </c>
      <c r="V269" s="299" t="s">
        <v>1010</v>
      </c>
      <c r="W269" s="299" t="s">
        <v>1382</v>
      </c>
      <c r="X269" s="302" t="str">
        <f t="shared" si="26"/>
        <v/>
      </c>
    </row>
    <row r="270" spans="1:24" s="206" customFormat="1" ht="12.5" hidden="1" x14ac:dyDescent="0.25">
      <c r="A270" s="292">
        <f t="shared" si="27"/>
        <v>0</v>
      </c>
      <c r="B270" s="293">
        <v>2018</v>
      </c>
      <c r="C270" s="293">
        <v>0</v>
      </c>
      <c r="D270" s="294" t="s">
        <v>1400</v>
      </c>
      <c r="E270" s="295">
        <v>10</v>
      </c>
      <c r="F270" s="296"/>
      <c r="G270" s="297"/>
      <c r="H270" s="294" t="s">
        <v>1470</v>
      </c>
      <c r="I270" s="294" t="s">
        <v>206</v>
      </c>
      <c r="J270" s="294" t="s">
        <v>412</v>
      </c>
      <c r="K270" s="294" t="s">
        <v>324</v>
      </c>
      <c r="L270" s="294">
        <v>43204</v>
      </c>
      <c r="M270" s="298"/>
      <c r="N270" s="294" t="s">
        <v>413</v>
      </c>
      <c r="O270" s="299"/>
      <c r="P270" s="23">
        <f t="shared" si="28"/>
        <v>0</v>
      </c>
      <c r="Q270" s="394"/>
      <c r="R270" s="23" t="str">
        <f t="shared" si="29"/>
        <v/>
      </c>
      <c r="S270" s="303">
        <v>2392</v>
      </c>
      <c r="T270" s="294" t="s">
        <v>1509</v>
      </c>
      <c r="U270" s="299" t="s">
        <v>338</v>
      </c>
      <c r="V270" s="299" t="s">
        <v>1010</v>
      </c>
      <c r="W270" s="299"/>
      <c r="X270" s="302" t="str">
        <f t="shared" si="26"/>
        <v/>
      </c>
    </row>
    <row r="271" spans="1:24" s="206" customFormat="1" ht="12.5" hidden="1" x14ac:dyDescent="0.25">
      <c r="A271" s="292">
        <f t="shared" si="27"/>
        <v>0</v>
      </c>
      <c r="B271" s="293">
        <v>2018</v>
      </c>
      <c r="C271" s="293">
        <v>0</v>
      </c>
      <c r="D271" s="294" t="s">
        <v>1400</v>
      </c>
      <c r="E271" s="295"/>
      <c r="F271" s="296"/>
      <c r="G271" s="297">
        <v>27</v>
      </c>
      <c r="H271" s="294" t="s">
        <v>870</v>
      </c>
      <c r="I271" s="294" t="s">
        <v>871</v>
      </c>
      <c r="J271" s="294" t="s">
        <v>872</v>
      </c>
      <c r="K271" s="294" t="s">
        <v>357</v>
      </c>
      <c r="L271" s="294">
        <v>43119</v>
      </c>
      <c r="M271" s="298"/>
      <c r="N271" s="294" t="s">
        <v>873</v>
      </c>
      <c r="O271" s="299" t="s">
        <v>463</v>
      </c>
      <c r="P271" s="23">
        <f t="shared" si="28"/>
        <v>0</v>
      </c>
      <c r="Q271" s="394"/>
      <c r="R271" s="23" t="str">
        <f t="shared" si="29"/>
        <v/>
      </c>
      <c r="S271" s="303">
        <v>1001</v>
      </c>
      <c r="T271" s="299" t="s">
        <v>1504</v>
      </c>
      <c r="U271" s="299" t="s">
        <v>330</v>
      </c>
      <c r="V271" s="299" t="s">
        <v>1504</v>
      </c>
      <c r="W271" s="299"/>
      <c r="X271" s="302" t="str">
        <f t="shared" si="26"/>
        <v/>
      </c>
    </row>
    <row r="272" spans="1:24" s="206" customFormat="1" ht="12.5" hidden="1" x14ac:dyDescent="0.25">
      <c r="A272" s="292">
        <f>IF(R272 = "", 0,1)</f>
        <v>0</v>
      </c>
      <c r="B272" s="293">
        <v>2018</v>
      </c>
      <c r="C272" s="293">
        <v>0</v>
      </c>
      <c r="D272" s="294" t="s">
        <v>1400</v>
      </c>
      <c r="E272" s="295">
        <v>12</v>
      </c>
      <c r="F272" s="296"/>
      <c r="G272" s="297"/>
      <c r="H272" s="294" t="s">
        <v>1249</v>
      </c>
      <c r="I272" s="294" t="s">
        <v>414</v>
      </c>
      <c r="J272" s="294" t="s">
        <v>370</v>
      </c>
      <c r="K272" s="294" t="s">
        <v>324</v>
      </c>
      <c r="L272" s="294">
        <v>43204</v>
      </c>
      <c r="M272" s="298"/>
      <c r="N272" s="294" t="s">
        <v>415</v>
      </c>
      <c r="O272" s="299"/>
      <c r="P272" s="23">
        <f t="shared" si="28"/>
        <v>0</v>
      </c>
      <c r="Q272" s="394"/>
      <c r="R272" s="23" t="str">
        <f t="shared" si="29"/>
        <v/>
      </c>
      <c r="S272" s="303">
        <v>1975</v>
      </c>
      <c r="T272" s="294" t="s">
        <v>1283</v>
      </c>
      <c r="U272" s="299" t="s">
        <v>345</v>
      </c>
      <c r="V272" s="299" t="s">
        <v>1010</v>
      </c>
      <c r="W272" s="299"/>
      <c r="X272" s="302" t="str">
        <f t="shared" si="26"/>
        <v/>
      </c>
    </row>
    <row r="273" spans="1:24" s="206" customFormat="1" ht="12.5" hidden="1" x14ac:dyDescent="0.25">
      <c r="A273" s="292">
        <f t="shared" ref="A273:A303" si="30">IF(R273="",0,1)</f>
        <v>0</v>
      </c>
      <c r="B273" s="293">
        <v>2018</v>
      </c>
      <c r="C273" s="293">
        <v>0</v>
      </c>
      <c r="D273" s="294" t="s">
        <v>220</v>
      </c>
      <c r="E273" s="295"/>
      <c r="F273" s="296"/>
      <c r="G273" s="297">
        <v>4</v>
      </c>
      <c r="H273" s="294" t="s">
        <v>1518</v>
      </c>
      <c r="I273" s="294" t="s">
        <v>1538</v>
      </c>
      <c r="J273" s="294"/>
      <c r="K273" s="294" t="s">
        <v>324</v>
      </c>
      <c r="L273" s="294">
        <v>43206</v>
      </c>
      <c r="M273" s="298"/>
      <c r="N273" s="294" t="s">
        <v>1519</v>
      </c>
      <c r="O273" s="299"/>
      <c r="P273" s="23">
        <f t="shared" si="28"/>
        <v>0</v>
      </c>
      <c r="Q273" s="394"/>
      <c r="R273" s="23" t="str">
        <f t="shared" si="29"/>
        <v/>
      </c>
      <c r="S273" s="303" t="s">
        <v>1539</v>
      </c>
      <c r="T273" s="294" t="s">
        <v>1529</v>
      </c>
      <c r="U273" s="299" t="s">
        <v>330</v>
      </c>
      <c r="V273" s="299" t="s">
        <v>1010</v>
      </c>
      <c r="W273" s="299" t="s">
        <v>1525</v>
      </c>
      <c r="X273" s="302" t="str">
        <f t="shared" si="26"/>
        <v/>
      </c>
    </row>
    <row r="274" spans="1:24" s="206" customFormat="1" ht="12.5" hidden="1" x14ac:dyDescent="0.25">
      <c r="A274" s="292">
        <f t="shared" si="30"/>
        <v>0</v>
      </c>
      <c r="B274" s="293">
        <v>2018</v>
      </c>
      <c r="C274" s="293">
        <v>0</v>
      </c>
      <c r="D274" s="294" t="s">
        <v>1122</v>
      </c>
      <c r="E274" s="295"/>
      <c r="F274" s="296"/>
      <c r="G274" s="297">
        <v>16</v>
      </c>
      <c r="H274" s="294" t="s">
        <v>1359</v>
      </c>
      <c r="I274" s="294" t="s">
        <v>1360</v>
      </c>
      <c r="J274" s="294" t="s">
        <v>412</v>
      </c>
      <c r="K274" s="294" t="s">
        <v>324</v>
      </c>
      <c r="L274" s="294">
        <v>43204</v>
      </c>
      <c r="M274" s="298"/>
      <c r="N274" s="294"/>
      <c r="O274" s="299" t="s">
        <v>222</v>
      </c>
      <c r="P274" s="23">
        <f t="shared" si="28"/>
        <v>0</v>
      </c>
      <c r="Q274" s="394"/>
      <c r="R274" s="23" t="str">
        <f t="shared" si="29"/>
        <v/>
      </c>
      <c r="S274" s="303">
        <v>117</v>
      </c>
      <c r="T274" s="294" t="s">
        <v>1509</v>
      </c>
      <c r="U274" s="299" t="s">
        <v>387</v>
      </c>
      <c r="V274" s="299" t="s">
        <v>1010</v>
      </c>
      <c r="W274" s="299" t="s">
        <v>1361</v>
      </c>
      <c r="X274" s="302" t="str">
        <f t="shared" si="26"/>
        <v/>
      </c>
    </row>
    <row r="275" spans="1:24" s="206" customFormat="1" ht="12.5" hidden="1" x14ac:dyDescent="0.25">
      <c r="A275" s="292">
        <f t="shared" si="30"/>
        <v>0</v>
      </c>
      <c r="B275" s="293">
        <v>2018</v>
      </c>
      <c r="C275" s="293">
        <v>0</v>
      </c>
      <c r="D275" s="294" t="s">
        <v>1400</v>
      </c>
      <c r="E275" s="295"/>
      <c r="F275" s="296"/>
      <c r="G275" s="297">
        <v>8</v>
      </c>
      <c r="H275" s="294" t="s">
        <v>1419</v>
      </c>
      <c r="I275" s="294" t="s">
        <v>1501</v>
      </c>
      <c r="J275" s="294" t="s">
        <v>412</v>
      </c>
      <c r="K275" s="294" t="s">
        <v>324</v>
      </c>
      <c r="L275" s="294">
        <v>43204</v>
      </c>
      <c r="M275" s="298"/>
      <c r="N275" s="294" t="s">
        <v>1420</v>
      </c>
      <c r="O275" s="299" t="s">
        <v>463</v>
      </c>
      <c r="P275" s="23">
        <f t="shared" si="28"/>
        <v>0</v>
      </c>
      <c r="Q275" s="394"/>
      <c r="R275" s="23" t="str">
        <f t="shared" si="29"/>
        <v/>
      </c>
      <c r="S275" s="303">
        <v>1297</v>
      </c>
      <c r="T275" s="294" t="s">
        <v>1509</v>
      </c>
      <c r="U275" s="299" t="s">
        <v>345</v>
      </c>
      <c r="V275" s="299" t="s">
        <v>1010</v>
      </c>
      <c r="W275" s="299"/>
      <c r="X275" s="302" t="str">
        <f t="shared" si="26"/>
        <v/>
      </c>
    </row>
    <row r="276" spans="1:24" s="206" customFormat="1" ht="12.5" hidden="1" x14ac:dyDescent="0.25">
      <c r="A276" s="292">
        <f t="shared" si="30"/>
        <v>0</v>
      </c>
      <c r="B276" s="293">
        <v>2018</v>
      </c>
      <c r="C276" s="293">
        <v>0</v>
      </c>
      <c r="D276" s="294" t="s">
        <v>1405</v>
      </c>
      <c r="E276" s="295">
        <v>8</v>
      </c>
      <c r="F276" s="296"/>
      <c r="G276" s="297"/>
      <c r="H276" s="294" t="s">
        <v>1406</v>
      </c>
      <c r="I276" s="294" t="s">
        <v>1407</v>
      </c>
      <c r="J276" s="294" t="s">
        <v>1498</v>
      </c>
      <c r="K276" s="294" t="s">
        <v>324</v>
      </c>
      <c r="L276" s="294">
        <v>43228</v>
      </c>
      <c r="M276" s="298"/>
      <c r="N276" s="294" t="s">
        <v>1408</v>
      </c>
      <c r="O276" s="299" t="s">
        <v>446</v>
      </c>
      <c r="P276" s="23">
        <f t="shared" si="28"/>
        <v>0</v>
      </c>
      <c r="Q276" s="394"/>
      <c r="R276" s="23" t="str">
        <f t="shared" si="29"/>
        <v/>
      </c>
      <c r="S276" s="303">
        <v>1003</v>
      </c>
      <c r="T276" s="299" t="s">
        <v>1505</v>
      </c>
      <c r="U276" s="299" t="s">
        <v>326</v>
      </c>
      <c r="V276" s="299" t="s">
        <v>1505</v>
      </c>
      <c r="W276" s="299"/>
      <c r="X276" s="302" t="str">
        <f t="shared" si="26"/>
        <v/>
      </c>
    </row>
    <row r="277" spans="1:24" s="206" customFormat="1" ht="12.5" hidden="1" x14ac:dyDescent="0.25">
      <c r="A277" s="292">
        <f t="shared" si="30"/>
        <v>0</v>
      </c>
      <c r="B277" s="293">
        <v>2018</v>
      </c>
      <c r="C277" s="293">
        <v>0</v>
      </c>
      <c r="D277" s="294" t="s">
        <v>713</v>
      </c>
      <c r="E277" s="295"/>
      <c r="F277" s="296"/>
      <c r="G277" s="297">
        <v>16</v>
      </c>
      <c r="H277" s="294" t="s">
        <v>1318</v>
      </c>
      <c r="I277" s="294" t="s">
        <v>1042</v>
      </c>
      <c r="J277" s="294" t="s">
        <v>1043</v>
      </c>
      <c r="K277" s="294" t="s">
        <v>324</v>
      </c>
      <c r="L277" s="294">
        <v>43204</v>
      </c>
      <c r="M277" s="298"/>
      <c r="N277" s="294" t="s">
        <v>1319</v>
      </c>
      <c r="O277" s="299" t="s">
        <v>346</v>
      </c>
      <c r="P277" s="23">
        <f t="shared" si="28"/>
        <v>0</v>
      </c>
      <c r="Q277" s="394"/>
      <c r="R277" s="23" t="str">
        <f t="shared" si="29"/>
        <v/>
      </c>
      <c r="S277" s="303">
        <v>1422</v>
      </c>
      <c r="T277" s="294" t="s">
        <v>22</v>
      </c>
      <c r="U277" s="299" t="s">
        <v>347</v>
      </c>
      <c r="V277" s="294" t="s">
        <v>1530</v>
      </c>
      <c r="W277" s="299" t="s">
        <v>438</v>
      </c>
      <c r="X277" s="302" t="str">
        <f t="shared" si="26"/>
        <v/>
      </c>
    </row>
    <row r="278" spans="1:24" s="206" customFormat="1" ht="12.5" hidden="1" x14ac:dyDescent="0.25">
      <c r="A278" s="292">
        <f t="shared" si="30"/>
        <v>0</v>
      </c>
      <c r="B278" s="293">
        <v>2018</v>
      </c>
      <c r="C278" s="293">
        <v>0</v>
      </c>
      <c r="D278" s="294" t="s">
        <v>194</v>
      </c>
      <c r="E278" s="295"/>
      <c r="F278" s="296">
        <v>12</v>
      </c>
      <c r="G278" s="297"/>
      <c r="H278" s="294" t="s">
        <v>1449</v>
      </c>
      <c r="I278" s="294" t="s">
        <v>1450</v>
      </c>
      <c r="J278" s="294" t="s">
        <v>416</v>
      </c>
      <c r="K278" s="294" t="s">
        <v>324</v>
      </c>
      <c r="L278" s="294">
        <v>43204</v>
      </c>
      <c r="M278" s="298"/>
      <c r="N278" s="294"/>
      <c r="O278" s="299" t="s">
        <v>222</v>
      </c>
      <c r="P278" s="23">
        <f t="shared" si="28"/>
        <v>0</v>
      </c>
      <c r="Q278" s="394"/>
      <c r="R278" s="23" t="str">
        <f t="shared" si="29"/>
        <v/>
      </c>
      <c r="S278" s="303" t="s">
        <v>1473</v>
      </c>
      <c r="T278" s="294" t="s">
        <v>300</v>
      </c>
      <c r="U278" s="299" t="s">
        <v>348</v>
      </c>
      <c r="V278" s="299" t="s">
        <v>327</v>
      </c>
      <c r="W278" s="299" t="s">
        <v>1452</v>
      </c>
      <c r="X278" s="302" t="str">
        <f t="shared" si="26"/>
        <v/>
      </c>
    </row>
    <row r="279" spans="1:24" s="206" customFormat="1" ht="12.5" hidden="1" x14ac:dyDescent="0.25">
      <c r="A279" s="292">
        <f t="shared" si="30"/>
        <v>0</v>
      </c>
      <c r="B279" s="293">
        <v>2018</v>
      </c>
      <c r="C279" s="293">
        <v>0</v>
      </c>
      <c r="D279" s="294" t="s">
        <v>194</v>
      </c>
      <c r="E279" s="295">
        <v>40</v>
      </c>
      <c r="F279" s="296"/>
      <c r="G279" s="297"/>
      <c r="H279" s="294" t="s">
        <v>417</v>
      </c>
      <c r="I279" s="294" t="s">
        <v>170</v>
      </c>
      <c r="J279" s="294" t="s">
        <v>416</v>
      </c>
      <c r="K279" s="294" t="s">
        <v>324</v>
      </c>
      <c r="L279" s="294">
        <v>43204</v>
      </c>
      <c r="M279" s="298"/>
      <c r="N279" s="294" t="s">
        <v>1453</v>
      </c>
      <c r="O279" s="299" t="s">
        <v>222</v>
      </c>
      <c r="P279" s="23">
        <f t="shared" si="28"/>
        <v>0</v>
      </c>
      <c r="Q279" s="394"/>
      <c r="R279" s="23" t="str">
        <f t="shared" si="29"/>
        <v/>
      </c>
      <c r="S279" s="303" t="s">
        <v>1474</v>
      </c>
      <c r="T279" s="294" t="s">
        <v>1282</v>
      </c>
      <c r="U279" s="299" t="s">
        <v>367</v>
      </c>
      <c r="V279" s="299" t="s">
        <v>327</v>
      </c>
      <c r="W279" s="299" t="s">
        <v>1451</v>
      </c>
      <c r="X279" s="302" t="str">
        <f t="shared" si="26"/>
        <v/>
      </c>
    </row>
    <row r="280" spans="1:24" s="206" customFormat="1" ht="12.75" hidden="1" customHeight="1" x14ac:dyDescent="0.25">
      <c r="A280" s="292">
        <f t="shared" si="30"/>
        <v>0</v>
      </c>
      <c r="B280" s="293">
        <v>2018</v>
      </c>
      <c r="C280" s="293">
        <v>0</v>
      </c>
      <c r="D280" s="294" t="s">
        <v>220</v>
      </c>
      <c r="E280" s="295">
        <v>8</v>
      </c>
      <c r="F280" s="296"/>
      <c r="G280" s="297"/>
      <c r="H280" s="294" t="s">
        <v>521</v>
      </c>
      <c r="I280" s="294" t="s">
        <v>522</v>
      </c>
      <c r="J280" s="294" t="s">
        <v>352</v>
      </c>
      <c r="K280" s="294" t="s">
        <v>324</v>
      </c>
      <c r="L280" s="294">
        <v>43204</v>
      </c>
      <c r="M280" s="298"/>
      <c r="N280" s="294" t="s">
        <v>523</v>
      </c>
      <c r="O280" s="299" t="s">
        <v>346</v>
      </c>
      <c r="P280" s="23">
        <f t="shared" si="28"/>
        <v>0</v>
      </c>
      <c r="Q280" s="394"/>
      <c r="R280" s="23" t="str">
        <f t="shared" si="29"/>
        <v/>
      </c>
      <c r="S280" s="303">
        <v>1476</v>
      </c>
      <c r="T280" s="294" t="s">
        <v>1282</v>
      </c>
      <c r="U280" s="299" t="s">
        <v>338</v>
      </c>
      <c r="V280" s="299" t="s">
        <v>327</v>
      </c>
      <c r="W280" s="299" t="s">
        <v>1330</v>
      </c>
      <c r="X280" s="302" t="str">
        <f t="shared" si="26"/>
        <v/>
      </c>
    </row>
    <row r="281" spans="1:24" s="206" customFormat="1" ht="12.5" hidden="1" x14ac:dyDescent="0.25">
      <c r="A281" s="292">
        <f t="shared" si="30"/>
        <v>0</v>
      </c>
      <c r="B281" s="293">
        <v>2018</v>
      </c>
      <c r="C281" s="293">
        <v>0</v>
      </c>
      <c r="D281" s="294" t="s">
        <v>1122</v>
      </c>
      <c r="E281" s="295"/>
      <c r="F281" s="296"/>
      <c r="G281" s="297">
        <v>24</v>
      </c>
      <c r="H281" s="294" t="s">
        <v>1130</v>
      </c>
      <c r="I281" s="294" t="s">
        <v>1131</v>
      </c>
      <c r="J281" s="294" t="s">
        <v>115</v>
      </c>
      <c r="K281" s="294" t="s">
        <v>324</v>
      </c>
      <c r="L281" s="294">
        <v>43204</v>
      </c>
      <c r="M281" s="298"/>
      <c r="N281" s="294" t="s">
        <v>1132</v>
      </c>
      <c r="O281" s="299" t="s">
        <v>446</v>
      </c>
      <c r="P281" s="23">
        <f t="shared" si="28"/>
        <v>0</v>
      </c>
      <c r="Q281" s="394"/>
      <c r="R281" s="23" t="str">
        <f t="shared" si="29"/>
        <v/>
      </c>
      <c r="S281" s="303">
        <v>174</v>
      </c>
      <c r="T281" s="294" t="s">
        <v>1282</v>
      </c>
      <c r="U281" s="299" t="s">
        <v>340</v>
      </c>
      <c r="V281" s="299" t="s">
        <v>327</v>
      </c>
      <c r="W281" s="299"/>
      <c r="X281" s="302" t="str">
        <f t="shared" si="26"/>
        <v/>
      </c>
    </row>
    <row r="282" spans="1:24" s="206" customFormat="1" ht="12.5" hidden="1" x14ac:dyDescent="0.25">
      <c r="A282" s="292">
        <f t="shared" si="30"/>
        <v>0</v>
      </c>
      <c r="B282" s="293">
        <v>2018</v>
      </c>
      <c r="C282" s="293">
        <v>0</v>
      </c>
      <c r="D282" s="294" t="s">
        <v>220</v>
      </c>
      <c r="E282" s="295"/>
      <c r="F282" s="296"/>
      <c r="G282" s="297">
        <v>6</v>
      </c>
      <c r="H282" s="294" t="s">
        <v>203</v>
      </c>
      <c r="I282" s="294" t="s">
        <v>204</v>
      </c>
      <c r="J282" s="294" t="s">
        <v>688</v>
      </c>
      <c r="K282" s="294" t="s">
        <v>324</v>
      </c>
      <c r="L282" s="294">
        <v>43204</v>
      </c>
      <c r="M282" s="298"/>
      <c r="N282" s="294" t="s">
        <v>205</v>
      </c>
      <c r="O282" s="299" t="s">
        <v>222</v>
      </c>
      <c r="P282" s="23">
        <f t="shared" si="28"/>
        <v>0</v>
      </c>
      <c r="Q282" s="394"/>
      <c r="R282" s="23" t="str">
        <f t="shared" si="29"/>
        <v/>
      </c>
      <c r="S282" s="303" t="s">
        <v>1545</v>
      </c>
      <c r="T282" s="299" t="s">
        <v>25</v>
      </c>
      <c r="U282" s="299" t="s">
        <v>330</v>
      </c>
      <c r="V282" s="299" t="s">
        <v>1010</v>
      </c>
      <c r="W282" s="299" t="s">
        <v>159</v>
      </c>
      <c r="X282" s="302" t="str">
        <f t="shared" si="26"/>
        <v/>
      </c>
    </row>
    <row r="283" spans="1:24" s="206" customFormat="1" ht="12.5" hidden="1" x14ac:dyDescent="0.25">
      <c r="A283" s="292">
        <f t="shared" si="30"/>
        <v>0</v>
      </c>
      <c r="B283" s="293">
        <v>2018</v>
      </c>
      <c r="C283" s="293">
        <v>0</v>
      </c>
      <c r="D283" s="294" t="s">
        <v>1122</v>
      </c>
      <c r="E283" s="295">
        <v>16</v>
      </c>
      <c r="F283" s="296"/>
      <c r="G283" s="297"/>
      <c r="H283" s="294" t="s">
        <v>1370</v>
      </c>
      <c r="I283" s="294" t="s">
        <v>1371</v>
      </c>
      <c r="J283" s="294" t="s">
        <v>371</v>
      </c>
      <c r="K283" s="294" t="s">
        <v>324</v>
      </c>
      <c r="L283" s="294">
        <v>43204</v>
      </c>
      <c r="M283" s="298"/>
      <c r="N283" s="294"/>
      <c r="O283" s="299" t="s">
        <v>222</v>
      </c>
      <c r="P283" s="23">
        <f t="shared" si="28"/>
        <v>0</v>
      </c>
      <c r="Q283" s="394"/>
      <c r="R283" s="23" t="str">
        <f t="shared" si="29"/>
        <v/>
      </c>
      <c r="S283" s="303">
        <v>1121</v>
      </c>
      <c r="T283" s="294" t="s">
        <v>301</v>
      </c>
      <c r="U283" s="299" t="s">
        <v>330</v>
      </c>
      <c r="V283" s="299" t="s">
        <v>327</v>
      </c>
      <c r="W283" s="299" t="s">
        <v>1372</v>
      </c>
      <c r="X283" s="302" t="str">
        <f t="shared" si="26"/>
        <v/>
      </c>
    </row>
    <row r="284" spans="1:24" s="206" customFormat="1" ht="12.5" hidden="1" x14ac:dyDescent="0.25">
      <c r="A284" s="292">
        <f t="shared" si="30"/>
        <v>0</v>
      </c>
      <c r="B284" s="293">
        <v>2018</v>
      </c>
      <c r="C284" s="293">
        <v>0</v>
      </c>
      <c r="D284" s="294" t="s">
        <v>1122</v>
      </c>
      <c r="E284" s="295"/>
      <c r="F284" s="296"/>
      <c r="G284" s="297">
        <v>12</v>
      </c>
      <c r="H284" s="294" t="s">
        <v>1362</v>
      </c>
      <c r="I284" s="294" t="s">
        <v>1502</v>
      </c>
      <c r="J284" s="294" t="s">
        <v>412</v>
      </c>
      <c r="K284" s="294" t="s">
        <v>324</v>
      </c>
      <c r="L284" s="294">
        <v>43204</v>
      </c>
      <c r="M284" s="298"/>
      <c r="N284" s="294" t="s">
        <v>1363</v>
      </c>
      <c r="O284" s="299" t="s">
        <v>222</v>
      </c>
      <c r="P284" s="23">
        <f t="shared" si="28"/>
        <v>0</v>
      </c>
      <c r="Q284" s="394"/>
      <c r="R284" s="23" t="str">
        <f t="shared" si="29"/>
        <v/>
      </c>
      <c r="S284" s="303">
        <v>2536</v>
      </c>
      <c r="T284" s="294" t="s">
        <v>1509</v>
      </c>
      <c r="U284" s="299" t="s">
        <v>340</v>
      </c>
      <c r="V284" s="299" t="s">
        <v>1010</v>
      </c>
      <c r="W284" s="299" t="s">
        <v>1364</v>
      </c>
      <c r="X284" s="302" t="str">
        <f t="shared" si="26"/>
        <v/>
      </c>
    </row>
    <row r="285" spans="1:24" s="206" customFormat="1" ht="12.5" hidden="1" x14ac:dyDescent="0.25">
      <c r="A285" s="292">
        <f t="shared" si="30"/>
        <v>0</v>
      </c>
      <c r="B285" s="293">
        <v>2018</v>
      </c>
      <c r="C285" s="293">
        <v>0</v>
      </c>
      <c r="D285" s="294" t="s">
        <v>1020</v>
      </c>
      <c r="E285" s="295"/>
      <c r="F285" s="296"/>
      <c r="G285" s="297">
        <v>15</v>
      </c>
      <c r="H285" s="294" t="s">
        <v>383</v>
      </c>
      <c r="I285" s="294" t="s">
        <v>381</v>
      </c>
      <c r="J285" s="294" t="s">
        <v>385</v>
      </c>
      <c r="K285" s="294" t="s">
        <v>324</v>
      </c>
      <c r="L285" s="294">
        <v>43207</v>
      </c>
      <c r="M285" s="298"/>
      <c r="N285" s="294" t="s">
        <v>382</v>
      </c>
      <c r="O285" s="299"/>
      <c r="P285" s="23">
        <f t="shared" si="28"/>
        <v>0</v>
      </c>
      <c r="Q285" s="394"/>
      <c r="R285" s="23" t="str">
        <f t="shared" si="29"/>
        <v/>
      </c>
      <c r="S285" s="303" t="s">
        <v>1476</v>
      </c>
      <c r="T285" s="299" t="s">
        <v>1009</v>
      </c>
      <c r="U285" s="299" t="s">
        <v>330</v>
      </c>
      <c r="V285" s="299" t="s">
        <v>1009</v>
      </c>
      <c r="W285" s="299"/>
      <c r="X285" s="302" t="str">
        <f t="shared" si="26"/>
        <v/>
      </c>
    </row>
    <row r="286" spans="1:24" s="206" customFormat="1" ht="12.5" hidden="1" x14ac:dyDescent="0.25">
      <c r="A286" s="292">
        <f t="shared" si="30"/>
        <v>0</v>
      </c>
      <c r="B286" s="293">
        <v>2018</v>
      </c>
      <c r="C286" s="293">
        <v>0</v>
      </c>
      <c r="D286" s="294" t="s">
        <v>843</v>
      </c>
      <c r="E286" s="295"/>
      <c r="F286" s="296"/>
      <c r="G286" s="297">
        <v>8</v>
      </c>
      <c r="H286" s="294" t="s">
        <v>1161</v>
      </c>
      <c r="I286" s="294" t="s">
        <v>1162</v>
      </c>
      <c r="J286" s="294" t="s">
        <v>371</v>
      </c>
      <c r="K286" s="294" t="s">
        <v>324</v>
      </c>
      <c r="L286" s="294">
        <v>43204</v>
      </c>
      <c r="M286" s="298"/>
      <c r="N286" s="294" t="s">
        <v>1437</v>
      </c>
      <c r="O286" s="299" t="s">
        <v>346</v>
      </c>
      <c r="P286" s="23">
        <f t="shared" si="28"/>
        <v>0</v>
      </c>
      <c r="Q286" s="394"/>
      <c r="R286" s="23" t="str">
        <f t="shared" si="29"/>
        <v/>
      </c>
      <c r="S286" s="303">
        <v>8760</v>
      </c>
      <c r="T286" s="299" t="s">
        <v>301</v>
      </c>
      <c r="U286" s="299" t="s">
        <v>349</v>
      </c>
      <c r="V286" s="299" t="s">
        <v>327</v>
      </c>
      <c r="W286" s="299" t="s">
        <v>1438</v>
      </c>
      <c r="X286" s="302" t="str">
        <f t="shared" si="26"/>
        <v/>
      </c>
    </row>
    <row r="287" spans="1:24" s="206" customFormat="1" ht="12.5" hidden="1" x14ac:dyDescent="0.25">
      <c r="A287" s="292">
        <f t="shared" si="30"/>
        <v>0</v>
      </c>
      <c r="B287" s="293">
        <v>2018</v>
      </c>
      <c r="C287" s="293">
        <v>0</v>
      </c>
      <c r="D287" s="294" t="s">
        <v>194</v>
      </c>
      <c r="E287" s="295"/>
      <c r="F287" s="296">
        <v>10</v>
      </c>
      <c r="G287" s="297"/>
      <c r="H287" s="294" t="s">
        <v>1471</v>
      </c>
      <c r="I287" s="294" t="s">
        <v>494</v>
      </c>
      <c r="J287" s="294" t="s">
        <v>15</v>
      </c>
      <c r="K287" s="294" t="s">
        <v>324</v>
      </c>
      <c r="L287" s="294">
        <v>43228</v>
      </c>
      <c r="M287" s="298"/>
      <c r="N287" s="294" t="s">
        <v>495</v>
      </c>
      <c r="O287" s="299" t="s">
        <v>222</v>
      </c>
      <c r="P287" s="23">
        <f t="shared" si="28"/>
        <v>0</v>
      </c>
      <c r="Q287" s="394"/>
      <c r="R287" s="23" t="str">
        <f t="shared" si="29"/>
        <v/>
      </c>
      <c r="S287" s="303" t="s">
        <v>1472</v>
      </c>
      <c r="T287" s="294" t="s">
        <v>1488</v>
      </c>
      <c r="U287" s="299" t="s">
        <v>330</v>
      </c>
      <c r="V287" s="294" t="s">
        <v>1488</v>
      </c>
      <c r="W287" s="299" t="s">
        <v>1452</v>
      </c>
      <c r="X287" s="302" t="str">
        <f t="shared" si="26"/>
        <v/>
      </c>
    </row>
    <row r="288" spans="1:24" s="206" customFormat="1" ht="12.5" hidden="1" x14ac:dyDescent="0.25">
      <c r="A288" s="292">
        <f t="shared" si="30"/>
        <v>0</v>
      </c>
      <c r="B288" s="293">
        <v>2018</v>
      </c>
      <c r="C288" s="293">
        <v>0</v>
      </c>
      <c r="D288" s="294" t="s">
        <v>1122</v>
      </c>
      <c r="E288" s="295"/>
      <c r="F288" s="296">
        <v>8</v>
      </c>
      <c r="G288" s="297"/>
      <c r="H288" s="294" t="s">
        <v>1356</v>
      </c>
      <c r="I288" s="294" t="s">
        <v>1357</v>
      </c>
      <c r="J288" s="294" t="s">
        <v>431</v>
      </c>
      <c r="K288" s="294" t="s">
        <v>324</v>
      </c>
      <c r="L288" s="294">
        <v>43204</v>
      </c>
      <c r="M288" s="298"/>
      <c r="N288" s="294"/>
      <c r="O288" s="299" t="s">
        <v>222</v>
      </c>
      <c r="P288" s="23">
        <f t="shared" si="28"/>
        <v>0</v>
      </c>
      <c r="Q288" s="394"/>
      <c r="R288" s="23" t="str">
        <f t="shared" si="29"/>
        <v/>
      </c>
      <c r="S288" s="303">
        <v>1175</v>
      </c>
      <c r="T288" s="294" t="s">
        <v>1283</v>
      </c>
      <c r="U288" s="299" t="s">
        <v>348</v>
      </c>
      <c r="V288" s="299" t="s">
        <v>1010</v>
      </c>
      <c r="W288" s="299" t="s">
        <v>1358</v>
      </c>
      <c r="X288" s="302" t="str">
        <f t="shared" si="26"/>
        <v/>
      </c>
    </row>
    <row r="289" spans="1:24" s="206" customFormat="1" ht="12.5" hidden="1" x14ac:dyDescent="0.25">
      <c r="A289" s="292">
        <f t="shared" si="30"/>
        <v>0</v>
      </c>
      <c r="B289" s="293">
        <v>2018</v>
      </c>
      <c r="C289" s="293">
        <v>0</v>
      </c>
      <c r="D289" s="294" t="s">
        <v>388</v>
      </c>
      <c r="E289" s="295"/>
      <c r="F289" s="296"/>
      <c r="G289" s="297">
        <v>10</v>
      </c>
      <c r="H289" s="294" t="s">
        <v>903</v>
      </c>
      <c r="I289" s="294" t="s">
        <v>904</v>
      </c>
      <c r="J289" s="294" t="s">
        <v>363</v>
      </c>
      <c r="K289" s="294" t="s">
        <v>324</v>
      </c>
      <c r="L289" s="294">
        <v>43204</v>
      </c>
      <c r="M289" s="298"/>
      <c r="N289" s="294" t="s">
        <v>906</v>
      </c>
      <c r="O289" s="299" t="s">
        <v>222</v>
      </c>
      <c r="P289" s="23">
        <f t="shared" si="28"/>
        <v>0</v>
      </c>
      <c r="Q289" s="394"/>
      <c r="R289" s="23" t="str">
        <f t="shared" si="29"/>
        <v/>
      </c>
      <c r="S289" s="303">
        <v>536</v>
      </c>
      <c r="T289" s="299" t="s">
        <v>25</v>
      </c>
      <c r="U289" s="299" t="s">
        <v>338</v>
      </c>
      <c r="V289" s="299" t="s">
        <v>1010</v>
      </c>
      <c r="W289" s="299" t="s">
        <v>1457</v>
      </c>
      <c r="X289" s="302" t="str">
        <f t="shared" ref="X289:X352" si="31">IF(C289&gt;0,IF((P289-Q289)&lt;0,MAX(Q289-P289,0),""),"")</f>
        <v/>
      </c>
    </row>
    <row r="290" spans="1:24" s="206" customFormat="1" ht="12.5" hidden="1" x14ac:dyDescent="0.25">
      <c r="A290" s="292">
        <f t="shared" si="30"/>
        <v>0</v>
      </c>
      <c r="B290" s="293">
        <v>2018</v>
      </c>
      <c r="C290" s="293">
        <v>0</v>
      </c>
      <c r="D290" s="294" t="s">
        <v>1400</v>
      </c>
      <c r="E290" s="295"/>
      <c r="F290" s="296"/>
      <c r="G290" s="297">
        <v>8</v>
      </c>
      <c r="H290" s="294" t="s">
        <v>1401</v>
      </c>
      <c r="I290" s="294" t="s">
        <v>1402</v>
      </c>
      <c r="J290" s="294" t="s">
        <v>183</v>
      </c>
      <c r="K290" s="294" t="s">
        <v>324</v>
      </c>
      <c r="L290" s="294">
        <v>43204</v>
      </c>
      <c r="M290" s="298"/>
      <c r="N290" s="294" t="s">
        <v>1403</v>
      </c>
      <c r="O290" s="299" t="s">
        <v>346</v>
      </c>
      <c r="P290" s="23">
        <f t="shared" si="28"/>
        <v>0</v>
      </c>
      <c r="Q290" s="394"/>
      <c r="R290" s="23" t="str">
        <f t="shared" si="29"/>
        <v/>
      </c>
      <c r="S290" s="303">
        <v>2122</v>
      </c>
      <c r="T290" s="294" t="s">
        <v>25</v>
      </c>
      <c r="U290" s="299" t="s">
        <v>326</v>
      </c>
      <c r="V290" s="299" t="s">
        <v>1010</v>
      </c>
      <c r="W290" s="299" t="s">
        <v>1404</v>
      </c>
      <c r="X290" s="302" t="str">
        <f t="shared" si="31"/>
        <v/>
      </c>
    </row>
    <row r="291" spans="1:24" s="206" customFormat="1" ht="12.5" hidden="1" x14ac:dyDescent="0.25">
      <c r="A291" s="292">
        <f t="shared" si="30"/>
        <v>0</v>
      </c>
      <c r="B291" s="293">
        <v>2018</v>
      </c>
      <c r="C291" s="293">
        <v>0</v>
      </c>
      <c r="D291" s="294" t="s">
        <v>220</v>
      </c>
      <c r="E291" s="295"/>
      <c r="F291" s="296"/>
      <c r="G291" s="297">
        <v>22</v>
      </c>
      <c r="H291" s="294" t="s">
        <v>1445</v>
      </c>
      <c r="I291" s="294" t="s">
        <v>1446</v>
      </c>
      <c r="J291" s="294" t="s">
        <v>1496</v>
      </c>
      <c r="K291" s="294" t="s">
        <v>324</v>
      </c>
      <c r="L291" s="294">
        <v>43204</v>
      </c>
      <c r="M291" s="298"/>
      <c r="N291" s="294" t="s">
        <v>1447</v>
      </c>
      <c r="O291" s="299" t="s">
        <v>222</v>
      </c>
      <c r="P291" s="23">
        <f t="shared" si="28"/>
        <v>0</v>
      </c>
      <c r="Q291" s="394"/>
      <c r="R291" s="23" t="str">
        <f t="shared" si="29"/>
        <v/>
      </c>
      <c r="S291" s="303">
        <v>266</v>
      </c>
      <c r="T291" s="294" t="s">
        <v>25</v>
      </c>
      <c r="U291" s="299" t="s">
        <v>367</v>
      </c>
      <c r="V291" s="299" t="s">
        <v>1010</v>
      </c>
      <c r="W291" s="299" t="s">
        <v>1448</v>
      </c>
      <c r="X291" s="302" t="str">
        <f t="shared" si="31"/>
        <v/>
      </c>
    </row>
    <row r="292" spans="1:24" s="206" customFormat="1" ht="12.5" hidden="1" x14ac:dyDescent="0.25">
      <c r="A292" s="292">
        <f t="shared" si="30"/>
        <v>0</v>
      </c>
      <c r="B292" s="293">
        <v>2018</v>
      </c>
      <c r="C292" s="293">
        <v>0</v>
      </c>
      <c r="D292" s="294" t="s">
        <v>388</v>
      </c>
      <c r="E292" s="295"/>
      <c r="F292" s="296">
        <v>8</v>
      </c>
      <c r="G292" s="297"/>
      <c r="H292" s="294" t="s">
        <v>1214</v>
      </c>
      <c r="I292" s="294" t="s">
        <v>1215</v>
      </c>
      <c r="J292" s="294" t="s">
        <v>973</v>
      </c>
      <c r="K292" s="294" t="s">
        <v>324</v>
      </c>
      <c r="L292" s="294">
        <v>43204</v>
      </c>
      <c r="M292" s="298"/>
      <c r="N292" s="294" t="s">
        <v>1458</v>
      </c>
      <c r="O292" s="299" t="s">
        <v>222</v>
      </c>
      <c r="P292" s="23">
        <f t="shared" si="28"/>
        <v>0</v>
      </c>
      <c r="Q292" s="394"/>
      <c r="R292" s="23" t="str">
        <f t="shared" si="29"/>
        <v/>
      </c>
      <c r="S292" s="303">
        <v>6257</v>
      </c>
      <c r="T292" s="299" t="s">
        <v>1275</v>
      </c>
      <c r="U292" s="299" t="s">
        <v>330</v>
      </c>
      <c r="V292" s="299" t="s">
        <v>1275</v>
      </c>
      <c r="W292" s="299" t="s">
        <v>1217</v>
      </c>
      <c r="X292" s="302" t="str">
        <f t="shared" si="31"/>
        <v/>
      </c>
    </row>
    <row r="293" spans="1:24" s="206" customFormat="1" ht="12.5" hidden="1" x14ac:dyDescent="0.25">
      <c r="A293" s="292">
        <f t="shared" si="30"/>
        <v>0</v>
      </c>
      <c r="B293" s="293">
        <v>2018</v>
      </c>
      <c r="C293" s="293">
        <v>0</v>
      </c>
      <c r="D293" s="294" t="s">
        <v>1122</v>
      </c>
      <c r="E293" s="295">
        <v>8</v>
      </c>
      <c r="F293" s="296"/>
      <c r="G293" s="297"/>
      <c r="H293" s="294" t="s">
        <v>1440</v>
      </c>
      <c r="I293" s="294" t="s">
        <v>1441</v>
      </c>
      <c r="J293" s="294" t="s">
        <v>412</v>
      </c>
      <c r="K293" s="294" t="s">
        <v>324</v>
      </c>
      <c r="L293" s="294">
        <v>43204</v>
      </c>
      <c r="M293" s="298"/>
      <c r="N293" s="294" t="s">
        <v>1442</v>
      </c>
      <c r="O293" s="299" t="s">
        <v>446</v>
      </c>
      <c r="P293" s="23">
        <f t="shared" si="28"/>
        <v>0</v>
      </c>
      <c r="Q293" s="394"/>
      <c r="R293" s="23" t="str">
        <f t="shared" si="29"/>
        <v/>
      </c>
      <c r="S293" s="303">
        <v>4033</v>
      </c>
      <c r="T293" s="294" t="s">
        <v>1509</v>
      </c>
      <c r="U293" s="299" t="s">
        <v>347</v>
      </c>
      <c r="V293" s="299" t="s">
        <v>1010</v>
      </c>
      <c r="W293" s="299"/>
      <c r="X293" s="302" t="str">
        <f t="shared" si="31"/>
        <v/>
      </c>
    </row>
    <row r="294" spans="1:24" s="206" customFormat="1" ht="12.5" hidden="1" x14ac:dyDescent="0.25">
      <c r="A294" s="292">
        <f t="shared" si="30"/>
        <v>0</v>
      </c>
      <c r="B294" s="293">
        <v>2018</v>
      </c>
      <c r="C294" s="293">
        <v>0</v>
      </c>
      <c r="D294" s="294" t="s">
        <v>713</v>
      </c>
      <c r="E294" s="295"/>
      <c r="F294" s="296"/>
      <c r="G294" s="297">
        <v>8</v>
      </c>
      <c r="H294" s="294" t="s">
        <v>1315</v>
      </c>
      <c r="I294" s="294" t="s">
        <v>1316</v>
      </c>
      <c r="J294" s="294" t="s">
        <v>1495</v>
      </c>
      <c r="K294" s="294" t="s">
        <v>324</v>
      </c>
      <c r="L294" s="294">
        <v>43204</v>
      </c>
      <c r="M294" s="298"/>
      <c r="N294" s="294" t="s">
        <v>1320</v>
      </c>
      <c r="O294" s="299" t="s">
        <v>346</v>
      </c>
      <c r="P294" s="23">
        <f t="shared" si="28"/>
        <v>0</v>
      </c>
      <c r="Q294" s="394"/>
      <c r="R294" s="23" t="str">
        <f t="shared" si="29"/>
        <v/>
      </c>
      <c r="S294" s="303">
        <v>176</v>
      </c>
      <c r="T294" s="294" t="s">
        <v>1528</v>
      </c>
      <c r="U294" s="299" t="s">
        <v>330</v>
      </c>
      <c r="V294" s="294" t="s">
        <v>1528</v>
      </c>
      <c r="W294" s="299" t="s">
        <v>1317</v>
      </c>
      <c r="X294" s="302" t="str">
        <f t="shared" si="31"/>
        <v/>
      </c>
    </row>
    <row r="295" spans="1:24" s="206" customFormat="1" ht="12.5" hidden="1" x14ac:dyDescent="0.25">
      <c r="A295" s="292">
        <f t="shared" si="30"/>
        <v>0</v>
      </c>
      <c r="B295" s="293">
        <v>2018</v>
      </c>
      <c r="C295" s="293">
        <v>0</v>
      </c>
      <c r="D295" s="294" t="s">
        <v>1122</v>
      </c>
      <c r="E295" s="295">
        <v>8</v>
      </c>
      <c r="F295" s="296"/>
      <c r="G295" s="297"/>
      <c r="H295" s="294" t="s">
        <v>1375</v>
      </c>
      <c r="I295" s="294" t="s">
        <v>1376</v>
      </c>
      <c r="J295" s="294" t="s">
        <v>416</v>
      </c>
      <c r="K295" s="294" t="s">
        <v>324</v>
      </c>
      <c r="L295" s="294">
        <v>43204</v>
      </c>
      <c r="M295" s="298"/>
      <c r="N295" s="294" t="s">
        <v>1377</v>
      </c>
      <c r="O295" s="299" t="s">
        <v>222</v>
      </c>
      <c r="P295" s="23">
        <f t="shared" si="28"/>
        <v>0</v>
      </c>
      <c r="Q295" s="394"/>
      <c r="R295" s="23" t="str">
        <f t="shared" si="29"/>
        <v/>
      </c>
      <c r="S295" s="303">
        <v>1003</v>
      </c>
      <c r="T295" s="294" t="s">
        <v>300</v>
      </c>
      <c r="U295" s="299" t="s">
        <v>347</v>
      </c>
      <c r="V295" s="299" t="s">
        <v>327</v>
      </c>
      <c r="W295" s="299" t="s">
        <v>1378</v>
      </c>
      <c r="X295" s="302" t="str">
        <f t="shared" si="31"/>
        <v/>
      </c>
    </row>
    <row r="296" spans="1:24" s="206" customFormat="1" ht="12.5" hidden="1" x14ac:dyDescent="0.25">
      <c r="A296" s="292">
        <f t="shared" si="30"/>
        <v>0</v>
      </c>
      <c r="B296" s="293">
        <v>2018</v>
      </c>
      <c r="C296" s="293">
        <v>0</v>
      </c>
      <c r="D296" s="294" t="s">
        <v>1122</v>
      </c>
      <c r="E296" s="295"/>
      <c r="F296" s="296"/>
      <c r="G296" s="297">
        <v>30</v>
      </c>
      <c r="H296" s="294" t="s">
        <v>1353</v>
      </c>
      <c r="I296" s="294" t="s">
        <v>1354</v>
      </c>
      <c r="J296" s="294" t="s">
        <v>371</v>
      </c>
      <c r="K296" s="294" t="s">
        <v>324</v>
      </c>
      <c r="L296" s="294">
        <v>43204</v>
      </c>
      <c r="M296" s="298"/>
      <c r="N296" s="294"/>
      <c r="O296" s="299" t="s">
        <v>222</v>
      </c>
      <c r="P296" s="23">
        <f t="shared" si="28"/>
        <v>0</v>
      </c>
      <c r="Q296" s="394"/>
      <c r="R296" s="23" t="str">
        <f t="shared" si="29"/>
        <v/>
      </c>
      <c r="S296" s="303">
        <v>1041</v>
      </c>
      <c r="T296" s="294" t="s">
        <v>301</v>
      </c>
      <c r="U296" s="299" t="s">
        <v>340</v>
      </c>
      <c r="V296" s="299" t="s">
        <v>327</v>
      </c>
      <c r="W296" s="299" t="s">
        <v>1355</v>
      </c>
      <c r="X296" s="302" t="str">
        <f t="shared" si="31"/>
        <v/>
      </c>
    </row>
    <row r="297" spans="1:24" s="206" customFormat="1" ht="12.5" hidden="1" x14ac:dyDescent="0.25">
      <c r="A297" s="292">
        <f t="shared" si="30"/>
        <v>0</v>
      </c>
      <c r="B297" s="293">
        <v>2018</v>
      </c>
      <c r="C297" s="293">
        <v>0</v>
      </c>
      <c r="D297" s="294" t="s">
        <v>1332</v>
      </c>
      <c r="E297" s="295"/>
      <c r="F297" s="296">
        <v>8</v>
      </c>
      <c r="G297" s="297"/>
      <c r="H297" s="294" t="s">
        <v>1340</v>
      </c>
      <c r="I297" s="294" t="s">
        <v>1341</v>
      </c>
      <c r="J297" s="294" t="s">
        <v>1497</v>
      </c>
      <c r="K297" s="294" t="s">
        <v>324</v>
      </c>
      <c r="L297" s="294">
        <v>43204</v>
      </c>
      <c r="M297" s="298"/>
      <c r="N297" s="294" t="s">
        <v>1342</v>
      </c>
      <c r="O297" s="299"/>
      <c r="P297" s="23">
        <f t="shared" si="28"/>
        <v>0</v>
      </c>
      <c r="Q297" s="394"/>
      <c r="R297" s="23" t="str">
        <f t="shared" si="29"/>
        <v/>
      </c>
      <c r="S297" s="303">
        <v>1731.5</v>
      </c>
      <c r="T297" s="294" t="s">
        <v>25</v>
      </c>
      <c r="U297" s="299" t="s">
        <v>387</v>
      </c>
      <c r="V297" s="299" t="s">
        <v>1010</v>
      </c>
      <c r="W297" s="299"/>
      <c r="X297" s="302" t="str">
        <f t="shared" si="31"/>
        <v/>
      </c>
    </row>
    <row r="298" spans="1:24" s="206" customFormat="1" ht="12.5" hidden="1" x14ac:dyDescent="0.25">
      <c r="A298" s="292">
        <f t="shared" si="30"/>
        <v>0</v>
      </c>
      <c r="B298" s="293">
        <v>2018</v>
      </c>
      <c r="C298" s="293">
        <v>0</v>
      </c>
      <c r="D298" s="294" t="s">
        <v>1400</v>
      </c>
      <c r="E298" s="295"/>
      <c r="F298" s="296"/>
      <c r="G298" s="297">
        <v>26</v>
      </c>
      <c r="H298" s="294" t="s">
        <v>1416</v>
      </c>
      <c r="I298" s="294" t="s">
        <v>1516</v>
      </c>
      <c r="J298" s="294" t="s">
        <v>1517</v>
      </c>
      <c r="K298" s="294" t="s">
        <v>324</v>
      </c>
      <c r="L298" s="294">
        <v>43228</v>
      </c>
      <c r="M298" s="298"/>
      <c r="N298" s="294" t="s">
        <v>1417</v>
      </c>
      <c r="O298" s="299"/>
      <c r="P298" s="23">
        <f t="shared" si="28"/>
        <v>0</v>
      </c>
      <c r="Q298" s="394"/>
      <c r="R298" s="23" t="str">
        <f t="shared" si="29"/>
        <v/>
      </c>
      <c r="S298" s="303" t="s">
        <v>1418</v>
      </c>
      <c r="T298" s="299" t="s">
        <v>22</v>
      </c>
      <c r="U298" s="299" t="s">
        <v>348</v>
      </c>
      <c r="V298" s="294" t="s">
        <v>1530</v>
      </c>
      <c r="W298" s="299"/>
      <c r="X298" s="302" t="str">
        <f t="shared" si="31"/>
        <v/>
      </c>
    </row>
    <row r="299" spans="1:24" s="206" customFormat="1" ht="12.5" hidden="1" x14ac:dyDescent="0.25">
      <c r="A299" s="292">
        <f t="shared" si="30"/>
        <v>0</v>
      </c>
      <c r="B299" s="293">
        <v>2018</v>
      </c>
      <c r="C299" s="293">
        <v>0</v>
      </c>
      <c r="D299" s="294" t="s">
        <v>52</v>
      </c>
      <c r="E299" s="295"/>
      <c r="F299" s="296">
        <v>12</v>
      </c>
      <c r="G299" s="297"/>
      <c r="H299" s="294" t="s">
        <v>427</v>
      </c>
      <c r="I299" s="294" t="s">
        <v>533</v>
      </c>
      <c r="J299" s="294" t="s">
        <v>403</v>
      </c>
      <c r="K299" s="294" t="s">
        <v>324</v>
      </c>
      <c r="L299" s="294">
        <v>43204</v>
      </c>
      <c r="M299" s="298"/>
      <c r="N299" s="294" t="s">
        <v>428</v>
      </c>
      <c r="O299" s="299" t="s">
        <v>374</v>
      </c>
      <c r="P299" s="23">
        <f t="shared" si="28"/>
        <v>0</v>
      </c>
      <c r="Q299" s="394"/>
      <c r="R299" s="23" t="str">
        <f t="shared" si="29"/>
        <v/>
      </c>
      <c r="S299" s="303"/>
      <c r="T299" s="299"/>
      <c r="U299" s="299"/>
      <c r="V299" s="299"/>
      <c r="W299" s="299" t="s">
        <v>1547</v>
      </c>
      <c r="X299" s="302" t="str">
        <f t="shared" si="31"/>
        <v/>
      </c>
    </row>
    <row r="300" spans="1:24" s="206" customFormat="1" ht="12.5" hidden="1" x14ac:dyDescent="0.25">
      <c r="A300" s="292">
        <f t="shared" si="30"/>
        <v>0</v>
      </c>
      <c r="B300" s="293">
        <v>2018</v>
      </c>
      <c r="C300" s="293">
        <v>0</v>
      </c>
      <c r="D300" s="294" t="s">
        <v>52</v>
      </c>
      <c r="E300" s="295"/>
      <c r="F300" s="296">
        <v>40</v>
      </c>
      <c r="G300" s="297"/>
      <c r="H300" s="294" t="s">
        <v>427</v>
      </c>
      <c r="I300" s="294" t="s">
        <v>533</v>
      </c>
      <c r="J300" s="294" t="s">
        <v>403</v>
      </c>
      <c r="K300" s="294" t="s">
        <v>324</v>
      </c>
      <c r="L300" s="294">
        <v>43204</v>
      </c>
      <c r="M300" s="298"/>
      <c r="N300" s="294" t="s">
        <v>428</v>
      </c>
      <c r="O300" s="299" t="s">
        <v>222</v>
      </c>
      <c r="P300" s="23">
        <f t="shared" si="28"/>
        <v>0</v>
      </c>
      <c r="Q300" s="394"/>
      <c r="R300" s="23" t="str">
        <f t="shared" si="29"/>
        <v/>
      </c>
      <c r="S300" s="303">
        <v>13852</v>
      </c>
      <c r="T300" s="294" t="s">
        <v>22</v>
      </c>
      <c r="U300" s="299" t="s">
        <v>330</v>
      </c>
      <c r="V300" s="299" t="s">
        <v>1530</v>
      </c>
      <c r="W300" s="299" t="s">
        <v>1399</v>
      </c>
      <c r="X300" s="302" t="str">
        <f t="shared" si="31"/>
        <v/>
      </c>
    </row>
    <row r="301" spans="1:24" s="206" customFormat="1" ht="12.5" hidden="1" x14ac:dyDescent="0.25">
      <c r="A301" s="292">
        <f t="shared" si="30"/>
        <v>0</v>
      </c>
      <c r="B301" s="293">
        <v>2018</v>
      </c>
      <c r="C301" s="293">
        <v>0</v>
      </c>
      <c r="D301" s="294" t="s">
        <v>220</v>
      </c>
      <c r="E301" s="295"/>
      <c r="F301" s="296"/>
      <c r="G301" s="297">
        <v>16</v>
      </c>
      <c r="H301" s="294" t="s">
        <v>191</v>
      </c>
      <c r="I301" s="294" t="s">
        <v>844</v>
      </c>
      <c r="J301" s="294" t="s">
        <v>845</v>
      </c>
      <c r="K301" s="294" t="s">
        <v>324</v>
      </c>
      <c r="L301" s="294">
        <v>43204</v>
      </c>
      <c r="M301" s="298"/>
      <c r="N301" s="294" t="s">
        <v>846</v>
      </c>
      <c r="O301" s="299" t="s">
        <v>346</v>
      </c>
      <c r="P301" s="23">
        <f t="shared" si="28"/>
        <v>0</v>
      </c>
      <c r="Q301" s="394"/>
      <c r="R301" s="23" t="str">
        <f t="shared" si="29"/>
        <v/>
      </c>
      <c r="S301" s="303">
        <v>1885</v>
      </c>
      <c r="T301" s="299" t="s">
        <v>25</v>
      </c>
      <c r="U301" s="299" t="s">
        <v>340</v>
      </c>
      <c r="V301" s="299" t="s">
        <v>1010</v>
      </c>
      <c r="W301" s="299" t="s">
        <v>1322</v>
      </c>
      <c r="X301" s="302" t="str">
        <f t="shared" si="31"/>
        <v/>
      </c>
    </row>
    <row r="302" spans="1:24" s="206" customFormat="1" ht="12.5" hidden="1" x14ac:dyDescent="0.25">
      <c r="A302" s="292">
        <f t="shared" si="30"/>
        <v>0</v>
      </c>
      <c r="B302" s="293">
        <v>2018</v>
      </c>
      <c r="C302" s="293">
        <v>0</v>
      </c>
      <c r="D302" s="294" t="s">
        <v>1122</v>
      </c>
      <c r="E302" s="295"/>
      <c r="F302" s="296"/>
      <c r="G302" s="297">
        <v>48</v>
      </c>
      <c r="H302" s="294" t="s">
        <v>384</v>
      </c>
      <c r="I302" s="294" t="s">
        <v>662</v>
      </c>
      <c r="J302" s="294" t="s">
        <v>371</v>
      </c>
      <c r="K302" s="294" t="s">
        <v>324</v>
      </c>
      <c r="L302" s="294">
        <v>43204</v>
      </c>
      <c r="M302" s="298"/>
      <c r="N302" s="294" t="s">
        <v>820</v>
      </c>
      <c r="O302" s="299" t="s">
        <v>222</v>
      </c>
      <c r="P302" s="23">
        <f t="shared" si="28"/>
        <v>0</v>
      </c>
      <c r="Q302" s="394"/>
      <c r="R302" s="23" t="str">
        <f t="shared" si="29"/>
        <v/>
      </c>
      <c r="S302" s="303" t="s">
        <v>1475</v>
      </c>
      <c r="T302" s="299" t="s">
        <v>301</v>
      </c>
      <c r="U302" s="299" t="s">
        <v>348</v>
      </c>
      <c r="V302" s="299" t="s">
        <v>327</v>
      </c>
      <c r="W302" s="299" t="s">
        <v>1346</v>
      </c>
      <c r="X302" s="302" t="str">
        <f t="shared" si="31"/>
        <v/>
      </c>
    </row>
    <row r="303" spans="1:24" s="206" customFormat="1" ht="12.5" hidden="1" x14ac:dyDescent="0.25">
      <c r="A303" s="292">
        <f t="shared" si="30"/>
        <v>0</v>
      </c>
      <c r="B303" s="293">
        <v>2018</v>
      </c>
      <c r="C303" s="293">
        <v>0</v>
      </c>
      <c r="D303" s="294" t="s">
        <v>388</v>
      </c>
      <c r="E303" s="295"/>
      <c r="F303" s="296"/>
      <c r="G303" s="297">
        <v>5</v>
      </c>
      <c r="H303" s="294" t="s">
        <v>895</v>
      </c>
      <c r="I303" s="294" t="s">
        <v>896</v>
      </c>
      <c r="J303" s="294" t="s">
        <v>352</v>
      </c>
      <c r="K303" s="294" t="s">
        <v>324</v>
      </c>
      <c r="L303" s="294">
        <v>43204</v>
      </c>
      <c r="M303" s="298"/>
      <c r="N303" s="294" t="s">
        <v>897</v>
      </c>
      <c r="O303" s="299" t="s">
        <v>222</v>
      </c>
      <c r="P303" s="23">
        <f t="shared" si="28"/>
        <v>0</v>
      </c>
      <c r="Q303" s="394"/>
      <c r="R303" s="23" t="str">
        <f t="shared" si="29"/>
        <v/>
      </c>
      <c r="S303" s="303">
        <v>9070</v>
      </c>
      <c r="T303" s="294" t="s">
        <v>1282</v>
      </c>
      <c r="U303" s="294" t="s">
        <v>348</v>
      </c>
      <c r="V303" s="299" t="s">
        <v>327</v>
      </c>
      <c r="W303" s="299" t="s">
        <v>1219</v>
      </c>
      <c r="X303" s="302" t="str">
        <f t="shared" si="31"/>
        <v/>
      </c>
    </row>
    <row r="304" spans="1:24" s="206" customFormat="1" ht="12.5" hidden="1" x14ac:dyDescent="0.25">
      <c r="A304" s="292">
        <f>IF(R304 = "", 0,1)</f>
        <v>0</v>
      </c>
      <c r="B304" s="293">
        <v>2018</v>
      </c>
      <c r="C304" s="293">
        <v>0</v>
      </c>
      <c r="D304" s="294" t="s">
        <v>220</v>
      </c>
      <c r="E304" s="295"/>
      <c r="F304" s="296"/>
      <c r="G304" s="297">
        <v>4</v>
      </c>
      <c r="H304" s="294" t="s">
        <v>1527</v>
      </c>
      <c r="I304" s="294" t="s">
        <v>1490</v>
      </c>
      <c r="J304" s="294" t="s">
        <v>371</v>
      </c>
      <c r="K304" s="294" t="s">
        <v>324</v>
      </c>
      <c r="L304" s="294">
        <v>43204</v>
      </c>
      <c r="M304" s="298"/>
      <c r="N304" s="294" t="s">
        <v>492</v>
      </c>
      <c r="O304" s="299" t="s">
        <v>346</v>
      </c>
      <c r="P304" s="23">
        <f t="shared" si="28"/>
        <v>0</v>
      </c>
      <c r="Q304" s="394"/>
      <c r="R304" s="23" t="str">
        <f t="shared" si="29"/>
        <v/>
      </c>
      <c r="S304" s="303">
        <v>1342</v>
      </c>
      <c r="T304" s="294" t="s">
        <v>1489</v>
      </c>
      <c r="U304" s="299" t="s">
        <v>330</v>
      </c>
      <c r="V304" s="299" t="s">
        <v>1489</v>
      </c>
      <c r="W304" s="299" t="s">
        <v>1511</v>
      </c>
      <c r="X304" s="302" t="str">
        <f t="shared" si="31"/>
        <v/>
      </c>
    </row>
    <row r="305" spans="1:24" s="206" customFormat="1" ht="12.5" hidden="1" x14ac:dyDescent="0.25">
      <c r="A305" s="292">
        <f t="shared" ref="A305:A335" si="32">IF(R305="",0,1)</f>
        <v>0</v>
      </c>
      <c r="B305" s="293">
        <v>2018</v>
      </c>
      <c r="C305" s="293">
        <v>0</v>
      </c>
      <c r="D305" s="294" t="s">
        <v>220</v>
      </c>
      <c r="E305" s="295"/>
      <c r="F305" s="296"/>
      <c r="G305" s="297">
        <v>3</v>
      </c>
      <c r="H305" s="294" t="s">
        <v>1527</v>
      </c>
      <c r="I305" s="294" t="s">
        <v>1513</v>
      </c>
      <c r="J305" s="294" t="s">
        <v>619</v>
      </c>
      <c r="K305" s="294" t="s">
        <v>324</v>
      </c>
      <c r="L305" s="294">
        <v>43204</v>
      </c>
      <c r="M305" s="298"/>
      <c r="N305" s="294" t="s">
        <v>492</v>
      </c>
      <c r="O305" s="299" t="s">
        <v>346</v>
      </c>
      <c r="P305" s="23">
        <f t="shared" si="28"/>
        <v>0</v>
      </c>
      <c r="Q305" s="394"/>
      <c r="R305" s="23" t="str">
        <f t="shared" si="29"/>
        <v/>
      </c>
      <c r="S305" s="303">
        <v>1342</v>
      </c>
      <c r="T305" s="294" t="s">
        <v>1489</v>
      </c>
      <c r="U305" s="299" t="s">
        <v>326</v>
      </c>
      <c r="V305" s="299" t="s">
        <v>1489</v>
      </c>
      <c r="W305" s="299" t="s">
        <v>1511</v>
      </c>
      <c r="X305" s="302" t="str">
        <f t="shared" si="31"/>
        <v/>
      </c>
    </row>
    <row r="306" spans="1:24" s="206" customFormat="1" ht="12.5" hidden="1" x14ac:dyDescent="0.25">
      <c r="A306" s="292">
        <f t="shared" si="32"/>
        <v>0</v>
      </c>
      <c r="B306" s="293">
        <v>2018</v>
      </c>
      <c r="C306" s="293">
        <v>0</v>
      </c>
      <c r="D306" s="294" t="s">
        <v>220</v>
      </c>
      <c r="E306" s="295"/>
      <c r="F306" s="296"/>
      <c r="G306" s="297">
        <v>3</v>
      </c>
      <c r="H306" s="294" t="s">
        <v>1527</v>
      </c>
      <c r="I306" s="294" t="s">
        <v>1512</v>
      </c>
      <c r="J306" s="294" t="s">
        <v>619</v>
      </c>
      <c r="K306" s="294" t="s">
        <v>324</v>
      </c>
      <c r="L306" s="294">
        <v>43204</v>
      </c>
      <c r="M306" s="298"/>
      <c r="N306" s="294" t="s">
        <v>492</v>
      </c>
      <c r="O306" s="299" t="s">
        <v>346</v>
      </c>
      <c r="P306" s="23">
        <f t="shared" si="28"/>
        <v>0</v>
      </c>
      <c r="Q306" s="394"/>
      <c r="R306" s="23" t="str">
        <f t="shared" si="29"/>
        <v/>
      </c>
      <c r="S306" s="303">
        <v>1342</v>
      </c>
      <c r="T306" s="294" t="s">
        <v>1489</v>
      </c>
      <c r="U306" s="299" t="s">
        <v>347</v>
      </c>
      <c r="V306" s="299" t="s">
        <v>1489</v>
      </c>
      <c r="W306" s="299" t="s">
        <v>1511</v>
      </c>
      <c r="X306" s="302" t="str">
        <f t="shared" si="31"/>
        <v/>
      </c>
    </row>
    <row r="307" spans="1:24" s="206" customFormat="1" ht="12.5" hidden="1" x14ac:dyDescent="0.25">
      <c r="A307" s="292">
        <f t="shared" si="32"/>
        <v>0</v>
      </c>
      <c r="B307" s="293">
        <v>2018</v>
      </c>
      <c r="C307" s="293">
        <v>0</v>
      </c>
      <c r="D307" s="294" t="s">
        <v>220</v>
      </c>
      <c r="E307" s="295"/>
      <c r="F307" s="296"/>
      <c r="G307" s="297">
        <v>15</v>
      </c>
      <c r="H307" s="294" t="s">
        <v>1430</v>
      </c>
      <c r="I307" s="294" t="s">
        <v>433</v>
      </c>
      <c r="J307" s="294" t="s">
        <v>371</v>
      </c>
      <c r="K307" s="294" t="s">
        <v>324</v>
      </c>
      <c r="L307" s="294">
        <v>43204</v>
      </c>
      <c r="M307" s="298"/>
      <c r="N307" s="294" t="s">
        <v>434</v>
      </c>
      <c r="O307" s="299" t="s">
        <v>346</v>
      </c>
      <c r="P307" s="23">
        <f t="shared" si="28"/>
        <v>0</v>
      </c>
      <c r="Q307" s="394"/>
      <c r="R307" s="23" t="str">
        <f t="shared" si="29"/>
        <v/>
      </c>
      <c r="S307" s="303">
        <v>2696</v>
      </c>
      <c r="T307" s="299" t="s">
        <v>25</v>
      </c>
      <c r="U307" s="299" t="s">
        <v>348</v>
      </c>
      <c r="V307" s="299" t="s">
        <v>1010</v>
      </c>
      <c r="W307" s="299" t="s">
        <v>1431</v>
      </c>
      <c r="X307" s="302" t="str">
        <f t="shared" si="31"/>
        <v/>
      </c>
    </row>
    <row r="308" spans="1:24" s="206" customFormat="1" ht="12.5" hidden="1" x14ac:dyDescent="0.25">
      <c r="A308" s="292">
        <f t="shared" si="32"/>
        <v>0</v>
      </c>
      <c r="B308" s="293">
        <v>2018</v>
      </c>
      <c r="C308" s="293">
        <v>0</v>
      </c>
      <c r="D308" s="294" t="s">
        <v>220</v>
      </c>
      <c r="E308" s="295"/>
      <c r="F308" s="296"/>
      <c r="G308" s="297">
        <v>16</v>
      </c>
      <c r="H308" s="294" t="s">
        <v>1325</v>
      </c>
      <c r="I308" s="294" t="s">
        <v>214</v>
      </c>
      <c r="J308" s="294" t="s">
        <v>420</v>
      </c>
      <c r="K308" s="294" t="s">
        <v>324</v>
      </c>
      <c r="L308" s="294">
        <v>43204</v>
      </c>
      <c r="M308" s="298"/>
      <c r="N308" s="294" t="s">
        <v>1326</v>
      </c>
      <c r="O308" s="299"/>
      <c r="P308" s="23">
        <f t="shared" si="28"/>
        <v>0</v>
      </c>
      <c r="Q308" s="394"/>
      <c r="R308" s="23" t="str">
        <f t="shared" si="29"/>
        <v/>
      </c>
      <c r="S308" s="303">
        <v>170</v>
      </c>
      <c r="T308" s="294" t="s">
        <v>1529</v>
      </c>
      <c r="U308" s="299" t="s">
        <v>330</v>
      </c>
      <c r="V308" s="299" t="s">
        <v>1010</v>
      </c>
      <c r="W308" s="294" t="s">
        <v>1520</v>
      </c>
      <c r="X308" s="302" t="str">
        <f t="shared" si="31"/>
        <v/>
      </c>
    </row>
    <row r="309" spans="1:24" s="206" customFormat="1" ht="12.5" hidden="1" x14ac:dyDescent="0.25">
      <c r="A309" s="292">
        <f t="shared" si="32"/>
        <v>0</v>
      </c>
      <c r="B309" s="293">
        <v>2018</v>
      </c>
      <c r="C309" s="293">
        <v>0</v>
      </c>
      <c r="D309" s="294" t="s">
        <v>220</v>
      </c>
      <c r="E309" s="295"/>
      <c r="F309" s="296"/>
      <c r="G309" s="297">
        <v>12</v>
      </c>
      <c r="H309" s="294" t="s">
        <v>163</v>
      </c>
      <c r="I309" s="294" t="s">
        <v>214</v>
      </c>
      <c r="J309" s="294" t="s">
        <v>420</v>
      </c>
      <c r="K309" s="294" t="s">
        <v>324</v>
      </c>
      <c r="L309" s="294">
        <v>43204</v>
      </c>
      <c r="M309" s="298"/>
      <c r="N309" s="294" t="s">
        <v>1323</v>
      </c>
      <c r="O309" s="299" t="s">
        <v>346</v>
      </c>
      <c r="P309" s="23">
        <f t="shared" si="28"/>
        <v>0</v>
      </c>
      <c r="Q309" s="394"/>
      <c r="R309" s="23" t="str">
        <f t="shared" si="29"/>
        <v/>
      </c>
      <c r="S309" s="303" t="s">
        <v>216</v>
      </c>
      <c r="T309" s="294" t="s">
        <v>1529</v>
      </c>
      <c r="U309" s="299" t="s">
        <v>330</v>
      </c>
      <c r="V309" s="299" t="s">
        <v>1010</v>
      </c>
      <c r="W309" s="299" t="s">
        <v>1526</v>
      </c>
      <c r="X309" s="302" t="str">
        <f t="shared" si="31"/>
        <v/>
      </c>
    </row>
    <row r="310" spans="1:24" s="206" customFormat="1" ht="12.5" hidden="1" x14ac:dyDescent="0.25">
      <c r="A310" s="292">
        <f t="shared" si="32"/>
        <v>0</v>
      </c>
      <c r="B310" s="293">
        <v>2018</v>
      </c>
      <c r="C310" s="293">
        <v>0</v>
      </c>
      <c r="D310" s="294" t="s">
        <v>220</v>
      </c>
      <c r="E310" s="295"/>
      <c r="F310" s="296"/>
      <c r="G310" s="297">
        <v>20</v>
      </c>
      <c r="H310" s="294" t="s">
        <v>215</v>
      </c>
      <c r="I310" s="294" t="s">
        <v>214</v>
      </c>
      <c r="J310" s="294" t="s">
        <v>420</v>
      </c>
      <c r="K310" s="294" t="s">
        <v>324</v>
      </c>
      <c r="L310" s="294">
        <v>43204</v>
      </c>
      <c r="M310" s="298"/>
      <c r="N310" s="294" t="s">
        <v>1323</v>
      </c>
      <c r="O310" s="299" t="s">
        <v>346</v>
      </c>
      <c r="P310" s="23">
        <f t="shared" si="28"/>
        <v>0</v>
      </c>
      <c r="Q310" s="394"/>
      <c r="R310" s="23" t="str">
        <f t="shared" si="29"/>
        <v/>
      </c>
      <c r="S310" s="303" t="s">
        <v>1535</v>
      </c>
      <c r="T310" s="294" t="s">
        <v>1529</v>
      </c>
      <c r="U310" s="299" t="s">
        <v>330</v>
      </c>
      <c r="V310" s="299" t="s">
        <v>1010</v>
      </c>
      <c r="W310" s="299" t="s">
        <v>991</v>
      </c>
      <c r="X310" s="302" t="str">
        <f t="shared" si="31"/>
        <v/>
      </c>
    </row>
    <row r="311" spans="1:24" s="206" customFormat="1" ht="12.5" hidden="1" x14ac:dyDescent="0.25">
      <c r="A311" s="292">
        <f t="shared" si="32"/>
        <v>0</v>
      </c>
      <c r="B311" s="293">
        <v>2017</v>
      </c>
      <c r="C311" s="293">
        <v>0</v>
      </c>
      <c r="D311" s="294" t="s">
        <v>713</v>
      </c>
      <c r="E311" s="295"/>
      <c r="F311" s="296">
        <v>20</v>
      </c>
      <c r="G311" s="297"/>
      <c r="H311" s="294" t="s">
        <v>1102</v>
      </c>
      <c r="I311" s="294" t="s">
        <v>874</v>
      </c>
      <c r="J311" s="294" t="s">
        <v>875</v>
      </c>
      <c r="K311" s="294" t="s">
        <v>324</v>
      </c>
      <c r="L311" s="294">
        <v>43204</v>
      </c>
      <c r="M311" s="298"/>
      <c r="N311" s="294" t="s">
        <v>1103</v>
      </c>
      <c r="O311" s="299" t="s">
        <v>346</v>
      </c>
      <c r="P311" s="23">
        <f t="shared" si="28"/>
        <v>0</v>
      </c>
      <c r="Q311" s="394"/>
      <c r="R311" s="23" t="str">
        <f t="shared" si="29"/>
        <v/>
      </c>
      <c r="S311" s="303" t="s">
        <v>216</v>
      </c>
      <c r="T311" s="299" t="s">
        <v>1279</v>
      </c>
      <c r="U311" s="299" t="s">
        <v>330</v>
      </c>
      <c r="V311" s="299" t="s">
        <v>1279</v>
      </c>
      <c r="W311" s="299" t="s">
        <v>1104</v>
      </c>
      <c r="X311" s="302" t="str">
        <f t="shared" si="31"/>
        <v/>
      </c>
    </row>
    <row r="312" spans="1:24" s="206" customFormat="1" ht="12.5" hidden="1" x14ac:dyDescent="0.25">
      <c r="A312" s="205">
        <f t="shared" si="32"/>
        <v>0</v>
      </c>
      <c r="B312" s="206">
        <v>2017</v>
      </c>
      <c r="C312" s="206">
        <v>0</v>
      </c>
      <c r="D312" s="207" t="s">
        <v>179</v>
      </c>
      <c r="E312" s="208"/>
      <c r="F312" s="209"/>
      <c r="G312" s="210">
        <v>20</v>
      </c>
      <c r="H312" s="207" t="s">
        <v>9</v>
      </c>
      <c r="I312" s="207"/>
      <c r="J312" s="207"/>
      <c r="K312" s="207"/>
      <c r="L312" s="207"/>
      <c r="M312" s="211"/>
      <c r="N312" s="207"/>
      <c r="O312" s="212" t="s">
        <v>374</v>
      </c>
      <c r="P312" s="23">
        <f t="shared" si="28"/>
        <v>0</v>
      </c>
      <c r="Q312" s="394"/>
      <c r="R312" s="23" t="str">
        <f t="shared" si="29"/>
        <v/>
      </c>
      <c r="S312" s="278"/>
      <c r="T312" s="212" t="s">
        <v>374</v>
      </c>
      <c r="U312" s="212"/>
      <c r="V312" s="212" t="s">
        <v>374</v>
      </c>
      <c r="W312" s="212" t="s">
        <v>1265</v>
      </c>
      <c r="X312" s="215" t="str">
        <f t="shared" si="31"/>
        <v/>
      </c>
    </row>
    <row r="313" spans="1:24" s="206" customFormat="1" ht="12.5" hidden="1" x14ac:dyDescent="0.25">
      <c r="A313" s="205">
        <f t="shared" si="32"/>
        <v>0</v>
      </c>
      <c r="B313" s="206">
        <v>2017</v>
      </c>
      <c r="C313" s="206">
        <v>0</v>
      </c>
      <c r="D313" s="207" t="s">
        <v>388</v>
      </c>
      <c r="E313" s="208"/>
      <c r="F313" s="209"/>
      <c r="G313" s="210">
        <v>10</v>
      </c>
      <c r="H313" s="207" t="s">
        <v>886</v>
      </c>
      <c r="I313" s="207" t="s">
        <v>887</v>
      </c>
      <c r="J313" s="207" t="s">
        <v>888</v>
      </c>
      <c r="K313" s="207" t="s">
        <v>324</v>
      </c>
      <c r="L313" s="207">
        <v>43204</v>
      </c>
      <c r="M313" s="211"/>
      <c r="N313" s="207" t="s">
        <v>1212</v>
      </c>
      <c r="O313" s="212" t="s">
        <v>346</v>
      </c>
      <c r="P313" s="23">
        <f t="shared" si="28"/>
        <v>0</v>
      </c>
      <c r="Q313" s="394"/>
      <c r="R313" s="23" t="str">
        <f t="shared" si="29"/>
        <v/>
      </c>
      <c r="S313" s="278">
        <v>3383</v>
      </c>
      <c r="T313" s="212" t="s">
        <v>25</v>
      </c>
      <c r="U313" s="212" t="s">
        <v>348</v>
      </c>
      <c r="V313" s="212" t="s">
        <v>1010</v>
      </c>
      <c r="W313" s="212" t="s">
        <v>1213</v>
      </c>
      <c r="X313" s="215" t="str">
        <f t="shared" si="31"/>
        <v/>
      </c>
    </row>
    <row r="314" spans="1:24" s="206" customFormat="1" ht="12.5" hidden="1" x14ac:dyDescent="0.25">
      <c r="A314" s="205">
        <f t="shared" si="32"/>
        <v>0</v>
      </c>
      <c r="B314" s="206">
        <v>2017</v>
      </c>
      <c r="C314" s="206">
        <v>0</v>
      </c>
      <c r="D314" s="207" t="s">
        <v>220</v>
      </c>
      <c r="E314" s="208"/>
      <c r="F314" s="209"/>
      <c r="G314" s="210">
        <v>8</v>
      </c>
      <c r="H314" s="207" t="s">
        <v>771</v>
      </c>
      <c r="I314" s="207" t="s">
        <v>772</v>
      </c>
      <c r="J314" s="207" t="s">
        <v>412</v>
      </c>
      <c r="K314" s="207" t="s">
        <v>324</v>
      </c>
      <c r="L314" s="207">
        <v>43204</v>
      </c>
      <c r="M314" s="211"/>
      <c r="N314" s="207" t="s">
        <v>1095</v>
      </c>
      <c r="O314" s="212" t="s">
        <v>712</v>
      </c>
      <c r="P314" s="23">
        <f t="shared" si="28"/>
        <v>0</v>
      </c>
      <c r="Q314" s="394"/>
      <c r="R314" s="23" t="str">
        <f t="shared" si="29"/>
        <v/>
      </c>
      <c r="S314" s="278">
        <v>3490</v>
      </c>
      <c r="T314" s="212" t="s">
        <v>1283</v>
      </c>
      <c r="U314" s="212" t="s">
        <v>367</v>
      </c>
      <c r="V314" s="212" t="s">
        <v>1010</v>
      </c>
      <c r="W314" s="212"/>
      <c r="X314" s="215" t="str">
        <f t="shared" si="31"/>
        <v/>
      </c>
    </row>
    <row r="315" spans="1:24" s="206" customFormat="1" ht="12.5" hidden="1" x14ac:dyDescent="0.25">
      <c r="A315" s="205">
        <f t="shared" si="32"/>
        <v>0</v>
      </c>
      <c r="B315" s="206">
        <v>2017</v>
      </c>
      <c r="C315" s="206">
        <v>0</v>
      </c>
      <c r="D315" s="207" t="s">
        <v>1122</v>
      </c>
      <c r="E315" s="208">
        <v>16</v>
      </c>
      <c r="F315" s="209"/>
      <c r="G315" s="210"/>
      <c r="H315" s="207" t="s">
        <v>1134</v>
      </c>
      <c r="I315" s="207" t="s">
        <v>1135</v>
      </c>
      <c r="J315" s="207" t="s">
        <v>371</v>
      </c>
      <c r="K315" s="207" t="s">
        <v>324</v>
      </c>
      <c r="L315" s="207">
        <v>43204</v>
      </c>
      <c r="M315" s="211"/>
      <c r="N315" s="207" t="s">
        <v>1136</v>
      </c>
      <c r="O315" s="212" t="s">
        <v>346</v>
      </c>
      <c r="P315" s="23">
        <f t="shared" si="28"/>
        <v>0</v>
      </c>
      <c r="Q315" s="394"/>
      <c r="R315" s="23" t="str">
        <f t="shared" si="29"/>
        <v/>
      </c>
      <c r="S315" s="278" t="s">
        <v>216</v>
      </c>
      <c r="T315" s="212" t="s">
        <v>1270</v>
      </c>
      <c r="U315" s="212" t="s">
        <v>326</v>
      </c>
      <c r="V315" s="212" t="s">
        <v>1270</v>
      </c>
      <c r="W315" s="212" t="s">
        <v>778</v>
      </c>
      <c r="X315" s="215" t="str">
        <f t="shared" si="31"/>
        <v/>
      </c>
    </row>
    <row r="316" spans="1:24" s="206" customFormat="1" ht="12.5" hidden="1" x14ac:dyDescent="0.25">
      <c r="A316" s="205">
        <f t="shared" si="32"/>
        <v>0</v>
      </c>
      <c r="B316" s="206">
        <v>2017</v>
      </c>
      <c r="C316" s="206">
        <v>0</v>
      </c>
      <c r="D316" s="207" t="s">
        <v>180</v>
      </c>
      <c r="E316" s="208"/>
      <c r="F316" s="209">
        <v>8</v>
      </c>
      <c r="G316" s="210"/>
      <c r="H316" s="207" t="s">
        <v>659</v>
      </c>
      <c r="I316" s="207" t="s">
        <v>661</v>
      </c>
      <c r="J316" s="207" t="s">
        <v>182</v>
      </c>
      <c r="K316" s="207" t="s">
        <v>324</v>
      </c>
      <c r="L316" s="207">
        <v>43228</v>
      </c>
      <c r="M316" s="211"/>
      <c r="N316" s="207" t="s">
        <v>1188</v>
      </c>
      <c r="O316" s="212" t="s">
        <v>346</v>
      </c>
      <c r="P316" s="23">
        <f t="shared" si="28"/>
        <v>0</v>
      </c>
      <c r="Q316" s="394"/>
      <c r="R316" s="23" t="str">
        <f t="shared" si="29"/>
        <v/>
      </c>
      <c r="S316" s="278">
        <v>3004</v>
      </c>
      <c r="T316" s="212" t="s">
        <v>1270</v>
      </c>
      <c r="U316" s="212" t="s">
        <v>330</v>
      </c>
      <c r="V316" s="212" t="s">
        <v>1270</v>
      </c>
      <c r="W316" s="212" t="s">
        <v>1189</v>
      </c>
      <c r="X316" s="215" t="str">
        <f t="shared" si="31"/>
        <v/>
      </c>
    </row>
    <row r="317" spans="1:24" s="206" customFormat="1" ht="12.5" hidden="1" x14ac:dyDescent="0.25">
      <c r="A317" s="205">
        <f t="shared" si="32"/>
        <v>0</v>
      </c>
      <c r="B317" s="206">
        <v>2017</v>
      </c>
      <c r="C317" s="206">
        <v>0</v>
      </c>
      <c r="D317" s="207" t="s">
        <v>713</v>
      </c>
      <c r="E317" s="208"/>
      <c r="F317" s="209"/>
      <c r="G317" s="210">
        <v>24</v>
      </c>
      <c r="H317" s="207" t="s">
        <v>734</v>
      </c>
      <c r="I317" s="207" t="s">
        <v>672</v>
      </c>
      <c r="J317" s="207" t="s">
        <v>401</v>
      </c>
      <c r="K317" s="207" t="s">
        <v>324</v>
      </c>
      <c r="L317" s="207">
        <v>43204</v>
      </c>
      <c r="M317" s="211"/>
      <c r="N317" s="207" t="s">
        <v>1046</v>
      </c>
      <c r="O317" s="212" t="s">
        <v>712</v>
      </c>
      <c r="P317" s="23">
        <f t="shared" si="28"/>
        <v>0</v>
      </c>
      <c r="Q317" s="394"/>
      <c r="R317" s="23" t="str">
        <f t="shared" si="29"/>
        <v/>
      </c>
      <c r="S317" s="278">
        <v>1706</v>
      </c>
      <c r="T317" s="212" t="s">
        <v>1283</v>
      </c>
      <c r="U317" s="212" t="s">
        <v>348</v>
      </c>
      <c r="V317" s="212" t="s">
        <v>1010</v>
      </c>
      <c r="W317" s="212"/>
      <c r="X317" s="215" t="str">
        <f t="shared" si="31"/>
        <v/>
      </c>
    </row>
    <row r="318" spans="1:24" s="206" customFormat="1" ht="12.5" hidden="1" x14ac:dyDescent="0.25">
      <c r="A318" s="205">
        <f t="shared" si="32"/>
        <v>0</v>
      </c>
      <c r="B318" s="206">
        <v>2017</v>
      </c>
      <c r="C318" s="206">
        <v>0</v>
      </c>
      <c r="D318" s="207" t="s">
        <v>220</v>
      </c>
      <c r="E318" s="208">
        <v>10</v>
      </c>
      <c r="F318" s="209"/>
      <c r="G318" s="210"/>
      <c r="H318" s="207" t="s">
        <v>751</v>
      </c>
      <c r="I318" s="207" t="s">
        <v>752</v>
      </c>
      <c r="J318" s="207" t="s">
        <v>328</v>
      </c>
      <c r="K318" s="207" t="s">
        <v>324</v>
      </c>
      <c r="L318" s="207">
        <v>43204</v>
      </c>
      <c r="M318" s="211"/>
      <c r="N318" s="207" t="s">
        <v>753</v>
      </c>
      <c r="O318" s="212" t="s">
        <v>346</v>
      </c>
      <c r="P318" s="23">
        <f t="shared" si="28"/>
        <v>0</v>
      </c>
      <c r="Q318" s="394"/>
      <c r="R318" s="23" t="str">
        <f t="shared" si="29"/>
        <v/>
      </c>
      <c r="S318" s="278"/>
      <c r="T318" s="212" t="s">
        <v>1282</v>
      </c>
      <c r="U318" s="212" t="s">
        <v>398</v>
      </c>
      <c r="V318" s="212" t="s">
        <v>1010</v>
      </c>
      <c r="W318" s="212" t="s">
        <v>754</v>
      </c>
      <c r="X318" s="215" t="str">
        <f t="shared" si="31"/>
        <v/>
      </c>
    </row>
    <row r="319" spans="1:24" s="206" customFormat="1" ht="12.5" hidden="1" x14ac:dyDescent="0.25">
      <c r="A319" s="205">
        <f t="shared" si="32"/>
        <v>0</v>
      </c>
      <c r="B319" s="206">
        <v>2017</v>
      </c>
      <c r="C319" s="206">
        <v>0</v>
      </c>
      <c r="D319" s="207" t="s">
        <v>713</v>
      </c>
      <c r="E319" s="208"/>
      <c r="F319" s="209"/>
      <c r="G319" s="210">
        <v>10</v>
      </c>
      <c r="H319" s="207" t="s">
        <v>726</v>
      </c>
      <c r="I319" s="207" t="s">
        <v>727</v>
      </c>
      <c r="J319" s="207" t="s">
        <v>425</v>
      </c>
      <c r="K319" s="207" t="s">
        <v>361</v>
      </c>
      <c r="L319" s="207">
        <v>43026</v>
      </c>
      <c r="M319" s="211"/>
      <c r="N319" s="207" t="s">
        <v>728</v>
      </c>
      <c r="O319" s="212" t="s">
        <v>346</v>
      </c>
      <c r="P319" s="23">
        <f t="shared" si="28"/>
        <v>0</v>
      </c>
      <c r="Q319" s="394"/>
      <c r="R319" s="23" t="str">
        <f t="shared" si="29"/>
        <v/>
      </c>
      <c r="S319" s="278">
        <v>2596</v>
      </c>
      <c r="T319" s="207" t="s">
        <v>22</v>
      </c>
      <c r="U319" s="212" t="s">
        <v>326</v>
      </c>
      <c r="V319" s="207" t="s">
        <v>331</v>
      </c>
      <c r="W319" s="212" t="s">
        <v>1105</v>
      </c>
      <c r="X319" s="215" t="str">
        <f t="shared" si="31"/>
        <v/>
      </c>
    </row>
    <row r="320" spans="1:24" s="206" customFormat="1" ht="12.5" hidden="1" x14ac:dyDescent="0.25">
      <c r="A320" s="205">
        <f t="shared" si="32"/>
        <v>0</v>
      </c>
      <c r="B320" s="206">
        <v>2017</v>
      </c>
      <c r="C320" s="206">
        <v>0</v>
      </c>
      <c r="D320" s="207" t="s">
        <v>220</v>
      </c>
      <c r="E320" s="208"/>
      <c r="F320" s="209"/>
      <c r="G320" s="210">
        <v>15</v>
      </c>
      <c r="H320" s="207" t="s">
        <v>667</v>
      </c>
      <c r="I320" s="207" t="s">
        <v>214</v>
      </c>
      <c r="J320" s="207" t="s">
        <v>420</v>
      </c>
      <c r="K320" s="207" t="s">
        <v>324</v>
      </c>
      <c r="L320" s="207">
        <v>43204</v>
      </c>
      <c r="M320" s="211"/>
      <c r="N320" s="207" t="s">
        <v>1058</v>
      </c>
      <c r="O320" s="212" t="s">
        <v>346</v>
      </c>
      <c r="P320" s="23">
        <f t="shared" si="28"/>
        <v>0</v>
      </c>
      <c r="Q320" s="394"/>
      <c r="R320" s="23" t="str">
        <f t="shared" si="29"/>
        <v/>
      </c>
      <c r="S320" s="278">
        <v>2537</v>
      </c>
      <c r="T320" s="212" t="s">
        <v>1283</v>
      </c>
      <c r="U320" s="212" t="s">
        <v>326</v>
      </c>
      <c r="V320" s="212" t="s">
        <v>1010</v>
      </c>
      <c r="W320" s="212" t="s">
        <v>1254</v>
      </c>
      <c r="X320" s="215" t="str">
        <f t="shared" si="31"/>
        <v/>
      </c>
    </row>
    <row r="321" spans="1:24" s="206" customFormat="1" ht="12.5" hidden="1" x14ac:dyDescent="0.25">
      <c r="A321" s="205">
        <f t="shared" si="32"/>
        <v>0</v>
      </c>
      <c r="B321" s="206">
        <v>2017</v>
      </c>
      <c r="C321" s="206">
        <v>0</v>
      </c>
      <c r="D321" s="207" t="s">
        <v>713</v>
      </c>
      <c r="E321" s="208"/>
      <c r="F321" s="209"/>
      <c r="G321" s="210">
        <v>25</v>
      </c>
      <c r="H321" s="207" t="s">
        <v>1064</v>
      </c>
      <c r="I321" s="207" t="s">
        <v>1047</v>
      </c>
      <c r="J321" s="207" t="s">
        <v>1048</v>
      </c>
      <c r="K321" s="207" t="s">
        <v>339</v>
      </c>
      <c r="L321" s="207">
        <v>43213</v>
      </c>
      <c r="M321" s="211"/>
      <c r="N321" s="207" t="s">
        <v>1049</v>
      </c>
      <c r="O321" s="212" t="s">
        <v>346</v>
      </c>
      <c r="P321" s="23">
        <f t="shared" si="28"/>
        <v>0</v>
      </c>
      <c r="Q321" s="394"/>
      <c r="R321" s="23" t="str">
        <f t="shared" si="29"/>
        <v/>
      </c>
      <c r="S321" s="278">
        <v>1450</v>
      </c>
      <c r="T321" s="212" t="s">
        <v>1284</v>
      </c>
      <c r="U321" s="212" t="s">
        <v>326</v>
      </c>
      <c r="V321" s="212" t="s">
        <v>1284</v>
      </c>
      <c r="W321" s="212" t="s">
        <v>1050</v>
      </c>
      <c r="X321" s="215" t="str">
        <f t="shared" si="31"/>
        <v/>
      </c>
    </row>
    <row r="322" spans="1:24" s="206" customFormat="1" ht="12.5" hidden="1" x14ac:dyDescent="0.25">
      <c r="A322" s="205">
        <f t="shared" si="32"/>
        <v>0</v>
      </c>
      <c r="B322" s="206">
        <v>2017</v>
      </c>
      <c r="C322" s="206">
        <v>0</v>
      </c>
      <c r="D322" s="207" t="s">
        <v>713</v>
      </c>
      <c r="E322" s="208"/>
      <c r="F322" s="209">
        <v>16</v>
      </c>
      <c r="G322" s="210"/>
      <c r="H322" s="207" t="s">
        <v>1111</v>
      </c>
      <c r="I322" s="207" t="s">
        <v>715</v>
      </c>
      <c r="J322" s="207" t="s">
        <v>716</v>
      </c>
      <c r="K322" s="207" t="s">
        <v>361</v>
      </c>
      <c r="L322" s="207">
        <v>43026</v>
      </c>
      <c r="M322" s="211"/>
      <c r="N322" s="207" t="s">
        <v>1112</v>
      </c>
      <c r="O322" s="212" t="s">
        <v>346</v>
      </c>
      <c r="P322" s="23">
        <f t="shared" si="28"/>
        <v>0</v>
      </c>
      <c r="Q322" s="394"/>
      <c r="R322" s="23" t="str">
        <f t="shared" si="29"/>
        <v/>
      </c>
      <c r="S322" s="278">
        <v>104</v>
      </c>
      <c r="T322" s="212" t="s">
        <v>22</v>
      </c>
      <c r="U322" s="212" t="s">
        <v>330</v>
      </c>
      <c r="V322" s="212" t="s">
        <v>331</v>
      </c>
      <c r="W322" s="212" t="s">
        <v>942</v>
      </c>
      <c r="X322" s="215" t="str">
        <f t="shared" si="31"/>
        <v/>
      </c>
    </row>
    <row r="323" spans="1:24" s="206" customFormat="1" ht="12.5" hidden="1" x14ac:dyDescent="0.25">
      <c r="A323" s="205">
        <f t="shared" si="32"/>
        <v>0</v>
      </c>
      <c r="B323" s="206">
        <v>2017</v>
      </c>
      <c r="C323" s="206">
        <v>0</v>
      </c>
      <c r="D323" s="207" t="s">
        <v>220</v>
      </c>
      <c r="E323" s="208">
        <v>8</v>
      </c>
      <c r="F323" s="209"/>
      <c r="G323" s="210"/>
      <c r="H323" s="207" t="s">
        <v>1255</v>
      </c>
      <c r="I323" s="207" t="s">
        <v>984</v>
      </c>
      <c r="J323" s="207" t="s">
        <v>769</v>
      </c>
      <c r="K323" s="207" t="s">
        <v>324</v>
      </c>
      <c r="L323" s="207">
        <v>43204</v>
      </c>
      <c r="M323" s="211"/>
      <c r="N323" s="207" t="s">
        <v>1245</v>
      </c>
      <c r="O323" s="212" t="s">
        <v>346</v>
      </c>
      <c r="P323" s="23">
        <f t="shared" si="28"/>
        <v>0</v>
      </c>
      <c r="Q323" s="394"/>
      <c r="R323" s="23" t="str">
        <f t="shared" si="29"/>
        <v/>
      </c>
      <c r="S323" s="278">
        <v>11298</v>
      </c>
      <c r="T323" s="212" t="s">
        <v>1282</v>
      </c>
      <c r="U323" s="212" t="s">
        <v>405</v>
      </c>
      <c r="V323" s="212" t="s">
        <v>1010</v>
      </c>
      <c r="W323" s="212" t="s">
        <v>1256</v>
      </c>
      <c r="X323" s="215" t="str">
        <f t="shared" si="31"/>
        <v/>
      </c>
    </row>
    <row r="324" spans="1:24" s="206" customFormat="1" ht="12.5" hidden="1" x14ac:dyDescent="0.25">
      <c r="A324" s="205">
        <f t="shared" si="32"/>
        <v>0</v>
      </c>
      <c r="B324" s="206">
        <v>2017</v>
      </c>
      <c r="C324" s="206">
        <v>0</v>
      </c>
      <c r="D324" s="207" t="s">
        <v>1122</v>
      </c>
      <c r="E324" s="208"/>
      <c r="F324" s="209"/>
      <c r="G324" s="210">
        <v>16</v>
      </c>
      <c r="H324" s="207" t="s">
        <v>1123</v>
      </c>
      <c r="I324" s="207" t="s">
        <v>1124</v>
      </c>
      <c r="J324" s="207" t="s">
        <v>690</v>
      </c>
      <c r="K324" s="207" t="s">
        <v>324</v>
      </c>
      <c r="L324" s="207">
        <v>43204</v>
      </c>
      <c r="M324" s="211"/>
      <c r="N324" s="207" t="s">
        <v>1125</v>
      </c>
      <c r="O324" s="212" t="s">
        <v>346</v>
      </c>
      <c r="P324" s="23">
        <f t="shared" si="28"/>
        <v>0</v>
      </c>
      <c r="Q324" s="394"/>
      <c r="R324" s="23" t="str">
        <f t="shared" si="29"/>
        <v/>
      </c>
      <c r="S324" s="278">
        <v>1041</v>
      </c>
      <c r="T324" s="212" t="s">
        <v>301</v>
      </c>
      <c r="U324" s="212" t="s">
        <v>338</v>
      </c>
      <c r="V324" s="212" t="s">
        <v>327</v>
      </c>
      <c r="W324" s="212" t="s">
        <v>1126</v>
      </c>
      <c r="X324" s="215" t="str">
        <f t="shared" si="31"/>
        <v/>
      </c>
    </row>
    <row r="325" spans="1:24" s="206" customFormat="1" ht="12.5" hidden="1" x14ac:dyDescent="0.25">
      <c r="A325" s="205">
        <f t="shared" si="32"/>
        <v>0</v>
      </c>
      <c r="B325" s="206">
        <v>2017</v>
      </c>
      <c r="C325" s="206">
        <v>0</v>
      </c>
      <c r="D325" s="207" t="s">
        <v>1122</v>
      </c>
      <c r="E325" s="208"/>
      <c r="F325" s="209">
        <v>8</v>
      </c>
      <c r="G325" s="210"/>
      <c r="H325" s="207" t="s">
        <v>350</v>
      </c>
      <c r="I325" s="207" t="s">
        <v>351</v>
      </c>
      <c r="J325" s="207" t="s">
        <v>352</v>
      </c>
      <c r="K325" s="207" t="s">
        <v>324</v>
      </c>
      <c r="L325" s="207">
        <v>43204</v>
      </c>
      <c r="M325" s="211"/>
      <c r="N325" s="207" t="s">
        <v>1153</v>
      </c>
      <c r="O325" s="212" t="s">
        <v>346</v>
      </c>
      <c r="P325" s="23">
        <f t="shared" ref="P325:P388" si="33">IF($C325 &gt; 0,5*E325+5*F325+5*G325,0)</f>
        <v>0</v>
      </c>
      <c r="Q325" s="394"/>
      <c r="R325" s="23" t="str">
        <f t="shared" ref="R325:R388" si="34">IF(C325&gt;0,IF((P325-Q325)&gt;0,MAX(0,P325-Q325),""),"")</f>
        <v/>
      </c>
      <c r="S325" s="278">
        <v>6405</v>
      </c>
      <c r="T325" s="212" t="s">
        <v>300</v>
      </c>
      <c r="U325" s="212" t="s">
        <v>326</v>
      </c>
      <c r="V325" s="212" t="s">
        <v>327</v>
      </c>
      <c r="W325" s="212" t="s">
        <v>790</v>
      </c>
      <c r="X325" s="215" t="str">
        <f t="shared" si="31"/>
        <v/>
      </c>
    </row>
    <row r="326" spans="1:24" s="206" customFormat="1" ht="12.5" hidden="1" x14ac:dyDescent="0.25">
      <c r="A326" s="205">
        <f t="shared" si="32"/>
        <v>0</v>
      </c>
      <c r="B326" s="206">
        <v>2017</v>
      </c>
      <c r="C326" s="206">
        <v>0</v>
      </c>
      <c r="D326" s="207" t="s">
        <v>220</v>
      </c>
      <c r="E326" s="208"/>
      <c r="F326" s="209"/>
      <c r="G326" s="210">
        <v>8</v>
      </c>
      <c r="H326" s="207" t="s">
        <v>669</v>
      </c>
      <c r="I326" s="207" t="s">
        <v>670</v>
      </c>
      <c r="J326" s="207" t="s">
        <v>420</v>
      </c>
      <c r="K326" s="207" t="s">
        <v>324</v>
      </c>
      <c r="L326" s="207">
        <v>43204</v>
      </c>
      <c r="M326" s="211"/>
      <c r="N326" s="207" t="s">
        <v>1070</v>
      </c>
      <c r="O326" s="212" t="s">
        <v>729</v>
      </c>
      <c r="P326" s="23">
        <f t="shared" si="33"/>
        <v>0</v>
      </c>
      <c r="Q326" s="394"/>
      <c r="R326" s="23" t="str">
        <f t="shared" si="34"/>
        <v/>
      </c>
      <c r="S326" s="278">
        <v>841</v>
      </c>
      <c r="T326" s="212" t="s">
        <v>1283</v>
      </c>
      <c r="U326" s="212" t="s">
        <v>330</v>
      </c>
      <c r="V326" s="212" t="s">
        <v>1010</v>
      </c>
      <c r="W326" s="212"/>
      <c r="X326" s="215" t="str">
        <f t="shared" si="31"/>
        <v/>
      </c>
    </row>
    <row r="327" spans="1:24" s="206" customFormat="1" ht="12.5" hidden="1" x14ac:dyDescent="0.25">
      <c r="A327" s="205">
        <f t="shared" si="32"/>
        <v>0</v>
      </c>
      <c r="B327" s="206">
        <v>2017</v>
      </c>
      <c r="C327" s="206">
        <v>0</v>
      </c>
      <c r="D327" s="207" t="s">
        <v>1122</v>
      </c>
      <c r="E327" s="208"/>
      <c r="F327" s="209"/>
      <c r="G327" s="210">
        <v>40</v>
      </c>
      <c r="H327" s="207" t="s">
        <v>354</v>
      </c>
      <c r="I327" s="207" t="s">
        <v>355</v>
      </c>
      <c r="J327" s="207" t="s">
        <v>328</v>
      </c>
      <c r="K327" s="207" t="s">
        <v>324</v>
      </c>
      <c r="L327" s="207">
        <v>43204</v>
      </c>
      <c r="M327" s="211"/>
      <c r="N327" s="207" t="s">
        <v>1151</v>
      </c>
      <c r="O327" s="212" t="s">
        <v>346</v>
      </c>
      <c r="P327" s="23">
        <f t="shared" si="33"/>
        <v>0</v>
      </c>
      <c r="Q327" s="394"/>
      <c r="R327" s="23" t="str">
        <f t="shared" si="34"/>
        <v/>
      </c>
      <c r="S327" s="278">
        <v>1606</v>
      </c>
      <c r="T327" s="212" t="s">
        <v>1282</v>
      </c>
      <c r="U327" s="212" t="s">
        <v>367</v>
      </c>
      <c r="V327" s="212" t="s">
        <v>1010</v>
      </c>
      <c r="W327" s="212" t="s">
        <v>1152</v>
      </c>
      <c r="X327" s="215" t="str">
        <f t="shared" si="31"/>
        <v/>
      </c>
    </row>
    <row r="328" spans="1:24" s="206" customFormat="1" ht="12.5" hidden="1" x14ac:dyDescent="0.25">
      <c r="A328" s="205">
        <f t="shared" si="32"/>
        <v>0</v>
      </c>
      <c r="B328" s="206">
        <v>2017</v>
      </c>
      <c r="C328" s="206">
        <v>0</v>
      </c>
      <c r="D328" s="207" t="s">
        <v>713</v>
      </c>
      <c r="E328" s="208"/>
      <c r="F328" s="209"/>
      <c r="G328" s="210">
        <v>16</v>
      </c>
      <c r="H328" s="207" t="s">
        <v>1248</v>
      </c>
      <c r="I328" s="207" t="s">
        <v>1038</v>
      </c>
      <c r="J328" s="207" t="s">
        <v>1039</v>
      </c>
      <c r="K328" s="207" t="s">
        <v>324</v>
      </c>
      <c r="L328" s="207">
        <v>43204</v>
      </c>
      <c r="M328" s="211"/>
      <c r="N328" s="207" t="s">
        <v>1040</v>
      </c>
      <c r="O328" s="212" t="s">
        <v>346</v>
      </c>
      <c r="P328" s="23">
        <f t="shared" si="33"/>
        <v>0</v>
      </c>
      <c r="Q328" s="394"/>
      <c r="R328" s="23" t="str">
        <f t="shared" si="34"/>
        <v/>
      </c>
      <c r="S328" s="278">
        <v>1644</v>
      </c>
      <c r="T328" s="212" t="s">
        <v>301</v>
      </c>
      <c r="U328" s="212" t="s">
        <v>330</v>
      </c>
      <c r="V328" s="212" t="s">
        <v>327</v>
      </c>
      <c r="W328" s="212" t="s">
        <v>1041</v>
      </c>
      <c r="X328" s="215" t="str">
        <f t="shared" si="31"/>
        <v/>
      </c>
    </row>
    <row r="329" spans="1:24" s="206" customFormat="1" ht="12.5" hidden="1" x14ac:dyDescent="0.25">
      <c r="A329" s="205">
        <f t="shared" si="32"/>
        <v>0</v>
      </c>
      <c r="B329" s="206">
        <v>2017</v>
      </c>
      <c r="C329" s="206">
        <v>0</v>
      </c>
      <c r="D329" s="207" t="s">
        <v>1122</v>
      </c>
      <c r="E329" s="208"/>
      <c r="F329" s="209">
        <v>25</v>
      </c>
      <c r="G329" s="210"/>
      <c r="H329" s="207" t="s">
        <v>1137</v>
      </c>
      <c r="I329" s="207" t="s">
        <v>1138</v>
      </c>
      <c r="J329" s="207" t="s">
        <v>352</v>
      </c>
      <c r="K329" s="207" t="s">
        <v>324</v>
      </c>
      <c r="L329" s="207">
        <v>43204</v>
      </c>
      <c r="M329" s="211"/>
      <c r="N329" s="207" t="s">
        <v>1139</v>
      </c>
      <c r="O329" s="212"/>
      <c r="P329" s="23">
        <f t="shared" si="33"/>
        <v>0</v>
      </c>
      <c r="Q329" s="394"/>
      <c r="R329" s="23" t="str">
        <f t="shared" si="34"/>
        <v/>
      </c>
      <c r="S329" s="278">
        <v>2170</v>
      </c>
      <c r="T329" s="212" t="s">
        <v>301</v>
      </c>
      <c r="U329" s="212" t="s">
        <v>405</v>
      </c>
      <c r="V329" s="212" t="s">
        <v>327</v>
      </c>
      <c r="W329" s="212" t="s">
        <v>1140</v>
      </c>
      <c r="X329" s="215" t="str">
        <f t="shared" si="31"/>
        <v/>
      </c>
    </row>
    <row r="330" spans="1:24" s="206" customFormat="1" ht="12.5" hidden="1" x14ac:dyDescent="0.25">
      <c r="A330" s="205">
        <f t="shared" si="32"/>
        <v>0</v>
      </c>
      <c r="B330" s="206">
        <v>2017</v>
      </c>
      <c r="C330" s="206">
        <v>0</v>
      </c>
      <c r="D330" s="207" t="s">
        <v>843</v>
      </c>
      <c r="E330" s="208"/>
      <c r="F330" s="209"/>
      <c r="G330" s="210">
        <v>16</v>
      </c>
      <c r="H330" s="207" t="s">
        <v>358</v>
      </c>
      <c r="I330" s="207" t="s">
        <v>359</v>
      </c>
      <c r="J330" s="207" t="s">
        <v>360</v>
      </c>
      <c r="K330" s="207" t="s">
        <v>324</v>
      </c>
      <c r="L330" s="207">
        <v>43204</v>
      </c>
      <c r="M330" s="211"/>
      <c r="N330" s="207" t="s">
        <v>1116</v>
      </c>
      <c r="O330" s="212"/>
      <c r="P330" s="23">
        <f t="shared" si="33"/>
        <v>0</v>
      </c>
      <c r="Q330" s="394"/>
      <c r="R330" s="23" t="str">
        <f t="shared" si="34"/>
        <v/>
      </c>
      <c r="S330" s="278">
        <v>1044</v>
      </c>
      <c r="T330" s="212" t="s">
        <v>301</v>
      </c>
      <c r="U330" s="212" t="s">
        <v>349</v>
      </c>
      <c r="V330" s="212" t="s">
        <v>327</v>
      </c>
      <c r="W330" s="212"/>
      <c r="X330" s="215" t="str">
        <f t="shared" si="31"/>
        <v/>
      </c>
    </row>
    <row r="331" spans="1:24" s="206" customFormat="1" ht="12.5" hidden="1" x14ac:dyDescent="0.25">
      <c r="A331" s="205">
        <f t="shared" si="32"/>
        <v>0</v>
      </c>
      <c r="B331" s="206">
        <v>2017</v>
      </c>
      <c r="C331" s="206">
        <v>0</v>
      </c>
      <c r="D331" s="207" t="s">
        <v>1020</v>
      </c>
      <c r="E331" s="208"/>
      <c r="F331" s="209"/>
      <c r="G331" s="210">
        <v>16</v>
      </c>
      <c r="H331" s="207" t="s">
        <v>211</v>
      </c>
      <c r="I331" s="207" t="s">
        <v>212</v>
      </c>
      <c r="J331" s="207" t="s">
        <v>160</v>
      </c>
      <c r="K331" s="207" t="s">
        <v>324</v>
      </c>
      <c r="L331" s="207">
        <v>43201</v>
      </c>
      <c r="M331" s="211"/>
      <c r="N331" s="207" t="s">
        <v>1177</v>
      </c>
      <c r="O331" s="212" t="s">
        <v>346</v>
      </c>
      <c r="P331" s="23">
        <f t="shared" si="33"/>
        <v>0</v>
      </c>
      <c r="Q331" s="394"/>
      <c r="R331" s="23" t="str">
        <f t="shared" si="34"/>
        <v/>
      </c>
      <c r="S331" s="278">
        <v>119.333333333333</v>
      </c>
      <c r="T331" s="212" t="s">
        <v>1005</v>
      </c>
      <c r="U331" s="212" t="s">
        <v>330</v>
      </c>
      <c r="V331" s="212" t="s">
        <v>1005</v>
      </c>
      <c r="W331" s="212" t="s">
        <v>1179</v>
      </c>
      <c r="X331" s="215" t="str">
        <f t="shared" si="31"/>
        <v/>
      </c>
    </row>
    <row r="332" spans="1:24" s="206" customFormat="1" ht="12.5" hidden="1" x14ac:dyDescent="0.25">
      <c r="A332" s="205">
        <f t="shared" si="32"/>
        <v>0</v>
      </c>
      <c r="B332" s="206">
        <v>2017</v>
      </c>
      <c r="C332" s="206">
        <v>0</v>
      </c>
      <c r="D332" s="207" t="s">
        <v>388</v>
      </c>
      <c r="E332" s="208"/>
      <c r="F332" s="209"/>
      <c r="G332" s="210">
        <v>20</v>
      </c>
      <c r="H332" s="207" t="s">
        <v>297</v>
      </c>
      <c r="I332" s="207" t="s">
        <v>389</v>
      </c>
      <c r="J332" s="207" t="s">
        <v>373</v>
      </c>
      <c r="K332" s="207" t="s">
        <v>324</v>
      </c>
      <c r="L332" s="207">
        <v>43204</v>
      </c>
      <c r="M332" s="211"/>
      <c r="N332" s="207" t="s">
        <v>1199</v>
      </c>
      <c r="O332" s="212" t="s">
        <v>346</v>
      </c>
      <c r="P332" s="23">
        <f t="shared" si="33"/>
        <v>0</v>
      </c>
      <c r="Q332" s="394"/>
      <c r="R332" s="23" t="str">
        <f t="shared" si="34"/>
        <v/>
      </c>
      <c r="S332" s="278">
        <v>1148</v>
      </c>
      <c r="T332" s="212" t="s">
        <v>300</v>
      </c>
      <c r="U332" s="212" t="s">
        <v>330</v>
      </c>
      <c r="V332" s="212" t="s">
        <v>327</v>
      </c>
      <c r="W332" s="212" t="s">
        <v>1200</v>
      </c>
      <c r="X332" s="215" t="str">
        <f t="shared" si="31"/>
        <v/>
      </c>
    </row>
    <row r="333" spans="1:24" s="206" customFormat="1" ht="12.5" hidden="1" x14ac:dyDescent="0.25">
      <c r="A333" s="205">
        <f t="shared" si="32"/>
        <v>0</v>
      </c>
      <c r="B333" s="206">
        <v>2017</v>
      </c>
      <c r="C333" s="206">
        <v>0</v>
      </c>
      <c r="D333" s="207" t="s">
        <v>1167</v>
      </c>
      <c r="E333" s="208"/>
      <c r="F333" s="209"/>
      <c r="G333" s="210">
        <v>80</v>
      </c>
      <c r="H333" s="207" t="s">
        <v>365</v>
      </c>
      <c r="I333" s="207" t="s">
        <v>664</v>
      </c>
      <c r="J333" s="207" t="s">
        <v>366</v>
      </c>
      <c r="K333" s="207" t="s">
        <v>324</v>
      </c>
      <c r="L333" s="207">
        <v>43221</v>
      </c>
      <c r="M333" s="211"/>
      <c r="N333" s="207" t="s">
        <v>1175</v>
      </c>
      <c r="O333" s="212"/>
      <c r="P333" s="23">
        <f t="shared" si="33"/>
        <v>0</v>
      </c>
      <c r="Q333" s="394"/>
      <c r="R333" s="23" t="str">
        <f t="shared" si="34"/>
        <v/>
      </c>
      <c r="S333" s="278" t="s">
        <v>1266</v>
      </c>
      <c r="T333" s="207" t="s">
        <v>22</v>
      </c>
      <c r="U333" s="212" t="s">
        <v>338</v>
      </c>
      <c r="V333" s="207" t="s">
        <v>331</v>
      </c>
      <c r="W333" s="212"/>
      <c r="X333" s="215" t="str">
        <f t="shared" si="31"/>
        <v/>
      </c>
    </row>
    <row r="334" spans="1:24" s="206" customFormat="1" ht="12.5" hidden="1" x14ac:dyDescent="0.25">
      <c r="A334" s="205">
        <f t="shared" si="32"/>
        <v>0</v>
      </c>
      <c r="B334" s="206">
        <v>2017</v>
      </c>
      <c r="C334" s="206">
        <v>0</v>
      </c>
      <c r="D334" s="207" t="s">
        <v>713</v>
      </c>
      <c r="E334" s="208"/>
      <c r="F334" s="209">
        <v>2</v>
      </c>
      <c r="G334" s="210">
        <v>2</v>
      </c>
      <c r="H334" s="207" t="s">
        <v>1229</v>
      </c>
      <c r="I334" s="207" t="s">
        <v>1230</v>
      </c>
      <c r="J334" s="207" t="s">
        <v>431</v>
      </c>
      <c r="K334" s="207" t="s">
        <v>324</v>
      </c>
      <c r="L334" s="207">
        <v>43204</v>
      </c>
      <c r="M334" s="211"/>
      <c r="N334" s="207" t="s">
        <v>1231</v>
      </c>
      <c r="O334" s="212" t="s">
        <v>346</v>
      </c>
      <c r="P334" s="23">
        <f t="shared" si="33"/>
        <v>0</v>
      </c>
      <c r="Q334" s="394"/>
      <c r="R334" s="23" t="str">
        <f t="shared" si="34"/>
        <v/>
      </c>
      <c r="S334" s="278">
        <v>1217</v>
      </c>
      <c r="T334" s="212" t="s">
        <v>1282</v>
      </c>
      <c r="U334" s="212" t="s">
        <v>347</v>
      </c>
      <c r="V334" s="212" t="s">
        <v>1010</v>
      </c>
      <c r="W334" s="212" t="s">
        <v>1232</v>
      </c>
      <c r="X334" s="215" t="str">
        <f t="shared" si="31"/>
        <v/>
      </c>
    </row>
    <row r="335" spans="1:24" s="206" customFormat="1" ht="12.5" hidden="1" x14ac:dyDescent="0.25">
      <c r="A335" s="205">
        <f t="shared" si="32"/>
        <v>0</v>
      </c>
      <c r="B335" s="206">
        <v>2017</v>
      </c>
      <c r="C335" s="206">
        <v>0</v>
      </c>
      <c r="D335" s="207" t="s">
        <v>1167</v>
      </c>
      <c r="E335" s="208"/>
      <c r="F335" s="209"/>
      <c r="G335" s="210">
        <v>18</v>
      </c>
      <c r="H335" s="207" t="s">
        <v>368</v>
      </c>
      <c r="I335" s="207" t="s">
        <v>369</v>
      </c>
      <c r="J335" s="207" t="s">
        <v>370</v>
      </c>
      <c r="K335" s="207" t="s">
        <v>324</v>
      </c>
      <c r="L335" s="207">
        <v>43204</v>
      </c>
      <c r="M335" s="211"/>
      <c r="N335" s="207" t="s">
        <v>1168</v>
      </c>
      <c r="O335" s="212"/>
      <c r="P335" s="23">
        <f t="shared" si="33"/>
        <v>0</v>
      </c>
      <c r="Q335" s="394"/>
      <c r="R335" s="23" t="str">
        <f t="shared" si="34"/>
        <v/>
      </c>
      <c r="S335" s="278">
        <v>5371</v>
      </c>
      <c r="T335" s="212" t="s">
        <v>1282</v>
      </c>
      <c r="U335" s="212" t="s">
        <v>345</v>
      </c>
      <c r="V335" s="212" t="s">
        <v>1010</v>
      </c>
      <c r="W335" s="212"/>
      <c r="X335" s="215" t="str">
        <f t="shared" si="31"/>
        <v/>
      </c>
    </row>
    <row r="336" spans="1:24" s="206" customFormat="1" ht="12.5" hidden="1" x14ac:dyDescent="0.25">
      <c r="A336" s="205">
        <f>IF(R336 = "", 0,1)</f>
        <v>0</v>
      </c>
      <c r="B336" s="206">
        <v>2017</v>
      </c>
      <c r="C336" s="206">
        <v>0</v>
      </c>
      <c r="D336" s="207" t="s">
        <v>1122</v>
      </c>
      <c r="E336" s="208">
        <v>32</v>
      </c>
      <c r="F336" s="209"/>
      <c r="G336" s="210"/>
      <c r="H336" s="207" t="s">
        <v>1127</v>
      </c>
      <c r="I336" s="207" t="s">
        <v>1128</v>
      </c>
      <c r="J336" s="207" t="s">
        <v>371</v>
      </c>
      <c r="K336" s="207" t="s">
        <v>324</v>
      </c>
      <c r="L336" s="207">
        <v>43204</v>
      </c>
      <c r="M336" s="211"/>
      <c r="N336" s="207" t="s">
        <v>1129</v>
      </c>
      <c r="O336" s="212" t="s">
        <v>712</v>
      </c>
      <c r="P336" s="23">
        <f t="shared" si="33"/>
        <v>0</v>
      </c>
      <c r="Q336" s="394"/>
      <c r="R336" s="23" t="str">
        <f t="shared" si="34"/>
        <v/>
      </c>
      <c r="S336" s="278">
        <v>1189</v>
      </c>
      <c r="T336" s="212" t="s">
        <v>301</v>
      </c>
      <c r="U336" s="212" t="s">
        <v>347</v>
      </c>
      <c r="V336" s="212" t="s">
        <v>327</v>
      </c>
      <c r="W336" s="212"/>
      <c r="X336" s="215" t="str">
        <f t="shared" si="31"/>
        <v/>
      </c>
    </row>
    <row r="337" spans="1:24" s="206" customFormat="1" ht="12.5" hidden="1" x14ac:dyDescent="0.25">
      <c r="A337" s="205">
        <f t="shared" ref="A337:A367" si="35">IF(R337="",0,1)</f>
        <v>0</v>
      </c>
      <c r="B337" s="206">
        <v>2017</v>
      </c>
      <c r="C337" s="206">
        <v>0</v>
      </c>
      <c r="D337" s="207" t="s">
        <v>1167</v>
      </c>
      <c r="E337" s="208"/>
      <c r="F337" s="209"/>
      <c r="G337" s="210">
        <v>16</v>
      </c>
      <c r="H337" s="207" t="s">
        <v>1169</v>
      </c>
      <c r="I337" s="207" t="s">
        <v>1170</v>
      </c>
      <c r="J337" s="207" t="s">
        <v>370</v>
      </c>
      <c r="K337" s="207" t="s">
        <v>324</v>
      </c>
      <c r="L337" s="207">
        <v>43204</v>
      </c>
      <c r="M337" s="211"/>
      <c r="N337" s="207" t="s">
        <v>1171</v>
      </c>
      <c r="O337" s="212" t="s">
        <v>712</v>
      </c>
      <c r="P337" s="23">
        <f t="shared" si="33"/>
        <v>0</v>
      </c>
      <c r="Q337" s="394"/>
      <c r="R337" s="23" t="str">
        <f t="shared" si="34"/>
        <v/>
      </c>
      <c r="S337" s="278">
        <v>811</v>
      </c>
      <c r="T337" s="212" t="s">
        <v>1282</v>
      </c>
      <c r="U337" s="212" t="s">
        <v>387</v>
      </c>
      <c r="V337" s="212" t="s">
        <v>1010</v>
      </c>
      <c r="W337" s="212"/>
      <c r="X337" s="215" t="str">
        <f t="shared" si="31"/>
        <v/>
      </c>
    </row>
    <row r="338" spans="1:24" s="206" customFormat="1" ht="12.5" hidden="1" x14ac:dyDescent="0.25">
      <c r="A338" s="205">
        <f t="shared" si="35"/>
        <v>0</v>
      </c>
      <c r="B338" s="206">
        <v>2017</v>
      </c>
      <c r="C338" s="206">
        <v>0</v>
      </c>
      <c r="D338" s="207" t="s">
        <v>713</v>
      </c>
      <c r="E338" s="208"/>
      <c r="F338" s="209"/>
      <c r="G338" s="210">
        <v>8</v>
      </c>
      <c r="H338" s="207" t="s">
        <v>1107</v>
      </c>
      <c r="I338" s="207" t="s">
        <v>1108</v>
      </c>
      <c r="J338" s="207" t="s">
        <v>1109</v>
      </c>
      <c r="K338" s="207" t="s">
        <v>324</v>
      </c>
      <c r="L338" s="207">
        <v>43228</v>
      </c>
      <c r="M338" s="211"/>
      <c r="N338" s="207" t="s">
        <v>1110</v>
      </c>
      <c r="O338" s="212" t="s">
        <v>712</v>
      </c>
      <c r="P338" s="23">
        <f t="shared" si="33"/>
        <v>0</v>
      </c>
      <c r="Q338" s="394"/>
      <c r="R338" s="23" t="str">
        <f t="shared" si="34"/>
        <v/>
      </c>
      <c r="S338" s="278">
        <v>486</v>
      </c>
      <c r="T338" s="212" t="s">
        <v>1284</v>
      </c>
      <c r="U338" s="212" t="s">
        <v>330</v>
      </c>
      <c r="V338" s="212" t="s">
        <v>1284</v>
      </c>
      <c r="W338" s="212"/>
      <c r="X338" s="215" t="str">
        <f t="shared" si="31"/>
        <v/>
      </c>
    </row>
    <row r="339" spans="1:24" s="206" customFormat="1" ht="12.5" hidden="1" x14ac:dyDescent="0.25">
      <c r="A339" s="205">
        <f t="shared" si="35"/>
        <v>0</v>
      </c>
      <c r="B339" s="206">
        <v>2017</v>
      </c>
      <c r="C339" s="206">
        <v>0</v>
      </c>
      <c r="D339" s="207" t="s">
        <v>1122</v>
      </c>
      <c r="E339" s="208"/>
      <c r="F339" s="209"/>
      <c r="G339" s="210">
        <v>8</v>
      </c>
      <c r="H339" s="207" t="s">
        <v>1141</v>
      </c>
      <c r="I339" s="207" t="s">
        <v>1142</v>
      </c>
      <c r="J339" s="207" t="s">
        <v>15</v>
      </c>
      <c r="K339" s="207" t="s">
        <v>324</v>
      </c>
      <c r="L339" s="207">
        <v>43204</v>
      </c>
      <c r="M339" s="211"/>
      <c r="N339" s="207" t="s">
        <v>1143</v>
      </c>
      <c r="O339" s="212" t="s">
        <v>712</v>
      </c>
      <c r="P339" s="23">
        <f t="shared" si="33"/>
        <v>0</v>
      </c>
      <c r="Q339" s="394"/>
      <c r="R339" s="23" t="str">
        <f t="shared" si="34"/>
        <v/>
      </c>
      <c r="S339" s="278">
        <v>1130</v>
      </c>
      <c r="T339" s="212" t="s">
        <v>1283</v>
      </c>
      <c r="U339" s="212" t="s">
        <v>347</v>
      </c>
      <c r="V339" s="212" t="s">
        <v>1010</v>
      </c>
      <c r="W339" s="212"/>
      <c r="X339" s="215" t="str">
        <f t="shared" si="31"/>
        <v/>
      </c>
    </row>
    <row r="340" spans="1:24" s="206" customFormat="1" ht="12.5" hidden="1" x14ac:dyDescent="0.25">
      <c r="A340" s="205">
        <f t="shared" si="35"/>
        <v>0</v>
      </c>
      <c r="B340" s="206">
        <v>2017</v>
      </c>
      <c r="C340" s="206">
        <v>0</v>
      </c>
      <c r="D340" s="207" t="s">
        <v>435</v>
      </c>
      <c r="E340" s="208"/>
      <c r="F340" s="209"/>
      <c r="G340" s="210">
        <v>8</v>
      </c>
      <c r="H340" s="207" t="s">
        <v>1198</v>
      </c>
      <c r="I340" s="207"/>
      <c r="J340" s="207"/>
      <c r="K340" s="207"/>
      <c r="L340" s="207"/>
      <c r="M340" s="211"/>
      <c r="N340" s="207"/>
      <c r="O340" s="212" t="s">
        <v>374</v>
      </c>
      <c r="P340" s="23">
        <f t="shared" si="33"/>
        <v>0</v>
      </c>
      <c r="Q340" s="394"/>
      <c r="R340" s="23" t="str">
        <f t="shared" si="34"/>
        <v/>
      </c>
      <c r="S340" s="278"/>
      <c r="T340" s="212" t="s">
        <v>374</v>
      </c>
      <c r="U340" s="216"/>
      <c r="V340" s="212" t="s">
        <v>374</v>
      </c>
      <c r="W340" s="212"/>
      <c r="X340" s="215" t="str">
        <f t="shared" si="31"/>
        <v/>
      </c>
    </row>
    <row r="341" spans="1:24" s="206" customFormat="1" ht="12.5" hidden="1" x14ac:dyDescent="0.25">
      <c r="A341" s="205">
        <f t="shared" si="35"/>
        <v>0</v>
      </c>
      <c r="B341" s="206">
        <v>2017</v>
      </c>
      <c r="C341" s="206">
        <v>0</v>
      </c>
      <c r="D341" s="207" t="s">
        <v>194</v>
      </c>
      <c r="E341" s="208"/>
      <c r="F341" s="209"/>
      <c r="G341" s="210">
        <v>15</v>
      </c>
      <c r="H341" s="207" t="s">
        <v>1088</v>
      </c>
      <c r="I341" s="207" t="s">
        <v>1089</v>
      </c>
      <c r="J341" s="207" t="s">
        <v>183</v>
      </c>
      <c r="K341" s="207" t="s">
        <v>324</v>
      </c>
      <c r="L341" s="207">
        <v>43204</v>
      </c>
      <c r="M341" s="211"/>
      <c r="N341" s="207" t="s">
        <v>1090</v>
      </c>
      <c r="O341" s="212" t="s">
        <v>712</v>
      </c>
      <c r="P341" s="23">
        <f t="shared" si="33"/>
        <v>0</v>
      </c>
      <c r="Q341" s="394"/>
      <c r="R341" s="23" t="str">
        <f t="shared" si="34"/>
        <v/>
      </c>
      <c r="S341" s="278">
        <v>104</v>
      </c>
      <c r="T341" s="212" t="s">
        <v>25</v>
      </c>
      <c r="U341" s="212" t="s">
        <v>330</v>
      </c>
      <c r="V341" s="212" t="s">
        <v>1010</v>
      </c>
      <c r="W341" s="212"/>
      <c r="X341" s="215" t="str">
        <f t="shared" si="31"/>
        <v/>
      </c>
    </row>
    <row r="342" spans="1:24" s="206" customFormat="1" ht="12.5" hidden="1" x14ac:dyDescent="0.25">
      <c r="A342" s="205">
        <f t="shared" si="35"/>
        <v>0</v>
      </c>
      <c r="B342" s="206">
        <v>2017</v>
      </c>
      <c r="C342" s="206">
        <v>0</v>
      </c>
      <c r="D342" s="207" t="s">
        <v>1122</v>
      </c>
      <c r="E342" s="208">
        <v>8</v>
      </c>
      <c r="F342" s="209"/>
      <c r="G342" s="210"/>
      <c r="H342" s="207" t="s">
        <v>1147</v>
      </c>
      <c r="I342" s="207" t="s">
        <v>1148</v>
      </c>
      <c r="J342" s="207" t="s">
        <v>1073</v>
      </c>
      <c r="K342" s="207" t="s">
        <v>324</v>
      </c>
      <c r="L342" s="207">
        <v>43204</v>
      </c>
      <c r="M342" s="211"/>
      <c r="N342" s="207" t="s">
        <v>1149</v>
      </c>
      <c r="O342" s="212" t="s">
        <v>346</v>
      </c>
      <c r="P342" s="23">
        <f t="shared" si="33"/>
        <v>0</v>
      </c>
      <c r="Q342" s="394"/>
      <c r="R342" s="23" t="str">
        <f t="shared" si="34"/>
        <v/>
      </c>
      <c r="S342" s="278">
        <v>1425</v>
      </c>
      <c r="T342" s="212" t="s">
        <v>300</v>
      </c>
      <c r="U342" s="212" t="s">
        <v>340</v>
      </c>
      <c r="V342" s="212" t="s">
        <v>327</v>
      </c>
      <c r="W342" s="212" t="s">
        <v>1150</v>
      </c>
      <c r="X342" s="215" t="str">
        <f t="shared" si="31"/>
        <v/>
      </c>
    </row>
    <row r="343" spans="1:24" s="206" customFormat="1" ht="12.5" hidden="1" x14ac:dyDescent="0.25">
      <c r="A343" s="205">
        <f t="shared" si="35"/>
        <v>0</v>
      </c>
      <c r="B343" s="206">
        <v>2017</v>
      </c>
      <c r="C343" s="206">
        <v>0</v>
      </c>
      <c r="D343" s="207" t="s">
        <v>713</v>
      </c>
      <c r="E343" s="208"/>
      <c r="F343" s="209"/>
      <c r="G343" s="210">
        <v>15</v>
      </c>
      <c r="H343" s="207" t="s">
        <v>967</v>
      </c>
      <c r="I343" s="207" t="s">
        <v>968</v>
      </c>
      <c r="J343" s="207" t="s">
        <v>969</v>
      </c>
      <c r="K343" s="207" t="s">
        <v>357</v>
      </c>
      <c r="L343" s="207">
        <v>43119</v>
      </c>
      <c r="M343" s="211"/>
      <c r="N343" s="207" t="s">
        <v>1051</v>
      </c>
      <c r="O343" s="212" t="s">
        <v>346</v>
      </c>
      <c r="P343" s="23">
        <f t="shared" si="33"/>
        <v>0</v>
      </c>
      <c r="Q343" s="394"/>
      <c r="R343" s="23" t="str">
        <f t="shared" si="34"/>
        <v/>
      </c>
      <c r="S343" s="278" t="s">
        <v>216</v>
      </c>
      <c r="T343" s="212" t="s">
        <v>1268</v>
      </c>
      <c r="U343" s="212" t="s">
        <v>326</v>
      </c>
      <c r="V343" s="212" t="s">
        <v>1268</v>
      </c>
      <c r="W343" s="212" t="s">
        <v>1179</v>
      </c>
      <c r="X343" s="215" t="str">
        <f t="shared" si="31"/>
        <v/>
      </c>
    </row>
    <row r="344" spans="1:24" s="206" customFormat="1" ht="12.5" hidden="1" x14ac:dyDescent="0.25">
      <c r="A344" s="205">
        <f t="shared" si="35"/>
        <v>0</v>
      </c>
      <c r="B344" s="206">
        <v>2017</v>
      </c>
      <c r="C344" s="206">
        <v>0</v>
      </c>
      <c r="D344" s="207" t="s">
        <v>388</v>
      </c>
      <c r="E344" s="208"/>
      <c r="F344" s="209"/>
      <c r="G344" s="210">
        <v>15</v>
      </c>
      <c r="H344" s="207" t="s">
        <v>388</v>
      </c>
      <c r="I344" s="207" t="s">
        <v>389</v>
      </c>
      <c r="J344" s="207" t="s">
        <v>373</v>
      </c>
      <c r="K344" s="207" t="s">
        <v>324</v>
      </c>
      <c r="L344" s="207">
        <v>43204</v>
      </c>
      <c r="M344" s="211"/>
      <c r="N344" s="207" t="s">
        <v>1199</v>
      </c>
      <c r="O344" s="212" t="s">
        <v>346</v>
      </c>
      <c r="P344" s="23">
        <f t="shared" si="33"/>
        <v>0</v>
      </c>
      <c r="Q344" s="394"/>
      <c r="R344" s="23" t="str">
        <f t="shared" si="34"/>
        <v/>
      </c>
      <c r="S344" s="278">
        <v>1147</v>
      </c>
      <c r="T344" s="212" t="s">
        <v>300</v>
      </c>
      <c r="U344" s="212" t="s">
        <v>330</v>
      </c>
      <c r="V344" s="212" t="s">
        <v>327</v>
      </c>
      <c r="W344" s="212" t="s">
        <v>1200</v>
      </c>
      <c r="X344" s="215" t="str">
        <f t="shared" si="31"/>
        <v/>
      </c>
    </row>
    <row r="345" spans="1:24" s="206" customFormat="1" ht="12.5" hidden="1" x14ac:dyDescent="0.25">
      <c r="A345" s="205">
        <f t="shared" si="35"/>
        <v>0</v>
      </c>
      <c r="B345" s="206">
        <v>2017</v>
      </c>
      <c r="C345" s="206">
        <v>0</v>
      </c>
      <c r="D345" s="207" t="s">
        <v>180</v>
      </c>
      <c r="E345" s="208"/>
      <c r="F345" s="209"/>
      <c r="G345" s="210">
        <v>8</v>
      </c>
      <c r="H345" s="207" t="s">
        <v>180</v>
      </c>
      <c r="I345" s="207" t="s">
        <v>1184</v>
      </c>
      <c r="J345" s="207" t="s">
        <v>1185</v>
      </c>
      <c r="K345" s="207" t="s">
        <v>324</v>
      </c>
      <c r="L345" s="207">
        <v>43223</v>
      </c>
      <c r="M345" s="211"/>
      <c r="N345" s="207" t="s">
        <v>1186</v>
      </c>
      <c r="O345" s="212" t="s">
        <v>346</v>
      </c>
      <c r="P345" s="23">
        <f t="shared" si="33"/>
        <v>0</v>
      </c>
      <c r="Q345" s="394"/>
      <c r="R345" s="23" t="str">
        <f t="shared" si="34"/>
        <v/>
      </c>
      <c r="S345" s="278">
        <v>3130</v>
      </c>
      <c r="T345" s="207" t="s">
        <v>1278</v>
      </c>
      <c r="U345" s="212" t="s">
        <v>347</v>
      </c>
      <c r="V345" s="207" t="s">
        <v>1278</v>
      </c>
      <c r="W345" s="212" t="s">
        <v>1187</v>
      </c>
      <c r="X345" s="215" t="str">
        <f t="shared" si="31"/>
        <v/>
      </c>
    </row>
    <row r="346" spans="1:24" s="206" customFormat="1" ht="12.5" hidden="1" x14ac:dyDescent="0.25">
      <c r="A346" s="205">
        <f t="shared" si="35"/>
        <v>0</v>
      </c>
      <c r="B346" s="206">
        <v>2017</v>
      </c>
      <c r="C346" s="206">
        <v>0</v>
      </c>
      <c r="D346" s="207" t="s">
        <v>220</v>
      </c>
      <c r="E346" s="208">
        <v>24</v>
      </c>
      <c r="F346" s="209"/>
      <c r="G346" s="210"/>
      <c r="H346" s="207" t="s">
        <v>518</v>
      </c>
      <c r="I346" s="207" t="s">
        <v>519</v>
      </c>
      <c r="J346" s="207" t="s">
        <v>412</v>
      </c>
      <c r="K346" s="207" t="s">
        <v>324</v>
      </c>
      <c r="L346" s="207">
        <v>43204</v>
      </c>
      <c r="M346" s="211"/>
      <c r="N346" s="207" t="s">
        <v>1061</v>
      </c>
      <c r="O346" s="212" t="s">
        <v>346</v>
      </c>
      <c r="P346" s="23">
        <f t="shared" si="33"/>
        <v>0</v>
      </c>
      <c r="Q346" s="394"/>
      <c r="R346" s="23" t="str">
        <f t="shared" si="34"/>
        <v/>
      </c>
      <c r="S346" s="278">
        <v>142</v>
      </c>
      <c r="T346" s="212" t="s">
        <v>1283</v>
      </c>
      <c r="U346" s="212" t="s">
        <v>398</v>
      </c>
      <c r="V346" s="212" t="s">
        <v>1010</v>
      </c>
      <c r="W346" s="212" t="s">
        <v>778</v>
      </c>
      <c r="X346" s="215" t="str">
        <f t="shared" si="31"/>
        <v/>
      </c>
    </row>
    <row r="347" spans="1:24" s="206" customFormat="1" ht="12.5" hidden="1" x14ac:dyDescent="0.25">
      <c r="A347" s="205">
        <f t="shared" si="35"/>
        <v>0</v>
      </c>
      <c r="B347" s="206">
        <v>2017</v>
      </c>
      <c r="C347" s="206">
        <v>0</v>
      </c>
      <c r="D347" s="207" t="s">
        <v>220</v>
      </c>
      <c r="E347" s="208">
        <v>20</v>
      </c>
      <c r="F347" s="209"/>
      <c r="G347" s="210"/>
      <c r="H347" s="207" t="s">
        <v>1065</v>
      </c>
      <c r="I347" s="207" t="s">
        <v>1066</v>
      </c>
      <c r="J347" s="207" t="s">
        <v>1067</v>
      </c>
      <c r="K347" s="207" t="s">
        <v>324</v>
      </c>
      <c r="L347" s="207">
        <v>43204</v>
      </c>
      <c r="M347" s="211"/>
      <c r="N347" s="207" t="s">
        <v>1068</v>
      </c>
      <c r="O347" s="212" t="s">
        <v>346</v>
      </c>
      <c r="P347" s="23">
        <f t="shared" si="33"/>
        <v>0</v>
      </c>
      <c r="Q347" s="394"/>
      <c r="R347" s="23" t="str">
        <f t="shared" si="34"/>
        <v/>
      </c>
      <c r="S347" s="278">
        <v>1714</v>
      </c>
      <c r="T347" s="212" t="s">
        <v>1280</v>
      </c>
      <c r="U347" s="212" t="s">
        <v>330</v>
      </c>
      <c r="V347" s="212" t="s">
        <v>1280</v>
      </c>
      <c r="W347" s="212" t="s">
        <v>1069</v>
      </c>
      <c r="X347" s="215" t="str">
        <f t="shared" si="31"/>
        <v/>
      </c>
    </row>
    <row r="348" spans="1:24" s="206" customFormat="1" ht="12.5" hidden="1" x14ac:dyDescent="0.25">
      <c r="A348" s="205">
        <f t="shared" si="35"/>
        <v>0</v>
      </c>
      <c r="B348" s="206">
        <v>2017</v>
      </c>
      <c r="C348" s="206">
        <v>0</v>
      </c>
      <c r="D348" s="207" t="s">
        <v>713</v>
      </c>
      <c r="E348" s="208"/>
      <c r="F348" s="209"/>
      <c r="G348" s="210">
        <v>24</v>
      </c>
      <c r="H348" s="207" t="s">
        <v>0</v>
      </c>
      <c r="I348" s="207" t="s">
        <v>1</v>
      </c>
      <c r="J348" s="207" t="s">
        <v>404</v>
      </c>
      <c r="K348" s="207" t="s">
        <v>324</v>
      </c>
      <c r="L348" s="207">
        <v>43204</v>
      </c>
      <c r="M348" s="211"/>
      <c r="N348" s="207" t="s">
        <v>1052</v>
      </c>
      <c r="O348" s="212" t="s">
        <v>346</v>
      </c>
      <c r="P348" s="23">
        <f t="shared" si="33"/>
        <v>0</v>
      </c>
      <c r="Q348" s="394"/>
      <c r="R348" s="23" t="str">
        <f t="shared" si="34"/>
        <v/>
      </c>
      <c r="S348" s="278">
        <v>4082</v>
      </c>
      <c r="T348" s="212" t="s">
        <v>300</v>
      </c>
      <c r="U348" s="212" t="s">
        <v>349</v>
      </c>
      <c r="V348" s="212" t="s">
        <v>327</v>
      </c>
      <c r="W348" s="212" t="s">
        <v>1053</v>
      </c>
      <c r="X348" s="215" t="str">
        <f t="shared" si="31"/>
        <v/>
      </c>
    </row>
    <row r="349" spans="1:24" s="206" customFormat="1" ht="12.5" hidden="1" x14ac:dyDescent="0.25">
      <c r="A349" s="205">
        <f t="shared" si="35"/>
        <v>0</v>
      </c>
      <c r="B349" s="206">
        <v>2017</v>
      </c>
      <c r="C349" s="206">
        <v>0</v>
      </c>
      <c r="D349" s="207" t="s">
        <v>220</v>
      </c>
      <c r="E349" s="208">
        <v>50</v>
      </c>
      <c r="F349" s="209"/>
      <c r="G349" s="210">
        <v>50</v>
      </c>
      <c r="H349" s="207" t="s">
        <v>709</v>
      </c>
      <c r="I349" s="207" t="s">
        <v>986</v>
      </c>
      <c r="J349" s="207" t="s">
        <v>987</v>
      </c>
      <c r="K349" s="207" t="s">
        <v>988</v>
      </c>
      <c r="L349" s="207">
        <v>43081</v>
      </c>
      <c r="M349" s="211"/>
      <c r="N349" s="207" t="s">
        <v>1079</v>
      </c>
      <c r="O349" s="212" t="s">
        <v>729</v>
      </c>
      <c r="P349" s="23">
        <f t="shared" si="33"/>
        <v>0</v>
      </c>
      <c r="Q349" s="394"/>
      <c r="R349" s="23" t="str">
        <f t="shared" si="34"/>
        <v/>
      </c>
      <c r="S349" s="278">
        <v>1454</v>
      </c>
      <c r="T349" s="212" t="s">
        <v>1276</v>
      </c>
      <c r="U349" s="212" t="s">
        <v>330</v>
      </c>
      <c r="V349" s="212" t="s">
        <v>1276</v>
      </c>
      <c r="W349" s="212"/>
      <c r="X349" s="215" t="str">
        <f t="shared" si="31"/>
        <v/>
      </c>
    </row>
    <row r="350" spans="1:24" s="206" customFormat="1" ht="12.5" hidden="1" x14ac:dyDescent="0.25">
      <c r="A350" s="205">
        <f t="shared" si="35"/>
        <v>0</v>
      </c>
      <c r="B350" s="206">
        <v>2017</v>
      </c>
      <c r="C350" s="206">
        <v>0</v>
      </c>
      <c r="D350" s="207" t="s">
        <v>52</v>
      </c>
      <c r="E350" s="208"/>
      <c r="F350" s="209">
        <v>30</v>
      </c>
      <c r="G350" s="210"/>
      <c r="H350" s="207" t="s">
        <v>1262</v>
      </c>
      <c r="I350" s="207" t="s">
        <v>1263</v>
      </c>
      <c r="J350" s="207" t="s">
        <v>403</v>
      </c>
      <c r="K350" s="207" t="s">
        <v>324</v>
      </c>
      <c r="L350" s="207">
        <v>43204</v>
      </c>
      <c r="M350" s="211"/>
      <c r="N350" s="207" t="s">
        <v>1264</v>
      </c>
      <c r="O350" s="212" t="s">
        <v>346</v>
      </c>
      <c r="P350" s="23">
        <f t="shared" si="33"/>
        <v>0</v>
      </c>
      <c r="Q350" s="394"/>
      <c r="R350" s="23" t="str">
        <f t="shared" si="34"/>
        <v/>
      </c>
      <c r="S350" s="278">
        <v>1933</v>
      </c>
      <c r="T350" s="212" t="s">
        <v>1272</v>
      </c>
      <c r="U350" s="212" t="s">
        <v>326</v>
      </c>
      <c r="V350" s="212" t="s">
        <v>1272</v>
      </c>
      <c r="W350" s="212" t="s">
        <v>778</v>
      </c>
      <c r="X350" s="215" t="str">
        <f t="shared" si="31"/>
        <v/>
      </c>
    </row>
    <row r="351" spans="1:24" s="206" customFormat="1" ht="12.5" hidden="1" x14ac:dyDescent="0.25">
      <c r="A351" s="205">
        <f t="shared" si="35"/>
        <v>0</v>
      </c>
      <c r="B351" s="206">
        <v>2017</v>
      </c>
      <c r="C351" s="206">
        <v>0</v>
      </c>
      <c r="D351" s="207" t="s">
        <v>713</v>
      </c>
      <c r="E351" s="208"/>
      <c r="F351" s="209"/>
      <c r="G351" s="210">
        <v>4</v>
      </c>
      <c r="H351" s="207" t="s">
        <v>884</v>
      </c>
      <c r="I351" s="207" t="s">
        <v>874</v>
      </c>
      <c r="J351" s="207" t="s">
        <v>875</v>
      </c>
      <c r="K351" s="207" t="s">
        <v>324</v>
      </c>
      <c r="L351" s="207">
        <v>43204</v>
      </c>
      <c r="M351" s="211"/>
      <c r="N351" s="207" t="s">
        <v>1099</v>
      </c>
      <c r="O351" s="212" t="s">
        <v>346</v>
      </c>
      <c r="P351" s="23">
        <f t="shared" si="33"/>
        <v>0</v>
      </c>
      <c r="Q351" s="394"/>
      <c r="R351" s="23" t="str">
        <f t="shared" si="34"/>
        <v/>
      </c>
      <c r="S351" s="278" t="s">
        <v>216</v>
      </c>
      <c r="T351" s="212" t="s">
        <v>1279</v>
      </c>
      <c r="U351" s="212" t="s">
        <v>330</v>
      </c>
      <c r="V351" s="212" t="s">
        <v>1279</v>
      </c>
      <c r="W351" s="212" t="s">
        <v>643</v>
      </c>
      <c r="X351" s="215" t="str">
        <f t="shared" si="31"/>
        <v/>
      </c>
    </row>
    <row r="352" spans="1:24" s="206" customFormat="1" ht="12.5" hidden="1" x14ac:dyDescent="0.25">
      <c r="A352" s="205">
        <f t="shared" si="35"/>
        <v>0</v>
      </c>
      <c r="B352" s="206">
        <v>2017</v>
      </c>
      <c r="C352" s="206">
        <v>0</v>
      </c>
      <c r="D352" s="207" t="s">
        <v>180</v>
      </c>
      <c r="E352" s="208"/>
      <c r="F352" s="209"/>
      <c r="G352" s="210">
        <v>6</v>
      </c>
      <c r="H352" s="207" t="s">
        <v>575</v>
      </c>
      <c r="I352" s="207" t="s">
        <v>576</v>
      </c>
      <c r="J352" s="207" t="s">
        <v>1185</v>
      </c>
      <c r="K352" s="207" t="s">
        <v>324</v>
      </c>
      <c r="L352" s="207">
        <v>43228</v>
      </c>
      <c r="M352" s="211"/>
      <c r="N352" s="207" t="s">
        <v>1191</v>
      </c>
      <c r="O352" s="212" t="s">
        <v>346</v>
      </c>
      <c r="P352" s="23">
        <f t="shared" si="33"/>
        <v>0</v>
      </c>
      <c r="Q352" s="394"/>
      <c r="R352" s="23" t="str">
        <f t="shared" si="34"/>
        <v/>
      </c>
      <c r="S352" s="278" t="s">
        <v>216</v>
      </c>
      <c r="T352" s="207" t="s">
        <v>1278</v>
      </c>
      <c r="U352" s="212" t="s">
        <v>330</v>
      </c>
      <c r="V352" s="207" t="s">
        <v>1278</v>
      </c>
      <c r="W352" s="212" t="s">
        <v>1189</v>
      </c>
      <c r="X352" s="215" t="str">
        <f t="shared" si="31"/>
        <v/>
      </c>
    </row>
    <row r="353" spans="1:24" s="206" customFormat="1" ht="12.5" hidden="1" x14ac:dyDescent="0.25">
      <c r="A353" s="205">
        <f t="shared" si="35"/>
        <v>0</v>
      </c>
      <c r="B353" s="206">
        <v>2017</v>
      </c>
      <c r="C353" s="206">
        <v>0</v>
      </c>
      <c r="D353" s="207" t="s">
        <v>843</v>
      </c>
      <c r="E353" s="208"/>
      <c r="F353" s="209"/>
      <c r="G353" s="210">
        <v>8</v>
      </c>
      <c r="H353" s="207" t="s">
        <v>392</v>
      </c>
      <c r="I353" s="207" t="s">
        <v>393</v>
      </c>
      <c r="J353" s="207" t="s">
        <v>394</v>
      </c>
      <c r="K353" s="207" t="s">
        <v>324</v>
      </c>
      <c r="L353" s="207">
        <v>43123</v>
      </c>
      <c r="M353" s="211"/>
      <c r="N353" s="207" t="s">
        <v>1120</v>
      </c>
      <c r="O353" s="212" t="s">
        <v>712</v>
      </c>
      <c r="P353" s="23">
        <f t="shared" si="33"/>
        <v>0</v>
      </c>
      <c r="Q353" s="394"/>
      <c r="R353" s="23" t="str">
        <f t="shared" si="34"/>
        <v/>
      </c>
      <c r="S353" s="278">
        <v>1046</v>
      </c>
      <c r="T353" s="212" t="s">
        <v>1271</v>
      </c>
      <c r="U353" s="212" t="s">
        <v>330</v>
      </c>
      <c r="V353" s="212" t="s">
        <v>1271</v>
      </c>
      <c r="W353" s="212"/>
      <c r="X353" s="215" t="str">
        <f t="shared" ref="X353:X395" si="36">IF(C353&gt;0,IF((P353-Q353)&lt;0,MAX(Q353-P353,0),""),"")</f>
        <v/>
      </c>
    </row>
    <row r="354" spans="1:24" s="206" customFormat="1" ht="12.5" hidden="1" x14ac:dyDescent="0.25">
      <c r="A354" s="205">
        <f t="shared" si="35"/>
        <v>0</v>
      </c>
      <c r="B354" s="206">
        <v>2017</v>
      </c>
      <c r="C354" s="206">
        <v>0</v>
      </c>
      <c r="D354" s="207" t="s">
        <v>388</v>
      </c>
      <c r="E354" s="208"/>
      <c r="F354" s="209"/>
      <c r="G354" s="210">
        <v>5</v>
      </c>
      <c r="H354" s="207" t="s">
        <v>1203</v>
      </c>
      <c r="I354" s="207" t="s">
        <v>1204</v>
      </c>
      <c r="J354" s="207" t="s">
        <v>905</v>
      </c>
      <c r="K354" s="207" t="s">
        <v>324</v>
      </c>
      <c r="L354" s="207">
        <v>43204</v>
      </c>
      <c r="M354" s="211"/>
      <c r="N354" s="207" t="s">
        <v>1205</v>
      </c>
      <c r="O354" s="212" t="s">
        <v>346</v>
      </c>
      <c r="P354" s="23">
        <f t="shared" si="33"/>
        <v>0</v>
      </c>
      <c r="Q354" s="394"/>
      <c r="R354" s="23" t="str">
        <f t="shared" si="34"/>
        <v/>
      </c>
      <c r="S354" s="278">
        <v>1010</v>
      </c>
      <c r="T354" s="212" t="s">
        <v>25</v>
      </c>
      <c r="U354" s="212" t="s">
        <v>345</v>
      </c>
      <c r="V354" s="212" t="s">
        <v>1010</v>
      </c>
      <c r="W354" s="212" t="s">
        <v>1206</v>
      </c>
      <c r="X354" s="215" t="str">
        <f t="shared" si="36"/>
        <v/>
      </c>
    </row>
    <row r="355" spans="1:24" s="206" customFormat="1" ht="12.5" hidden="1" x14ac:dyDescent="0.25">
      <c r="A355" s="205">
        <f t="shared" si="35"/>
        <v>0</v>
      </c>
      <c r="B355" s="206">
        <v>2017</v>
      </c>
      <c r="C355" s="206">
        <v>0</v>
      </c>
      <c r="D355" s="207" t="s">
        <v>220</v>
      </c>
      <c r="E355" s="208"/>
      <c r="F355" s="209"/>
      <c r="G355" s="210">
        <v>12</v>
      </c>
      <c r="H355" s="207" t="s">
        <v>1096</v>
      </c>
      <c r="I355" s="207" t="s">
        <v>214</v>
      </c>
      <c r="J355" s="207" t="s">
        <v>420</v>
      </c>
      <c r="K355" s="207" t="s">
        <v>324</v>
      </c>
      <c r="L355" s="207">
        <v>43204</v>
      </c>
      <c r="M355" s="211"/>
      <c r="N355" s="207" t="s">
        <v>1097</v>
      </c>
      <c r="O355" s="212" t="s">
        <v>346</v>
      </c>
      <c r="P355" s="23">
        <f t="shared" si="33"/>
        <v>0</v>
      </c>
      <c r="Q355" s="394"/>
      <c r="R355" s="23" t="str">
        <f t="shared" si="34"/>
        <v/>
      </c>
      <c r="S355" s="278">
        <v>3491</v>
      </c>
      <c r="T355" s="212" t="s">
        <v>1283</v>
      </c>
      <c r="U355" s="212" t="s">
        <v>326</v>
      </c>
      <c r="V355" s="212" t="s">
        <v>1010</v>
      </c>
      <c r="W355" s="207" t="s">
        <v>1277</v>
      </c>
      <c r="X355" s="215" t="str">
        <f t="shared" si="36"/>
        <v/>
      </c>
    </row>
    <row r="356" spans="1:24" s="206" customFormat="1" ht="12.5" hidden="1" x14ac:dyDescent="0.25">
      <c r="A356" s="205">
        <f t="shared" si="35"/>
        <v>0</v>
      </c>
      <c r="B356" s="206">
        <v>2017</v>
      </c>
      <c r="C356" s="206">
        <v>0</v>
      </c>
      <c r="D356" s="207" t="s">
        <v>220</v>
      </c>
      <c r="E356" s="208"/>
      <c r="F356" s="209"/>
      <c r="G356" s="210">
        <v>15</v>
      </c>
      <c r="H356" s="207" t="s">
        <v>767</v>
      </c>
      <c r="I356" s="207" t="s">
        <v>768</v>
      </c>
      <c r="J356" s="207" t="s">
        <v>769</v>
      </c>
      <c r="K356" s="207" t="s">
        <v>324</v>
      </c>
      <c r="L356" s="207">
        <v>43204</v>
      </c>
      <c r="M356" s="211"/>
      <c r="N356" s="207" t="s">
        <v>1093</v>
      </c>
      <c r="O356" s="212" t="s">
        <v>346</v>
      </c>
      <c r="P356" s="23">
        <f t="shared" si="33"/>
        <v>0</v>
      </c>
      <c r="Q356" s="394"/>
      <c r="R356" s="23" t="str">
        <f t="shared" si="34"/>
        <v/>
      </c>
      <c r="S356" s="278">
        <v>913</v>
      </c>
      <c r="T356" s="212" t="s">
        <v>1282</v>
      </c>
      <c r="U356" s="212" t="s">
        <v>391</v>
      </c>
      <c r="V356" s="212" t="s">
        <v>1010</v>
      </c>
      <c r="W356" s="212" t="s">
        <v>1094</v>
      </c>
      <c r="X356" s="215" t="str">
        <f t="shared" si="36"/>
        <v/>
      </c>
    </row>
    <row r="357" spans="1:24" s="206" customFormat="1" ht="12.5" hidden="1" x14ac:dyDescent="0.25">
      <c r="A357" s="205">
        <f t="shared" si="35"/>
        <v>0</v>
      </c>
      <c r="B357" s="206">
        <v>2017</v>
      </c>
      <c r="C357" s="206">
        <v>0</v>
      </c>
      <c r="D357" s="207" t="s">
        <v>713</v>
      </c>
      <c r="E357" s="208"/>
      <c r="F357" s="209"/>
      <c r="G357" s="210">
        <v>16</v>
      </c>
      <c r="H357" s="207" t="s">
        <v>722</v>
      </c>
      <c r="I357" s="207" t="s">
        <v>723</v>
      </c>
      <c r="J357" s="207" t="s">
        <v>724</v>
      </c>
      <c r="K357" s="207" t="s">
        <v>324</v>
      </c>
      <c r="L357" s="207">
        <v>43221</v>
      </c>
      <c r="M357" s="211"/>
      <c r="N357" s="207"/>
      <c r="O357" s="212" t="s">
        <v>346</v>
      </c>
      <c r="P357" s="23">
        <f t="shared" si="33"/>
        <v>0</v>
      </c>
      <c r="Q357" s="394"/>
      <c r="R357" s="23" t="str">
        <f t="shared" si="34"/>
        <v/>
      </c>
      <c r="S357" s="278">
        <v>2900</v>
      </c>
      <c r="T357" s="212" t="s">
        <v>22</v>
      </c>
      <c r="U357" s="212" t="s">
        <v>348</v>
      </c>
      <c r="V357" s="207" t="s">
        <v>331</v>
      </c>
      <c r="W357" s="212" t="s">
        <v>1106</v>
      </c>
      <c r="X357" s="215" t="str">
        <f t="shared" si="36"/>
        <v/>
      </c>
    </row>
    <row r="358" spans="1:24" s="206" customFormat="1" ht="12.5" hidden="1" x14ac:dyDescent="0.25">
      <c r="A358" s="205">
        <f t="shared" si="35"/>
        <v>0</v>
      </c>
      <c r="B358" s="206">
        <v>2017</v>
      </c>
      <c r="C358" s="206">
        <v>0</v>
      </c>
      <c r="D358" s="207" t="s">
        <v>843</v>
      </c>
      <c r="E358" s="208"/>
      <c r="F358" s="209"/>
      <c r="G358" s="210">
        <v>20</v>
      </c>
      <c r="H358" s="207" t="s">
        <v>1233</v>
      </c>
      <c r="I358" s="207" t="s">
        <v>1234</v>
      </c>
      <c r="J358" s="207" t="s">
        <v>1235</v>
      </c>
      <c r="K358" s="207" t="s">
        <v>339</v>
      </c>
      <c r="L358" s="207">
        <v>43123</v>
      </c>
      <c r="M358" s="211"/>
      <c r="N358" s="207" t="s">
        <v>1236</v>
      </c>
      <c r="O358" s="212" t="s">
        <v>346</v>
      </c>
      <c r="P358" s="23">
        <f t="shared" si="33"/>
        <v>0</v>
      </c>
      <c r="Q358" s="394"/>
      <c r="R358" s="23" t="str">
        <f t="shared" si="34"/>
        <v/>
      </c>
      <c r="S358" s="278">
        <v>9357</v>
      </c>
      <c r="T358" s="212" t="s">
        <v>1271</v>
      </c>
      <c r="U358" s="212" t="s">
        <v>326</v>
      </c>
      <c r="V358" s="212" t="s">
        <v>1271</v>
      </c>
      <c r="W358" s="212" t="s">
        <v>1087</v>
      </c>
      <c r="X358" s="215" t="str">
        <f t="shared" si="36"/>
        <v/>
      </c>
    </row>
    <row r="359" spans="1:24" s="206" customFormat="1" ht="12.5" hidden="1" x14ac:dyDescent="0.25">
      <c r="A359" s="205">
        <f t="shared" si="35"/>
        <v>0</v>
      </c>
      <c r="B359" s="206">
        <v>2017</v>
      </c>
      <c r="C359" s="206">
        <v>0</v>
      </c>
      <c r="D359" s="207" t="s">
        <v>1167</v>
      </c>
      <c r="E359" s="208"/>
      <c r="F359" s="209"/>
      <c r="G359" s="210">
        <v>18</v>
      </c>
      <c r="H359" s="207" t="s">
        <v>399</v>
      </c>
      <c r="I359" s="207" t="s">
        <v>400</v>
      </c>
      <c r="J359" s="207" t="s">
        <v>401</v>
      </c>
      <c r="K359" s="207" t="s">
        <v>324</v>
      </c>
      <c r="L359" s="207">
        <v>43204</v>
      </c>
      <c r="M359" s="211"/>
      <c r="N359" s="207" t="s">
        <v>1176</v>
      </c>
      <c r="O359" s="212"/>
      <c r="P359" s="23">
        <f t="shared" si="33"/>
        <v>0</v>
      </c>
      <c r="Q359" s="394"/>
      <c r="R359" s="23" t="str">
        <f t="shared" si="34"/>
        <v/>
      </c>
      <c r="S359" s="278" t="s">
        <v>216</v>
      </c>
      <c r="T359" s="212" t="s">
        <v>1283</v>
      </c>
      <c r="U359" s="212" t="s">
        <v>345</v>
      </c>
      <c r="V359" s="212" t="s">
        <v>1010</v>
      </c>
      <c r="W359" s="212"/>
      <c r="X359" s="215" t="str">
        <f t="shared" si="36"/>
        <v/>
      </c>
    </row>
    <row r="360" spans="1:24" s="206" customFormat="1" ht="12.5" hidden="1" x14ac:dyDescent="0.25">
      <c r="A360" s="205">
        <f t="shared" si="35"/>
        <v>0</v>
      </c>
      <c r="B360" s="206">
        <v>2017</v>
      </c>
      <c r="C360" s="206">
        <v>0</v>
      </c>
      <c r="D360" s="207" t="s">
        <v>220</v>
      </c>
      <c r="E360" s="208"/>
      <c r="F360" s="209"/>
      <c r="G360" s="210">
        <v>14</v>
      </c>
      <c r="H360" s="207" t="s">
        <v>1084</v>
      </c>
      <c r="I360" s="207" t="s">
        <v>1085</v>
      </c>
      <c r="J360" s="207" t="s">
        <v>401</v>
      </c>
      <c r="K360" s="207" t="s">
        <v>324</v>
      </c>
      <c r="L360" s="207">
        <v>43204</v>
      </c>
      <c r="M360" s="211"/>
      <c r="N360" s="207" t="s">
        <v>1086</v>
      </c>
      <c r="O360" s="212" t="s">
        <v>346</v>
      </c>
      <c r="P360" s="23">
        <f t="shared" si="33"/>
        <v>0</v>
      </c>
      <c r="Q360" s="394"/>
      <c r="R360" s="23" t="str">
        <f t="shared" si="34"/>
        <v/>
      </c>
      <c r="S360" s="278">
        <v>2177</v>
      </c>
      <c r="T360" s="212" t="s">
        <v>1283</v>
      </c>
      <c r="U360" s="212" t="s">
        <v>340</v>
      </c>
      <c r="V360" s="212" t="s">
        <v>1010</v>
      </c>
      <c r="W360" s="212" t="s">
        <v>1087</v>
      </c>
      <c r="X360" s="215" t="str">
        <f t="shared" si="36"/>
        <v/>
      </c>
    </row>
    <row r="361" spans="1:24" s="206" customFormat="1" ht="12.75" hidden="1" customHeight="1" x14ac:dyDescent="0.25">
      <c r="A361" s="205">
        <f t="shared" si="35"/>
        <v>0</v>
      </c>
      <c r="B361" s="206">
        <v>2017</v>
      </c>
      <c r="C361" s="206">
        <v>0</v>
      </c>
      <c r="D361" s="207" t="s">
        <v>534</v>
      </c>
      <c r="E361" s="208">
        <v>8</v>
      </c>
      <c r="F361" s="209"/>
      <c r="G361" s="210"/>
      <c r="H361" s="207" t="s">
        <v>534</v>
      </c>
      <c r="I361" s="207" t="s">
        <v>1227</v>
      </c>
      <c r="J361" s="207" t="s">
        <v>431</v>
      </c>
      <c r="K361" s="207" t="s">
        <v>324</v>
      </c>
      <c r="L361" s="207">
        <v>43204</v>
      </c>
      <c r="M361" s="211"/>
      <c r="N361" s="207" t="s">
        <v>1228</v>
      </c>
      <c r="O361" s="212" t="s">
        <v>729</v>
      </c>
      <c r="P361" s="23">
        <f t="shared" si="33"/>
        <v>0</v>
      </c>
      <c r="Q361" s="394"/>
      <c r="R361" s="23" t="str">
        <f t="shared" si="34"/>
        <v/>
      </c>
      <c r="S361" s="278">
        <v>1524</v>
      </c>
      <c r="T361" s="212" t="s">
        <v>1282</v>
      </c>
      <c r="U361" s="212" t="s">
        <v>348</v>
      </c>
      <c r="V361" s="212" t="s">
        <v>1010</v>
      </c>
      <c r="W361" s="212"/>
      <c r="X361" s="215" t="str">
        <f t="shared" si="36"/>
        <v/>
      </c>
    </row>
    <row r="362" spans="1:24" s="206" customFormat="1" ht="12.5" hidden="1" x14ac:dyDescent="0.25">
      <c r="A362" s="205">
        <f t="shared" si="35"/>
        <v>0</v>
      </c>
      <c r="B362" s="206">
        <v>2017</v>
      </c>
      <c r="C362" s="206">
        <v>0</v>
      </c>
      <c r="D362" s="207" t="s">
        <v>713</v>
      </c>
      <c r="E362" s="208"/>
      <c r="F362" s="209"/>
      <c r="G362" s="210">
        <v>32</v>
      </c>
      <c r="H362" s="207" t="s">
        <v>653</v>
      </c>
      <c r="I362" s="207" t="s">
        <v>654</v>
      </c>
      <c r="J362" s="207" t="s">
        <v>655</v>
      </c>
      <c r="K362" s="207" t="s">
        <v>357</v>
      </c>
      <c r="L362" s="207">
        <v>43119</v>
      </c>
      <c r="M362" s="211"/>
      <c r="N362" s="207" t="s">
        <v>1054</v>
      </c>
      <c r="O362" s="212" t="s">
        <v>346</v>
      </c>
      <c r="P362" s="23">
        <f t="shared" si="33"/>
        <v>0</v>
      </c>
      <c r="Q362" s="394"/>
      <c r="R362" s="23" t="str">
        <f t="shared" si="34"/>
        <v/>
      </c>
      <c r="S362" s="278">
        <v>1791</v>
      </c>
      <c r="T362" s="212" t="s">
        <v>1269</v>
      </c>
      <c r="U362" s="212" t="s">
        <v>330</v>
      </c>
      <c r="V362" s="212" t="s">
        <v>1269</v>
      </c>
      <c r="W362" s="212" t="s">
        <v>1055</v>
      </c>
      <c r="X362" s="215" t="str">
        <f t="shared" si="36"/>
        <v/>
      </c>
    </row>
    <row r="363" spans="1:24" s="206" customFormat="1" ht="12.5" hidden="1" x14ac:dyDescent="0.25">
      <c r="A363" s="205">
        <f t="shared" si="35"/>
        <v>0</v>
      </c>
      <c r="B363" s="206">
        <v>2017</v>
      </c>
      <c r="C363" s="206">
        <v>0</v>
      </c>
      <c r="D363" s="207" t="s">
        <v>454</v>
      </c>
      <c r="E363" s="208"/>
      <c r="F363" s="209"/>
      <c r="G363" s="210">
        <v>30</v>
      </c>
      <c r="H363" s="207" t="s">
        <v>490</v>
      </c>
      <c r="I363" s="207" t="s">
        <v>491</v>
      </c>
      <c r="J363" s="207" t="s">
        <v>431</v>
      </c>
      <c r="K363" s="207" t="s">
        <v>324</v>
      </c>
      <c r="L363" s="207">
        <v>43204</v>
      </c>
      <c r="M363" s="211"/>
      <c r="N363" s="207" t="s">
        <v>1158</v>
      </c>
      <c r="O363" s="212" t="s">
        <v>346</v>
      </c>
      <c r="P363" s="23">
        <f t="shared" si="33"/>
        <v>0</v>
      </c>
      <c r="Q363" s="394"/>
      <c r="R363" s="23" t="str">
        <f t="shared" si="34"/>
        <v/>
      </c>
      <c r="S363" s="278">
        <v>9330</v>
      </c>
      <c r="T363" s="212" t="s">
        <v>1282</v>
      </c>
      <c r="U363" s="212" t="s">
        <v>330</v>
      </c>
      <c r="V363" s="212" t="s">
        <v>1010</v>
      </c>
      <c r="W363" s="212"/>
      <c r="X363" s="215" t="str">
        <f t="shared" si="36"/>
        <v/>
      </c>
    </row>
    <row r="364" spans="1:24" s="206" customFormat="1" ht="12.5" hidden="1" x14ac:dyDescent="0.25">
      <c r="A364" s="205">
        <f t="shared" si="35"/>
        <v>0</v>
      </c>
      <c r="B364" s="206">
        <v>2017</v>
      </c>
      <c r="C364" s="206">
        <v>0</v>
      </c>
      <c r="D364" s="217" t="s">
        <v>220</v>
      </c>
      <c r="E364" s="218"/>
      <c r="F364" s="219"/>
      <c r="G364" s="210">
        <v>32</v>
      </c>
      <c r="H364" s="207" t="s">
        <v>755</v>
      </c>
      <c r="I364" s="207" t="s">
        <v>756</v>
      </c>
      <c r="J364" s="207" t="s">
        <v>371</v>
      </c>
      <c r="K364" s="207" t="s">
        <v>324</v>
      </c>
      <c r="L364" s="207">
        <v>43204</v>
      </c>
      <c r="M364" s="211"/>
      <c r="N364" s="207" t="s">
        <v>757</v>
      </c>
      <c r="O364" s="212" t="s">
        <v>346</v>
      </c>
      <c r="P364" s="23">
        <f t="shared" si="33"/>
        <v>0</v>
      </c>
      <c r="Q364" s="394"/>
      <c r="R364" s="23" t="str">
        <f t="shared" si="34"/>
        <v/>
      </c>
      <c r="S364" s="278">
        <v>2320</v>
      </c>
      <c r="T364" s="212" t="s">
        <v>301</v>
      </c>
      <c r="U364" s="212" t="s">
        <v>345</v>
      </c>
      <c r="V364" s="212" t="s">
        <v>327</v>
      </c>
      <c r="W364" s="212" t="s">
        <v>758</v>
      </c>
      <c r="X364" s="215" t="str">
        <f t="shared" si="36"/>
        <v/>
      </c>
    </row>
    <row r="365" spans="1:24" s="206" customFormat="1" ht="12.5" hidden="1" x14ac:dyDescent="0.25">
      <c r="A365" s="205">
        <f t="shared" si="35"/>
        <v>0</v>
      </c>
      <c r="B365" s="206">
        <v>2017</v>
      </c>
      <c r="C365" s="206">
        <v>0</v>
      </c>
      <c r="D365" s="207" t="s">
        <v>220</v>
      </c>
      <c r="E365" s="208"/>
      <c r="F365" s="209"/>
      <c r="G365" s="210">
        <v>12</v>
      </c>
      <c r="H365" s="207" t="s">
        <v>524</v>
      </c>
      <c r="I365" s="207" t="s">
        <v>525</v>
      </c>
      <c r="J365" s="207" t="s">
        <v>328</v>
      </c>
      <c r="K365" s="207" t="s">
        <v>324</v>
      </c>
      <c r="L365" s="207">
        <v>43204</v>
      </c>
      <c r="M365" s="211"/>
      <c r="N365" s="207" t="s">
        <v>1056</v>
      </c>
      <c r="O365" s="212" t="s">
        <v>346</v>
      </c>
      <c r="P365" s="23">
        <f t="shared" si="33"/>
        <v>0</v>
      </c>
      <c r="Q365" s="394"/>
      <c r="R365" s="23" t="str">
        <f t="shared" si="34"/>
        <v/>
      </c>
      <c r="S365" s="278" t="s">
        <v>1289</v>
      </c>
      <c r="T365" s="212" t="s">
        <v>1282</v>
      </c>
      <c r="U365" s="212" t="s">
        <v>349</v>
      </c>
      <c r="V365" s="212" t="s">
        <v>1010</v>
      </c>
      <c r="W365" s="212" t="s">
        <v>1057</v>
      </c>
      <c r="X365" s="215" t="str">
        <f t="shared" si="36"/>
        <v/>
      </c>
    </row>
    <row r="366" spans="1:24" s="206" customFormat="1" ht="12.5" hidden="1" x14ac:dyDescent="0.25">
      <c r="A366" s="205">
        <f t="shared" si="35"/>
        <v>0</v>
      </c>
      <c r="B366" s="206">
        <v>2017</v>
      </c>
      <c r="C366" s="206">
        <v>0</v>
      </c>
      <c r="D366" s="207" t="s">
        <v>1020</v>
      </c>
      <c r="E366" s="208"/>
      <c r="F366" s="209"/>
      <c r="G366" s="210">
        <v>20</v>
      </c>
      <c r="H366" s="207" t="s">
        <v>1180</v>
      </c>
      <c r="I366" s="207" t="s">
        <v>1181</v>
      </c>
      <c r="J366" s="207" t="s">
        <v>1246</v>
      </c>
      <c r="K366" s="207" t="s">
        <v>339</v>
      </c>
      <c r="L366" s="207"/>
      <c r="M366" s="211"/>
      <c r="N366" s="207" t="s">
        <v>1182</v>
      </c>
      <c r="O366" s="212" t="s">
        <v>346</v>
      </c>
      <c r="P366" s="23">
        <f t="shared" si="33"/>
        <v>0</v>
      </c>
      <c r="Q366" s="394"/>
      <c r="R366" s="23" t="str">
        <f t="shared" si="34"/>
        <v/>
      </c>
      <c r="S366" s="278">
        <v>120</v>
      </c>
      <c r="T366" s="212" t="s">
        <v>1267</v>
      </c>
      <c r="U366" s="212" t="s">
        <v>330</v>
      </c>
      <c r="V366" s="212" t="s">
        <v>1267</v>
      </c>
      <c r="W366" s="212" t="s">
        <v>1183</v>
      </c>
      <c r="X366" s="215" t="str">
        <f t="shared" si="36"/>
        <v/>
      </c>
    </row>
    <row r="367" spans="1:24" s="206" customFormat="1" ht="12.5" hidden="1" x14ac:dyDescent="0.25">
      <c r="A367" s="205">
        <f t="shared" si="35"/>
        <v>0</v>
      </c>
      <c r="B367" s="206">
        <v>2017</v>
      </c>
      <c r="C367" s="206">
        <v>0</v>
      </c>
      <c r="D367" s="207" t="s">
        <v>1122</v>
      </c>
      <c r="E367" s="208">
        <v>8</v>
      </c>
      <c r="F367" s="209"/>
      <c r="G367" s="210"/>
      <c r="H367" s="207" t="s">
        <v>1194</v>
      </c>
      <c r="I367" s="207" t="s">
        <v>1195</v>
      </c>
      <c r="J367" s="207" t="s">
        <v>1196</v>
      </c>
      <c r="K367" s="207" t="s">
        <v>324</v>
      </c>
      <c r="L367" s="207">
        <v>43204</v>
      </c>
      <c r="M367" s="211"/>
      <c r="N367" s="207" t="s">
        <v>1197</v>
      </c>
      <c r="O367" s="212"/>
      <c r="P367" s="23">
        <f t="shared" si="33"/>
        <v>0</v>
      </c>
      <c r="Q367" s="394"/>
      <c r="R367" s="23" t="str">
        <f t="shared" si="34"/>
        <v/>
      </c>
      <c r="S367" s="278">
        <v>8912</v>
      </c>
      <c r="T367" s="212" t="s">
        <v>1275</v>
      </c>
      <c r="U367" s="212" t="s">
        <v>330</v>
      </c>
      <c r="V367" s="212" t="s">
        <v>1275</v>
      </c>
      <c r="W367" s="212"/>
      <c r="X367" s="215" t="str">
        <f t="shared" si="36"/>
        <v/>
      </c>
    </row>
    <row r="368" spans="1:24" s="206" customFormat="1" ht="12.5" hidden="1" x14ac:dyDescent="0.25">
      <c r="A368" s="205">
        <f>IF(R368 = "", 0,1)</f>
        <v>0</v>
      </c>
      <c r="B368" s="206">
        <v>2017</v>
      </c>
      <c r="C368" s="206">
        <v>0</v>
      </c>
      <c r="D368" s="207" t="s">
        <v>180</v>
      </c>
      <c r="E368" s="208"/>
      <c r="F368" s="209">
        <v>4</v>
      </c>
      <c r="G368" s="210"/>
      <c r="H368" s="207" t="s">
        <v>496</v>
      </c>
      <c r="I368" s="207" t="s">
        <v>497</v>
      </c>
      <c r="J368" s="207" t="s">
        <v>1185</v>
      </c>
      <c r="K368" s="207" t="s">
        <v>324</v>
      </c>
      <c r="L368" s="207">
        <v>43228</v>
      </c>
      <c r="M368" s="211"/>
      <c r="N368" s="207" t="s">
        <v>1190</v>
      </c>
      <c r="O368" s="212"/>
      <c r="P368" s="23">
        <f t="shared" si="33"/>
        <v>0</v>
      </c>
      <c r="Q368" s="394"/>
      <c r="R368" s="23" t="str">
        <f t="shared" si="34"/>
        <v/>
      </c>
      <c r="S368" s="278" t="s">
        <v>216</v>
      </c>
      <c r="T368" s="207" t="s">
        <v>1278</v>
      </c>
      <c r="U368" s="212" t="s">
        <v>326</v>
      </c>
      <c r="V368" s="207" t="s">
        <v>1278</v>
      </c>
      <c r="W368" s="212"/>
      <c r="X368" s="215" t="str">
        <f t="shared" si="36"/>
        <v/>
      </c>
    </row>
    <row r="369" spans="1:24" s="206" customFormat="1" ht="12.5" hidden="1" x14ac:dyDescent="0.25">
      <c r="A369" s="205">
        <f t="shared" ref="A369:A395" si="37">IF(R369="",0,1)</f>
        <v>0</v>
      </c>
      <c r="B369" s="206">
        <v>2017</v>
      </c>
      <c r="C369" s="206">
        <v>0</v>
      </c>
      <c r="D369" s="207" t="s">
        <v>1122</v>
      </c>
      <c r="E369" s="208"/>
      <c r="F369" s="209"/>
      <c r="G369" s="210">
        <v>8</v>
      </c>
      <c r="H369" s="207" t="s">
        <v>705</v>
      </c>
      <c r="I369" s="207" t="s">
        <v>662</v>
      </c>
      <c r="J369" s="207" t="s">
        <v>371</v>
      </c>
      <c r="K369" s="207" t="s">
        <v>324</v>
      </c>
      <c r="L369" s="207">
        <v>43204</v>
      </c>
      <c r="M369" s="211"/>
      <c r="N369" s="207" t="s">
        <v>1133</v>
      </c>
      <c r="O369" s="212"/>
      <c r="P369" s="23">
        <f t="shared" si="33"/>
        <v>0</v>
      </c>
      <c r="Q369" s="394"/>
      <c r="R369" s="23" t="str">
        <f t="shared" si="34"/>
        <v/>
      </c>
      <c r="S369" s="278" t="s">
        <v>216</v>
      </c>
      <c r="T369" s="212" t="s">
        <v>301</v>
      </c>
      <c r="U369" s="212" t="s">
        <v>326</v>
      </c>
      <c r="V369" s="212" t="s">
        <v>327</v>
      </c>
      <c r="W369" s="212"/>
      <c r="X369" s="215" t="str">
        <f t="shared" si="36"/>
        <v/>
      </c>
    </row>
    <row r="370" spans="1:24" s="206" customFormat="1" ht="12.5" hidden="1" x14ac:dyDescent="0.25">
      <c r="A370" s="205">
        <f t="shared" si="37"/>
        <v>0</v>
      </c>
      <c r="B370" s="206">
        <v>2017</v>
      </c>
      <c r="C370" s="206">
        <v>0</v>
      </c>
      <c r="D370" s="207" t="s">
        <v>843</v>
      </c>
      <c r="E370" s="208">
        <v>20</v>
      </c>
      <c r="F370" s="209"/>
      <c r="G370" s="210"/>
      <c r="H370" s="207" t="s">
        <v>119</v>
      </c>
      <c r="I370" s="207" t="s">
        <v>1118</v>
      </c>
      <c r="J370" s="207" t="s">
        <v>404</v>
      </c>
      <c r="K370" s="207" t="s">
        <v>324</v>
      </c>
      <c r="L370" s="207">
        <v>43204</v>
      </c>
      <c r="M370" s="211"/>
      <c r="N370" s="207" t="s">
        <v>1119</v>
      </c>
      <c r="O370" s="212" t="s">
        <v>729</v>
      </c>
      <c r="P370" s="23">
        <f t="shared" si="33"/>
        <v>0</v>
      </c>
      <c r="Q370" s="394"/>
      <c r="R370" s="23" t="str">
        <f t="shared" si="34"/>
        <v/>
      </c>
      <c r="S370" s="278">
        <v>6021</v>
      </c>
      <c r="T370" s="212" t="s">
        <v>300</v>
      </c>
      <c r="U370" s="212" t="s">
        <v>347</v>
      </c>
      <c r="V370" s="212" t="s">
        <v>327</v>
      </c>
      <c r="W370" s="212"/>
      <c r="X370" s="215" t="str">
        <f t="shared" si="36"/>
        <v/>
      </c>
    </row>
    <row r="371" spans="1:24" s="206" customFormat="1" ht="12.5" hidden="1" x14ac:dyDescent="0.25">
      <c r="A371" s="205">
        <f t="shared" si="37"/>
        <v>0</v>
      </c>
      <c r="B371" s="206">
        <v>2017</v>
      </c>
      <c r="C371" s="206">
        <v>0</v>
      </c>
      <c r="D371" s="207" t="s">
        <v>220</v>
      </c>
      <c r="E371" s="208">
        <v>8</v>
      </c>
      <c r="F371" s="209"/>
      <c r="G371" s="210"/>
      <c r="H371" s="207" t="s">
        <v>1247</v>
      </c>
      <c r="I371" s="207" t="s">
        <v>1060</v>
      </c>
      <c r="J371" s="207" t="s">
        <v>401</v>
      </c>
      <c r="K371" s="207" t="s">
        <v>324</v>
      </c>
      <c r="L371" s="207">
        <v>43204</v>
      </c>
      <c r="M371" s="211"/>
      <c r="N371" s="207"/>
      <c r="O371" s="212" t="s">
        <v>712</v>
      </c>
      <c r="P371" s="23">
        <f t="shared" si="33"/>
        <v>0</v>
      </c>
      <c r="Q371" s="394"/>
      <c r="R371" s="23" t="str">
        <f t="shared" si="34"/>
        <v/>
      </c>
      <c r="S371" s="278">
        <v>1285</v>
      </c>
      <c r="T371" s="212" t="s">
        <v>1283</v>
      </c>
      <c r="U371" s="212" t="s">
        <v>338</v>
      </c>
      <c r="V371" s="212" t="s">
        <v>1010</v>
      </c>
      <c r="W371" s="212"/>
      <c r="X371" s="215" t="str">
        <f t="shared" si="36"/>
        <v/>
      </c>
    </row>
    <row r="372" spans="1:24" s="206" customFormat="1" ht="12.5" hidden="1" x14ac:dyDescent="0.25">
      <c r="A372" s="205">
        <f t="shared" si="37"/>
        <v>0</v>
      </c>
      <c r="B372" s="206">
        <v>2017</v>
      </c>
      <c r="C372" s="206">
        <v>0</v>
      </c>
      <c r="D372" s="207" t="s">
        <v>1122</v>
      </c>
      <c r="E372" s="208">
        <v>8</v>
      </c>
      <c r="F372" s="209"/>
      <c r="G372" s="210"/>
      <c r="H372" s="207" t="s">
        <v>185</v>
      </c>
      <c r="I372" s="207" t="s">
        <v>863</v>
      </c>
      <c r="J372" s="207" t="s">
        <v>371</v>
      </c>
      <c r="K372" s="207" t="s">
        <v>324</v>
      </c>
      <c r="L372" s="207">
        <v>43204</v>
      </c>
      <c r="M372" s="211"/>
      <c r="N372" s="207" t="s">
        <v>1154</v>
      </c>
      <c r="O372" s="212" t="s">
        <v>712</v>
      </c>
      <c r="P372" s="23">
        <f t="shared" si="33"/>
        <v>0</v>
      </c>
      <c r="Q372" s="394"/>
      <c r="R372" s="23" t="str">
        <f t="shared" si="34"/>
        <v/>
      </c>
      <c r="S372" s="278">
        <v>2756</v>
      </c>
      <c r="T372" s="212" t="s">
        <v>301</v>
      </c>
      <c r="U372" s="212" t="s">
        <v>348</v>
      </c>
      <c r="V372" s="212" t="s">
        <v>327</v>
      </c>
      <c r="W372" s="212"/>
      <c r="X372" s="215" t="str">
        <f t="shared" si="36"/>
        <v/>
      </c>
    </row>
    <row r="373" spans="1:24" s="206" customFormat="1" ht="12.5" hidden="1" x14ac:dyDescent="0.25">
      <c r="A373" s="205">
        <f t="shared" si="37"/>
        <v>0</v>
      </c>
      <c r="B373" s="206">
        <v>2017</v>
      </c>
      <c r="C373" s="206">
        <v>0</v>
      </c>
      <c r="D373" s="207" t="s">
        <v>388</v>
      </c>
      <c r="E373" s="208"/>
      <c r="F373" s="209"/>
      <c r="G373" s="210">
        <v>10</v>
      </c>
      <c r="H373" s="207" t="s">
        <v>1242</v>
      </c>
      <c r="I373" s="207" t="s">
        <v>1281</v>
      </c>
      <c r="J373" s="207" t="s">
        <v>115</v>
      </c>
      <c r="K373" s="207" t="s">
        <v>324</v>
      </c>
      <c r="L373" s="207">
        <v>43204</v>
      </c>
      <c r="M373" s="211"/>
      <c r="N373" s="207" t="s">
        <v>1243</v>
      </c>
      <c r="O373" s="212" t="s">
        <v>346</v>
      </c>
      <c r="P373" s="23">
        <f t="shared" si="33"/>
        <v>0</v>
      </c>
      <c r="Q373" s="394"/>
      <c r="R373" s="23" t="str">
        <f t="shared" si="34"/>
        <v/>
      </c>
      <c r="S373" s="278">
        <v>2266</v>
      </c>
      <c r="T373" s="212" t="s">
        <v>300</v>
      </c>
      <c r="U373" s="212" t="s">
        <v>348</v>
      </c>
      <c r="V373" s="212" t="s">
        <v>327</v>
      </c>
      <c r="W373" s="212" t="s">
        <v>1244</v>
      </c>
      <c r="X373" s="215" t="str">
        <f t="shared" si="36"/>
        <v/>
      </c>
    </row>
    <row r="374" spans="1:24" s="206" customFormat="1" ht="12.5" hidden="1" x14ac:dyDescent="0.25">
      <c r="A374" s="205">
        <f t="shared" si="37"/>
        <v>0</v>
      </c>
      <c r="B374" s="206">
        <v>2017</v>
      </c>
      <c r="C374" s="206">
        <v>0</v>
      </c>
      <c r="D374" s="207" t="s">
        <v>1122</v>
      </c>
      <c r="E374" s="208"/>
      <c r="F374" s="209"/>
      <c r="G374" s="210">
        <v>20</v>
      </c>
      <c r="H374" s="207" t="s">
        <v>1144</v>
      </c>
      <c r="I374" s="207" t="s">
        <v>1145</v>
      </c>
      <c r="J374" s="207" t="s">
        <v>412</v>
      </c>
      <c r="K374" s="207" t="s">
        <v>324</v>
      </c>
      <c r="L374" s="207">
        <v>43204</v>
      </c>
      <c r="M374" s="211"/>
      <c r="N374" s="207" t="s">
        <v>1146</v>
      </c>
      <c r="O374" s="212" t="s">
        <v>729</v>
      </c>
      <c r="P374" s="23">
        <f t="shared" si="33"/>
        <v>0</v>
      </c>
      <c r="Q374" s="394"/>
      <c r="R374" s="23" t="str">
        <f t="shared" si="34"/>
        <v/>
      </c>
      <c r="S374" s="278">
        <v>1462</v>
      </c>
      <c r="T374" s="212" t="s">
        <v>1283</v>
      </c>
      <c r="U374" s="212" t="s">
        <v>349</v>
      </c>
      <c r="V374" s="212" t="s">
        <v>1010</v>
      </c>
      <c r="W374" s="212"/>
      <c r="X374" s="215" t="str">
        <f t="shared" si="36"/>
        <v/>
      </c>
    </row>
    <row r="375" spans="1:24" s="206" customFormat="1" ht="12.5" hidden="1" x14ac:dyDescent="0.25">
      <c r="A375" s="205">
        <f t="shared" si="37"/>
        <v>0</v>
      </c>
      <c r="B375" s="206">
        <v>2017</v>
      </c>
      <c r="C375" s="206">
        <v>0</v>
      </c>
      <c r="D375" s="207" t="s">
        <v>1167</v>
      </c>
      <c r="E375" s="208">
        <v>16</v>
      </c>
      <c r="F375" s="209"/>
      <c r="G375" s="210"/>
      <c r="H375" s="207" t="s">
        <v>1172</v>
      </c>
      <c r="I375" s="207" t="s">
        <v>1173</v>
      </c>
      <c r="J375" s="207" t="s">
        <v>1174</v>
      </c>
      <c r="K375" s="207" t="s">
        <v>324</v>
      </c>
      <c r="L375" s="207">
        <v>43204</v>
      </c>
      <c r="M375" s="211"/>
      <c r="N375" s="207"/>
      <c r="O375" s="212"/>
      <c r="P375" s="23">
        <f t="shared" si="33"/>
        <v>0</v>
      </c>
      <c r="Q375" s="394"/>
      <c r="R375" s="23" t="str">
        <f t="shared" si="34"/>
        <v/>
      </c>
      <c r="S375" s="278">
        <v>9742</v>
      </c>
      <c r="T375" s="212" t="s">
        <v>1273</v>
      </c>
      <c r="U375" s="212" t="s">
        <v>330</v>
      </c>
      <c r="V375" s="212" t="s">
        <v>1273</v>
      </c>
      <c r="W375" s="212"/>
      <c r="X375" s="215" t="str">
        <f t="shared" si="36"/>
        <v/>
      </c>
    </row>
    <row r="376" spans="1:24" s="206" customFormat="1" ht="12.5" hidden="1" x14ac:dyDescent="0.25">
      <c r="A376" s="205">
        <f t="shared" si="37"/>
        <v>0</v>
      </c>
      <c r="B376" s="206">
        <v>2017</v>
      </c>
      <c r="C376" s="206">
        <v>0</v>
      </c>
      <c r="D376" s="207" t="s">
        <v>388</v>
      </c>
      <c r="E376" s="208"/>
      <c r="F376" s="209"/>
      <c r="G376" s="210">
        <v>12</v>
      </c>
      <c r="H376" s="207" t="s">
        <v>1237</v>
      </c>
      <c r="I376" s="207" t="s">
        <v>1238</v>
      </c>
      <c r="J376" s="207" t="s">
        <v>1239</v>
      </c>
      <c r="K376" s="207" t="s">
        <v>324</v>
      </c>
      <c r="L376" s="207">
        <v>43228</v>
      </c>
      <c r="M376" s="211"/>
      <c r="N376" s="207" t="s">
        <v>1240</v>
      </c>
      <c r="O376" s="212" t="s">
        <v>346</v>
      </c>
      <c r="P376" s="23">
        <f t="shared" si="33"/>
        <v>0</v>
      </c>
      <c r="Q376" s="394"/>
      <c r="R376" s="23" t="str">
        <f t="shared" si="34"/>
        <v/>
      </c>
      <c r="S376" s="278">
        <v>2884</v>
      </c>
      <c r="T376" s="212" t="s">
        <v>1274</v>
      </c>
      <c r="U376" s="212" t="s">
        <v>330</v>
      </c>
      <c r="V376" s="212" t="s">
        <v>1274</v>
      </c>
      <c r="W376" s="212" t="s">
        <v>1241</v>
      </c>
      <c r="X376" s="215" t="str">
        <f t="shared" si="36"/>
        <v/>
      </c>
    </row>
    <row r="377" spans="1:24" s="206" customFormat="1" ht="12.5" hidden="1" x14ac:dyDescent="0.25">
      <c r="A377" s="205">
        <f t="shared" si="37"/>
        <v>0</v>
      </c>
      <c r="B377" s="206">
        <v>2017</v>
      </c>
      <c r="C377" s="206">
        <v>0</v>
      </c>
      <c r="D377" s="207" t="s">
        <v>713</v>
      </c>
      <c r="E377" s="208">
        <v>2</v>
      </c>
      <c r="F377" s="209"/>
      <c r="G377" s="210">
        <v>8</v>
      </c>
      <c r="H377" s="207" t="s">
        <v>870</v>
      </c>
      <c r="I377" s="207" t="s">
        <v>871</v>
      </c>
      <c r="J377" s="207" t="s">
        <v>872</v>
      </c>
      <c r="K377" s="207" t="s">
        <v>357</v>
      </c>
      <c r="L377" s="207">
        <v>43119</v>
      </c>
      <c r="M377" s="211"/>
      <c r="N377" s="207" t="s">
        <v>1100</v>
      </c>
      <c r="O377" s="212" t="s">
        <v>712</v>
      </c>
      <c r="P377" s="23">
        <f t="shared" si="33"/>
        <v>0</v>
      </c>
      <c r="Q377" s="394"/>
      <c r="R377" s="23" t="str">
        <f t="shared" si="34"/>
        <v/>
      </c>
      <c r="S377" s="278">
        <v>1003</v>
      </c>
      <c r="T377" s="212" t="s">
        <v>1268</v>
      </c>
      <c r="U377" s="212" t="s">
        <v>330</v>
      </c>
      <c r="V377" s="212" t="s">
        <v>1268</v>
      </c>
      <c r="W377" s="212"/>
      <c r="X377" s="215" t="str">
        <f t="shared" si="36"/>
        <v/>
      </c>
    </row>
    <row r="378" spans="1:24" s="206" customFormat="1" ht="12.5" hidden="1" x14ac:dyDescent="0.25">
      <c r="A378" s="205">
        <f t="shared" si="37"/>
        <v>0</v>
      </c>
      <c r="B378" s="206">
        <v>2017</v>
      </c>
      <c r="C378" s="206">
        <v>0</v>
      </c>
      <c r="D378" s="207" t="s">
        <v>435</v>
      </c>
      <c r="E378" s="208"/>
      <c r="F378" s="209">
        <v>10</v>
      </c>
      <c r="G378" s="210"/>
      <c r="H378" s="207" t="s">
        <v>870</v>
      </c>
      <c r="I378" s="207"/>
      <c r="J378" s="207"/>
      <c r="K378" s="207"/>
      <c r="L378" s="207"/>
      <c r="M378" s="211"/>
      <c r="N378" s="207"/>
      <c r="O378" s="212"/>
      <c r="P378" s="23">
        <f t="shared" si="33"/>
        <v>0</v>
      </c>
      <c r="Q378" s="394"/>
      <c r="R378" s="23" t="str">
        <f t="shared" si="34"/>
        <v/>
      </c>
      <c r="S378" s="278"/>
      <c r="T378" s="212"/>
      <c r="U378" s="212"/>
      <c r="V378" s="212"/>
      <c r="W378" s="212"/>
      <c r="X378" s="215" t="str">
        <f t="shared" si="36"/>
        <v/>
      </c>
    </row>
    <row r="379" spans="1:24" s="206" customFormat="1" ht="12.5" hidden="1" x14ac:dyDescent="0.25">
      <c r="A379" s="205">
        <f t="shared" si="37"/>
        <v>0</v>
      </c>
      <c r="B379" s="206">
        <v>2017</v>
      </c>
      <c r="C379" s="206">
        <v>0</v>
      </c>
      <c r="D379" s="207" t="s">
        <v>713</v>
      </c>
      <c r="E379" s="208">
        <v>12</v>
      </c>
      <c r="F379" s="209"/>
      <c r="G379" s="210"/>
      <c r="H379" s="207" t="s">
        <v>1249</v>
      </c>
      <c r="I379" s="207" t="s">
        <v>414</v>
      </c>
      <c r="J379" s="207" t="s">
        <v>370</v>
      </c>
      <c r="K379" s="207" t="s">
        <v>324</v>
      </c>
      <c r="L379" s="207">
        <v>43204</v>
      </c>
      <c r="M379" s="211"/>
      <c r="N379" s="207" t="s">
        <v>1113</v>
      </c>
      <c r="O379" s="212" t="s">
        <v>346</v>
      </c>
      <c r="P379" s="23">
        <f t="shared" si="33"/>
        <v>0</v>
      </c>
      <c r="Q379" s="394"/>
      <c r="R379" s="23" t="str">
        <f t="shared" si="34"/>
        <v/>
      </c>
      <c r="S379" s="278">
        <v>1955</v>
      </c>
      <c r="T379" s="212" t="s">
        <v>1282</v>
      </c>
      <c r="U379" s="212" t="s">
        <v>338</v>
      </c>
      <c r="V379" s="212" t="s">
        <v>1010</v>
      </c>
      <c r="W379" s="212" t="s">
        <v>1114</v>
      </c>
      <c r="X379" s="215" t="str">
        <f t="shared" si="36"/>
        <v/>
      </c>
    </row>
    <row r="380" spans="1:24" s="206" customFormat="1" ht="12.5" hidden="1" x14ac:dyDescent="0.25">
      <c r="A380" s="205">
        <f t="shared" si="37"/>
        <v>0</v>
      </c>
      <c r="B380" s="206">
        <v>2017</v>
      </c>
      <c r="C380" s="206">
        <v>0</v>
      </c>
      <c r="D380" s="207" t="s">
        <v>534</v>
      </c>
      <c r="E380" s="208"/>
      <c r="F380" s="209"/>
      <c r="G380" s="210">
        <v>8</v>
      </c>
      <c r="H380" s="207" t="s">
        <v>1224</v>
      </c>
      <c r="I380" s="207" t="s">
        <v>1225</v>
      </c>
      <c r="J380" s="207" t="s">
        <v>352</v>
      </c>
      <c r="K380" s="207" t="s">
        <v>324</v>
      </c>
      <c r="L380" s="207">
        <v>43204</v>
      </c>
      <c r="M380" s="211"/>
      <c r="N380" s="207" t="s">
        <v>1226</v>
      </c>
      <c r="O380" s="212" t="s">
        <v>729</v>
      </c>
      <c r="P380" s="23">
        <f t="shared" si="33"/>
        <v>0</v>
      </c>
      <c r="Q380" s="394"/>
      <c r="R380" s="23" t="str">
        <f t="shared" si="34"/>
        <v/>
      </c>
      <c r="S380" s="278">
        <v>6712</v>
      </c>
      <c r="T380" s="212" t="s">
        <v>301</v>
      </c>
      <c r="U380" s="212" t="s">
        <v>398</v>
      </c>
      <c r="V380" s="212" t="s">
        <v>327</v>
      </c>
      <c r="W380" s="212"/>
      <c r="X380" s="215" t="str">
        <f t="shared" si="36"/>
        <v/>
      </c>
    </row>
    <row r="381" spans="1:24" s="206" customFormat="1" ht="12.5" hidden="1" x14ac:dyDescent="0.25">
      <c r="A381" s="205">
        <f t="shared" si="37"/>
        <v>0</v>
      </c>
      <c r="B381" s="206">
        <v>2017</v>
      </c>
      <c r="C381" s="206">
        <v>0</v>
      </c>
      <c r="D381" s="207" t="s">
        <v>1122</v>
      </c>
      <c r="E381" s="208">
        <v>4</v>
      </c>
      <c r="F381" s="209"/>
      <c r="G381" s="210"/>
      <c r="H381" s="207" t="s">
        <v>1155</v>
      </c>
      <c r="I381" s="207" t="s">
        <v>1156</v>
      </c>
      <c r="J381" s="207" t="s">
        <v>115</v>
      </c>
      <c r="K381" s="207" t="s">
        <v>324</v>
      </c>
      <c r="L381" s="207">
        <v>43204</v>
      </c>
      <c r="M381" s="211"/>
      <c r="N381" s="207" t="s">
        <v>1157</v>
      </c>
      <c r="O381" s="212"/>
      <c r="P381" s="23">
        <f t="shared" si="33"/>
        <v>0</v>
      </c>
      <c r="Q381" s="394"/>
      <c r="R381" s="23" t="str">
        <f t="shared" si="34"/>
        <v/>
      </c>
      <c r="S381" s="278">
        <v>1162</v>
      </c>
      <c r="T381" s="212" t="s">
        <v>300</v>
      </c>
      <c r="U381" s="212" t="s">
        <v>387</v>
      </c>
      <c r="V381" s="212" t="s">
        <v>327</v>
      </c>
      <c r="W381" s="212"/>
      <c r="X381" s="215" t="str">
        <f t="shared" si="36"/>
        <v/>
      </c>
    </row>
    <row r="382" spans="1:24" s="206" customFormat="1" ht="12.5" hidden="1" x14ac:dyDescent="0.25">
      <c r="A382" s="205">
        <f t="shared" si="37"/>
        <v>0</v>
      </c>
      <c r="B382" s="206">
        <v>2017</v>
      </c>
      <c r="C382" s="206">
        <v>0</v>
      </c>
      <c r="D382" s="207" t="s">
        <v>388</v>
      </c>
      <c r="E382" s="208"/>
      <c r="F382" s="209"/>
      <c r="G382" s="210">
        <v>12</v>
      </c>
      <c r="H382" s="207" t="s">
        <v>1207</v>
      </c>
      <c r="I382" s="207" t="s">
        <v>1208</v>
      </c>
      <c r="J382" s="207" t="s">
        <v>1209</v>
      </c>
      <c r="K382" s="207" t="s">
        <v>324</v>
      </c>
      <c r="L382" s="207">
        <v>43204</v>
      </c>
      <c r="M382" s="211"/>
      <c r="N382" s="207" t="s">
        <v>1210</v>
      </c>
      <c r="O382" s="212" t="s">
        <v>346</v>
      </c>
      <c r="P382" s="23">
        <f t="shared" si="33"/>
        <v>0</v>
      </c>
      <c r="Q382" s="394"/>
      <c r="R382" s="23" t="str">
        <f t="shared" si="34"/>
        <v/>
      </c>
      <c r="S382" s="278">
        <v>1879</v>
      </c>
      <c r="T382" s="212" t="s">
        <v>25</v>
      </c>
      <c r="U382" s="212" t="s">
        <v>326</v>
      </c>
      <c r="V382" s="212" t="s">
        <v>1010</v>
      </c>
      <c r="W382" s="212" t="s">
        <v>1211</v>
      </c>
      <c r="X382" s="215" t="str">
        <f t="shared" si="36"/>
        <v/>
      </c>
    </row>
    <row r="383" spans="1:24" s="206" customFormat="1" ht="12.5" hidden="1" x14ac:dyDescent="0.25">
      <c r="A383" s="205">
        <f t="shared" si="37"/>
        <v>0</v>
      </c>
      <c r="B383" s="206">
        <v>2017</v>
      </c>
      <c r="C383" s="206">
        <v>0</v>
      </c>
      <c r="D383" s="207" t="s">
        <v>713</v>
      </c>
      <c r="E383" s="208"/>
      <c r="F383" s="209"/>
      <c r="G383" s="210">
        <v>16</v>
      </c>
      <c r="H383" s="207" t="s">
        <v>1063</v>
      </c>
      <c r="I383" s="207" t="s">
        <v>1042</v>
      </c>
      <c r="J383" s="207" t="s">
        <v>1043</v>
      </c>
      <c r="K383" s="207" t="s">
        <v>324</v>
      </c>
      <c r="L383" s="207">
        <v>43204</v>
      </c>
      <c r="M383" s="211"/>
      <c r="N383" s="207" t="s">
        <v>1044</v>
      </c>
      <c r="O383" s="212" t="s">
        <v>346</v>
      </c>
      <c r="P383" s="23">
        <f t="shared" si="33"/>
        <v>0</v>
      </c>
      <c r="Q383" s="394"/>
      <c r="R383" s="23" t="str">
        <f t="shared" si="34"/>
        <v/>
      </c>
      <c r="S383" s="278">
        <v>1390</v>
      </c>
      <c r="T383" s="212" t="s">
        <v>1273</v>
      </c>
      <c r="U383" s="212" t="s">
        <v>326</v>
      </c>
      <c r="V383" s="212" t="s">
        <v>1273</v>
      </c>
      <c r="W383" s="212" t="s">
        <v>1045</v>
      </c>
      <c r="X383" s="215" t="str">
        <f t="shared" si="36"/>
        <v/>
      </c>
    </row>
    <row r="384" spans="1:24" s="206" customFormat="1" ht="12.5" hidden="1" x14ac:dyDescent="0.25">
      <c r="A384" s="205">
        <f t="shared" si="37"/>
        <v>0</v>
      </c>
      <c r="B384" s="206">
        <v>2017</v>
      </c>
      <c r="C384" s="206">
        <v>0</v>
      </c>
      <c r="D384" s="207" t="s">
        <v>194</v>
      </c>
      <c r="E384" s="208">
        <v>5</v>
      </c>
      <c r="F384" s="209"/>
      <c r="G384" s="210"/>
      <c r="H384" s="207" t="s">
        <v>186</v>
      </c>
      <c r="I384" s="207" t="s">
        <v>1091</v>
      </c>
      <c r="J384" s="207" t="s">
        <v>1092</v>
      </c>
      <c r="K384" s="207" t="s">
        <v>324</v>
      </c>
      <c r="L384" s="207">
        <v>43228</v>
      </c>
      <c r="M384" s="211"/>
      <c r="N384" s="207" t="s">
        <v>1090</v>
      </c>
      <c r="O384" s="212" t="s">
        <v>374</v>
      </c>
      <c r="P384" s="23">
        <f t="shared" si="33"/>
        <v>0</v>
      </c>
      <c r="Q384" s="394"/>
      <c r="R384" s="23" t="str">
        <f t="shared" si="34"/>
        <v/>
      </c>
      <c r="S384" s="278">
        <v>103</v>
      </c>
      <c r="T384" s="212" t="s">
        <v>374</v>
      </c>
      <c r="U384" s="212"/>
      <c r="V384" s="212" t="s">
        <v>374</v>
      </c>
      <c r="W384" s="212"/>
      <c r="X384" s="215" t="str">
        <f t="shared" si="36"/>
        <v/>
      </c>
    </row>
    <row r="385" spans="1:24" s="206" customFormat="1" ht="12.5" hidden="1" x14ac:dyDescent="0.25">
      <c r="A385" s="205">
        <f t="shared" si="37"/>
        <v>0</v>
      </c>
      <c r="B385" s="206">
        <v>2017</v>
      </c>
      <c r="C385" s="206">
        <v>0</v>
      </c>
      <c r="D385" s="207" t="s">
        <v>194</v>
      </c>
      <c r="E385" s="208">
        <v>40</v>
      </c>
      <c r="F385" s="209"/>
      <c r="G385" s="210"/>
      <c r="H385" s="207" t="s">
        <v>417</v>
      </c>
      <c r="I385" s="207" t="s">
        <v>170</v>
      </c>
      <c r="J385" s="207" t="s">
        <v>416</v>
      </c>
      <c r="K385" s="207" t="s">
        <v>324</v>
      </c>
      <c r="L385" s="207">
        <v>43204</v>
      </c>
      <c r="M385" s="211"/>
      <c r="N385" s="207"/>
      <c r="O385" s="212" t="s">
        <v>712</v>
      </c>
      <c r="P385" s="23">
        <f t="shared" si="33"/>
        <v>0</v>
      </c>
      <c r="Q385" s="394"/>
      <c r="R385" s="23" t="str">
        <f t="shared" si="34"/>
        <v/>
      </c>
      <c r="S385" s="278">
        <v>2788</v>
      </c>
      <c r="T385" s="212" t="s">
        <v>301</v>
      </c>
      <c r="U385" s="212" t="s">
        <v>658</v>
      </c>
      <c r="V385" s="212" t="s">
        <v>327</v>
      </c>
      <c r="W385" s="212"/>
      <c r="X385" s="215" t="str">
        <f t="shared" si="36"/>
        <v/>
      </c>
    </row>
    <row r="386" spans="1:24" s="206" customFormat="1" ht="12.5" hidden="1" x14ac:dyDescent="0.25">
      <c r="A386" s="205">
        <f t="shared" si="37"/>
        <v>0</v>
      </c>
      <c r="B386" s="206">
        <v>2017</v>
      </c>
      <c r="C386" s="206">
        <v>0</v>
      </c>
      <c r="D386" s="207" t="s">
        <v>1122</v>
      </c>
      <c r="E386" s="208"/>
      <c r="F386" s="209"/>
      <c r="G386" s="210">
        <v>24</v>
      </c>
      <c r="H386" s="207" t="s">
        <v>1130</v>
      </c>
      <c r="I386" s="207" t="s">
        <v>1131</v>
      </c>
      <c r="J386" s="207" t="s">
        <v>115</v>
      </c>
      <c r="K386" s="207" t="s">
        <v>324</v>
      </c>
      <c r="L386" s="207">
        <v>43204</v>
      </c>
      <c r="M386" s="211"/>
      <c r="N386" s="207" t="s">
        <v>1132</v>
      </c>
      <c r="O386" s="212" t="s">
        <v>729</v>
      </c>
      <c r="P386" s="23">
        <f t="shared" si="33"/>
        <v>0</v>
      </c>
      <c r="Q386" s="394"/>
      <c r="R386" s="23" t="str">
        <f t="shared" si="34"/>
        <v/>
      </c>
      <c r="S386" s="278">
        <v>168</v>
      </c>
      <c r="T386" s="212" t="s">
        <v>300</v>
      </c>
      <c r="U386" s="212" t="s">
        <v>367</v>
      </c>
      <c r="V386" s="212" t="s">
        <v>327</v>
      </c>
      <c r="W386" s="212"/>
      <c r="X386" s="215" t="str">
        <f t="shared" si="36"/>
        <v/>
      </c>
    </row>
    <row r="387" spans="1:24" s="206" customFormat="1" ht="12.5" hidden="1" x14ac:dyDescent="0.25">
      <c r="A387" s="205">
        <f t="shared" si="37"/>
        <v>0</v>
      </c>
      <c r="B387" s="206">
        <v>2017</v>
      </c>
      <c r="C387" s="206">
        <v>0</v>
      </c>
      <c r="D387" s="207" t="s">
        <v>220</v>
      </c>
      <c r="E387" s="208"/>
      <c r="F387" s="209"/>
      <c r="G387" s="210">
        <v>4</v>
      </c>
      <c r="H387" s="207" t="s">
        <v>203</v>
      </c>
      <c r="I387" s="207" t="s">
        <v>204</v>
      </c>
      <c r="J387" s="207" t="s">
        <v>688</v>
      </c>
      <c r="K387" s="207" t="s">
        <v>324</v>
      </c>
      <c r="L387" s="207">
        <v>43204</v>
      </c>
      <c r="M387" s="211"/>
      <c r="N387" s="207" t="s">
        <v>1062</v>
      </c>
      <c r="O387" s="212" t="s">
        <v>346</v>
      </c>
      <c r="P387" s="23">
        <f t="shared" si="33"/>
        <v>0</v>
      </c>
      <c r="Q387" s="394"/>
      <c r="R387" s="23" t="str">
        <f t="shared" si="34"/>
        <v/>
      </c>
      <c r="S387" s="278"/>
      <c r="T387" s="212" t="s">
        <v>25</v>
      </c>
      <c r="U387" s="212" t="s">
        <v>347</v>
      </c>
      <c r="V387" s="212" t="s">
        <v>1010</v>
      </c>
      <c r="W387" s="212" t="s">
        <v>159</v>
      </c>
      <c r="X387" s="215" t="str">
        <f t="shared" si="36"/>
        <v/>
      </c>
    </row>
    <row r="388" spans="1:24" s="206" customFormat="1" ht="12.5" hidden="1" x14ac:dyDescent="0.25">
      <c r="A388" s="205">
        <f t="shared" si="37"/>
        <v>0</v>
      </c>
      <c r="B388" s="206">
        <v>2017</v>
      </c>
      <c r="C388" s="206">
        <v>0</v>
      </c>
      <c r="D388" s="207" t="s">
        <v>1020</v>
      </c>
      <c r="E388" s="208"/>
      <c r="F388" s="209"/>
      <c r="G388" s="210">
        <v>20</v>
      </c>
      <c r="H388" s="207" t="s">
        <v>383</v>
      </c>
      <c r="I388" s="207" t="s">
        <v>381</v>
      </c>
      <c r="J388" s="207" t="s">
        <v>385</v>
      </c>
      <c r="K388" s="207" t="s">
        <v>324</v>
      </c>
      <c r="L388" s="207">
        <v>43207</v>
      </c>
      <c r="M388" s="211"/>
      <c r="N388" s="207" t="s">
        <v>1178</v>
      </c>
      <c r="O388" s="212" t="s">
        <v>346</v>
      </c>
      <c r="P388" s="23">
        <f t="shared" si="33"/>
        <v>0</v>
      </c>
      <c r="Q388" s="394"/>
      <c r="R388" s="23" t="str">
        <f t="shared" si="34"/>
        <v/>
      </c>
      <c r="S388" s="278">
        <v>119.666666666667</v>
      </c>
      <c r="T388" s="212" t="s">
        <v>1009</v>
      </c>
      <c r="U388" s="212" t="s">
        <v>330</v>
      </c>
      <c r="V388" s="212" t="s">
        <v>1009</v>
      </c>
      <c r="W388" s="212" t="s">
        <v>162</v>
      </c>
      <c r="X388" s="215" t="str">
        <f t="shared" si="36"/>
        <v/>
      </c>
    </row>
    <row r="389" spans="1:24" s="206" customFormat="1" ht="12.5" hidden="1" x14ac:dyDescent="0.25">
      <c r="A389" s="205">
        <f t="shared" si="37"/>
        <v>0</v>
      </c>
      <c r="B389" s="206">
        <v>2017</v>
      </c>
      <c r="C389" s="206">
        <v>0</v>
      </c>
      <c r="D389" s="207" t="s">
        <v>388</v>
      </c>
      <c r="E389" s="208"/>
      <c r="F389" s="209"/>
      <c r="G389" s="210">
        <v>10</v>
      </c>
      <c r="H389" s="207" t="s">
        <v>1220</v>
      </c>
      <c r="I389" s="207" t="s">
        <v>1221</v>
      </c>
      <c r="J389" s="207" t="s">
        <v>420</v>
      </c>
      <c r="K389" s="207" t="s">
        <v>324</v>
      </c>
      <c r="L389" s="207">
        <v>43204</v>
      </c>
      <c r="M389" s="211"/>
      <c r="N389" s="207" t="s">
        <v>1222</v>
      </c>
      <c r="O389" s="212" t="s">
        <v>346</v>
      </c>
      <c r="P389" s="23">
        <f t="shared" ref="P389:P452" si="38">IF($C389 &gt; 0,5*E389+5*F389+5*G389,0)</f>
        <v>0</v>
      </c>
      <c r="Q389" s="394"/>
      <c r="R389" s="23" t="str">
        <f t="shared" ref="R389:R452" si="39">IF(C389&gt;0,IF((P389-Q389)&gt;0,MAX(0,P389-Q389),""),"")</f>
        <v/>
      </c>
      <c r="S389" s="278">
        <v>4153</v>
      </c>
      <c r="T389" s="212" t="s">
        <v>300</v>
      </c>
      <c r="U389" s="212" t="s">
        <v>345</v>
      </c>
      <c r="V389" s="212" t="s">
        <v>327</v>
      </c>
      <c r="W389" s="212" t="s">
        <v>1223</v>
      </c>
      <c r="X389" s="215" t="str">
        <f t="shared" si="36"/>
        <v/>
      </c>
    </row>
    <row r="390" spans="1:24" s="206" customFormat="1" ht="12.5" hidden="1" x14ac:dyDescent="0.25">
      <c r="A390" s="205">
        <f t="shared" si="37"/>
        <v>0</v>
      </c>
      <c r="B390" s="206">
        <v>2017</v>
      </c>
      <c r="C390" s="206">
        <v>0</v>
      </c>
      <c r="D390" s="207" t="s">
        <v>843</v>
      </c>
      <c r="E390" s="208"/>
      <c r="F390" s="209"/>
      <c r="G390" s="210">
        <v>8</v>
      </c>
      <c r="H390" s="207" t="s">
        <v>1161</v>
      </c>
      <c r="I390" s="207" t="s">
        <v>1162</v>
      </c>
      <c r="J390" s="207" t="s">
        <v>371</v>
      </c>
      <c r="K390" s="207" t="s">
        <v>324</v>
      </c>
      <c r="L390" s="207">
        <v>43204</v>
      </c>
      <c r="M390" s="211"/>
      <c r="N390" s="207" t="s">
        <v>1163</v>
      </c>
      <c r="O390" s="212" t="s">
        <v>346</v>
      </c>
      <c r="P390" s="23">
        <f t="shared" si="38"/>
        <v>0</v>
      </c>
      <c r="Q390" s="394"/>
      <c r="R390" s="23" t="str">
        <f t="shared" si="39"/>
        <v/>
      </c>
      <c r="S390" s="278">
        <v>8555</v>
      </c>
      <c r="T390" s="212" t="s">
        <v>301</v>
      </c>
      <c r="U390" s="212" t="s">
        <v>340</v>
      </c>
      <c r="V390" s="212" t="s">
        <v>327</v>
      </c>
      <c r="W390" s="212" t="s">
        <v>1164</v>
      </c>
      <c r="X390" s="215" t="str">
        <f t="shared" si="36"/>
        <v/>
      </c>
    </row>
    <row r="391" spans="1:24" s="206" customFormat="1" ht="12.5" hidden="1" x14ac:dyDescent="0.25">
      <c r="A391" s="205">
        <f t="shared" si="37"/>
        <v>0</v>
      </c>
      <c r="B391" s="206">
        <v>2017</v>
      </c>
      <c r="C391" s="206">
        <v>0</v>
      </c>
      <c r="D391" s="207" t="s">
        <v>194</v>
      </c>
      <c r="E391" s="208"/>
      <c r="F391" s="209"/>
      <c r="G391" s="210">
        <v>10</v>
      </c>
      <c r="H391" s="207" t="s">
        <v>903</v>
      </c>
      <c r="I391" s="207" t="s">
        <v>904</v>
      </c>
      <c r="J391" s="207" t="s">
        <v>363</v>
      </c>
      <c r="K391" s="207" t="s">
        <v>324</v>
      </c>
      <c r="L391" s="207">
        <v>43204</v>
      </c>
      <c r="M391" s="211"/>
      <c r="N391" s="207"/>
      <c r="O391" s="212"/>
      <c r="P391" s="23">
        <f t="shared" si="38"/>
        <v>0</v>
      </c>
      <c r="Q391" s="394"/>
      <c r="R391" s="23" t="str">
        <f t="shared" si="39"/>
        <v/>
      </c>
      <c r="S391" s="278">
        <v>307</v>
      </c>
      <c r="T391" s="212"/>
      <c r="U391" s="212"/>
      <c r="V391" s="212"/>
      <c r="W391" s="212"/>
      <c r="X391" s="215" t="str">
        <f t="shared" si="36"/>
        <v/>
      </c>
    </row>
    <row r="392" spans="1:24" s="206" customFormat="1" ht="12.5" hidden="1" x14ac:dyDescent="0.25">
      <c r="A392" s="205">
        <f t="shared" si="37"/>
        <v>0</v>
      </c>
      <c r="B392" s="206">
        <v>2017</v>
      </c>
      <c r="C392" s="206">
        <v>0</v>
      </c>
      <c r="D392" s="207" t="s">
        <v>843</v>
      </c>
      <c r="E392" s="208"/>
      <c r="F392" s="209"/>
      <c r="G392" s="210">
        <v>16</v>
      </c>
      <c r="H392" s="207" t="s">
        <v>421</v>
      </c>
      <c r="I392" s="207" t="s">
        <v>359</v>
      </c>
      <c r="J392" s="207" t="s">
        <v>360</v>
      </c>
      <c r="K392" s="207" t="s">
        <v>324</v>
      </c>
      <c r="L392" s="207">
        <v>43204</v>
      </c>
      <c r="M392" s="211"/>
      <c r="N392" s="207" t="s">
        <v>1116</v>
      </c>
      <c r="O392" s="212" t="s">
        <v>346</v>
      </c>
      <c r="P392" s="23">
        <f t="shared" si="38"/>
        <v>0</v>
      </c>
      <c r="Q392" s="394"/>
      <c r="R392" s="23" t="str">
        <f t="shared" si="39"/>
        <v/>
      </c>
      <c r="S392" s="278">
        <v>1047</v>
      </c>
      <c r="T392" s="212" t="s">
        <v>301</v>
      </c>
      <c r="U392" s="212" t="s">
        <v>349</v>
      </c>
      <c r="V392" s="212" t="s">
        <v>327</v>
      </c>
      <c r="W392" s="212" t="s">
        <v>1117</v>
      </c>
      <c r="X392" s="215" t="str">
        <f t="shared" si="36"/>
        <v/>
      </c>
    </row>
    <row r="393" spans="1:24" s="206" customFormat="1" ht="12.5" hidden="1" x14ac:dyDescent="0.25">
      <c r="A393" s="205">
        <f t="shared" si="37"/>
        <v>0</v>
      </c>
      <c r="B393" s="206">
        <v>2017</v>
      </c>
      <c r="C393" s="206">
        <v>0</v>
      </c>
      <c r="D393" s="207" t="s">
        <v>388</v>
      </c>
      <c r="E393" s="208"/>
      <c r="F393" s="209">
        <v>10</v>
      </c>
      <c r="G393" s="210"/>
      <c r="H393" s="207" t="s">
        <v>1214</v>
      </c>
      <c r="I393" s="207" t="s">
        <v>1215</v>
      </c>
      <c r="J393" s="207" t="s">
        <v>1196</v>
      </c>
      <c r="K393" s="207" t="s">
        <v>324</v>
      </c>
      <c r="L393" s="207">
        <v>43204</v>
      </c>
      <c r="M393" s="211"/>
      <c r="N393" s="207" t="s">
        <v>1216</v>
      </c>
      <c r="O393" s="212" t="s">
        <v>346</v>
      </c>
      <c r="P393" s="23">
        <f t="shared" si="38"/>
        <v>0</v>
      </c>
      <c r="Q393" s="394"/>
      <c r="R393" s="23" t="str">
        <f t="shared" si="39"/>
        <v/>
      </c>
      <c r="S393" s="278">
        <v>6152</v>
      </c>
      <c r="T393" s="212" t="s">
        <v>1275</v>
      </c>
      <c r="U393" s="212" t="s">
        <v>326</v>
      </c>
      <c r="V393" s="212" t="s">
        <v>1275</v>
      </c>
      <c r="W393" s="212" t="s">
        <v>1217</v>
      </c>
      <c r="X393" s="215" t="str">
        <f t="shared" si="36"/>
        <v/>
      </c>
    </row>
    <row r="394" spans="1:24" s="206" customFormat="1" ht="12.5" hidden="1" x14ac:dyDescent="0.25">
      <c r="A394" s="205">
        <f t="shared" si="37"/>
        <v>0</v>
      </c>
      <c r="B394" s="206">
        <v>2017</v>
      </c>
      <c r="C394" s="206">
        <v>0</v>
      </c>
      <c r="D394" s="207" t="s">
        <v>843</v>
      </c>
      <c r="E394" s="208"/>
      <c r="F394" s="209"/>
      <c r="G394" s="210">
        <v>50</v>
      </c>
      <c r="H394" s="207" t="s">
        <v>423</v>
      </c>
      <c r="I394" s="207" t="s">
        <v>424</v>
      </c>
      <c r="J394" s="207" t="s">
        <v>425</v>
      </c>
      <c r="K394" s="207" t="s">
        <v>361</v>
      </c>
      <c r="L394" s="207">
        <v>43026</v>
      </c>
      <c r="M394" s="211"/>
      <c r="N394" s="207" t="s">
        <v>1121</v>
      </c>
      <c r="O394" s="212"/>
      <c r="P394" s="23">
        <f t="shared" si="38"/>
        <v>0</v>
      </c>
      <c r="Q394" s="394"/>
      <c r="R394" s="23" t="str">
        <f t="shared" si="39"/>
        <v/>
      </c>
      <c r="S394" s="278">
        <v>1045</v>
      </c>
      <c r="T394" s="207" t="s">
        <v>22</v>
      </c>
      <c r="U394" s="212" t="s">
        <v>347</v>
      </c>
      <c r="V394" s="207" t="s">
        <v>331</v>
      </c>
      <c r="W394" s="212"/>
      <c r="X394" s="215" t="str">
        <f t="shared" si="36"/>
        <v/>
      </c>
    </row>
    <row r="395" spans="1:24" s="206" customFormat="1" ht="12.5" hidden="1" x14ac:dyDescent="0.25">
      <c r="A395" s="205">
        <f t="shared" si="37"/>
        <v>0</v>
      </c>
      <c r="B395" s="206">
        <v>2017</v>
      </c>
      <c r="C395" s="206">
        <v>0</v>
      </c>
      <c r="D395" s="207" t="s">
        <v>52</v>
      </c>
      <c r="E395" s="208"/>
      <c r="F395" s="209">
        <v>16</v>
      </c>
      <c r="G395" s="210"/>
      <c r="H395" s="207" t="s">
        <v>427</v>
      </c>
      <c r="I395" s="207" t="s">
        <v>533</v>
      </c>
      <c r="J395" s="207" t="s">
        <v>1092</v>
      </c>
      <c r="K395" s="207" t="s">
        <v>324</v>
      </c>
      <c r="L395" s="207">
        <v>43204</v>
      </c>
      <c r="M395" s="211"/>
      <c r="N395" s="207" t="s">
        <v>1159</v>
      </c>
      <c r="O395" s="212" t="s">
        <v>346</v>
      </c>
      <c r="P395" s="23">
        <f t="shared" si="38"/>
        <v>0</v>
      </c>
      <c r="Q395" s="394"/>
      <c r="R395" s="23" t="str">
        <f t="shared" si="39"/>
        <v/>
      </c>
      <c r="S395" s="278">
        <v>13576</v>
      </c>
      <c r="T395" s="212" t="s">
        <v>1272</v>
      </c>
      <c r="U395" s="212" t="s">
        <v>330</v>
      </c>
      <c r="V395" s="212" t="s">
        <v>1272</v>
      </c>
      <c r="W395" s="212" t="s">
        <v>1160</v>
      </c>
      <c r="X395" s="215" t="str">
        <f t="shared" si="36"/>
        <v/>
      </c>
    </row>
    <row r="396" spans="1:24" s="206" customFormat="1" ht="12.5" hidden="1" x14ac:dyDescent="0.25">
      <c r="A396" s="205">
        <v>0</v>
      </c>
      <c r="B396" s="206">
        <v>2017</v>
      </c>
      <c r="C396" s="206">
        <v>0</v>
      </c>
      <c r="D396" s="207" t="s">
        <v>52</v>
      </c>
      <c r="E396" s="208"/>
      <c r="F396" s="209">
        <v>22</v>
      </c>
      <c r="G396" s="210"/>
      <c r="H396" s="207" t="s">
        <v>427</v>
      </c>
      <c r="I396" s="207" t="s">
        <v>533</v>
      </c>
      <c r="J396" s="207" t="s">
        <v>1092</v>
      </c>
      <c r="K396" s="207" t="s">
        <v>324</v>
      </c>
      <c r="L396" s="207">
        <v>43204</v>
      </c>
      <c r="M396" s="211"/>
      <c r="N396" s="207"/>
      <c r="O396" s="212"/>
      <c r="P396" s="23">
        <f t="shared" si="38"/>
        <v>0</v>
      </c>
      <c r="Q396" s="394"/>
      <c r="R396" s="23" t="str">
        <f t="shared" si="39"/>
        <v/>
      </c>
      <c r="S396" s="278">
        <v>13603</v>
      </c>
      <c r="T396" s="212"/>
      <c r="U396" s="212"/>
      <c r="V396" s="212"/>
      <c r="W396" s="212"/>
      <c r="X396" s="215"/>
    </row>
    <row r="397" spans="1:24" s="206" customFormat="1" ht="12.5" hidden="1" x14ac:dyDescent="0.25">
      <c r="A397" s="205">
        <f>IF(R397 = "", 0,1)</f>
        <v>0</v>
      </c>
      <c r="B397" s="206">
        <v>2017</v>
      </c>
      <c r="C397" s="206">
        <v>0</v>
      </c>
      <c r="D397" s="207" t="s">
        <v>220</v>
      </c>
      <c r="E397" s="208"/>
      <c r="F397" s="209"/>
      <c r="G397" s="210">
        <v>16</v>
      </c>
      <c r="H397" s="207" t="s">
        <v>1075</v>
      </c>
      <c r="I397" s="207" t="s">
        <v>1076</v>
      </c>
      <c r="J397" s="207" t="s">
        <v>431</v>
      </c>
      <c r="K397" s="207" t="s">
        <v>324</v>
      </c>
      <c r="L397" s="207">
        <v>43204</v>
      </c>
      <c r="M397" s="211"/>
      <c r="N397" s="207" t="s">
        <v>1077</v>
      </c>
      <c r="O397" s="212" t="s">
        <v>346</v>
      </c>
      <c r="P397" s="23">
        <f t="shared" si="38"/>
        <v>0</v>
      </c>
      <c r="Q397" s="394"/>
      <c r="R397" s="23" t="str">
        <f t="shared" si="39"/>
        <v/>
      </c>
      <c r="S397" s="278">
        <v>542</v>
      </c>
      <c r="T397" s="212" t="s">
        <v>1282</v>
      </c>
      <c r="U397" s="212" t="s">
        <v>326</v>
      </c>
      <c r="V397" s="212" t="s">
        <v>1010</v>
      </c>
      <c r="W397" s="212" t="s">
        <v>1078</v>
      </c>
      <c r="X397" s="215" t="str">
        <f t="shared" ref="X397:X460" si="40">IF(C397&gt;0,IF((P397-Q397)&lt;0,MAX(Q397-P397,0),""),"")</f>
        <v/>
      </c>
    </row>
    <row r="398" spans="1:24" s="206" customFormat="1" ht="12.5" hidden="1" x14ac:dyDescent="0.25">
      <c r="A398" s="205">
        <f t="shared" ref="A398:A428" si="41">IF(R398="",0,1)</f>
        <v>0</v>
      </c>
      <c r="B398" s="206">
        <v>2017</v>
      </c>
      <c r="C398" s="206">
        <v>0</v>
      </c>
      <c r="D398" s="207" t="s">
        <v>843</v>
      </c>
      <c r="E398" s="208"/>
      <c r="F398" s="209"/>
      <c r="G398" s="210">
        <v>8</v>
      </c>
      <c r="H398" s="207" t="s">
        <v>191</v>
      </c>
      <c r="I398" s="207" t="s">
        <v>844</v>
      </c>
      <c r="J398" s="207" t="s">
        <v>845</v>
      </c>
      <c r="K398" s="207" t="s">
        <v>324</v>
      </c>
      <c r="L398" s="207">
        <v>43204</v>
      </c>
      <c r="M398" s="211"/>
      <c r="N398" s="207" t="s">
        <v>1165</v>
      </c>
      <c r="O398" s="212" t="s">
        <v>346</v>
      </c>
      <c r="P398" s="23">
        <f t="shared" si="38"/>
        <v>0</v>
      </c>
      <c r="Q398" s="394"/>
      <c r="R398" s="23" t="str">
        <f t="shared" si="39"/>
        <v/>
      </c>
      <c r="S398" s="278">
        <v>1812</v>
      </c>
      <c r="T398" s="212" t="s">
        <v>25</v>
      </c>
      <c r="U398" s="212" t="s">
        <v>340</v>
      </c>
      <c r="V398" s="212" t="s">
        <v>1010</v>
      </c>
      <c r="W398" s="212" t="s">
        <v>1166</v>
      </c>
      <c r="X398" s="215" t="str">
        <f t="shared" si="40"/>
        <v/>
      </c>
    </row>
    <row r="399" spans="1:24" s="206" customFormat="1" ht="12.5" hidden="1" x14ac:dyDescent="0.25">
      <c r="A399" s="205">
        <f t="shared" si="41"/>
        <v>0</v>
      </c>
      <c r="B399" s="206">
        <v>2017</v>
      </c>
      <c r="C399" s="206">
        <v>0</v>
      </c>
      <c r="D399" s="207" t="s">
        <v>435</v>
      </c>
      <c r="E399" s="208"/>
      <c r="F399" s="209">
        <v>32</v>
      </c>
      <c r="G399" s="210"/>
      <c r="H399" s="207" t="s">
        <v>1071</v>
      </c>
      <c r="I399" s="207" t="s">
        <v>1072</v>
      </c>
      <c r="J399" s="207" t="s">
        <v>1073</v>
      </c>
      <c r="K399" s="207" t="s">
        <v>324</v>
      </c>
      <c r="L399" s="207">
        <v>43204</v>
      </c>
      <c r="M399" s="211"/>
      <c r="N399" s="207" t="s">
        <v>1074</v>
      </c>
      <c r="O399" s="212" t="s">
        <v>712</v>
      </c>
      <c r="P399" s="23">
        <f t="shared" si="38"/>
        <v>0</v>
      </c>
      <c r="Q399" s="394"/>
      <c r="R399" s="23" t="str">
        <f t="shared" si="39"/>
        <v/>
      </c>
      <c r="S399" s="278">
        <v>112</v>
      </c>
      <c r="T399" s="212" t="s">
        <v>301</v>
      </c>
      <c r="U399" s="212" t="s">
        <v>116</v>
      </c>
      <c r="V399" s="212" t="s">
        <v>327</v>
      </c>
      <c r="W399" s="212"/>
      <c r="X399" s="215" t="str">
        <f t="shared" si="40"/>
        <v/>
      </c>
    </row>
    <row r="400" spans="1:24" s="206" customFormat="1" ht="12.5" hidden="1" x14ac:dyDescent="0.25">
      <c r="A400" s="205">
        <f t="shared" si="41"/>
        <v>0</v>
      </c>
      <c r="B400" s="206">
        <v>2017</v>
      </c>
      <c r="C400" s="206">
        <v>0</v>
      </c>
      <c r="D400" s="207" t="s">
        <v>1122</v>
      </c>
      <c r="E400" s="208"/>
      <c r="F400" s="209"/>
      <c r="G400" s="210">
        <v>32</v>
      </c>
      <c r="H400" s="207" t="s">
        <v>384</v>
      </c>
      <c r="I400" s="207" t="s">
        <v>662</v>
      </c>
      <c r="J400" s="207" t="s">
        <v>371</v>
      </c>
      <c r="K400" s="207" t="s">
        <v>324</v>
      </c>
      <c r="L400" s="207">
        <v>43204</v>
      </c>
      <c r="M400" s="211"/>
      <c r="N400" s="207" t="s">
        <v>1192</v>
      </c>
      <c r="O400" s="212" t="s">
        <v>346</v>
      </c>
      <c r="P400" s="23">
        <f t="shared" si="38"/>
        <v>0</v>
      </c>
      <c r="Q400" s="394"/>
      <c r="R400" s="23" t="str">
        <f t="shared" si="39"/>
        <v/>
      </c>
      <c r="S400" s="278">
        <v>8911.5</v>
      </c>
      <c r="T400" s="212" t="s">
        <v>301</v>
      </c>
      <c r="U400" s="212" t="s">
        <v>326</v>
      </c>
      <c r="V400" s="212" t="s">
        <v>327</v>
      </c>
      <c r="W400" s="212" t="s">
        <v>1193</v>
      </c>
      <c r="X400" s="215" t="str">
        <f t="shared" si="40"/>
        <v/>
      </c>
    </row>
    <row r="401" spans="1:24" s="206" customFormat="1" ht="12.5" hidden="1" x14ac:dyDescent="0.25">
      <c r="A401" s="205">
        <f t="shared" si="41"/>
        <v>0</v>
      </c>
      <c r="B401" s="206">
        <v>2017</v>
      </c>
      <c r="C401" s="206">
        <v>0</v>
      </c>
      <c r="D401" s="207" t="s">
        <v>220</v>
      </c>
      <c r="E401" s="208">
        <v>8</v>
      </c>
      <c r="F401" s="209"/>
      <c r="G401" s="210"/>
      <c r="H401" s="207" t="s">
        <v>44</v>
      </c>
      <c r="I401" s="207" t="s">
        <v>45</v>
      </c>
      <c r="J401" s="207" t="s">
        <v>360</v>
      </c>
      <c r="K401" s="207" t="s">
        <v>324</v>
      </c>
      <c r="L401" s="207">
        <v>43204</v>
      </c>
      <c r="M401" s="211"/>
      <c r="N401" s="207" t="s">
        <v>1101</v>
      </c>
      <c r="O401" s="212" t="s">
        <v>346</v>
      </c>
      <c r="P401" s="23">
        <f t="shared" si="38"/>
        <v>0</v>
      </c>
      <c r="Q401" s="394"/>
      <c r="R401" s="23" t="str">
        <f t="shared" si="39"/>
        <v/>
      </c>
      <c r="S401" s="278">
        <v>7644</v>
      </c>
      <c r="T401" s="212" t="s">
        <v>301</v>
      </c>
      <c r="U401" s="212" t="s">
        <v>387</v>
      </c>
      <c r="V401" s="212" t="s">
        <v>327</v>
      </c>
      <c r="W401" s="212" t="s">
        <v>1257</v>
      </c>
      <c r="X401" s="215" t="str">
        <f t="shared" si="40"/>
        <v/>
      </c>
    </row>
    <row r="402" spans="1:24" s="206" customFormat="1" ht="12.5" hidden="1" x14ac:dyDescent="0.25">
      <c r="A402" s="205">
        <f t="shared" si="41"/>
        <v>0</v>
      </c>
      <c r="B402" s="206">
        <v>2017</v>
      </c>
      <c r="C402" s="206">
        <v>0</v>
      </c>
      <c r="D402" s="207" t="s">
        <v>388</v>
      </c>
      <c r="E402" s="208"/>
      <c r="F402" s="209"/>
      <c r="G402" s="210">
        <v>8</v>
      </c>
      <c r="H402" s="207" t="s">
        <v>895</v>
      </c>
      <c r="I402" s="207" t="s">
        <v>896</v>
      </c>
      <c r="J402" s="207" t="s">
        <v>352</v>
      </c>
      <c r="K402" s="207" t="s">
        <v>324</v>
      </c>
      <c r="L402" s="207">
        <v>43204</v>
      </c>
      <c r="M402" s="211"/>
      <c r="N402" s="207" t="s">
        <v>1218</v>
      </c>
      <c r="O402" s="212" t="s">
        <v>346</v>
      </c>
      <c r="P402" s="23">
        <f t="shared" si="38"/>
        <v>0</v>
      </c>
      <c r="Q402" s="394"/>
      <c r="R402" s="23" t="str">
        <f t="shared" si="39"/>
        <v/>
      </c>
      <c r="S402" s="278">
        <v>8661</v>
      </c>
      <c r="T402" s="212" t="s">
        <v>301</v>
      </c>
      <c r="U402" s="212" t="s">
        <v>391</v>
      </c>
      <c r="V402" s="212" t="s">
        <v>327</v>
      </c>
      <c r="W402" s="212" t="s">
        <v>1219</v>
      </c>
      <c r="X402" s="215" t="str">
        <f t="shared" si="40"/>
        <v/>
      </c>
    </row>
    <row r="403" spans="1:24" s="206" customFormat="1" ht="12.5" hidden="1" x14ac:dyDescent="0.25">
      <c r="A403" s="205">
        <f t="shared" si="41"/>
        <v>0</v>
      </c>
      <c r="B403" s="206">
        <v>2017</v>
      </c>
      <c r="C403" s="206">
        <v>0</v>
      </c>
      <c r="D403" s="207" t="s">
        <v>220</v>
      </c>
      <c r="E403" s="208"/>
      <c r="F403" s="209"/>
      <c r="G403" s="210">
        <v>16</v>
      </c>
      <c r="H403" s="207" t="s">
        <v>1080</v>
      </c>
      <c r="I403" s="207" t="s">
        <v>1081</v>
      </c>
      <c r="J403" s="207" t="s">
        <v>412</v>
      </c>
      <c r="K403" s="207" t="s">
        <v>324</v>
      </c>
      <c r="L403" s="207">
        <v>43204</v>
      </c>
      <c r="M403" s="211"/>
      <c r="N403" s="207" t="s">
        <v>1082</v>
      </c>
      <c r="O403" s="212" t="s">
        <v>346</v>
      </c>
      <c r="P403" s="23">
        <f t="shared" si="38"/>
        <v>0</v>
      </c>
      <c r="Q403" s="394"/>
      <c r="R403" s="23" t="str">
        <f t="shared" si="39"/>
        <v/>
      </c>
      <c r="S403" s="278">
        <v>1241</v>
      </c>
      <c r="T403" s="212" t="s">
        <v>1283</v>
      </c>
      <c r="U403" s="212" t="s">
        <v>387</v>
      </c>
      <c r="V403" s="212" t="s">
        <v>1010</v>
      </c>
      <c r="W403" s="212" t="s">
        <v>1083</v>
      </c>
      <c r="X403" s="215" t="str">
        <f t="shared" si="40"/>
        <v/>
      </c>
    </row>
    <row r="404" spans="1:24" s="206" customFormat="1" ht="12.5" hidden="1" x14ac:dyDescent="0.25">
      <c r="A404" s="205">
        <f t="shared" si="41"/>
        <v>0</v>
      </c>
      <c r="B404" s="206">
        <v>2017</v>
      </c>
      <c r="C404" s="206">
        <v>0</v>
      </c>
      <c r="D404" s="207" t="s">
        <v>435</v>
      </c>
      <c r="E404" s="208">
        <v>10</v>
      </c>
      <c r="F404" s="209"/>
      <c r="G404" s="210"/>
      <c r="H404" s="207" t="s">
        <v>1258</v>
      </c>
      <c r="I404" s="207" t="s">
        <v>1259</v>
      </c>
      <c r="J404" s="207" t="s">
        <v>371</v>
      </c>
      <c r="K404" s="207" t="s">
        <v>324</v>
      </c>
      <c r="L404" s="207">
        <v>43204</v>
      </c>
      <c r="M404" s="211"/>
      <c r="N404" s="207" t="s">
        <v>1260</v>
      </c>
      <c r="O404" s="212" t="s">
        <v>346</v>
      </c>
      <c r="P404" s="23">
        <f t="shared" si="38"/>
        <v>0</v>
      </c>
      <c r="Q404" s="394"/>
      <c r="R404" s="23" t="str">
        <f t="shared" si="39"/>
        <v/>
      </c>
      <c r="S404" s="278">
        <v>1614</v>
      </c>
      <c r="T404" s="212" t="s">
        <v>300</v>
      </c>
      <c r="U404" s="212" t="s">
        <v>338</v>
      </c>
      <c r="V404" s="212" t="s">
        <v>327</v>
      </c>
      <c r="W404" s="212" t="s">
        <v>1261</v>
      </c>
      <c r="X404" s="215" t="str">
        <f t="shared" si="40"/>
        <v/>
      </c>
    </row>
    <row r="405" spans="1:24" s="206" customFormat="1" ht="12.5" hidden="1" x14ac:dyDescent="0.25">
      <c r="A405" s="205">
        <f t="shared" si="41"/>
        <v>0</v>
      </c>
      <c r="B405" s="206">
        <v>2017</v>
      </c>
      <c r="C405" s="206">
        <v>0</v>
      </c>
      <c r="D405" s="207" t="s">
        <v>843</v>
      </c>
      <c r="E405" s="208"/>
      <c r="F405" s="209"/>
      <c r="G405" s="210">
        <v>8</v>
      </c>
      <c r="H405" s="207" t="s">
        <v>995</v>
      </c>
      <c r="I405" s="207" t="s">
        <v>1017</v>
      </c>
      <c r="J405" s="207" t="s">
        <v>360</v>
      </c>
      <c r="K405" s="207" t="s">
        <v>324</v>
      </c>
      <c r="L405" s="207">
        <v>43204</v>
      </c>
      <c r="M405" s="211"/>
      <c r="N405" s="207" t="s">
        <v>1115</v>
      </c>
      <c r="O405" s="212" t="s">
        <v>712</v>
      </c>
      <c r="P405" s="23">
        <f t="shared" si="38"/>
        <v>0</v>
      </c>
      <c r="Q405" s="394"/>
      <c r="R405" s="23" t="str">
        <f t="shared" si="39"/>
        <v/>
      </c>
      <c r="S405" s="278">
        <v>1942</v>
      </c>
      <c r="T405" s="212" t="s">
        <v>301</v>
      </c>
      <c r="U405" s="212" t="s">
        <v>367</v>
      </c>
      <c r="V405" s="212" t="s">
        <v>327</v>
      </c>
      <c r="W405" s="212"/>
      <c r="X405" s="215" t="str">
        <f t="shared" si="40"/>
        <v/>
      </c>
    </row>
    <row r="406" spans="1:24" s="206" customFormat="1" ht="12.5" hidden="1" x14ac:dyDescent="0.25">
      <c r="A406" s="205">
        <f t="shared" si="41"/>
        <v>0</v>
      </c>
      <c r="B406" s="206">
        <v>2017</v>
      </c>
      <c r="C406" s="206">
        <v>0</v>
      </c>
      <c r="D406" s="207" t="s">
        <v>388</v>
      </c>
      <c r="E406" s="208"/>
      <c r="F406" s="209"/>
      <c r="G406" s="210">
        <v>15</v>
      </c>
      <c r="H406" s="207" t="s">
        <v>136</v>
      </c>
      <c r="I406" s="207" t="s">
        <v>433</v>
      </c>
      <c r="J406" s="207" t="s">
        <v>371</v>
      </c>
      <c r="K406" s="207" t="s">
        <v>324</v>
      </c>
      <c r="L406" s="207">
        <v>43204</v>
      </c>
      <c r="M406" s="211"/>
      <c r="N406" s="207" t="s">
        <v>1201</v>
      </c>
      <c r="O406" s="212" t="s">
        <v>346</v>
      </c>
      <c r="P406" s="23">
        <f t="shared" si="38"/>
        <v>0</v>
      </c>
      <c r="Q406" s="394"/>
      <c r="R406" s="23" t="str">
        <f t="shared" si="39"/>
        <v/>
      </c>
      <c r="S406" s="278">
        <v>2345</v>
      </c>
      <c r="T406" s="212" t="s">
        <v>25</v>
      </c>
      <c r="U406" s="212" t="s">
        <v>338</v>
      </c>
      <c r="V406" s="212" t="s">
        <v>1010</v>
      </c>
      <c r="W406" s="212" t="s">
        <v>1202</v>
      </c>
      <c r="X406" s="215" t="str">
        <f t="shared" si="40"/>
        <v/>
      </c>
    </row>
    <row r="407" spans="1:24" s="206" customFormat="1" ht="12.5" hidden="1" x14ac:dyDescent="0.25">
      <c r="A407" s="205">
        <f t="shared" si="41"/>
        <v>0</v>
      </c>
      <c r="B407" s="206">
        <v>2017</v>
      </c>
      <c r="C407" s="206">
        <v>0</v>
      </c>
      <c r="D407" s="207" t="s">
        <v>1167</v>
      </c>
      <c r="E407" s="208"/>
      <c r="F407" s="209">
        <v>8</v>
      </c>
      <c r="G407" s="210"/>
      <c r="H407" s="207" t="s">
        <v>1250</v>
      </c>
      <c r="I407" s="207" t="s">
        <v>1251</v>
      </c>
      <c r="J407" s="207" t="s">
        <v>370</v>
      </c>
      <c r="K407" s="207" t="s">
        <v>324</v>
      </c>
      <c r="L407" s="207">
        <v>43204</v>
      </c>
      <c r="M407" s="211"/>
      <c r="N407" s="207" t="s">
        <v>1252</v>
      </c>
      <c r="O407" s="212" t="s">
        <v>346</v>
      </c>
      <c r="P407" s="23">
        <f t="shared" si="38"/>
        <v>0</v>
      </c>
      <c r="Q407" s="394"/>
      <c r="R407" s="23" t="str">
        <f t="shared" si="39"/>
        <v/>
      </c>
      <c r="S407" s="278">
        <v>6791</v>
      </c>
      <c r="T407" s="212" t="s">
        <v>1282</v>
      </c>
      <c r="U407" s="212" t="s">
        <v>340</v>
      </c>
      <c r="V407" s="212" t="s">
        <v>1010</v>
      </c>
      <c r="W407" s="212" t="s">
        <v>1253</v>
      </c>
      <c r="X407" s="215" t="str">
        <f t="shared" si="40"/>
        <v/>
      </c>
    </row>
    <row r="408" spans="1:24" s="206" customFormat="1" ht="12.5" hidden="1" x14ac:dyDescent="0.25">
      <c r="A408" s="205">
        <f t="shared" si="41"/>
        <v>0</v>
      </c>
      <c r="B408" s="206">
        <v>2017</v>
      </c>
      <c r="C408" s="206">
        <v>0</v>
      </c>
      <c r="D408" s="207" t="s">
        <v>220</v>
      </c>
      <c r="E408" s="208"/>
      <c r="F408" s="209"/>
      <c r="G408" s="210">
        <v>12</v>
      </c>
      <c r="H408" s="207" t="s">
        <v>163</v>
      </c>
      <c r="I408" s="207" t="s">
        <v>214</v>
      </c>
      <c r="J408" s="207" t="s">
        <v>420</v>
      </c>
      <c r="K408" s="207" t="s">
        <v>324</v>
      </c>
      <c r="L408" s="207">
        <v>43204</v>
      </c>
      <c r="M408" s="211"/>
      <c r="N408" s="207"/>
      <c r="O408" s="212" t="s">
        <v>346</v>
      </c>
      <c r="P408" s="23">
        <f t="shared" si="38"/>
        <v>0</v>
      </c>
      <c r="Q408" s="394"/>
      <c r="R408" s="23" t="str">
        <f t="shared" si="39"/>
        <v/>
      </c>
      <c r="S408" s="278"/>
      <c r="T408" s="212" t="s">
        <v>1283</v>
      </c>
      <c r="U408" s="212" t="s">
        <v>326</v>
      </c>
      <c r="V408" s="212" t="s">
        <v>1010</v>
      </c>
      <c r="W408" s="212" t="s">
        <v>1059</v>
      </c>
      <c r="X408" s="215" t="str">
        <f t="shared" si="40"/>
        <v/>
      </c>
    </row>
    <row r="409" spans="1:24" s="206" customFormat="1" ht="12.5" hidden="1" x14ac:dyDescent="0.25">
      <c r="A409" s="205">
        <f t="shared" si="41"/>
        <v>0</v>
      </c>
      <c r="B409" s="206">
        <v>2017</v>
      </c>
      <c r="C409" s="206">
        <v>0</v>
      </c>
      <c r="D409" s="207" t="s">
        <v>220</v>
      </c>
      <c r="E409" s="208"/>
      <c r="F409" s="209"/>
      <c r="G409" s="210">
        <v>20</v>
      </c>
      <c r="H409" s="207" t="s">
        <v>215</v>
      </c>
      <c r="I409" s="207" t="s">
        <v>214</v>
      </c>
      <c r="J409" s="207" t="s">
        <v>420</v>
      </c>
      <c r="K409" s="207" t="s">
        <v>324</v>
      </c>
      <c r="L409" s="207">
        <v>43204</v>
      </c>
      <c r="M409" s="211"/>
      <c r="N409" s="207"/>
      <c r="O409" s="212" t="s">
        <v>346</v>
      </c>
      <c r="P409" s="23">
        <f t="shared" si="38"/>
        <v>0</v>
      </c>
      <c r="Q409" s="394"/>
      <c r="R409" s="23" t="str">
        <f t="shared" si="39"/>
        <v/>
      </c>
      <c r="S409" s="278"/>
      <c r="T409" s="212" t="s">
        <v>1283</v>
      </c>
      <c r="U409" s="212" t="s">
        <v>326</v>
      </c>
      <c r="V409" s="212" t="s">
        <v>1010</v>
      </c>
      <c r="W409" s="212" t="s">
        <v>1059</v>
      </c>
      <c r="X409" s="215" t="str">
        <f t="shared" si="40"/>
        <v/>
      </c>
    </row>
    <row r="410" spans="1:24" s="206" customFormat="1" ht="12.5" hidden="1" x14ac:dyDescent="0.25">
      <c r="A410" s="292">
        <f t="shared" si="41"/>
        <v>0</v>
      </c>
      <c r="B410" s="293">
        <v>2016</v>
      </c>
      <c r="C410" s="293">
        <v>0</v>
      </c>
      <c r="D410" s="313" t="s">
        <v>388</v>
      </c>
      <c r="E410" s="295"/>
      <c r="F410" s="296"/>
      <c r="G410" s="297">
        <v>12</v>
      </c>
      <c r="H410" s="294" t="s">
        <v>891</v>
      </c>
      <c r="I410" s="294" t="s">
        <v>892</v>
      </c>
      <c r="J410" s="294" t="s">
        <v>845</v>
      </c>
      <c r="K410" s="294" t="s">
        <v>324</v>
      </c>
      <c r="L410" s="294">
        <v>43204</v>
      </c>
      <c r="M410" s="298"/>
      <c r="N410" s="294" t="s">
        <v>893</v>
      </c>
      <c r="O410" s="299" t="s">
        <v>222</v>
      </c>
      <c r="P410" s="23">
        <f t="shared" si="38"/>
        <v>0</v>
      </c>
      <c r="Q410" s="394"/>
      <c r="R410" s="23" t="str">
        <f t="shared" si="39"/>
        <v/>
      </c>
      <c r="S410" s="303">
        <v>1482</v>
      </c>
      <c r="T410" s="299" t="s">
        <v>25</v>
      </c>
      <c r="U410" s="299" t="s">
        <v>338</v>
      </c>
      <c r="V410" s="314" t="s">
        <v>1010</v>
      </c>
      <c r="W410" s="299" t="s">
        <v>894</v>
      </c>
      <c r="X410" s="302" t="str">
        <f t="shared" si="40"/>
        <v/>
      </c>
    </row>
    <row r="411" spans="1:24" s="206" customFormat="1" ht="12.5" hidden="1" x14ac:dyDescent="0.25">
      <c r="A411" s="292">
        <f t="shared" si="41"/>
        <v>0</v>
      </c>
      <c r="B411" s="293">
        <v>2016</v>
      </c>
      <c r="C411" s="293">
        <v>0</v>
      </c>
      <c r="D411" s="294" t="s">
        <v>843</v>
      </c>
      <c r="E411" s="295"/>
      <c r="F411" s="296">
        <v>1</v>
      </c>
      <c r="G411" s="297"/>
      <c r="H411" s="294" t="s">
        <v>862</v>
      </c>
      <c r="I411" s="294" t="s">
        <v>359</v>
      </c>
      <c r="J411" s="294" t="s">
        <v>360</v>
      </c>
      <c r="K411" s="294" t="s">
        <v>324</v>
      </c>
      <c r="L411" s="294">
        <v>43204</v>
      </c>
      <c r="M411" s="298"/>
      <c r="N411" s="294" t="s">
        <v>422</v>
      </c>
      <c r="O411" s="299"/>
      <c r="P411" s="23">
        <f t="shared" si="38"/>
        <v>0</v>
      </c>
      <c r="Q411" s="394"/>
      <c r="R411" s="23" t="str">
        <f t="shared" si="39"/>
        <v/>
      </c>
      <c r="S411" s="303" t="s">
        <v>216</v>
      </c>
      <c r="T411" s="299" t="s">
        <v>374</v>
      </c>
      <c r="U411" s="299" t="s">
        <v>347</v>
      </c>
      <c r="V411" s="299" t="s">
        <v>374</v>
      </c>
      <c r="W411" s="299"/>
      <c r="X411" s="302" t="str">
        <f t="shared" si="40"/>
        <v/>
      </c>
    </row>
    <row r="412" spans="1:24" s="206" customFormat="1" ht="12.5" hidden="1" x14ac:dyDescent="0.25">
      <c r="A412" s="292">
        <f t="shared" si="41"/>
        <v>0</v>
      </c>
      <c r="B412" s="293">
        <v>2016</v>
      </c>
      <c r="C412" s="293">
        <v>0</v>
      </c>
      <c r="D412" s="313" t="s">
        <v>713</v>
      </c>
      <c r="E412" s="295"/>
      <c r="F412" s="296">
        <v>1</v>
      </c>
      <c r="G412" s="297"/>
      <c r="H412" s="294" t="s">
        <v>862</v>
      </c>
      <c r="I412" s="294" t="s">
        <v>874</v>
      </c>
      <c r="J412" s="294" t="s">
        <v>875</v>
      </c>
      <c r="K412" s="294" t="s">
        <v>324</v>
      </c>
      <c r="L412" s="294">
        <v>43204</v>
      </c>
      <c r="M412" s="298"/>
      <c r="N412" s="294" t="s">
        <v>876</v>
      </c>
      <c r="O412" s="299"/>
      <c r="P412" s="23">
        <f t="shared" si="38"/>
        <v>0</v>
      </c>
      <c r="Q412" s="394"/>
      <c r="R412" s="23" t="str">
        <f t="shared" si="39"/>
        <v/>
      </c>
      <c r="S412" s="303" t="s">
        <v>325</v>
      </c>
      <c r="T412" s="299" t="s">
        <v>301</v>
      </c>
      <c r="U412" s="299" t="s">
        <v>689</v>
      </c>
      <c r="V412" s="314" t="s">
        <v>1010</v>
      </c>
      <c r="W412" s="299"/>
      <c r="X412" s="302" t="str">
        <f t="shared" si="40"/>
        <v/>
      </c>
    </row>
    <row r="413" spans="1:24" s="206" customFormat="1" ht="12.5" hidden="1" x14ac:dyDescent="0.25">
      <c r="A413" s="205">
        <f t="shared" si="41"/>
        <v>0</v>
      </c>
      <c r="B413" s="206">
        <v>2016</v>
      </c>
      <c r="C413" s="206">
        <v>0</v>
      </c>
      <c r="D413" s="217" t="s">
        <v>179</v>
      </c>
      <c r="E413" s="208">
        <v>24</v>
      </c>
      <c r="F413" s="209"/>
      <c r="G413" s="210"/>
      <c r="H413" s="207" t="s">
        <v>9</v>
      </c>
      <c r="I413" s="207" t="s">
        <v>10</v>
      </c>
      <c r="J413" s="207" t="s">
        <v>11</v>
      </c>
      <c r="K413" s="207" t="s">
        <v>324</v>
      </c>
      <c r="L413" s="207">
        <v>43204</v>
      </c>
      <c r="M413" s="211"/>
      <c r="N413" s="207" t="s">
        <v>12</v>
      </c>
      <c r="O413" s="212" t="s">
        <v>346</v>
      </c>
      <c r="P413" s="23">
        <f t="shared" si="38"/>
        <v>0</v>
      </c>
      <c r="Q413" s="394"/>
      <c r="R413" s="23" t="str">
        <f t="shared" si="39"/>
        <v/>
      </c>
      <c r="S413" s="278">
        <v>4527</v>
      </c>
      <c r="T413" s="212" t="s">
        <v>24</v>
      </c>
      <c r="U413" s="212" t="s">
        <v>347</v>
      </c>
      <c r="V413" s="212" t="s">
        <v>24</v>
      </c>
      <c r="W413" s="212" t="s">
        <v>858</v>
      </c>
      <c r="X413" s="215" t="str">
        <f t="shared" si="40"/>
        <v/>
      </c>
    </row>
    <row r="414" spans="1:24" s="206" customFormat="1" ht="12.5" hidden="1" x14ac:dyDescent="0.25">
      <c r="A414" s="205">
        <f t="shared" si="41"/>
        <v>0</v>
      </c>
      <c r="B414" s="206">
        <v>2016</v>
      </c>
      <c r="C414" s="206">
        <v>0</v>
      </c>
      <c r="D414" s="217" t="s">
        <v>388</v>
      </c>
      <c r="E414" s="208"/>
      <c r="F414" s="209"/>
      <c r="G414" s="210">
        <v>10</v>
      </c>
      <c r="H414" s="207" t="s">
        <v>886</v>
      </c>
      <c r="I414" s="207" t="s">
        <v>887</v>
      </c>
      <c r="J414" s="207" t="s">
        <v>888</v>
      </c>
      <c r="K414" s="207" t="s">
        <v>324</v>
      </c>
      <c r="L414" s="207">
        <v>43204</v>
      </c>
      <c r="M414" s="211"/>
      <c r="N414" s="207" t="s">
        <v>889</v>
      </c>
      <c r="O414" s="212" t="s">
        <v>890</v>
      </c>
      <c r="P414" s="23">
        <f t="shared" si="38"/>
        <v>0</v>
      </c>
      <c r="Q414" s="394"/>
      <c r="R414" s="23" t="str">
        <f t="shared" si="39"/>
        <v/>
      </c>
      <c r="S414" s="278">
        <v>3294</v>
      </c>
      <c r="T414" s="212" t="s">
        <v>25</v>
      </c>
      <c r="U414" s="212" t="s">
        <v>326</v>
      </c>
      <c r="V414" s="220" t="s">
        <v>1010</v>
      </c>
      <c r="W414" s="212"/>
      <c r="X414" s="215" t="str">
        <f t="shared" si="40"/>
        <v/>
      </c>
    </row>
    <row r="415" spans="1:24" s="206" customFormat="1" ht="12.5" hidden="1" x14ac:dyDescent="0.25">
      <c r="A415" s="205">
        <f t="shared" si="41"/>
        <v>0</v>
      </c>
      <c r="B415" s="206">
        <v>2016</v>
      </c>
      <c r="C415" s="206">
        <v>0</v>
      </c>
      <c r="D415" s="217" t="s">
        <v>220</v>
      </c>
      <c r="E415" s="208"/>
      <c r="F415" s="209"/>
      <c r="G415" s="210">
        <v>12</v>
      </c>
      <c r="H415" s="207" t="s">
        <v>771</v>
      </c>
      <c r="I415" s="207" t="s">
        <v>772</v>
      </c>
      <c r="J415" s="207" t="s">
        <v>412</v>
      </c>
      <c r="K415" s="207" t="s">
        <v>324</v>
      </c>
      <c r="L415" s="207">
        <v>43204</v>
      </c>
      <c r="M415" s="211"/>
      <c r="N415" s="207" t="s">
        <v>773</v>
      </c>
      <c r="O415" s="212" t="s">
        <v>729</v>
      </c>
      <c r="P415" s="23">
        <f t="shared" si="38"/>
        <v>0</v>
      </c>
      <c r="Q415" s="394"/>
      <c r="R415" s="23" t="str">
        <f t="shared" si="39"/>
        <v/>
      </c>
      <c r="S415" s="278">
        <v>3449</v>
      </c>
      <c r="T415" s="212" t="s">
        <v>300</v>
      </c>
      <c r="U415" s="212" t="s">
        <v>405</v>
      </c>
      <c r="V415" s="212" t="s">
        <v>327</v>
      </c>
      <c r="W415" s="212"/>
      <c r="X415" s="215" t="str">
        <f t="shared" si="40"/>
        <v/>
      </c>
    </row>
    <row r="416" spans="1:24" s="206" customFormat="1" ht="12.5" hidden="1" x14ac:dyDescent="0.25">
      <c r="A416" s="205">
        <f t="shared" si="41"/>
        <v>0</v>
      </c>
      <c r="B416" s="206">
        <v>2016</v>
      </c>
      <c r="C416" s="206">
        <v>0</v>
      </c>
      <c r="D416" s="217" t="s">
        <v>180</v>
      </c>
      <c r="E416" s="208"/>
      <c r="F416" s="209">
        <v>8</v>
      </c>
      <c r="G416" s="210"/>
      <c r="H416" s="207" t="s">
        <v>659</v>
      </c>
      <c r="I416" s="207" t="s">
        <v>661</v>
      </c>
      <c r="J416" s="207" t="s">
        <v>182</v>
      </c>
      <c r="K416" s="207" t="s">
        <v>324</v>
      </c>
      <c r="L416" s="207">
        <v>43228</v>
      </c>
      <c r="M416" s="211"/>
      <c r="N416" s="207" t="s">
        <v>852</v>
      </c>
      <c r="O416" s="212" t="s">
        <v>346</v>
      </c>
      <c r="P416" s="23">
        <f t="shared" si="38"/>
        <v>0</v>
      </c>
      <c r="Q416" s="394"/>
      <c r="R416" s="23" t="str">
        <f t="shared" si="39"/>
        <v/>
      </c>
      <c r="S416" s="278">
        <v>2912</v>
      </c>
      <c r="T416" s="212" t="s">
        <v>1002</v>
      </c>
      <c r="U416" s="212" t="s">
        <v>330</v>
      </c>
      <c r="V416" s="212" t="s">
        <v>1002</v>
      </c>
      <c r="W416" s="212" t="s">
        <v>853</v>
      </c>
      <c r="X416" s="215" t="str">
        <f t="shared" si="40"/>
        <v/>
      </c>
    </row>
    <row r="417" spans="1:24" s="206" customFormat="1" ht="12.5" hidden="1" x14ac:dyDescent="0.25">
      <c r="A417" s="205">
        <f t="shared" si="41"/>
        <v>0</v>
      </c>
      <c r="B417" s="206">
        <v>2016</v>
      </c>
      <c r="C417" s="206">
        <v>0</v>
      </c>
      <c r="D417" s="217" t="s">
        <v>736</v>
      </c>
      <c r="E417" s="208">
        <v>8</v>
      </c>
      <c r="F417" s="209"/>
      <c r="G417" s="210"/>
      <c r="H417" s="207" t="s">
        <v>742</v>
      </c>
      <c r="I417" s="207" t="s">
        <v>743</v>
      </c>
      <c r="J417" s="207" t="s">
        <v>744</v>
      </c>
      <c r="K417" s="207" t="s">
        <v>324</v>
      </c>
      <c r="L417" s="207">
        <v>43204</v>
      </c>
      <c r="M417" s="211"/>
      <c r="N417" s="207" t="s">
        <v>745</v>
      </c>
      <c r="O417" s="212" t="s">
        <v>712</v>
      </c>
      <c r="P417" s="23">
        <f t="shared" si="38"/>
        <v>0</v>
      </c>
      <c r="Q417" s="394"/>
      <c r="R417" s="23" t="str">
        <f t="shared" si="39"/>
        <v/>
      </c>
      <c r="S417" s="278">
        <v>1041</v>
      </c>
      <c r="T417" s="212" t="s">
        <v>25</v>
      </c>
      <c r="U417" s="212" t="s">
        <v>348</v>
      </c>
      <c r="V417" s="220" t="s">
        <v>1010</v>
      </c>
      <c r="W417" s="212"/>
      <c r="X417" s="215" t="str">
        <f t="shared" si="40"/>
        <v/>
      </c>
    </row>
    <row r="418" spans="1:24" s="206" customFormat="1" ht="12.5" hidden="1" x14ac:dyDescent="0.25">
      <c r="A418" s="205">
        <f t="shared" si="41"/>
        <v>0</v>
      </c>
      <c r="B418" s="206">
        <v>2016</v>
      </c>
      <c r="C418" s="206">
        <v>0</v>
      </c>
      <c r="D418" s="217" t="s">
        <v>736</v>
      </c>
      <c r="E418" s="208">
        <v>8</v>
      </c>
      <c r="F418" s="209"/>
      <c r="G418" s="210"/>
      <c r="H418" s="207" t="s">
        <v>737</v>
      </c>
      <c r="I418" s="207" t="s">
        <v>738</v>
      </c>
      <c r="J418" s="207" t="s">
        <v>739</v>
      </c>
      <c r="K418" s="207" t="s">
        <v>740</v>
      </c>
      <c r="L418" s="207">
        <v>43064</v>
      </c>
      <c r="M418" s="211"/>
      <c r="N418" s="207" t="s">
        <v>741</v>
      </c>
      <c r="O418" s="212" t="s">
        <v>712</v>
      </c>
      <c r="P418" s="23">
        <f t="shared" si="38"/>
        <v>0</v>
      </c>
      <c r="Q418" s="394"/>
      <c r="R418" s="23" t="str">
        <f t="shared" si="39"/>
        <v/>
      </c>
      <c r="S418" s="278">
        <v>1040.5</v>
      </c>
      <c r="T418" s="212" t="s">
        <v>374</v>
      </c>
      <c r="U418" s="212" t="s">
        <v>338</v>
      </c>
      <c r="V418" s="212" t="s">
        <v>374</v>
      </c>
      <c r="W418" s="212"/>
      <c r="X418" s="215" t="str">
        <f t="shared" si="40"/>
        <v/>
      </c>
    </row>
    <row r="419" spans="1:24" s="206" customFormat="1" ht="12.5" hidden="1" x14ac:dyDescent="0.25">
      <c r="A419" s="205">
        <f t="shared" si="41"/>
        <v>0</v>
      </c>
      <c r="B419" s="206">
        <v>2016</v>
      </c>
      <c r="C419" s="206">
        <v>0</v>
      </c>
      <c r="D419" s="217" t="s">
        <v>713</v>
      </c>
      <c r="E419" s="208"/>
      <c r="F419" s="209"/>
      <c r="G419" s="210">
        <v>20</v>
      </c>
      <c r="H419" s="207" t="s">
        <v>734</v>
      </c>
      <c r="I419" s="207" t="s">
        <v>672</v>
      </c>
      <c r="J419" s="207" t="s">
        <v>401</v>
      </c>
      <c r="K419" s="207" t="s">
        <v>324</v>
      </c>
      <c r="L419" s="207">
        <v>43204</v>
      </c>
      <c r="M419" s="211"/>
      <c r="N419" s="207" t="s">
        <v>674</v>
      </c>
      <c r="O419" s="212" t="s">
        <v>346</v>
      </c>
      <c r="P419" s="23">
        <f t="shared" si="38"/>
        <v>0</v>
      </c>
      <c r="Q419" s="394"/>
      <c r="R419" s="23" t="str">
        <f t="shared" si="39"/>
        <v/>
      </c>
      <c r="S419" s="278">
        <v>1737</v>
      </c>
      <c r="T419" s="212" t="s">
        <v>300</v>
      </c>
      <c r="U419" s="212" t="s">
        <v>367</v>
      </c>
      <c r="V419" s="212" t="s">
        <v>327</v>
      </c>
      <c r="W419" s="212" t="s">
        <v>735</v>
      </c>
      <c r="X419" s="215" t="str">
        <f t="shared" si="40"/>
        <v/>
      </c>
    </row>
    <row r="420" spans="1:24" s="206" customFormat="1" ht="12.5" hidden="1" x14ac:dyDescent="0.25">
      <c r="A420" s="205">
        <f t="shared" si="41"/>
        <v>0</v>
      </c>
      <c r="B420" s="206">
        <v>2016</v>
      </c>
      <c r="C420" s="206">
        <v>0</v>
      </c>
      <c r="D420" s="217" t="s">
        <v>58</v>
      </c>
      <c r="E420" s="208">
        <v>12</v>
      </c>
      <c r="F420" s="209"/>
      <c r="G420" s="210"/>
      <c r="H420" s="207" t="s">
        <v>956</v>
      </c>
      <c r="I420" s="207" t="s">
        <v>957</v>
      </c>
      <c r="J420" s="207" t="s">
        <v>390</v>
      </c>
      <c r="K420" s="207" t="s">
        <v>357</v>
      </c>
      <c r="L420" s="207">
        <v>43119</v>
      </c>
      <c r="M420" s="211"/>
      <c r="N420" s="207" t="s">
        <v>958</v>
      </c>
      <c r="O420" s="212"/>
      <c r="P420" s="23">
        <f t="shared" si="38"/>
        <v>0</v>
      </c>
      <c r="Q420" s="394"/>
      <c r="R420" s="23" t="str">
        <f t="shared" si="39"/>
        <v/>
      </c>
      <c r="S420" s="278" t="s">
        <v>216</v>
      </c>
      <c r="T420" s="212" t="s">
        <v>20</v>
      </c>
      <c r="U420" s="212" t="s">
        <v>340</v>
      </c>
      <c r="V420" s="212" t="s">
        <v>20</v>
      </c>
      <c r="W420" s="212"/>
      <c r="X420" s="215" t="str">
        <f t="shared" si="40"/>
        <v/>
      </c>
    </row>
    <row r="421" spans="1:24" s="206" customFormat="1" ht="12.5" hidden="1" x14ac:dyDescent="0.25">
      <c r="A421" s="205">
        <f t="shared" si="41"/>
        <v>0</v>
      </c>
      <c r="B421" s="206">
        <v>2016</v>
      </c>
      <c r="C421" s="206">
        <v>0</v>
      </c>
      <c r="D421" s="207" t="s">
        <v>779</v>
      </c>
      <c r="E421" s="208">
        <v>20</v>
      </c>
      <c r="F421" s="209"/>
      <c r="G421" s="210"/>
      <c r="H421" s="207" t="s">
        <v>341</v>
      </c>
      <c r="I421" s="207" t="s">
        <v>342</v>
      </c>
      <c r="J421" s="207" t="s">
        <v>343</v>
      </c>
      <c r="K421" s="207" t="s">
        <v>324</v>
      </c>
      <c r="L421" s="207">
        <v>43228</v>
      </c>
      <c r="M421" s="211"/>
      <c r="N421" s="207" t="s">
        <v>344</v>
      </c>
      <c r="O421" s="212"/>
      <c r="P421" s="23">
        <f t="shared" si="38"/>
        <v>0</v>
      </c>
      <c r="Q421" s="394"/>
      <c r="R421" s="23" t="str">
        <f t="shared" si="39"/>
        <v/>
      </c>
      <c r="S421" s="278">
        <v>13292.5</v>
      </c>
      <c r="T421" s="212" t="s">
        <v>24</v>
      </c>
      <c r="U421" s="212" t="s">
        <v>348</v>
      </c>
      <c r="V421" s="212" t="s">
        <v>24</v>
      </c>
      <c r="W421" s="212"/>
      <c r="X421" s="215" t="str">
        <f t="shared" si="40"/>
        <v/>
      </c>
    </row>
    <row r="422" spans="1:24" s="206" customFormat="1" ht="12.5" hidden="1" x14ac:dyDescent="0.25">
      <c r="A422" s="205">
        <f t="shared" si="41"/>
        <v>0</v>
      </c>
      <c r="B422" s="206">
        <v>2016</v>
      </c>
      <c r="C422" s="206">
        <v>0</v>
      </c>
      <c r="D422" s="217" t="s">
        <v>842</v>
      </c>
      <c r="E422" s="208">
        <v>20</v>
      </c>
      <c r="F422" s="209"/>
      <c r="G422" s="210"/>
      <c r="H422" s="207" t="s">
        <v>341</v>
      </c>
      <c r="I422" s="207" t="s">
        <v>342</v>
      </c>
      <c r="J422" s="207" t="s">
        <v>343</v>
      </c>
      <c r="K422" s="207" t="s">
        <v>324</v>
      </c>
      <c r="L422" s="207">
        <v>43228</v>
      </c>
      <c r="M422" s="211"/>
      <c r="N422" s="207" t="s">
        <v>344</v>
      </c>
      <c r="O422" s="212"/>
      <c r="P422" s="23">
        <f t="shared" si="38"/>
        <v>0</v>
      </c>
      <c r="Q422" s="394"/>
      <c r="R422" s="23" t="str">
        <f t="shared" si="39"/>
        <v/>
      </c>
      <c r="S422" s="278">
        <v>13293</v>
      </c>
      <c r="T422" s="212" t="s">
        <v>24</v>
      </c>
      <c r="U422" s="212" t="s">
        <v>348</v>
      </c>
      <c r="V422" s="212" t="s">
        <v>24</v>
      </c>
      <c r="W422" s="212"/>
      <c r="X422" s="215" t="str">
        <f t="shared" si="40"/>
        <v/>
      </c>
    </row>
    <row r="423" spans="1:24" s="206" customFormat="1" ht="12.5" hidden="1" x14ac:dyDescent="0.25">
      <c r="A423" s="205">
        <f t="shared" si="41"/>
        <v>0</v>
      </c>
      <c r="B423" s="206">
        <v>2016</v>
      </c>
      <c r="C423" s="206">
        <v>0</v>
      </c>
      <c r="D423" s="217" t="s">
        <v>220</v>
      </c>
      <c r="E423" s="208">
        <v>8</v>
      </c>
      <c r="F423" s="209"/>
      <c r="G423" s="210"/>
      <c r="H423" s="207" t="s">
        <v>751</v>
      </c>
      <c r="I423" s="207" t="s">
        <v>752</v>
      </c>
      <c r="J423" s="207" t="s">
        <v>328</v>
      </c>
      <c r="K423" s="207" t="s">
        <v>324</v>
      </c>
      <c r="L423" s="207">
        <v>43204</v>
      </c>
      <c r="M423" s="211"/>
      <c r="N423" s="207" t="s">
        <v>753</v>
      </c>
      <c r="O423" s="212" t="s">
        <v>346</v>
      </c>
      <c r="P423" s="23">
        <f t="shared" si="38"/>
        <v>0</v>
      </c>
      <c r="Q423" s="394"/>
      <c r="R423" s="23" t="str">
        <f t="shared" si="39"/>
        <v/>
      </c>
      <c r="S423" s="278">
        <v>5447</v>
      </c>
      <c r="T423" s="212" t="s">
        <v>300</v>
      </c>
      <c r="U423" s="212" t="s">
        <v>668</v>
      </c>
      <c r="V423" s="212" t="s">
        <v>327</v>
      </c>
      <c r="W423" s="212" t="s">
        <v>754</v>
      </c>
      <c r="X423" s="215" t="str">
        <f t="shared" si="40"/>
        <v/>
      </c>
    </row>
    <row r="424" spans="1:24" s="206" customFormat="1" ht="12.5" hidden="1" x14ac:dyDescent="0.25">
      <c r="A424" s="205">
        <f t="shared" si="41"/>
        <v>0</v>
      </c>
      <c r="B424" s="206">
        <v>2016</v>
      </c>
      <c r="C424" s="206">
        <v>0</v>
      </c>
      <c r="D424" s="217" t="s">
        <v>713</v>
      </c>
      <c r="E424" s="208"/>
      <c r="F424" s="209"/>
      <c r="G424" s="210">
        <v>10</v>
      </c>
      <c r="H424" s="207" t="s">
        <v>726</v>
      </c>
      <c r="I424" s="207" t="s">
        <v>727</v>
      </c>
      <c r="J424" s="207" t="s">
        <v>425</v>
      </c>
      <c r="K424" s="207" t="s">
        <v>361</v>
      </c>
      <c r="L424" s="207">
        <v>43026</v>
      </c>
      <c r="M424" s="211"/>
      <c r="N424" s="207" t="s">
        <v>728</v>
      </c>
      <c r="O424" s="212" t="s">
        <v>729</v>
      </c>
      <c r="P424" s="23">
        <f t="shared" si="38"/>
        <v>0</v>
      </c>
      <c r="Q424" s="394"/>
      <c r="R424" s="23" t="str">
        <f t="shared" si="39"/>
        <v/>
      </c>
      <c r="S424" s="278">
        <v>2467</v>
      </c>
      <c r="T424" s="207" t="s">
        <v>22</v>
      </c>
      <c r="U424" s="212" t="s">
        <v>330</v>
      </c>
      <c r="V424" s="207" t="s">
        <v>331</v>
      </c>
      <c r="W424" s="212"/>
      <c r="X424" s="215" t="str">
        <f t="shared" si="40"/>
        <v/>
      </c>
    </row>
    <row r="425" spans="1:24" s="206" customFormat="1" ht="12.5" hidden="1" x14ac:dyDescent="0.25">
      <c r="A425" s="205">
        <f t="shared" si="41"/>
        <v>0</v>
      </c>
      <c r="B425" s="206">
        <v>2016</v>
      </c>
      <c r="C425" s="206">
        <v>0</v>
      </c>
      <c r="D425" s="217" t="s">
        <v>220</v>
      </c>
      <c r="E425" s="208"/>
      <c r="F425" s="209"/>
      <c r="G425" s="210">
        <v>10</v>
      </c>
      <c r="H425" s="207" t="s">
        <v>667</v>
      </c>
      <c r="I425" s="207" t="s">
        <v>214</v>
      </c>
      <c r="J425" s="207" t="s">
        <v>420</v>
      </c>
      <c r="K425" s="207" t="s">
        <v>324</v>
      </c>
      <c r="L425" s="207">
        <v>43204</v>
      </c>
      <c r="M425" s="211"/>
      <c r="N425" s="207"/>
      <c r="O425" s="212" t="s">
        <v>222</v>
      </c>
      <c r="P425" s="23">
        <f t="shared" si="38"/>
        <v>0</v>
      </c>
      <c r="Q425" s="394"/>
      <c r="R425" s="23" t="str">
        <f t="shared" si="39"/>
        <v/>
      </c>
      <c r="S425" s="278">
        <v>2497</v>
      </c>
      <c r="T425" s="212" t="s">
        <v>300</v>
      </c>
      <c r="U425" s="212" t="s">
        <v>391</v>
      </c>
      <c r="V425" s="212" t="s">
        <v>327</v>
      </c>
      <c r="W425" s="212" t="s">
        <v>991</v>
      </c>
      <c r="X425" s="215" t="str">
        <f t="shared" si="40"/>
        <v/>
      </c>
    </row>
    <row r="426" spans="1:24" s="206" customFormat="1" ht="12.5" hidden="1" x14ac:dyDescent="0.25">
      <c r="A426" s="205">
        <f t="shared" si="41"/>
        <v>0</v>
      </c>
      <c r="B426" s="206">
        <v>2016</v>
      </c>
      <c r="C426" s="206">
        <v>0</v>
      </c>
      <c r="D426" s="217" t="s">
        <v>713</v>
      </c>
      <c r="E426" s="208">
        <v>12</v>
      </c>
      <c r="F426" s="209"/>
      <c r="G426" s="210"/>
      <c r="H426" s="207" t="s">
        <v>714</v>
      </c>
      <c r="I426" s="207" t="s">
        <v>715</v>
      </c>
      <c r="J426" s="207" t="s">
        <v>716</v>
      </c>
      <c r="K426" s="207" t="s">
        <v>361</v>
      </c>
      <c r="L426" s="207">
        <v>43026</v>
      </c>
      <c r="M426" s="211"/>
      <c r="N426" s="207" t="s">
        <v>717</v>
      </c>
      <c r="O426" s="212"/>
      <c r="P426" s="23">
        <f t="shared" si="38"/>
        <v>0</v>
      </c>
      <c r="Q426" s="394"/>
      <c r="R426" s="23" t="str">
        <f t="shared" si="39"/>
        <v/>
      </c>
      <c r="S426" s="278" t="s">
        <v>325</v>
      </c>
      <c r="T426" s="212" t="s">
        <v>997</v>
      </c>
      <c r="U426" s="212" t="s">
        <v>347</v>
      </c>
      <c r="V426" s="212" t="s">
        <v>997</v>
      </c>
      <c r="W426" s="212"/>
      <c r="X426" s="215" t="str">
        <f t="shared" si="40"/>
        <v/>
      </c>
    </row>
    <row r="427" spans="1:24" s="206" customFormat="1" ht="12.5" hidden="1" x14ac:dyDescent="0.25">
      <c r="A427" s="205">
        <f t="shared" si="41"/>
        <v>0</v>
      </c>
      <c r="B427" s="206">
        <v>2016</v>
      </c>
      <c r="C427" s="206">
        <v>0</v>
      </c>
      <c r="D427" s="217" t="s">
        <v>435</v>
      </c>
      <c r="E427" s="208">
        <v>8</v>
      </c>
      <c r="F427" s="209"/>
      <c r="G427" s="210"/>
      <c r="H427" s="207" t="s">
        <v>983</v>
      </c>
      <c r="I427" s="207" t="s">
        <v>984</v>
      </c>
      <c r="J427" s="207" t="s">
        <v>769</v>
      </c>
      <c r="K427" s="207" t="s">
        <v>324</v>
      </c>
      <c r="L427" s="207">
        <v>43204</v>
      </c>
      <c r="M427" s="211"/>
      <c r="N427" s="207" t="s">
        <v>985</v>
      </c>
      <c r="O427" s="212"/>
      <c r="P427" s="23">
        <f t="shared" si="38"/>
        <v>0</v>
      </c>
      <c r="Q427" s="394"/>
      <c r="R427" s="23" t="str">
        <f t="shared" si="39"/>
        <v/>
      </c>
      <c r="S427" s="278">
        <v>11123</v>
      </c>
      <c r="T427" s="212" t="s">
        <v>300</v>
      </c>
      <c r="U427" s="212" t="s">
        <v>647</v>
      </c>
      <c r="V427" s="212" t="s">
        <v>327</v>
      </c>
      <c r="W427" s="212"/>
      <c r="X427" s="215" t="str">
        <f t="shared" si="40"/>
        <v/>
      </c>
    </row>
    <row r="428" spans="1:24" s="206" customFormat="1" ht="12.5" hidden="1" x14ac:dyDescent="0.25">
      <c r="A428" s="205">
        <f t="shared" si="41"/>
        <v>0</v>
      </c>
      <c r="B428" s="206">
        <v>2016</v>
      </c>
      <c r="C428" s="206">
        <v>0</v>
      </c>
      <c r="D428" s="217" t="s">
        <v>58</v>
      </c>
      <c r="E428" s="208"/>
      <c r="F428" s="209"/>
      <c r="G428" s="210">
        <v>6</v>
      </c>
      <c r="H428" s="207" t="s">
        <v>945</v>
      </c>
      <c r="I428" s="207" t="s">
        <v>946</v>
      </c>
      <c r="J428" s="207" t="s">
        <v>655</v>
      </c>
      <c r="K428" s="207" t="s">
        <v>357</v>
      </c>
      <c r="L428" s="207">
        <v>43119</v>
      </c>
      <c r="M428" s="211"/>
      <c r="N428" s="207" t="s">
        <v>947</v>
      </c>
      <c r="O428" s="212" t="s">
        <v>712</v>
      </c>
      <c r="P428" s="23">
        <f t="shared" si="38"/>
        <v>0</v>
      </c>
      <c r="Q428" s="394"/>
      <c r="R428" s="23" t="str">
        <f t="shared" si="39"/>
        <v/>
      </c>
      <c r="S428" s="278">
        <v>5537</v>
      </c>
      <c r="T428" s="212" t="s">
        <v>20</v>
      </c>
      <c r="U428" s="212" t="s">
        <v>387</v>
      </c>
      <c r="V428" s="212" t="s">
        <v>20</v>
      </c>
      <c r="W428" s="212"/>
      <c r="X428" s="215" t="str">
        <f t="shared" si="40"/>
        <v/>
      </c>
    </row>
    <row r="429" spans="1:24" s="206" customFormat="1" ht="12.5" hidden="1" x14ac:dyDescent="0.25">
      <c r="A429" s="205">
        <f>IF(R429 = "", 0,1)</f>
        <v>0</v>
      </c>
      <c r="B429" s="206">
        <v>2016</v>
      </c>
      <c r="C429" s="206">
        <v>0</v>
      </c>
      <c r="D429" s="323" t="s">
        <v>388</v>
      </c>
      <c r="E429" s="324"/>
      <c r="F429" s="325"/>
      <c r="G429" s="326">
        <v>25</v>
      </c>
      <c r="H429" s="327" t="s">
        <v>908</v>
      </c>
      <c r="I429" s="327" t="s">
        <v>909</v>
      </c>
      <c r="J429" s="327" t="s">
        <v>910</v>
      </c>
      <c r="K429" s="327" t="s">
        <v>324</v>
      </c>
      <c r="L429" s="327">
        <v>43204</v>
      </c>
      <c r="M429" s="328"/>
      <c r="N429" s="327" t="s">
        <v>911</v>
      </c>
      <c r="O429" s="329" t="s">
        <v>222</v>
      </c>
      <c r="P429" s="23">
        <f t="shared" si="38"/>
        <v>0</v>
      </c>
      <c r="Q429" s="394"/>
      <c r="R429" s="23" t="str">
        <f t="shared" si="39"/>
        <v/>
      </c>
      <c r="S429" s="332">
        <v>2663</v>
      </c>
      <c r="T429" s="329" t="s">
        <v>25</v>
      </c>
      <c r="U429" s="329" t="s">
        <v>347</v>
      </c>
      <c r="V429" s="347" t="s">
        <v>1010</v>
      </c>
      <c r="W429" s="329" t="s">
        <v>912</v>
      </c>
      <c r="X429" s="215" t="str">
        <f t="shared" si="40"/>
        <v/>
      </c>
    </row>
    <row r="430" spans="1:24" s="206" customFormat="1" ht="12.5" hidden="1" x14ac:dyDescent="0.25">
      <c r="A430" s="205">
        <f t="shared" ref="A430:A460" si="42">IF(R430="",0,1)</f>
        <v>0</v>
      </c>
      <c r="B430" s="206">
        <v>2016</v>
      </c>
      <c r="C430" s="206">
        <v>0</v>
      </c>
      <c r="D430" s="336" t="s">
        <v>435</v>
      </c>
      <c r="E430" s="337">
        <v>20</v>
      </c>
      <c r="F430" s="338"/>
      <c r="G430" s="339"/>
      <c r="H430" s="340" t="s">
        <v>800</v>
      </c>
      <c r="I430" s="340" t="s">
        <v>801</v>
      </c>
      <c r="J430" s="340" t="s">
        <v>328</v>
      </c>
      <c r="K430" s="340" t="s">
        <v>324</v>
      </c>
      <c r="L430" s="340">
        <v>43204</v>
      </c>
      <c r="M430" s="341"/>
      <c r="N430" s="340" t="s">
        <v>802</v>
      </c>
      <c r="O430" s="342" t="s">
        <v>346</v>
      </c>
      <c r="P430" s="23">
        <f t="shared" si="38"/>
        <v>0</v>
      </c>
      <c r="Q430" s="394"/>
      <c r="R430" s="23" t="str">
        <f t="shared" si="39"/>
        <v/>
      </c>
      <c r="S430" s="345">
        <v>3992</v>
      </c>
      <c r="T430" s="342" t="s">
        <v>301</v>
      </c>
      <c r="U430" s="342" t="s">
        <v>330</v>
      </c>
      <c r="V430" s="342" t="s">
        <v>327</v>
      </c>
      <c r="W430" s="342" t="s">
        <v>803</v>
      </c>
      <c r="X430" s="215" t="str">
        <f t="shared" si="40"/>
        <v/>
      </c>
    </row>
    <row r="431" spans="1:24" s="206" customFormat="1" ht="12.5" hidden="1" x14ac:dyDescent="0.25">
      <c r="A431" s="205">
        <f t="shared" si="42"/>
        <v>0</v>
      </c>
      <c r="B431" s="206">
        <v>2016</v>
      </c>
      <c r="C431" s="206">
        <v>0</v>
      </c>
      <c r="D431" s="336" t="s">
        <v>435</v>
      </c>
      <c r="E431" s="337"/>
      <c r="F431" s="338">
        <v>15</v>
      </c>
      <c r="G431" s="339"/>
      <c r="H431" s="340" t="s">
        <v>350</v>
      </c>
      <c r="I431" s="340" t="s">
        <v>351</v>
      </c>
      <c r="J431" s="340" t="s">
        <v>352</v>
      </c>
      <c r="K431" s="340" t="s">
        <v>324</v>
      </c>
      <c r="L431" s="340">
        <v>43204</v>
      </c>
      <c r="M431" s="341"/>
      <c r="N431" s="340" t="s">
        <v>353</v>
      </c>
      <c r="O431" s="342" t="s">
        <v>346</v>
      </c>
      <c r="P431" s="23">
        <f t="shared" si="38"/>
        <v>0</v>
      </c>
      <c r="Q431" s="394"/>
      <c r="R431" s="23" t="str">
        <f t="shared" si="39"/>
        <v/>
      </c>
      <c r="S431" s="345">
        <v>6315</v>
      </c>
      <c r="T431" s="342" t="s">
        <v>300</v>
      </c>
      <c r="U431" s="342" t="s">
        <v>330</v>
      </c>
      <c r="V431" s="342" t="s">
        <v>327</v>
      </c>
      <c r="W431" s="342" t="s">
        <v>790</v>
      </c>
      <c r="X431" s="215" t="str">
        <f t="shared" si="40"/>
        <v/>
      </c>
    </row>
    <row r="432" spans="1:24" s="165" customFormat="1" ht="12.5" hidden="1" x14ac:dyDescent="0.25">
      <c r="A432" s="205">
        <f t="shared" si="42"/>
        <v>0</v>
      </c>
      <c r="B432" s="206">
        <v>2016</v>
      </c>
      <c r="C432" s="206">
        <v>0</v>
      </c>
      <c r="D432" s="336" t="s">
        <v>435</v>
      </c>
      <c r="E432" s="337"/>
      <c r="F432" s="338"/>
      <c r="G432" s="339">
        <v>40</v>
      </c>
      <c r="H432" s="340" t="s">
        <v>354</v>
      </c>
      <c r="I432" s="340" t="s">
        <v>355</v>
      </c>
      <c r="J432" s="340" t="s">
        <v>328</v>
      </c>
      <c r="K432" s="340" t="s">
        <v>324</v>
      </c>
      <c r="L432" s="340">
        <v>43204</v>
      </c>
      <c r="M432" s="341"/>
      <c r="N432" s="340" t="s">
        <v>356</v>
      </c>
      <c r="O432" s="342" t="s">
        <v>346</v>
      </c>
      <c r="P432" s="23">
        <f t="shared" si="38"/>
        <v>0</v>
      </c>
      <c r="Q432" s="394"/>
      <c r="R432" s="23" t="str">
        <f t="shared" si="39"/>
        <v/>
      </c>
      <c r="S432" s="345">
        <v>1716</v>
      </c>
      <c r="T432" s="342" t="s">
        <v>300</v>
      </c>
      <c r="U432" s="342" t="s">
        <v>698</v>
      </c>
      <c r="V432" s="342" t="s">
        <v>327</v>
      </c>
      <c r="W432" s="342" t="s">
        <v>791</v>
      </c>
      <c r="X432" s="215" t="str">
        <f t="shared" si="40"/>
        <v/>
      </c>
    </row>
    <row r="433" spans="1:24" s="21" customFormat="1" ht="12.5" hidden="1" x14ac:dyDescent="0.25">
      <c r="A433" s="205">
        <f t="shared" si="42"/>
        <v>0</v>
      </c>
      <c r="B433" s="206">
        <v>2016</v>
      </c>
      <c r="C433" s="206">
        <v>0</v>
      </c>
      <c r="D433" s="336" t="s">
        <v>713</v>
      </c>
      <c r="E433" s="335">
        <v>3</v>
      </c>
      <c r="F433" s="232"/>
      <c r="G433" s="237">
        <v>5</v>
      </c>
      <c r="H433" s="242" t="s">
        <v>822</v>
      </c>
      <c r="I433" s="242" t="s">
        <v>823</v>
      </c>
      <c r="J433" s="245" t="s">
        <v>824</v>
      </c>
      <c r="K433" s="231" t="s">
        <v>324</v>
      </c>
      <c r="L433" s="231">
        <v>43204</v>
      </c>
      <c r="M433" s="251"/>
      <c r="N433" s="242" t="s">
        <v>825</v>
      </c>
      <c r="O433" s="257" t="s">
        <v>446</v>
      </c>
      <c r="P433" s="23">
        <f t="shared" si="38"/>
        <v>0</v>
      </c>
      <c r="Q433" s="394"/>
      <c r="R433" s="23" t="str">
        <f t="shared" si="39"/>
        <v/>
      </c>
      <c r="S433" s="334"/>
      <c r="T433" s="257" t="s">
        <v>1006</v>
      </c>
      <c r="U433" s="257"/>
      <c r="V433" s="257" t="s">
        <v>1006</v>
      </c>
      <c r="W433" s="257"/>
      <c r="X433" s="215" t="str">
        <f t="shared" si="40"/>
        <v/>
      </c>
    </row>
    <row r="434" spans="1:24" s="21" customFormat="1" ht="12.5" hidden="1" x14ac:dyDescent="0.25">
      <c r="A434" s="205">
        <f t="shared" si="42"/>
        <v>0</v>
      </c>
      <c r="B434" s="206">
        <v>2016</v>
      </c>
      <c r="C434" s="206">
        <v>0</v>
      </c>
      <c r="D434" s="270" t="s">
        <v>388</v>
      </c>
      <c r="E434" s="208">
        <v>30</v>
      </c>
      <c r="F434" s="209"/>
      <c r="G434" s="235"/>
      <c r="H434" s="240" t="s">
        <v>917</v>
      </c>
      <c r="I434" s="240" t="s">
        <v>918</v>
      </c>
      <c r="J434" s="244" t="s">
        <v>919</v>
      </c>
      <c r="K434" s="207" t="s">
        <v>339</v>
      </c>
      <c r="L434" s="207">
        <v>43123</v>
      </c>
      <c r="M434" s="248"/>
      <c r="N434" s="240" t="s">
        <v>920</v>
      </c>
      <c r="O434" s="253" t="s">
        <v>346</v>
      </c>
      <c r="P434" s="23">
        <f t="shared" si="38"/>
        <v>0</v>
      </c>
      <c r="Q434" s="394"/>
      <c r="R434" s="23" t="str">
        <f t="shared" si="39"/>
        <v/>
      </c>
      <c r="S434" s="280">
        <v>1905</v>
      </c>
      <c r="T434" s="253" t="s">
        <v>999</v>
      </c>
      <c r="U434" s="253" t="s">
        <v>330</v>
      </c>
      <c r="V434" s="253" t="s">
        <v>999</v>
      </c>
      <c r="W434" s="253" t="s">
        <v>921</v>
      </c>
      <c r="X434" s="215" t="str">
        <f t="shared" si="40"/>
        <v/>
      </c>
    </row>
    <row r="435" spans="1:24" s="21" customFormat="1" ht="12.5" hidden="1" x14ac:dyDescent="0.25">
      <c r="A435" s="205">
        <f t="shared" si="42"/>
        <v>0</v>
      </c>
      <c r="B435" s="206">
        <v>2016</v>
      </c>
      <c r="C435" s="206">
        <v>0</v>
      </c>
      <c r="D435" s="207" t="s">
        <v>843</v>
      </c>
      <c r="E435" s="208"/>
      <c r="F435" s="209"/>
      <c r="G435" s="235">
        <v>16</v>
      </c>
      <c r="H435" s="240" t="s">
        <v>358</v>
      </c>
      <c r="I435" s="240" t="s">
        <v>359</v>
      </c>
      <c r="J435" s="244" t="s">
        <v>360</v>
      </c>
      <c r="K435" s="207" t="s">
        <v>324</v>
      </c>
      <c r="L435" s="207">
        <v>43204</v>
      </c>
      <c r="M435" s="248"/>
      <c r="N435" s="240" t="s">
        <v>422</v>
      </c>
      <c r="O435" s="253"/>
      <c r="P435" s="23">
        <f t="shared" si="38"/>
        <v>0</v>
      </c>
      <c r="Q435" s="394"/>
      <c r="R435" s="23" t="str">
        <f t="shared" si="39"/>
        <v/>
      </c>
      <c r="S435" s="280">
        <v>8651</v>
      </c>
      <c r="T435" s="253" t="s">
        <v>301</v>
      </c>
      <c r="U435" s="253" t="s">
        <v>689</v>
      </c>
      <c r="V435" s="267" t="s">
        <v>1010</v>
      </c>
      <c r="W435" s="253"/>
      <c r="X435" s="215" t="str">
        <f t="shared" si="40"/>
        <v/>
      </c>
    </row>
    <row r="436" spans="1:24" s="21" customFormat="1" ht="12.5" hidden="1" x14ac:dyDescent="0.25">
      <c r="A436" s="205">
        <f t="shared" si="42"/>
        <v>0</v>
      </c>
      <c r="B436" s="206">
        <v>2016</v>
      </c>
      <c r="C436" s="206">
        <v>0</v>
      </c>
      <c r="D436" s="217" t="s">
        <v>1020</v>
      </c>
      <c r="E436" s="208"/>
      <c r="F436" s="209"/>
      <c r="G436" s="235">
        <v>16</v>
      </c>
      <c r="H436" s="240" t="s">
        <v>211</v>
      </c>
      <c r="I436" s="240" t="s">
        <v>212</v>
      </c>
      <c r="J436" s="244" t="s">
        <v>160</v>
      </c>
      <c r="K436" s="207" t="s">
        <v>324</v>
      </c>
      <c r="L436" s="207">
        <v>43201</v>
      </c>
      <c r="M436" s="248"/>
      <c r="N436" s="240" t="s">
        <v>213</v>
      </c>
      <c r="O436" s="253"/>
      <c r="P436" s="23">
        <f t="shared" si="38"/>
        <v>0</v>
      </c>
      <c r="Q436" s="394"/>
      <c r="R436" s="23" t="str">
        <f t="shared" si="39"/>
        <v/>
      </c>
      <c r="S436" s="280">
        <v>1870</v>
      </c>
      <c r="T436" s="253" t="s">
        <v>1005</v>
      </c>
      <c r="U436" s="253" t="s">
        <v>330</v>
      </c>
      <c r="V436" s="253" t="s">
        <v>1005</v>
      </c>
      <c r="W436" s="253"/>
      <c r="X436" s="215" t="str">
        <f t="shared" si="40"/>
        <v/>
      </c>
    </row>
    <row r="437" spans="1:24" s="21" customFormat="1" ht="12.5" hidden="1" x14ac:dyDescent="0.25">
      <c r="A437" s="205">
        <f t="shared" si="42"/>
        <v>0</v>
      </c>
      <c r="B437" s="206">
        <v>2016</v>
      </c>
      <c r="C437" s="206">
        <v>0</v>
      </c>
      <c r="D437" s="217" t="s">
        <v>388</v>
      </c>
      <c r="E437" s="208"/>
      <c r="F437" s="209"/>
      <c r="G437" s="235">
        <v>20</v>
      </c>
      <c r="H437" s="240" t="s">
        <v>297</v>
      </c>
      <c r="I437" s="240" t="s">
        <v>389</v>
      </c>
      <c r="J437" s="244" t="s">
        <v>373</v>
      </c>
      <c r="K437" s="207" t="s">
        <v>324</v>
      </c>
      <c r="L437" s="207">
        <v>43204</v>
      </c>
      <c r="M437" s="248"/>
      <c r="N437" s="240" t="s">
        <v>899</v>
      </c>
      <c r="O437" s="253" t="s">
        <v>346</v>
      </c>
      <c r="P437" s="23">
        <f t="shared" si="38"/>
        <v>0</v>
      </c>
      <c r="Q437" s="394"/>
      <c r="R437" s="23" t="str">
        <f t="shared" si="39"/>
        <v/>
      </c>
      <c r="S437" s="280">
        <v>2252</v>
      </c>
      <c r="T437" s="253" t="s">
        <v>300</v>
      </c>
      <c r="U437" s="253" t="s">
        <v>326</v>
      </c>
      <c r="V437" s="253" t="s">
        <v>327</v>
      </c>
      <c r="W437" s="253" t="s">
        <v>922</v>
      </c>
      <c r="X437" s="215" t="str">
        <f t="shared" si="40"/>
        <v/>
      </c>
    </row>
    <row r="438" spans="1:24" s="21" customFormat="1" ht="12.5" hidden="1" x14ac:dyDescent="0.25">
      <c r="A438" s="205">
        <f t="shared" si="42"/>
        <v>0</v>
      </c>
      <c r="B438" s="206">
        <v>2016</v>
      </c>
      <c r="C438" s="206">
        <v>0</v>
      </c>
      <c r="D438" s="217" t="s">
        <v>58</v>
      </c>
      <c r="E438" s="208"/>
      <c r="F438" s="209"/>
      <c r="G438" s="235">
        <v>8</v>
      </c>
      <c r="H438" s="240" t="s">
        <v>948</v>
      </c>
      <c r="I438" s="240" t="s">
        <v>949</v>
      </c>
      <c r="J438" s="244" t="s">
        <v>950</v>
      </c>
      <c r="K438" s="207" t="s">
        <v>357</v>
      </c>
      <c r="L438" s="207">
        <v>43119</v>
      </c>
      <c r="M438" s="248"/>
      <c r="N438" s="240" t="s">
        <v>951</v>
      </c>
      <c r="O438" s="253" t="s">
        <v>446</v>
      </c>
      <c r="P438" s="23">
        <f t="shared" si="38"/>
        <v>0</v>
      </c>
      <c r="Q438" s="394"/>
      <c r="R438" s="23" t="str">
        <f t="shared" si="39"/>
        <v/>
      </c>
      <c r="S438" s="280">
        <v>4141</v>
      </c>
      <c r="T438" s="253" t="s">
        <v>20</v>
      </c>
      <c r="U438" s="253" t="s">
        <v>405</v>
      </c>
      <c r="V438" s="253" t="s">
        <v>20</v>
      </c>
      <c r="W438" s="253"/>
      <c r="X438" s="215" t="str">
        <f t="shared" si="40"/>
        <v/>
      </c>
    </row>
    <row r="439" spans="1:24" s="21" customFormat="1" ht="12.5" hidden="1" x14ac:dyDescent="0.25">
      <c r="A439" s="205">
        <f t="shared" si="42"/>
        <v>0</v>
      </c>
      <c r="B439" s="206">
        <v>2016</v>
      </c>
      <c r="C439" s="206">
        <v>0</v>
      </c>
      <c r="D439" s="217" t="s">
        <v>435</v>
      </c>
      <c r="E439" s="208"/>
      <c r="F439" s="209"/>
      <c r="G439" s="235">
        <v>80</v>
      </c>
      <c r="H439" s="240" t="s">
        <v>365</v>
      </c>
      <c r="I439" s="240" t="s">
        <v>664</v>
      </c>
      <c r="J439" s="244" t="s">
        <v>366</v>
      </c>
      <c r="K439" s="207" t="s">
        <v>324</v>
      </c>
      <c r="L439" s="207">
        <v>43221</v>
      </c>
      <c r="M439" s="248"/>
      <c r="N439" s="240" t="s">
        <v>648</v>
      </c>
      <c r="O439" s="253" t="s">
        <v>346</v>
      </c>
      <c r="P439" s="23">
        <f t="shared" si="38"/>
        <v>0</v>
      </c>
      <c r="Q439" s="394"/>
      <c r="R439" s="23" t="str">
        <f t="shared" si="39"/>
        <v/>
      </c>
      <c r="S439" s="280">
        <v>2503</v>
      </c>
      <c r="T439" s="240" t="s">
        <v>22</v>
      </c>
      <c r="U439" s="253" t="s">
        <v>348</v>
      </c>
      <c r="V439" s="240" t="s">
        <v>331</v>
      </c>
      <c r="W439" s="253" t="s">
        <v>799</v>
      </c>
      <c r="X439" s="215" t="str">
        <f t="shared" si="40"/>
        <v/>
      </c>
    </row>
    <row r="440" spans="1:24" s="21" customFormat="1" ht="12.5" hidden="1" x14ac:dyDescent="0.25">
      <c r="A440" s="205">
        <f t="shared" si="42"/>
        <v>0</v>
      </c>
      <c r="B440" s="206">
        <v>2016</v>
      </c>
      <c r="C440" s="206">
        <v>0</v>
      </c>
      <c r="D440" s="217" t="s">
        <v>713</v>
      </c>
      <c r="E440" s="208"/>
      <c r="F440" s="209"/>
      <c r="G440" s="235">
        <v>10</v>
      </c>
      <c r="H440" s="240" t="s">
        <v>368</v>
      </c>
      <c r="I440" s="240" t="s">
        <v>369</v>
      </c>
      <c r="J440" s="244" t="s">
        <v>370</v>
      </c>
      <c r="K440" s="207" t="s">
        <v>324</v>
      </c>
      <c r="L440" s="207">
        <v>43204</v>
      </c>
      <c r="M440" s="248"/>
      <c r="N440" s="240" t="s">
        <v>3</v>
      </c>
      <c r="O440" s="253"/>
      <c r="P440" s="23">
        <f t="shared" si="38"/>
        <v>0</v>
      </c>
      <c r="Q440" s="394"/>
      <c r="R440" s="23" t="str">
        <f t="shared" si="39"/>
        <v/>
      </c>
      <c r="S440" s="280">
        <v>5361</v>
      </c>
      <c r="T440" s="253" t="s">
        <v>301</v>
      </c>
      <c r="U440" s="253" t="s">
        <v>338</v>
      </c>
      <c r="V440" s="253" t="s">
        <v>327</v>
      </c>
      <c r="W440" s="253"/>
      <c r="X440" s="215" t="str">
        <f t="shared" si="40"/>
        <v/>
      </c>
    </row>
    <row r="441" spans="1:24" s="21" customFormat="1" ht="12.5" hidden="1" x14ac:dyDescent="0.25">
      <c r="A441" s="205">
        <f t="shared" si="42"/>
        <v>0</v>
      </c>
      <c r="B441" s="206">
        <v>2016</v>
      </c>
      <c r="C441" s="206">
        <v>0</v>
      </c>
      <c r="D441" s="217" t="s">
        <v>388</v>
      </c>
      <c r="E441" s="208"/>
      <c r="F441" s="209">
        <v>15</v>
      </c>
      <c r="G441" s="235"/>
      <c r="H441" s="240" t="s">
        <v>913</v>
      </c>
      <c r="I441" s="240" t="s">
        <v>914</v>
      </c>
      <c r="J441" s="244" t="s">
        <v>373</v>
      </c>
      <c r="K441" s="207" t="s">
        <v>324</v>
      </c>
      <c r="L441" s="207">
        <v>43204</v>
      </c>
      <c r="M441" s="248"/>
      <c r="N441" s="240" t="s">
        <v>915</v>
      </c>
      <c r="O441" s="253" t="s">
        <v>346</v>
      </c>
      <c r="P441" s="23">
        <f t="shared" si="38"/>
        <v>0</v>
      </c>
      <c r="Q441" s="394"/>
      <c r="R441" s="23" t="str">
        <f t="shared" si="39"/>
        <v/>
      </c>
      <c r="S441" s="280">
        <v>3922</v>
      </c>
      <c r="T441" s="253" t="s">
        <v>300</v>
      </c>
      <c r="U441" s="253" t="s">
        <v>347</v>
      </c>
      <c r="V441" s="253" t="s">
        <v>327</v>
      </c>
      <c r="W441" s="253" t="s">
        <v>916</v>
      </c>
      <c r="X441" s="215" t="str">
        <f t="shared" si="40"/>
        <v/>
      </c>
    </row>
    <row r="442" spans="1:24" s="21" customFormat="1" ht="12.5" hidden="1" x14ac:dyDescent="0.25">
      <c r="A442" s="205">
        <f t="shared" si="42"/>
        <v>0</v>
      </c>
      <c r="B442" s="206">
        <v>2016</v>
      </c>
      <c r="C442" s="206">
        <v>0</v>
      </c>
      <c r="D442" s="217" t="s">
        <v>58</v>
      </c>
      <c r="E442" s="208"/>
      <c r="F442" s="209">
        <v>4</v>
      </c>
      <c r="G442" s="235"/>
      <c r="H442" s="240" t="s">
        <v>621</v>
      </c>
      <c r="I442" s="240" t="s">
        <v>622</v>
      </c>
      <c r="J442" s="244" t="s">
        <v>15</v>
      </c>
      <c r="K442" s="207" t="s">
        <v>324</v>
      </c>
      <c r="L442" s="207">
        <v>43204</v>
      </c>
      <c r="M442" s="248"/>
      <c r="N442" s="240"/>
      <c r="O442" s="253" t="s">
        <v>346</v>
      </c>
      <c r="P442" s="23">
        <f t="shared" si="38"/>
        <v>0</v>
      </c>
      <c r="Q442" s="394"/>
      <c r="R442" s="23" t="str">
        <f t="shared" si="39"/>
        <v/>
      </c>
      <c r="S442" s="280">
        <v>2390</v>
      </c>
      <c r="T442" s="253" t="s">
        <v>300</v>
      </c>
      <c r="U442" s="253" t="s">
        <v>340</v>
      </c>
      <c r="V442" s="253" t="s">
        <v>327</v>
      </c>
      <c r="W442" s="253" t="s">
        <v>944</v>
      </c>
      <c r="X442" s="215" t="str">
        <f t="shared" si="40"/>
        <v/>
      </c>
    </row>
    <row r="443" spans="1:24" s="21" customFormat="1" ht="12.5" hidden="1" x14ac:dyDescent="0.25">
      <c r="A443" s="205">
        <f t="shared" si="42"/>
        <v>0</v>
      </c>
      <c r="B443" s="206">
        <v>2016</v>
      </c>
      <c r="C443" s="206">
        <v>0</v>
      </c>
      <c r="D443" s="207" t="s">
        <v>779</v>
      </c>
      <c r="E443" s="208">
        <v>30</v>
      </c>
      <c r="F443" s="209"/>
      <c r="G443" s="235"/>
      <c r="H443" s="240" t="s">
        <v>691</v>
      </c>
      <c r="I443" s="240" t="s">
        <v>665</v>
      </c>
      <c r="J443" s="244" t="s">
        <v>692</v>
      </c>
      <c r="K443" s="207" t="s">
        <v>324</v>
      </c>
      <c r="L443" s="207">
        <v>43228</v>
      </c>
      <c r="M443" s="248"/>
      <c r="N443" s="240" t="s">
        <v>841</v>
      </c>
      <c r="O443" s="253"/>
      <c r="P443" s="23">
        <f t="shared" si="38"/>
        <v>0</v>
      </c>
      <c r="Q443" s="394"/>
      <c r="R443" s="23" t="str">
        <f t="shared" si="39"/>
        <v/>
      </c>
      <c r="S443" s="280">
        <v>2181</v>
      </c>
      <c r="T443" s="253" t="s">
        <v>24</v>
      </c>
      <c r="U443" s="253" t="s">
        <v>338</v>
      </c>
      <c r="V443" s="253" t="s">
        <v>24</v>
      </c>
      <c r="W443" s="253"/>
      <c r="X443" s="215" t="str">
        <f t="shared" si="40"/>
        <v/>
      </c>
    </row>
    <row r="444" spans="1:24" s="21" customFormat="1" ht="12.5" hidden="1" x14ac:dyDescent="0.25">
      <c r="A444" s="205">
        <f t="shared" si="42"/>
        <v>0</v>
      </c>
      <c r="B444" s="206">
        <v>2016</v>
      </c>
      <c r="C444" s="206">
        <v>0</v>
      </c>
      <c r="D444" s="217" t="s">
        <v>220</v>
      </c>
      <c r="E444" s="208"/>
      <c r="F444" s="209"/>
      <c r="G444" s="235">
        <v>20</v>
      </c>
      <c r="H444" s="240" t="s">
        <v>943</v>
      </c>
      <c r="I444" s="240" t="s">
        <v>764</v>
      </c>
      <c r="J444" s="244" t="s">
        <v>401</v>
      </c>
      <c r="K444" s="207" t="s">
        <v>324</v>
      </c>
      <c r="L444" s="207">
        <v>43204</v>
      </c>
      <c r="M444" s="248"/>
      <c r="N444" s="240" t="s">
        <v>765</v>
      </c>
      <c r="O444" s="253" t="s">
        <v>729</v>
      </c>
      <c r="P444" s="23">
        <f t="shared" si="38"/>
        <v>0</v>
      </c>
      <c r="Q444" s="394"/>
      <c r="R444" s="23" t="str">
        <f t="shared" si="39"/>
        <v/>
      </c>
      <c r="S444" s="280">
        <v>1028</v>
      </c>
      <c r="T444" s="253" t="s">
        <v>300</v>
      </c>
      <c r="U444" s="253" t="s">
        <v>349</v>
      </c>
      <c r="V444" s="253" t="s">
        <v>327</v>
      </c>
      <c r="W444" s="253"/>
      <c r="X444" s="215" t="str">
        <f t="shared" si="40"/>
        <v/>
      </c>
    </row>
    <row r="445" spans="1:24" s="21" customFormat="1" ht="12.5" hidden="1" x14ac:dyDescent="0.25">
      <c r="A445" s="205">
        <f t="shared" si="42"/>
        <v>0</v>
      </c>
      <c r="B445" s="206">
        <v>2016</v>
      </c>
      <c r="C445" s="206">
        <v>0</v>
      </c>
      <c r="D445" s="217" t="s">
        <v>58</v>
      </c>
      <c r="E445" s="208"/>
      <c r="F445" s="209"/>
      <c r="G445" s="235">
        <v>16</v>
      </c>
      <c r="H445" s="240" t="s">
        <v>967</v>
      </c>
      <c r="I445" s="240" t="s">
        <v>968</v>
      </c>
      <c r="J445" s="244" t="s">
        <v>969</v>
      </c>
      <c r="K445" s="207" t="s">
        <v>357</v>
      </c>
      <c r="L445" s="207">
        <v>43119</v>
      </c>
      <c r="M445" s="248"/>
      <c r="N445" s="240" t="s">
        <v>970</v>
      </c>
      <c r="O445" s="253"/>
      <c r="P445" s="23">
        <f t="shared" si="38"/>
        <v>0</v>
      </c>
      <c r="Q445" s="394"/>
      <c r="R445" s="23" t="str">
        <f t="shared" si="39"/>
        <v/>
      </c>
      <c r="S445" s="280" t="s">
        <v>216</v>
      </c>
      <c r="T445" s="253" t="s">
        <v>20</v>
      </c>
      <c r="U445" s="253" t="s">
        <v>391</v>
      </c>
      <c r="V445" s="253" t="s">
        <v>20</v>
      </c>
      <c r="W445" s="253"/>
      <c r="X445" s="215" t="str">
        <f t="shared" si="40"/>
        <v/>
      </c>
    </row>
    <row r="446" spans="1:24" s="21" customFormat="1" ht="12.5" hidden="1" x14ac:dyDescent="0.25">
      <c r="A446" s="205">
        <f t="shared" si="42"/>
        <v>0</v>
      </c>
      <c r="B446" s="206">
        <v>2016</v>
      </c>
      <c r="C446" s="206">
        <v>0</v>
      </c>
      <c r="D446" s="217" t="s">
        <v>388</v>
      </c>
      <c r="E446" s="208"/>
      <c r="F446" s="209"/>
      <c r="G446" s="235">
        <v>10</v>
      </c>
      <c r="H446" s="240" t="s">
        <v>388</v>
      </c>
      <c r="I446" s="240" t="s">
        <v>389</v>
      </c>
      <c r="J446" s="244" t="s">
        <v>373</v>
      </c>
      <c r="K446" s="207" t="s">
        <v>324</v>
      </c>
      <c r="L446" s="207">
        <v>43204</v>
      </c>
      <c r="M446" s="248"/>
      <c r="N446" s="240" t="s">
        <v>899</v>
      </c>
      <c r="O446" s="253" t="s">
        <v>222</v>
      </c>
      <c r="P446" s="23">
        <f t="shared" si="38"/>
        <v>0</v>
      </c>
      <c r="Q446" s="394"/>
      <c r="R446" s="23" t="str">
        <f t="shared" si="39"/>
        <v/>
      </c>
      <c r="S446" s="280">
        <v>2251</v>
      </c>
      <c r="T446" s="253" t="s">
        <v>300</v>
      </c>
      <c r="U446" s="253" t="s">
        <v>326</v>
      </c>
      <c r="V446" s="253" t="s">
        <v>327</v>
      </c>
      <c r="W446" s="253" t="s">
        <v>900</v>
      </c>
      <c r="X446" s="215" t="str">
        <f t="shared" si="40"/>
        <v/>
      </c>
    </row>
    <row r="447" spans="1:24" s="165" customFormat="1" ht="12.5" hidden="1" x14ac:dyDescent="0.25">
      <c r="A447" s="205">
        <f t="shared" si="42"/>
        <v>0</v>
      </c>
      <c r="B447" s="206">
        <v>2016</v>
      </c>
      <c r="C447" s="206">
        <v>0</v>
      </c>
      <c r="D447" s="217" t="s">
        <v>58</v>
      </c>
      <c r="E447" s="208"/>
      <c r="F447" s="209">
        <v>16</v>
      </c>
      <c r="G447" s="210"/>
      <c r="H447" s="231" t="s">
        <v>938</v>
      </c>
      <c r="I447" s="231" t="s">
        <v>939</v>
      </c>
      <c r="J447" s="207" t="s">
        <v>940</v>
      </c>
      <c r="K447" s="207" t="s">
        <v>324</v>
      </c>
      <c r="L447" s="207">
        <v>43204</v>
      </c>
      <c r="M447" s="211"/>
      <c r="N447" s="231" t="s">
        <v>941</v>
      </c>
      <c r="O447" s="256" t="s">
        <v>942</v>
      </c>
      <c r="P447" s="23">
        <f t="shared" si="38"/>
        <v>0</v>
      </c>
      <c r="Q447" s="394"/>
      <c r="R447" s="23" t="str">
        <f t="shared" si="39"/>
        <v/>
      </c>
      <c r="S447" s="281">
        <v>1676</v>
      </c>
      <c r="T447" s="256" t="s">
        <v>1003</v>
      </c>
      <c r="U447" s="256" t="s">
        <v>330</v>
      </c>
      <c r="V447" s="256" t="s">
        <v>1003</v>
      </c>
      <c r="W447" s="256"/>
      <c r="X447" s="215" t="str">
        <f t="shared" si="40"/>
        <v/>
      </c>
    </row>
    <row r="448" spans="1:24" s="21" customFormat="1" ht="12.5" hidden="1" x14ac:dyDescent="0.25">
      <c r="A448" s="205">
        <f t="shared" si="42"/>
        <v>0</v>
      </c>
      <c r="B448" s="206">
        <v>2016</v>
      </c>
      <c r="C448" s="206">
        <v>0</v>
      </c>
      <c r="D448" s="217" t="s">
        <v>179</v>
      </c>
      <c r="E448" s="208"/>
      <c r="F448" s="209"/>
      <c r="G448" s="235">
        <v>76</v>
      </c>
      <c r="H448" s="240" t="s">
        <v>436</v>
      </c>
      <c r="I448" s="240" t="s">
        <v>855</v>
      </c>
      <c r="J448" s="244" t="s">
        <v>856</v>
      </c>
      <c r="K448" s="207" t="s">
        <v>784</v>
      </c>
      <c r="L448" s="207">
        <v>43221</v>
      </c>
      <c r="M448" s="248"/>
      <c r="N448" s="240" t="s">
        <v>857</v>
      </c>
      <c r="O448" s="253"/>
      <c r="P448" s="23">
        <f t="shared" si="38"/>
        <v>0</v>
      </c>
      <c r="Q448" s="394"/>
      <c r="R448" s="23" t="str">
        <f t="shared" si="39"/>
        <v/>
      </c>
      <c r="S448" s="280">
        <v>4332</v>
      </c>
      <c r="T448" s="253" t="s">
        <v>22</v>
      </c>
      <c r="U448" s="253" t="s">
        <v>345</v>
      </c>
      <c r="V448" s="240" t="s">
        <v>331</v>
      </c>
      <c r="W448" s="253"/>
      <c r="X448" s="215" t="str">
        <f t="shared" si="40"/>
        <v/>
      </c>
    </row>
    <row r="449" spans="1:24" s="21" customFormat="1" ht="12.5" hidden="1" x14ac:dyDescent="0.25">
      <c r="A449" s="205">
        <f t="shared" si="42"/>
        <v>0</v>
      </c>
      <c r="B449" s="206">
        <v>2016</v>
      </c>
      <c r="C449" s="206">
        <v>0</v>
      </c>
      <c r="D449" s="217" t="s">
        <v>713</v>
      </c>
      <c r="E449" s="208"/>
      <c r="F449" s="209"/>
      <c r="G449" s="235">
        <v>12</v>
      </c>
      <c r="H449" s="240" t="s">
        <v>585</v>
      </c>
      <c r="I449" s="240" t="s">
        <v>879</v>
      </c>
      <c r="J449" s="244" t="s">
        <v>690</v>
      </c>
      <c r="K449" s="207" t="s">
        <v>324</v>
      </c>
      <c r="L449" s="207">
        <v>43204</v>
      </c>
      <c r="M449" s="248"/>
      <c r="N449" s="240" t="s">
        <v>587</v>
      </c>
      <c r="O449" s="253"/>
      <c r="P449" s="23">
        <f t="shared" si="38"/>
        <v>0</v>
      </c>
      <c r="Q449" s="394"/>
      <c r="R449" s="23" t="str">
        <f t="shared" si="39"/>
        <v/>
      </c>
      <c r="S449" s="280">
        <v>1164</v>
      </c>
      <c r="T449" s="253" t="s">
        <v>301</v>
      </c>
      <c r="U449" s="253" t="s">
        <v>367</v>
      </c>
      <c r="V449" s="253" t="s">
        <v>327</v>
      </c>
      <c r="W449" s="253"/>
      <c r="X449" s="215" t="str">
        <f t="shared" si="40"/>
        <v/>
      </c>
    </row>
    <row r="450" spans="1:24" s="165" customFormat="1" ht="12.5" hidden="1" x14ac:dyDescent="0.25">
      <c r="A450" s="205">
        <f t="shared" si="42"/>
        <v>0</v>
      </c>
      <c r="B450" s="206">
        <v>2016</v>
      </c>
      <c r="C450" s="206">
        <v>0</v>
      </c>
      <c r="D450" s="217" t="s">
        <v>220</v>
      </c>
      <c r="E450" s="208">
        <v>24</v>
      </c>
      <c r="F450" s="209"/>
      <c r="G450" s="210"/>
      <c r="H450" s="231" t="s">
        <v>518</v>
      </c>
      <c r="I450" s="231" t="s">
        <v>519</v>
      </c>
      <c r="J450" s="207" t="s">
        <v>412</v>
      </c>
      <c r="K450" s="207" t="s">
        <v>324</v>
      </c>
      <c r="L450" s="207">
        <v>43204</v>
      </c>
      <c r="M450" s="211"/>
      <c r="N450" s="231" t="s">
        <v>520</v>
      </c>
      <c r="O450" s="256" t="s">
        <v>346</v>
      </c>
      <c r="P450" s="23">
        <f t="shared" si="38"/>
        <v>0</v>
      </c>
      <c r="Q450" s="394"/>
      <c r="R450" s="23" t="str">
        <f t="shared" si="39"/>
        <v/>
      </c>
      <c r="S450" s="281">
        <v>133</v>
      </c>
      <c r="T450" s="256" t="s">
        <v>300</v>
      </c>
      <c r="U450" s="256" t="s">
        <v>658</v>
      </c>
      <c r="V450" s="256" t="s">
        <v>327</v>
      </c>
      <c r="W450" s="256" t="s">
        <v>721</v>
      </c>
      <c r="X450" s="215" t="str">
        <f t="shared" si="40"/>
        <v/>
      </c>
    </row>
    <row r="451" spans="1:24" s="21" customFormat="1" ht="12.5" hidden="1" x14ac:dyDescent="0.25">
      <c r="A451" s="205">
        <f t="shared" si="42"/>
        <v>0</v>
      </c>
      <c r="B451" s="206">
        <v>2016</v>
      </c>
      <c r="C451" s="206">
        <v>0</v>
      </c>
      <c r="D451" s="217" t="s">
        <v>435</v>
      </c>
      <c r="E451" s="208"/>
      <c r="F451" s="209"/>
      <c r="G451" s="235">
        <v>24</v>
      </c>
      <c r="H451" s="240" t="s">
        <v>0</v>
      </c>
      <c r="I451" s="240" t="s">
        <v>1</v>
      </c>
      <c r="J451" s="244" t="s">
        <v>404</v>
      </c>
      <c r="K451" s="207" t="s">
        <v>324</v>
      </c>
      <c r="L451" s="207">
        <v>43204</v>
      </c>
      <c r="M451" s="248"/>
      <c r="N451" s="240" t="s">
        <v>375</v>
      </c>
      <c r="O451" s="253" t="s">
        <v>346</v>
      </c>
      <c r="P451" s="23">
        <f t="shared" si="38"/>
        <v>0</v>
      </c>
      <c r="Q451" s="394"/>
      <c r="R451" s="23" t="str">
        <f t="shared" si="39"/>
        <v/>
      </c>
      <c r="S451" s="280">
        <v>4078</v>
      </c>
      <c r="T451" s="253" t="s">
        <v>301</v>
      </c>
      <c r="U451" s="253" t="s">
        <v>698</v>
      </c>
      <c r="V451" s="267" t="s">
        <v>1010</v>
      </c>
      <c r="W451" s="253" t="s">
        <v>766</v>
      </c>
      <c r="X451" s="215" t="str">
        <f t="shared" si="40"/>
        <v/>
      </c>
    </row>
    <row r="452" spans="1:24" s="21" customFormat="1" ht="12.5" hidden="1" x14ac:dyDescent="0.25">
      <c r="A452" s="205">
        <f t="shared" si="42"/>
        <v>0</v>
      </c>
      <c r="B452" s="206">
        <v>2016</v>
      </c>
      <c r="C452" s="206">
        <v>0</v>
      </c>
      <c r="D452" s="217" t="s">
        <v>713</v>
      </c>
      <c r="E452" s="208"/>
      <c r="F452" s="209"/>
      <c r="G452" s="235">
        <v>11</v>
      </c>
      <c r="H452" s="240" t="s">
        <v>880</v>
      </c>
      <c r="I452" s="240" t="s">
        <v>881</v>
      </c>
      <c r="J452" s="244" t="s">
        <v>882</v>
      </c>
      <c r="K452" s="207" t="s">
        <v>361</v>
      </c>
      <c r="L452" s="207">
        <v>43206</v>
      </c>
      <c r="M452" s="248"/>
      <c r="N452" s="240" t="s">
        <v>883</v>
      </c>
      <c r="O452" s="253" t="s">
        <v>438</v>
      </c>
      <c r="P452" s="23">
        <f t="shared" si="38"/>
        <v>0</v>
      </c>
      <c r="Q452" s="394"/>
      <c r="R452" s="23" t="str">
        <f t="shared" si="39"/>
        <v/>
      </c>
      <c r="S452" s="280">
        <v>1572</v>
      </c>
      <c r="T452" s="253" t="s">
        <v>997</v>
      </c>
      <c r="U452" s="253" t="s">
        <v>326</v>
      </c>
      <c r="V452" s="253" t="s">
        <v>997</v>
      </c>
      <c r="W452" s="253"/>
      <c r="X452" s="215" t="str">
        <f t="shared" si="40"/>
        <v/>
      </c>
    </row>
    <row r="453" spans="1:24" s="165" customFormat="1" ht="12.5" hidden="1" x14ac:dyDescent="0.25">
      <c r="A453" s="205">
        <f t="shared" si="42"/>
        <v>0</v>
      </c>
      <c r="B453" s="206">
        <v>2016</v>
      </c>
      <c r="C453" s="206">
        <v>0</v>
      </c>
      <c r="D453" s="217" t="s">
        <v>454</v>
      </c>
      <c r="E453" s="208"/>
      <c r="F453" s="209"/>
      <c r="G453" s="210">
        <v>20</v>
      </c>
      <c r="H453" s="231" t="s">
        <v>710</v>
      </c>
      <c r="I453" s="231" t="s">
        <v>711</v>
      </c>
      <c r="J453" s="207" t="s">
        <v>688</v>
      </c>
      <c r="K453" s="207" t="s">
        <v>324</v>
      </c>
      <c r="L453" s="207">
        <v>43204</v>
      </c>
      <c r="M453" s="211"/>
      <c r="N453" s="231"/>
      <c r="O453" s="256" t="s">
        <v>712</v>
      </c>
      <c r="P453" s="23">
        <f t="shared" ref="P453:P516" si="43">IF($C453 &gt; 0,5*E453+5*F453+5*G453,0)</f>
        <v>0</v>
      </c>
      <c r="Q453" s="394"/>
      <c r="R453" s="23" t="str">
        <f t="shared" ref="R453:R516" si="44">IF(C453&gt;0,IF((P453-Q453)&gt;0,MAX(0,P453-Q453),""),"")</f>
        <v/>
      </c>
      <c r="S453" s="281">
        <v>4350</v>
      </c>
      <c r="T453" s="256" t="s">
        <v>301</v>
      </c>
      <c r="U453" s="256" t="s">
        <v>340</v>
      </c>
      <c r="V453" s="256" t="s">
        <v>327</v>
      </c>
      <c r="W453" s="256"/>
      <c r="X453" s="215" t="str">
        <f t="shared" si="40"/>
        <v/>
      </c>
    </row>
    <row r="454" spans="1:24" s="21" customFormat="1" ht="12.5" hidden="1" x14ac:dyDescent="0.25">
      <c r="A454" s="205">
        <f t="shared" si="42"/>
        <v>0</v>
      </c>
      <c r="B454" s="206">
        <v>2016</v>
      </c>
      <c r="C454" s="206">
        <v>0</v>
      </c>
      <c r="D454" s="217" t="s">
        <v>220</v>
      </c>
      <c r="E454" s="208">
        <v>40</v>
      </c>
      <c r="F454" s="209"/>
      <c r="G454" s="235"/>
      <c r="H454" s="240" t="s">
        <v>709</v>
      </c>
      <c r="I454" s="240" t="s">
        <v>986</v>
      </c>
      <c r="J454" s="244" t="s">
        <v>987</v>
      </c>
      <c r="K454" s="207" t="s">
        <v>988</v>
      </c>
      <c r="L454" s="207">
        <v>45081</v>
      </c>
      <c r="M454" s="248"/>
      <c r="N454" s="240" t="s">
        <v>989</v>
      </c>
      <c r="O454" s="253" t="s">
        <v>346</v>
      </c>
      <c r="P454" s="23">
        <f t="shared" si="43"/>
        <v>0</v>
      </c>
      <c r="Q454" s="394"/>
      <c r="R454" s="23" t="str">
        <f t="shared" si="44"/>
        <v/>
      </c>
      <c r="S454" s="280">
        <v>1402</v>
      </c>
      <c r="T454" s="253" t="s">
        <v>300</v>
      </c>
      <c r="U454" s="253" t="s">
        <v>391</v>
      </c>
      <c r="V454" s="253" t="s">
        <v>327</v>
      </c>
      <c r="W454" s="253" t="s">
        <v>990</v>
      </c>
      <c r="X454" s="215" t="str">
        <f t="shared" si="40"/>
        <v/>
      </c>
    </row>
    <row r="455" spans="1:24" s="21" customFormat="1" ht="12.5" hidden="1" x14ac:dyDescent="0.25">
      <c r="A455" s="205">
        <f t="shared" si="42"/>
        <v>0</v>
      </c>
      <c r="B455" s="206">
        <v>2016</v>
      </c>
      <c r="C455" s="206">
        <v>0</v>
      </c>
      <c r="D455" s="217" t="s">
        <v>713</v>
      </c>
      <c r="E455" s="208"/>
      <c r="F455" s="209"/>
      <c r="G455" s="235">
        <v>4</v>
      </c>
      <c r="H455" s="240" t="s">
        <v>884</v>
      </c>
      <c r="I455" s="240" t="s">
        <v>874</v>
      </c>
      <c r="J455" s="244" t="s">
        <v>875</v>
      </c>
      <c r="K455" s="207" t="s">
        <v>324</v>
      </c>
      <c r="L455" s="207">
        <v>43204</v>
      </c>
      <c r="M455" s="248"/>
      <c r="N455" s="240" t="s">
        <v>885</v>
      </c>
      <c r="O455" s="253"/>
      <c r="P455" s="23">
        <f t="shared" si="43"/>
        <v>0</v>
      </c>
      <c r="Q455" s="394"/>
      <c r="R455" s="23" t="str">
        <f t="shared" si="44"/>
        <v/>
      </c>
      <c r="S455" s="280">
        <v>1583</v>
      </c>
      <c r="T455" s="253" t="s">
        <v>374</v>
      </c>
      <c r="U455" s="253" t="s">
        <v>348</v>
      </c>
      <c r="V455" s="253" t="s">
        <v>374</v>
      </c>
      <c r="W455" s="253"/>
      <c r="X455" s="215" t="str">
        <f t="shared" si="40"/>
        <v/>
      </c>
    </row>
    <row r="456" spans="1:24" s="165" customFormat="1" ht="12.5" hidden="1" x14ac:dyDescent="0.25">
      <c r="A456" s="205">
        <f t="shared" si="42"/>
        <v>0</v>
      </c>
      <c r="B456" s="206">
        <v>2016</v>
      </c>
      <c r="C456" s="206">
        <v>0</v>
      </c>
      <c r="D456" s="207" t="s">
        <v>843</v>
      </c>
      <c r="E456" s="208"/>
      <c r="F456" s="209"/>
      <c r="G456" s="210">
        <v>16</v>
      </c>
      <c r="H456" s="231" t="s">
        <v>859</v>
      </c>
      <c r="I456" s="231" t="s">
        <v>393</v>
      </c>
      <c r="J456" s="207" t="s">
        <v>394</v>
      </c>
      <c r="K456" s="207" t="s">
        <v>339</v>
      </c>
      <c r="L456" s="207">
        <v>43123</v>
      </c>
      <c r="M456" s="211"/>
      <c r="N456" s="231" t="s">
        <v>860</v>
      </c>
      <c r="O456" s="256" t="s">
        <v>346</v>
      </c>
      <c r="P456" s="23">
        <f t="shared" si="43"/>
        <v>0</v>
      </c>
      <c r="Q456" s="394"/>
      <c r="R456" s="23" t="str">
        <f t="shared" si="44"/>
        <v/>
      </c>
      <c r="S456" s="281">
        <v>2018</v>
      </c>
      <c r="T456" s="253" t="s">
        <v>1008</v>
      </c>
      <c r="U456" s="253" t="s">
        <v>330</v>
      </c>
      <c r="V456" s="253" t="s">
        <v>1008</v>
      </c>
      <c r="W456" s="256" t="s">
        <v>861</v>
      </c>
      <c r="X456" s="215" t="str">
        <f t="shared" si="40"/>
        <v/>
      </c>
    </row>
    <row r="457" spans="1:24" s="165" customFormat="1" ht="12.5" hidden="1" x14ac:dyDescent="0.25">
      <c r="A457" s="205">
        <f t="shared" si="42"/>
        <v>0</v>
      </c>
      <c r="B457" s="206">
        <v>2016</v>
      </c>
      <c r="C457" s="206">
        <v>0</v>
      </c>
      <c r="D457" s="217" t="s">
        <v>736</v>
      </c>
      <c r="E457" s="208"/>
      <c r="F457" s="209"/>
      <c r="G457" s="210">
        <v>10</v>
      </c>
      <c r="H457" s="231" t="s">
        <v>831</v>
      </c>
      <c r="I457" s="231" t="s">
        <v>832</v>
      </c>
      <c r="J457" s="207" t="s">
        <v>833</v>
      </c>
      <c r="K457" s="207" t="s">
        <v>324</v>
      </c>
      <c r="L457" s="207">
        <v>43221</v>
      </c>
      <c r="M457" s="211"/>
      <c r="N457" s="231" t="s">
        <v>834</v>
      </c>
      <c r="O457" s="256"/>
      <c r="P457" s="23">
        <f t="shared" si="43"/>
        <v>0</v>
      </c>
      <c r="Q457" s="394"/>
      <c r="R457" s="23" t="str">
        <f t="shared" si="44"/>
        <v/>
      </c>
      <c r="S457" s="281">
        <v>1061.5999999999999</v>
      </c>
      <c r="T457" s="256" t="s">
        <v>22</v>
      </c>
      <c r="U457" s="256" t="s">
        <v>340</v>
      </c>
      <c r="V457" s="231" t="s">
        <v>331</v>
      </c>
      <c r="W457" s="256"/>
      <c r="X457" s="215" t="str">
        <f t="shared" si="40"/>
        <v/>
      </c>
    </row>
    <row r="458" spans="1:24" s="21" customFormat="1" ht="12.5" hidden="1" x14ac:dyDescent="0.25">
      <c r="A458" s="205">
        <f t="shared" si="42"/>
        <v>0</v>
      </c>
      <c r="B458" s="206">
        <v>2016</v>
      </c>
      <c r="C458" s="206">
        <v>0</v>
      </c>
      <c r="D458" s="217" t="s">
        <v>220</v>
      </c>
      <c r="E458" s="208"/>
      <c r="F458" s="209"/>
      <c r="G458" s="235">
        <v>10</v>
      </c>
      <c r="H458" s="240" t="s">
        <v>767</v>
      </c>
      <c r="I458" s="240" t="s">
        <v>768</v>
      </c>
      <c r="J458" s="244" t="s">
        <v>769</v>
      </c>
      <c r="K458" s="207" t="s">
        <v>324</v>
      </c>
      <c r="L458" s="207">
        <v>43204</v>
      </c>
      <c r="M458" s="248"/>
      <c r="N458" s="240" t="s">
        <v>770</v>
      </c>
      <c r="O458" s="253" t="s">
        <v>712</v>
      </c>
      <c r="P458" s="23">
        <f t="shared" si="43"/>
        <v>0</v>
      </c>
      <c r="Q458" s="394"/>
      <c r="R458" s="23" t="str">
        <f t="shared" si="44"/>
        <v/>
      </c>
      <c r="S458" s="280">
        <v>832</v>
      </c>
      <c r="T458" s="256" t="s">
        <v>300</v>
      </c>
      <c r="U458" s="256" t="s">
        <v>165</v>
      </c>
      <c r="V458" s="256" t="s">
        <v>327</v>
      </c>
      <c r="W458" s="253"/>
      <c r="X458" s="215" t="str">
        <f t="shared" si="40"/>
        <v/>
      </c>
    </row>
    <row r="459" spans="1:24" s="21" customFormat="1" ht="12.5" hidden="1" x14ac:dyDescent="0.25">
      <c r="A459" s="205">
        <f t="shared" si="42"/>
        <v>0</v>
      </c>
      <c r="B459" s="206">
        <v>2016</v>
      </c>
      <c r="C459" s="206">
        <v>0</v>
      </c>
      <c r="D459" s="217" t="s">
        <v>713</v>
      </c>
      <c r="E459" s="208"/>
      <c r="F459" s="209"/>
      <c r="G459" s="235">
        <v>8</v>
      </c>
      <c r="H459" s="240" t="s">
        <v>722</v>
      </c>
      <c r="I459" s="240" t="s">
        <v>723</v>
      </c>
      <c r="J459" s="244" t="s">
        <v>724</v>
      </c>
      <c r="K459" s="207" t="s">
        <v>324</v>
      </c>
      <c r="L459" s="207">
        <v>43221</v>
      </c>
      <c r="M459" s="248"/>
      <c r="N459" s="240" t="s">
        <v>725</v>
      </c>
      <c r="O459" s="253"/>
      <c r="P459" s="23">
        <f t="shared" si="43"/>
        <v>0</v>
      </c>
      <c r="Q459" s="394"/>
      <c r="R459" s="23" t="str">
        <f t="shared" si="44"/>
        <v/>
      </c>
      <c r="S459" s="280">
        <v>2881</v>
      </c>
      <c r="T459" s="253" t="s">
        <v>22</v>
      </c>
      <c r="U459" s="253" t="s">
        <v>347</v>
      </c>
      <c r="V459" s="240" t="s">
        <v>331</v>
      </c>
      <c r="W459" s="253"/>
      <c r="X459" s="215" t="str">
        <f t="shared" si="40"/>
        <v/>
      </c>
    </row>
    <row r="460" spans="1:24" s="165" customFormat="1" ht="12.5" hidden="1" x14ac:dyDescent="0.25">
      <c r="A460" s="205">
        <f t="shared" si="42"/>
        <v>0</v>
      </c>
      <c r="B460" s="206">
        <v>2016</v>
      </c>
      <c r="C460" s="206">
        <v>0</v>
      </c>
      <c r="D460" s="217" t="s">
        <v>58</v>
      </c>
      <c r="E460" s="208"/>
      <c r="F460" s="209">
        <v>5</v>
      </c>
      <c r="G460" s="210"/>
      <c r="H460" s="231" t="s">
        <v>656</v>
      </c>
      <c r="I460" s="231" t="s">
        <v>646</v>
      </c>
      <c r="J460" s="207" t="s">
        <v>390</v>
      </c>
      <c r="K460" s="207" t="s">
        <v>357</v>
      </c>
      <c r="L460" s="207">
        <v>43119</v>
      </c>
      <c r="M460" s="211"/>
      <c r="N460" s="231" t="s">
        <v>927</v>
      </c>
      <c r="O460" s="256"/>
      <c r="P460" s="23">
        <f t="shared" si="43"/>
        <v>0</v>
      </c>
      <c r="Q460" s="394"/>
      <c r="R460" s="23" t="str">
        <f t="shared" si="44"/>
        <v/>
      </c>
      <c r="S460" s="281">
        <v>5534</v>
      </c>
      <c r="T460" s="256" t="s">
        <v>20</v>
      </c>
      <c r="U460" s="256" t="s">
        <v>338</v>
      </c>
      <c r="V460" s="256" t="s">
        <v>20</v>
      </c>
      <c r="W460" s="256"/>
      <c r="X460" s="215" t="str">
        <f t="shared" si="40"/>
        <v/>
      </c>
    </row>
    <row r="461" spans="1:24" s="165" customFormat="1" ht="12.5" hidden="1" x14ac:dyDescent="0.25">
      <c r="A461" s="205">
        <f>IF(R461 = "", 0,1)</f>
        <v>0</v>
      </c>
      <c r="B461" s="206">
        <v>2016</v>
      </c>
      <c r="C461" s="206">
        <v>0</v>
      </c>
      <c r="D461" s="217" t="s">
        <v>58</v>
      </c>
      <c r="E461" s="208"/>
      <c r="F461" s="209"/>
      <c r="G461" s="210">
        <v>32</v>
      </c>
      <c r="H461" s="231" t="s">
        <v>653</v>
      </c>
      <c r="I461" s="231" t="s">
        <v>654</v>
      </c>
      <c r="J461" s="207" t="s">
        <v>655</v>
      </c>
      <c r="K461" s="207" t="s">
        <v>357</v>
      </c>
      <c r="L461" s="207">
        <v>43119</v>
      </c>
      <c r="M461" s="211"/>
      <c r="N461" s="231" t="s">
        <v>932</v>
      </c>
      <c r="O461" s="256" t="s">
        <v>346</v>
      </c>
      <c r="P461" s="23">
        <f t="shared" si="43"/>
        <v>0</v>
      </c>
      <c r="Q461" s="394"/>
      <c r="R461" s="23" t="str">
        <f t="shared" si="44"/>
        <v/>
      </c>
      <c r="S461" s="281">
        <v>1501</v>
      </c>
      <c r="T461" s="256" t="s">
        <v>20</v>
      </c>
      <c r="U461" s="256" t="s">
        <v>367</v>
      </c>
      <c r="V461" s="256" t="s">
        <v>20</v>
      </c>
      <c r="W461" s="256" t="s">
        <v>933</v>
      </c>
      <c r="X461" s="215" t="str">
        <f t="shared" ref="X461:X524" si="45">IF(C461&gt;0,IF((P461-Q461)&lt;0,MAX(Q461-P461,0),""),"")</f>
        <v/>
      </c>
    </row>
    <row r="462" spans="1:24" s="21" customFormat="1" ht="12.5" hidden="1" x14ac:dyDescent="0.25">
      <c r="A462" s="205">
        <f t="shared" ref="A462:A492" si="46">IF(R462="",0,1)</f>
        <v>0</v>
      </c>
      <c r="B462" s="206">
        <v>2016</v>
      </c>
      <c r="C462" s="206">
        <v>0</v>
      </c>
      <c r="D462" s="217" t="s">
        <v>220</v>
      </c>
      <c r="E462" s="208"/>
      <c r="F462" s="209"/>
      <c r="G462" s="235">
        <v>8</v>
      </c>
      <c r="H462" s="240" t="s">
        <v>775</v>
      </c>
      <c r="I462" s="240" t="s">
        <v>776</v>
      </c>
      <c r="J462" s="244" t="s">
        <v>401</v>
      </c>
      <c r="K462" s="207" t="s">
        <v>324</v>
      </c>
      <c r="L462" s="207">
        <v>43204</v>
      </c>
      <c r="M462" s="248"/>
      <c r="N462" s="240" t="s">
        <v>777</v>
      </c>
      <c r="O462" s="253" t="s">
        <v>346</v>
      </c>
      <c r="P462" s="23">
        <f t="shared" si="43"/>
        <v>0</v>
      </c>
      <c r="Q462" s="394"/>
      <c r="R462" s="23" t="str">
        <f t="shared" si="44"/>
        <v/>
      </c>
      <c r="S462" s="280">
        <v>243</v>
      </c>
      <c r="T462" s="253" t="s">
        <v>300</v>
      </c>
      <c r="U462" s="253" t="s">
        <v>387</v>
      </c>
      <c r="V462" s="253" t="s">
        <v>327</v>
      </c>
      <c r="W462" s="253" t="s">
        <v>778</v>
      </c>
      <c r="X462" s="215" t="str">
        <f t="shared" si="45"/>
        <v/>
      </c>
    </row>
    <row r="463" spans="1:24" s="21" customFormat="1" ht="12.5" hidden="1" x14ac:dyDescent="0.25">
      <c r="A463" s="205">
        <f t="shared" si="46"/>
        <v>0</v>
      </c>
      <c r="B463" s="206">
        <v>2016</v>
      </c>
      <c r="C463" s="206">
        <v>0</v>
      </c>
      <c r="D463" s="217" t="s">
        <v>435</v>
      </c>
      <c r="E463" s="208"/>
      <c r="F463" s="209"/>
      <c r="G463" s="235">
        <v>16</v>
      </c>
      <c r="H463" s="240" t="s">
        <v>1023</v>
      </c>
      <c r="I463" s="240" t="s">
        <v>469</v>
      </c>
      <c r="J463" s="244" t="s">
        <v>328</v>
      </c>
      <c r="K463" s="207" t="s">
        <v>324</v>
      </c>
      <c r="L463" s="207">
        <v>43204</v>
      </c>
      <c r="M463" s="248"/>
      <c r="N463" s="240" t="s">
        <v>470</v>
      </c>
      <c r="O463" s="253" t="s">
        <v>346</v>
      </c>
      <c r="P463" s="23">
        <f t="shared" si="43"/>
        <v>0</v>
      </c>
      <c r="Q463" s="394"/>
      <c r="R463" s="23" t="str">
        <f t="shared" si="44"/>
        <v/>
      </c>
      <c r="S463" s="280">
        <v>2374</v>
      </c>
      <c r="T463" s="253" t="s">
        <v>300</v>
      </c>
      <c r="U463" s="253" t="s">
        <v>689</v>
      </c>
      <c r="V463" s="253" t="s">
        <v>327</v>
      </c>
      <c r="W463" s="253" t="s">
        <v>471</v>
      </c>
      <c r="X463" s="215" t="str">
        <f t="shared" si="45"/>
        <v/>
      </c>
    </row>
    <row r="464" spans="1:24" s="165" customFormat="1" ht="12.5" hidden="1" x14ac:dyDescent="0.25">
      <c r="A464" s="205">
        <f t="shared" si="46"/>
        <v>0</v>
      </c>
      <c r="B464" s="206">
        <v>2016</v>
      </c>
      <c r="C464" s="206">
        <v>0</v>
      </c>
      <c r="D464" s="217" t="s">
        <v>454</v>
      </c>
      <c r="E464" s="208"/>
      <c r="F464" s="209"/>
      <c r="G464" s="210">
        <v>16</v>
      </c>
      <c r="H464" s="231" t="s">
        <v>490</v>
      </c>
      <c r="I464" s="231" t="s">
        <v>491</v>
      </c>
      <c r="J464" s="207" t="s">
        <v>431</v>
      </c>
      <c r="K464" s="207" t="s">
        <v>324</v>
      </c>
      <c r="L464" s="207">
        <v>43204</v>
      </c>
      <c r="M464" s="211"/>
      <c r="N464" s="231" t="s">
        <v>492</v>
      </c>
      <c r="O464" s="256" t="s">
        <v>346</v>
      </c>
      <c r="P464" s="23">
        <f t="shared" si="43"/>
        <v>0</v>
      </c>
      <c r="Q464" s="394"/>
      <c r="R464" s="23" t="str">
        <f t="shared" si="44"/>
        <v/>
      </c>
      <c r="S464" s="281">
        <v>9238</v>
      </c>
      <c r="T464" s="256" t="s">
        <v>301</v>
      </c>
      <c r="U464" s="256" t="s">
        <v>345</v>
      </c>
      <c r="V464" s="256" t="s">
        <v>327</v>
      </c>
      <c r="W464" s="256" t="s">
        <v>854</v>
      </c>
      <c r="X464" s="215" t="str">
        <f t="shared" si="45"/>
        <v/>
      </c>
    </row>
    <row r="465" spans="1:24" s="165" customFormat="1" ht="12.5" hidden="1" x14ac:dyDescent="0.25">
      <c r="A465" s="205">
        <f t="shared" si="46"/>
        <v>0</v>
      </c>
      <c r="B465" s="206">
        <v>2016</v>
      </c>
      <c r="C465" s="206">
        <v>0</v>
      </c>
      <c r="D465" s="217" t="s">
        <v>713</v>
      </c>
      <c r="E465" s="208"/>
      <c r="F465" s="209"/>
      <c r="G465" s="210">
        <v>8</v>
      </c>
      <c r="H465" s="231" t="s">
        <v>730</v>
      </c>
      <c r="I465" s="231" t="s">
        <v>731</v>
      </c>
      <c r="J465" s="207" t="s">
        <v>732</v>
      </c>
      <c r="K465" s="207" t="s">
        <v>324</v>
      </c>
      <c r="L465" s="207">
        <v>43204</v>
      </c>
      <c r="M465" s="211"/>
      <c r="N465" s="231" t="s">
        <v>733</v>
      </c>
      <c r="O465" s="256"/>
      <c r="P465" s="23">
        <f t="shared" si="43"/>
        <v>0</v>
      </c>
      <c r="Q465" s="394"/>
      <c r="R465" s="23" t="str">
        <f t="shared" si="44"/>
        <v/>
      </c>
      <c r="S465" s="281" t="s">
        <v>216</v>
      </c>
      <c r="T465" s="256" t="s">
        <v>1004</v>
      </c>
      <c r="U465" s="256" t="s">
        <v>330</v>
      </c>
      <c r="V465" s="256" t="s">
        <v>1004</v>
      </c>
      <c r="W465" s="256"/>
      <c r="X465" s="215" t="str">
        <f t="shared" si="45"/>
        <v/>
      </c>
    </row>
    <row r="466" spans="1:24" s="21" customFormat="1" ht="12.5" hidden="1" x14ac:dyDescent="0.25">
      <c r="A466" s="205">
        <f t="shared" si="46"/>
        <v>0</v>
      </c>
      <c r="B466" s="206">
        <v>2016</v>
      </c>
      <c r="C466" s="206">
        <v>0</v>
      </c>
      <c r="D466" s="217" t="s">
        <v>220</v>
      </c>
      <c r="E466" s="208"/>
      <c r="F466" s="209"/>
      <c r="G466" s="235">
        <v>32</v>
      </c>
      <c r="H466" s="240" t="s">
        <v>755</v>
      </c>
      <c r="I466" s="240" t="s">
        <v>756</v>
      </c>
      <c r="J466" s="244" t="s">
        <v>371</v>
      </c>
      <c r="K466" s="207" t="s">
        <v>324</v>
      </c>
      <c r="L466" s="207">
        <v>43204</v>
      </c>
      <c r="M466" s="248"/>
      <c r="N466" s="240" t="s">
        <v>757</v>
      </c>
      <c r="O466" s="253" t="s">
        <v>346</v>
      </c>
      <c r="P466" s="23">
        <f t="shared" si="43"/>
        <v>0</v>
      </c>
      <c r="Q466" s="394"/>
      <c r="R466" s="23" t="str">
        <f t="shared" si="44"/>
        <v/>
      </c>
      <c r="S466" s="280">
        <v>2263</v>
      </c>
      <c r="T466" s="253" t="s">
        <v>301</v>
      </c>
      <c r="U466" s="253" t="s">
        <v>419</v>
      </c>
      <c r="V466" s="267" t="s">
        <v>1010</v>
      </c>
      <c r="W466" s="253" t="s">
        <v>758</v>
      </c>
      <c r="X466" s="215" t="str">
        <f t="shared" si="45"/>
        <v/>
      </c>
    </row>
    <row r="467" spans="1:24" s="21" customFormat="1" ht="12.5" hidden="1" x14ac:dyDescent="0.25">
      <c r="A467" s="205">
        <f t="shared" si="46"/>
        <v>0</v>
      </c>
      <c r="B467" s="206">
        <v>2016</v>
      </c>
      <c r="C467" s="206">
        <v>0</v>
      </c>
      <c r="D467" s="217" t="s">
        <v>804</v>
      </c>
      <c r="E467" s="208"/>
      <c r="F467" s="209">
        <v>5</v>
      </c>
      <c r="G467" s="238"/>
      <c r="H467" s="243" t="s">
        <v>971</v>
      </c>
      <c r="I467" s="243" t="s">
        <v>972</v>
      </c>
      <c r="J467" s="244" t="s">
        <v>973</v>
      </c>
      <c r="K467" s="207" t="s">
        <v>324</v>
      </c>
      <c r="L467" s="207">
        <v>43204</v>
      </c>
      <c r="M467" s="248"/>
      <c r="N467" s="240" t="s">
        <v>974</v>
      </c>
      <c r="O467" s="253"/>
      <c r="P467" s="23">
        <f t="shared" si="43"/>
        <v>0</v>
      </c>
      <c r="Q467" s="394"/>
      <c r="R467" s="23" t="str">
        <f t="shared" si="44"/>
        <v/>
      </c>
      <c r="S467" s="280" t="s">
        <v>216</v>
      </c>
      <c r="T467" s="253" t="s">
        <v>25</v>
      </c>
      <c r="U467" s="253" t="s">
        <v>367</v>
      </c>
      <c r="V467" s="267" t="s">
        <v>1010</v>
      </c>
      <c r="W467" s="253"/>
      <c r="X467" s="215" t="str">
        <f t="shared" si="45"/>
        <v/>
      </c>
    </row>
    <row r="468" spans="1:24" s="165" customFormat="1" ht="12.5" hidden="1" x14ac:dyDescent="0.25">
      <c r="A468" s="205">
        <f t="shared" si="46"/>
        <v>0</v>
      </c>
      <c r="B468" s="206">
        <v>2016</v>
      </c>
      <c r="C468" s="206">
        <v>0</v>
      </c>
      <c r="D468" s="217" t="s">
        <v>435</v>
      </c>
      <c r="E468" s="208"/>
      <c r="F468" s="233">
        <v>8</v>
      </c>
      <c r="G468" s="236"/>
      <c r="H468" s="240" t="s">
        <v>786</v>
      </c>
      <c r="I468" s="240" t="s">
        <v>787</v>
      </c>
      <c r="J468" s="244" t="s">
        <v>370</v>
      </c>
      <c r="K468" s="207" t="s">
        <v>324</v>
      </c>
      <c r="L468" s="207">
        <v>43204</v>
      </c>
      <c r="M468" s="248"/>
      <c r="N468" s="240" t="s">
        <v>788</v>
      </c>
      <c r="O468" s="253" t="s">
        <v>346</v>
      </c>
      <c r="P468" s="23">
        <f t="shared" si="43"/>
        <v>0</v>
      </c>
      <c r="Q468" s="394"/>
      <c r="R468" s="23" t="str">
        <f t="shared" si="44"/>
        <v/>
      </c>
      <c r="S468" s="280">
        <v>1478</v>
      </c>
      <c r="T468" s="253" t="s">
        <v>301</v>
      </c>
      <c r="U468" s="253" t="s">
        <v>348</v>
      </c>
      <c r="V468" s="253" t="s">
        <v>327</v>
      </c>
      <c r="W468" s="253" t="s">
        <v>789</v>
      </c>
      <c r="X468" s="215" t="str">
        <f t="shared" si="45"/>
        <v/>
      </c>
    </row>
    <row r="469" spans="1:24" s="21" customFormat="1" ht="12.5" hidden="1" x14ac:dyDescent="0.25">
      <c r="A469" s="205">
        <f t="shared" si="46"/>
        <v>0</v>
      </c>
      <c r="B469" s="206">
        <v>2016</v>
      </c>
      <c r="C469" s="206">
        <v>0</v>
      </c>
      <c r="D469" s="217" t="s">
        <v>804</v>
      </c>
      <c r="E469" s="208"/>
      <c r="F469" s="233"/>
      <c r="G469" s="236">
        <v>10</v>
      </c>
      <c r="H469" s="240" t="s">
        <v>805</v>
      </c>
      <c r="I469" s="240" t="s">
        <v>806</v>
      </c>
      <c r="J469" s="244" t="s">
        <v>807</v>
      </c>
      <c r="K469" s="207" t="s">
        <v>324</v>
      </c>
      <c r="L469" s="207">
        <v>43223</v>
      </c>
      <c r="M469" s="248"/>
      <c r="N469" s="240" t="s">
        <v>808</v>
      </c>
      <c r="O469" s="253"/>
      <c r="P469" s="23">
        <f t="shared" si="43"/>
        <v>0</v>
      </c>
      <c r="Q469" s="394"/>
      <c r="R469" s="23" t="str">
        <f t="shared" si="44"/>
        <v/>
      </c>
      <c r="S469" s="280">
        <v>1527</v>
      </c>
      <c r="T469" s="253" t="s">
        <v>1007</v>
      </c>
      <c r="U469" s="253" t="s">
        <v>330</v>
      </c>
      <c r="V469" s="253" t="s">
        <v>1007</v>
      </c>
      <c r="W469" s="253" t="s">
        <v>809</v>
      </c>
      <c r="X469" s="215" t="str">
        <f t="shared" si="45"/>
        <v/>
      </c>
    </row>
    <row r="470" spans="1:24" s="165" customFormat="1" ht="12.5" hidden="1" x14ac:dyDescent="0.25">
      <c r="A470" s="205">
        <f t="shared" si="46"/>
        <v>0</v>
      </c>
      <c r="B470" s="206">
        <v>2016</v>
      </c>
      <c r="C470" s="206">
        <v>0</v>
      </c>
      <c r="D470" s="217" t="s">
        <v>220</v>
      </c>
      <c r="E470" s="208"/>
      <c r="F470" s="209"/>
      <c r="G470" s="234">
        <v>6</v>
      </c>
      <c r="H470" s="231" t="s">
        <v>524</v>
      </c>
      <c r="I470" s="231" t="s">
        <v>525</v>
      </c>
      <c r="J470" s="207" t="s">
        <v>328</v>
      </c>
      <c r="K470" s="207" t="s">
        <v>324</v>
      </c>
      <c r="L470" s="207">
        <v>43204</v>
      </c>
      <c r="M470" s="248"/>
      <c r="N470" s="240" t="s">
        <v>526</v>
      </c>
      <c r="O470" s="253" t="s">
        <v>222</v>
      </c>
      <c r="P470" s="23">
        <f t="shared" si="43"/>
        <v>0</v>
      </c>
      <c r="Q470" s="394"/>
      <c r="R470" s="23" t="str">
        <f t="shared" si="44"/>
        <v/>
      </c>
      <c r="S470" s="280">
        <v>2166</v>
      </c>
      <c r="T470" s="253" t="s">
        <v>300</v>
      </c>
      <c r="U470" s="253" t="s">
        <v>13</v>
      </c>
      <c r="V470" s="253" t="s">
        <v>327</v>
      </c>
      <c r="W470" s="253" t="s">
        <v>527</v>
      </c>
      <c r="X470" s="215" t="str">
        <f t="shared" si="45"/>
        <v/>
      </c>
    </row>
    <row r="471" spans="1:24" s="21" customFormat="1" ht="12.5" hidden="1" x14ac:dyDescent="0.25">
      <c r="A471" s="205">
        <f t="shared" si="46"/>
        <v>0</v>
      </c>
      <c r="B471" s="206">
        <v>2016</v>
      </c>
      <c r="C471" s="206">
        <v>0</v>
      </c>
      <c r="D471" s="217" t="s">
        <v>713</v>
      </c>
      <c r="E471" s="208">
        <v>12</v>
      </c>
      <c r="F471" s="209"/>
      <c r="G471" s="235"/>
      <c r="H471" s="240" t="s">
        <v>122</v>
      </c>
      <c r="I471" s="240" t="s">
        <v>123</v>
      </c>
      <c r="J471" s="244" t="s">
        <v>370</v>
      </c>
      <c r="K471" s="207" t="s">
        <v>324</v>
      </c>
      <c r="L471" s="207">
        <v>43204</v>
      </c>
      <c r="M471" s="248"/>
      <c r="N471" s="240" t="s">
        <v>124</v>
      </c>
      <c r="O471" s="253"/>
      <c r="P471" s="23">
        <f t="shared" si="43"/>
        <v>0</v>
      </c>
      <c r="Q471" s="394"/>
      <c r="R471" s="23" t="str">
        <f t="shared" si="44"/>
        <v/>
      </c>
      <c r="S471" s="280">
        <v>666</v>
      </c>
      <c r="T471" s="253" t="s">
        <v>301</v>
      </c>
      <c r="U471" s="253" t="s">
        <v>347</v>
      </c>
      <c r="V471" s="253" t="s">
        <v>327</v>
      </c>
      <c r="W471" s="253"/>
      <c r="X471" s="215" t="str">
        <f t="shared" si="45"/>
        <v/>
      </c>
    </row>
    <row r="472" spans="1:24" s="21" customFormat="1" ht="12.5" hidden="1" x14ac:dyDescent="0.25">
      <c r="A472" s="205">
        <f t="shared" si="46"/>
        <v>0</v>
      </c>
      <c r="B472" s="206">
        <v>2016</v>
      </c>
      <c r="C472" s="206">
        <v>0</v>
      </c>
      <c r="D472" s="217" t="s">
        <v>220</v>
      </c>
      <c r="E472" s="208"/>
      <c r="F472" s="209"/>
      <c r="G472" s="235">
        <v>10</v>
      </c>
      <c r="H472" s="240" t="s">
        <v>705</v>
      </c>
      <c r="I472" s="240" t="s">
        <v>706</v>
      </c>
      <c r="J472" s="244" t="s">
        <v>371</v>
      </c>
      <c r="K472" s="207" t="s">
        <v>324</v>
      </c>
      <c r="L472" s="207">
        <v>43204</v>
      </c>
      <c r="M472" s="248"/>
      <c r="N472" s="240" t="s">
        <v>707</v>
      </c>
      <c r="O472" s="253" t="s">
        <v>222</v>
      </c>
      <c r="P472" s="23">
        <f t="shared" si="43"/>
        <v>0</v>
      </c>
      <c r="Q472" s="394"/>
      <c r="R472" s="23" t="str">
        <f t="shared" si="44"/>
        <v/>
      </c>
      <c r="S472" s="280">
        <v>357</v>
      </c>
      <c r="T472" s="253" t="s">
        <v>301</v>
      </c>
      <c r="U472" s="253" t="s">
        <v>116</v>
      </c>
      <c r="V472" s="267" t="s">
        <v>1010</v>
      </c>
      <c r="W472" s="253" t="s">
        <v>708</v>
      </c>
      <c r="X472" s="215" t="str">
        <f t="shared" si="45"/>
        <v/>
      </c>
    </row>
    <row r="473" spans="1:24" s="165" customFormat="1" ht="12.5" hidden="1" x14ac:dyDescent="0.25">
      <c r="A473" s="205">
        <f t="shared" si="46"/>
        <v>0</v>
      </c>
      <c r="B473" s="206">
        <v>2016</v>
      </c>
      <c r="C473" s="206">
        <v>0</v>
      </c>
      <c r="D473" s="207" t="s">
        <v>843</v>
      </c>
      <c r="E473" s="208"/>
      <c r="F473" s="209"/>
      <c r="G473" s="210">
        <v>8</v>
      </c>
      <c r="H473" s="231" t="s">
        <v>185</v>
      </c>
      <c r="I473" s="231" t="s">
        <v>863</v>
      </c>
      <c r="J473" s="207" t="s">
        <v>371</v>
      </c>
      <c r="K473" s="207" t="s">
        <v>324</v>
      </c>
      <c r="L473" s="207">
        <v>43204</v>
      </c>
      <c r="M473" s="211"/>
      <c r="N473" s="231" t="s">
        <v>864</v>
      </c>
      <c r="O473" s="256" t="s">
        <v>463</v>
      </c>
      <c r="P473" s="23">
        <f t="shared" si="43"/>
        <v>0</v>
      </c>
      <c r="Q473" s="394"/>
      <c r="R473" s="23" t="str">
        <f t="shared" si="44"/>
        <v/>
      </c>
      <c r="S473" s="281">
        <v>2853</v>
      </c>
      <c r="T473" s="256" t="s">
        <v>301</v>
      </c>
      <c r="U473" s="256" t="s">
        <v>658</v>
      </c>
      <c r="V473" s="268" t="s">
        <v>1010</v>
      </c>
      <c r="W473" s="256"/>
      <c r="X473" s="215" t="str">
        <f t="shared" si="45"/>
        <v/>
      </c>
    </row>
    <row r="474" spans="1:24" s="165" customFormat="1" ht="12.5" hidden="1" x14ac:dyDescent="0.25">
      <c r="A474" s="205">
        <f t="shared" si="46"/>
        <v>0</v>
      </c>
      <c r="B474" s="206">
        <v>2016</v>
      </c>
      <c r="C474" s="206">
        <v>0</v>
      </c>
      <c r="D474" s="217" t="s">
        <v>736</v>
      </c>
      <c r="E474" s="208"/>
      <c r="F474" s="209">
        <v>8</v>
      </c>
      <c r="G474" s="210"/>
      <c r="H474" s="231" t="s">
        <v>746</v>
      </c>
      <c r="I474" s="231" t="s">
        <v>747</v>
      </c>
      <c r="J474" s="207" t="s">
        <v>748</v>
      </c>
      <c r="K474" s="207" t="s">
        <v>324</v>
      </c>
      <c r="L474" s="207">
        <v>43207</v>
      </c>
      <c r="M474" s="211"/>
      <c r="N474" s="231" t="s">
        <v>749</v>
      </c>
      <c r="O474" s="256" t="s">
        <v>712</v>
      </c>
      <c r="P474" s="23">
        <f t="shared" si="43"/>
        <v>0</v>
      </c>
      <c r="Q474" s="394"/>
      <c r="R474" s="23" t="str">
        <f t="shared" si="44"/>
        <v/>
      </c>
      <c r="S474" s="281" t="s">
        <v>325</v>
      </c>
      <c r="T474" s="256" t="s">
        <v>374</v>
      </c>
      <c r="U474" s="256" t="s">
        <v>326</v>
      </c>
      <c r="V474" s="256" t="s">
        <v>374</v>
      </c>
      <c r="W474" s="256" t="s">
        <v>750</v>
      </c>
      <c r="X474" s="215" t="str">
        <f t="shared" si="45"/>
        <v/>
      </c>
    </row>
    <row r="475" spans="1:24" s="21" customFormat="1" ht="12.5" hidden="1" x14ac:dyDescent="0.25">
      <c r="A475" s="205">
        <f t="shared" si="46"/>
        <v>0</v>
      </c>
      <c r="B475" s="206">
        <v>2016</v>
      </c>
      <c r="C475" s="206">
        <v>0</v>
      </c>
      <c r="D475" s="217" t="s">
        <v>58</v>
      </c>
      <c r="E475" s="208"/>
      <c r="F475" s="209"/>
      <c r="G475" s="235">
        <v>16</v>
      </c>
      <c r="H475" s="240" t="s">
        <v>928</v>
      </c>
      <c r="I475" s="240" t="s">
        <v>929</v>
      </c>
      <c r="J475" s="244" t="s">
        <v>930</v>
      </c>
      <c r="K475" s="207" t="s">
        <v>339</v>
      </c>
      <c r="L475" s="207">
        <v>43123</v>
      </c>
      <c r="M475" s="248"/>
      <c r="N475" s="240" t="s">
        <v>931</v>
      </c>
      <c r="O475" s="253"/>
      <c r="P475" s="23">
        <f t="shared" si="43"/>
        <v>0</v>
      </c>
      <c r="Q475" s="394"/>
      <c r="R475" s="23" t="str">
        <f t="shared" si="44"/>
        <v/>
      </c>
      <c r="S475" s="280">
        <v>1990</v>
      </c>
      <c r="T475" s="253" t="s">
        <v>1000</v>
      </c>
      <c r="U475" s="253" t="s">
        <v>330</v>
      </c>
      <c r="V475" s="253" t="s">
        <v>1000</v>
      </c>
      <c r="W475" s="253"/>
      <c r="X475" s="215" t="str">
        <f t="shared" si="45"/>
        <v/>
      </c>
    </row>
    <row r="476" spans="1:24" s="21" customFormat="1" ht="12.5" hidden="1" x14ac:dyDescent="0.25">
      <c r="A476" s="205">
        <f t="shared" si="46"/>
        <v>0</v>
      </c>
      <c r="B476" s="206">
        <v>2016</v>
      </c>
      <c r="C476" s="206">
        <v>0</v>
      </c>
      <c r="D476" s="217" t="s">
        <v>220</v>
      </c>
      <c r="E476" s="208">
        <v>10</v>
      </c>
      <c r="F476" s="209"/>
      <c r="G476" s="235"/>
      <c r="H476" s="240" t="s">
        <v>781</v>
      </c>
      <c r="I476" s="240" t="s">
        <v>782</v>
      </c>
      <c r="J476" s="244" t="s">
        <v>783</v>
      </c>
      <c r="K476" s="207" t="s">
        <v>784</v>
      </c>
      <c r="L476" s="207">
        <v>43220</v>
      </c>
      <c r="M476" s="248"/>
      <c r="N476" s="240" t="s">
        <v>785</v>
      </c>
      <c r="O476" s="253" t="s">
        <v>729</v>
      </c>
      <c r="P476" s="23">
        <f t="shared" si="43"/>
        <v>0</v>
      </c>
      <c r="Q476" s="394"/>
      <c r="R476" s="23" t="str">
        <f t="shared" si="44"/>
        <v/>
      </c>
      <c r="S476" s="280">
        <v>1743</v>
      </c>
      <c r="T476" s="253" t="s">
        <v>22</v>
      </c>
      <c r="U476" s="253" t="s">
        <v>338</v>
      </c>
      <c r="V476" s="240" t="s">
        <v>331</v>
      </c>
      <c r="W476" s="253"/>
      <c r="X476" s="215" t="str">
        <f t="shared" si="45"/>
        <v/>
      </c>
    </row>
    <row r="477" spans="1:24" s="165" customFormat="1" ht="12.5" hidden="1" x14ac:dyDescent="0.25">
      <c r="A477" s="205">
        <f t="shared" si="46"/>
        <v>0</v>
      </c>
      <c r="B477" s="206">
        <v>2016</v>
      </c>
      <c r="C477" s="206">
        <v>0</v>
      </c>
      <c r="D477" s="217" t="s">
        <v>58</v>
      </c>
      <c r="E477" s="208"/>
      <c r="F477" s="209"/>
      <c r="G477" s="221">
        <v>10</v>
      </c>
      <c r="H477" s="239" t="s">
        <v>793</v>
      </c>
      <c r="I477" s="239" t="s">
        <v>794</v>
      </c>
      <c r="J477" s="222" t="s">
        <v>678</v>
      </c>
      <c r="K477" s="222" t="s">
        <v>357</v>
      </c>
      <c r="L477" s="222">
        <v>43119</v>
      </c>
      <c r="M477" s="223"/>
      <c r="N477" s="239" t="s">
        <v>795</v>
      </c>
      <c r="O477" s="252" t="s">
        <v>712</v>
      </c>
      <c r="P477" s="23">
        <f t="shared" si="43"/>
        <v>0</v>
      </c>
      <c r="Q477" s="394"/>
      <c r="R477" s="23" t="str">
        <f t="shared" si="44"/>
        <v/>
      </c>
      <c r="S477" s="279">
        <v>106</v>
      </c>
      <c r="T477" s="253" t="s">
        <v>20</v>
      </c>
      <c r="U477" s="253" t="s">
        <v>116</v>
      </c>
      <c r="V477" s="253" t="s">
        <v>20</v>
      </c>
      <c r="W477" s="252"/>
      <c r="X477" s="215" t="str">
        <f t="shared" si="45"/>
        <v/>
      </c>
    </row>
    <row r="478" spans="1:24" s="21" customFormat="1" ht="12.5" hidden="1" x14ac:dyDescent="0.25">
      <c r="A478" s="205">
        <f t="shared" si="46"/>
        <v>0</v>
      </c>
      <c r="B478" s="206">
        <v>2016</v>
      </c>
      <c r="C478" s="206">
        <v>0</v>
      </c>
      <c r="D478" s="207" t="s">
        <v>843</v>
      </c>
      <c r="E478" s="208"/>
      <c r="F478" s="233"/>
      <c r="G478" s="236">
        <v>8</v>
      </c>
      <c r="H478" s="240" t="s">
        <v>865</v>
      </c>
      <c r="I478" s="240" t="s">
        <v>866</v>
      </c>
      <c r="J478" s="240" t="s">
        <v>867</v>
      </c>
      <c r="K478" s="240" t="s">
        <v>324</v>
      </c>
      <c r="L478" s="240">
        <v>43228</v>
      </c>
      <c r="M478" s="249"/>
      <c r="N478" s="240" t="s">
        <v>868</v>
      </c>
      <c r="O478" s="253" t="s">
        <v>869</v>
      </c>
      <c r="P478" s="23">
        <f t="shared" si="43"/>
        <v>0</v>
      </c>
      <c r="Q478" s="394"/>
      <c r="R478" s="23" t="str">
        <f t="shared" si="44"/>
        <v/>
      </c>
      <c r="S478" s="280">
        <v>1791</v>
      </c>
      <c r="T478" s="253" t="s">
        <v>1000</v>
      </c>
      <c r="U478" s="253" t="s">
        <v>326</v>
      </c>
      <c r="V478" s="253" t="s">
        <v>1000</v>
      </c>
      <c r="W478" s="253"/>
      <c r="X478" s="215" t="str">
        <f t="shared" si="45"/>
        <v/>
      </c>
    </row>
    <row r="479" spans="1:24" s="165" customFormat="1" ht="12.5" hidden="1" x14ac:dyDescent="0.25">
      <c r="A479" s="205">
        <f t="shared" si="46"/>
        <v>0</v>
      </c>
      <c r="B479" s="206">
        <v>2016</v>
      </c>
      <c r="C479" s="206">
        <v>0</v>
      </c>
      <c r="D479" s="217" t="s">
        <v>713</v>
      </c>
      <c r="E479" s="208">
        <v>12</v>
      </c>
      <c r="F479" s="233"/>
      <c r="G479" s="236"/>
      <c r="H479" s="240" t="s">
        <v>181</v>
      </c>
      <c r="I479" s="240" t="s">
        <v>206</v>
      </c>
      <c r="J479" s="240" t="s">
        <v>412</v>
      </c>
      <c r="K479" s="240" t="s">
        <v>324</v>
      </c>
      <c r="L479" s="240">
        <v>43204</v>
      </c>
      <c r="M479" s="249"/>
      <c r="N479" s="240" t="s">
        <v>413</v>
      </c>
      <c r="O479" s="253" t="s">
        <v>222</v>
      </c>
      <c r="P479" s="23">
        <f t="shared" si="43"/>
        <v>0</v>
      </c>
      <c r="Q479" s="394"/>
      <c r="R479" s="23" t="str">
        <f t="shared" si="44"/>
        <v/>
      </c>
      <c r="S479" s="280">
        <v>2384</v>
      </c>
      <c r="T479" s="253" t="s">
        <v>300</v>
      </c>
      <c r="U479" s="253" t="s">
        <v>116</v>
      </c>
      <c r="V479" s="253" t="s">
        <v>327</v>
      </c>
      <c r="W479" s="253" t="s">
        <v>877</v>
      </c>
      <c r="X479" s="215" t="str">
        <f t="shared" si="45"/>
        <v/>
      </c>
    </row>
    <row r="480" spans="1:24" s="21" customFormat="1" ht="12.5" hidden="1" x14ac:dyDescent="0.25">
      <c r="A480" s="205">
        <f t="shared" si="46"/>
        <v>0</v>
      </c>
      <c r="B480" s="206">
        <v>2016</v>
      </c>
      <c r="C480" s="206">
        <v>0</v>
      </c>
      <c r="D480" s="217" t="s">
        <v>713</v>
      </c>
      <c r="E480" s="208"/>
      <c r="F480" s="233"/>
      <c r="G480" s="236">
        <v>8</v>
      </c>
      <c r="H480" s="240" t="s">
        <v>870</v>
      </c>
      <c r="I480" s="240" t="s">
        <v>871</v>
      </c>
      <c r="J480" s="240" t="s">
        <v>872</v>
      </c>
      <c r="K480" s="240" t="s">
        <v>357</v>
      </c>
      <c r="L480" s="240">
        <v>43119</v>
      </c>
      <c r="M480" s="249"/>
      <c r="N480" s="240" t="s">
        <v>873</v>
      </c>
      <c r="O480" s="253" t="s">
        <v>463</v>
      </c>
      <c r="P480" s="23">
        <f t="shared" si="43"/>
        <v>0</v>
      </c>
      <c r="Q480" s="394"/>
      <c r="R480" s="23" t="str">
        <f t="shared" si="44"/>
        <v/>
      </c>
      <c r="S480" s="280" t="s">
        <v>325</v>
      </c>
      <c r="T480" s="253" t="s">
        <v>1001</v>
      </c>
      <c r="U480" s="253" t="s">
        <v>326</v>
      </c>
      <c r="V480" s="253" t="s">
        <v>1001</v>
      </c>
      <c r="W480" s="253"/>
      <c r="X480" s="215" t="str">
        <f t="shared" si="45"/>
        <v/>
      </c>
    </row>
    <row r="481" spans="1:24" s="21" customFormat="1" ht="12.5" hidden="1" x14ac:dyDescent="0.25">
      <c r="A481" s="205">
        <f t="shared" si="46"/>
        <v>0</v>
      </c>
      <c r="B481" s="206">
        <v>2016</v>
      </c>
      <c r="C481" s="206">
        <v>0</v>
      </c>
      <c r="D481" s="217" t="s">
        <v>713</v>
      </c>
      <c r="E481" s="208">
        <v>14</v>
      </c>
      <c r="F481" s="233"/>
      <c r="G481" s="236"/>
      <c r="H481" s="240" t="s">
        <v>1249</v>
      </c>
      <c r="I481" s="240" t="s">
        <v>414</v>
      </c>
      <c r="J481" s="240" t="s">
        <v>370</v>
      </c>
      <c r="K481" s="240" t="s">
        <v>324</v>
      </c>
      <c r="L481" s="240">
        <v>43204</v>
      </c>
      <c r="M481" s="249"/>
      <c r="N481" s="240" t="s">
        <v>415</v>
      </c>
      <c r="O481" s="253" t="s">
        <v>222</v>
      </c>
      <c r="P481" s="23">
        <f t="shared" si="43"/>
        <v>0</v>
      </c>
      <c r="Q481" s="394"/>
      <c r="R481" s="23" t="str">
        <f t="shared" si="44"/>
        <v/>
      </c>
      <c r="S481" s="280">
        <v>1932</v>
      </c>
      <c r="T481" s="253" t="s">
        <v>301</v>
      </c>
      <c r="U481" s="253" t="s">
        <v>326</v>
      </c>
      <c r="V481" s="253" t="s">
        <v>327</v>
      </c>
      <c r="W481" s="253" t="s">
        <v>878</v>
      </c>
      <c r="X481" s="215" t="str">
        <f t="shared" si="45"/>
        <v/>
      </c>
    </row>
    <row r="482" spans="1:24" s="165" customFormat="1" ht="12.5" hidden="1" x14ac:dyDescent="0.25">
      <c r="A482" s="205">
        <f t="shared" si="46"/>
        <v>0</v>
      </c>
      <c r="B482" s="206">
        <v>2016</v>
      </c>
      <c r="C482" s="206">
        <v>0</v>
      </c>
      <c r="D482" s="217" t="s">
        <v>736</v>
      </c>
      <c r="E482" s="208"/>
      <c r="F482" s="209">
        <v>8</v>
      </c>
      <c r="G482" s="234"/>
      <c r="H482" s="231" t="s">
        <v>839</v>
      </c>
      <c r="I482" s="231" t="s">
        <v>743</v>
      </c>
      <c r="J482" s="231" t="s">
        <v>744</v>
      </c>
      <c r="K482" s="231" t="s">
        <v>324</v>
      </c>
      <c r="L482" s="231">
        <v>43204</v>
      </c>
      <c r="M482" s="247"/>
      <c r="N482" s="231" t="s">
        <v>840</v>
      </c>
      <c r="O482" s="256"/>
      <c r="P482" s="23">
        <f t="shared" si="43"/>
        <v>0</v>
      </c>
      <c r="Q482" s="394"/>
      <c r="R482" s="23" t="str">
        <f t="shared" si="44"/>
        <v/>
      </c>
      <c r="S482" s="279">
        <v>1062</v>
      </c>
      <c r="T482" s="252" t="s">
        <v>25</v>
      </c>
      <c r="U482" s="252" t="s">
        <v>348</v>
      </c>
      <c r="V482" s="346" t="s">
        <v>1010</v>
      </c>
      <c r="W482" s="252"/>
      <c r="X482" s="215" t="str">
        <f t="shared" si="45"/>
        <v/>
      </c>
    </row>
    <row r="483" spans="1:24" s="165" customFormat="1" ht="12.5" hidden="1" x14ac:dyDescent="0.25">
      <c r="A483" s="205">
        <f t="shared" si="46"/>
        <v>0</v>
      </c>
      <c r="B483" s="206">
        <v>2016</v>
      </c>
      <c r="C483" s="206">
        <v>0</v>
      </c>
      <c r="D483" s="217" t="s">
        <v>58</v>
      </c>
      <c r="E483" s="208"/>
      <c r="F483" s="209"/>
      <c r="G483" s="210">
        <v>8</v>
      </c>
      <c r="H483" s="231" t="s">
        <v>923</v>
      </c>
      <c r="I483" s="231" t="s">
        <v>924</v>
      </c>
      <c r="J483" s="207" t="s">
        <v>655</v>
      </c>
      <c r="K483" s="207" t="s">
        <v>357</v>
      </c>
      <c r="L483" s="207">
        <v>43119</v>
      </c>
      <c r="M483" s="211"/>
      <c r="N483" s="231" t="s">
        <v>925</v>
      </c>
      <c r="O483" s="274" t="s">
        <v>463</v>
      </c>
      <c r="P483" s="23">
        <f t="shared" si="43"/>
        <v>0</v>
      </c>
      <c r="Q483" s="394"/>
      <c r="R483" s="23" t="str">
        <f t="shared" si="44"/>
        <v/>
      </c>
      <c r="S483" s="280">
        <v>448</v>
      </c>
      <c r="T483" s="253" t="s">
        <v>20</v>
      </c>
      <c r="U483" s="253" t="s">
        <v>349</v>
      </c>
      <c r="V483" s="253" t="s">
        <v>20</v>
      </c>
      <c r="W483" s="253"/>
      <c r="X483" s="215" t="str">
        <f t="shared" si="45"/>
        <v/>
      </c>
    </row>
    <row r="484" spans="1:24" s="21" customFormat="1" ht="12.5" hidden="1" x14ac:dyDescent="0.25">
      <c r="A484" s="205">
        <f t="shared" si="46"/>
        <v>0</v>
      </c>
      <c r="B484" s="206">
        <v>2016</v>
      </c>
      <c r="C484" s="206">
        <v>0</v>
      </c>
      <c r="D484" s="217" t="s">
        <v>58</v>
      </c>
      <c r="E484" s="208"/>
      <c r="F484" s="209"/>
      <c r="G484" s="235">
        <v>10</v>
      </c>
      <c r="H484" s="240" t="s">
        <v>952</v>
      </c>
      <c r="I484" s="240" t="s">
        <v>953</v>
      </c>
      <c r="J484" s="244" t="s">
        <v>954</v>
      </c>
      <c r="K484" s="207" t="s">
        <v>357</v>
      </c>
      <c r="L484" s="207">
        <v>43119</v>
      </c>
      <c r="M484" s="248"/>
      <c r="N484" s="240" t="s">
        <v>955</v>
      </c>
      <c r="O484" s="254"/>
      <c r="P484" s="23">
        <f t="shared" si="43"/>
        <v>0</v>
      </c>
      <c r="Q484" s="394"/>
      <c r="R484" s="23" t="str">
        <f t="shared" si="44"/>
        <v/>
      </c>
      <c r="S484" s="280">
        <v>3368</v>
      </c>
      <c r="T484" s="253" t="s">
        <v>20</v>
      </c>
      <c r="U484" s="253" t="s">
        <v>347</v>
      </c>
      <c r="V484" s="253" t="s">
        <v>20</v>
      </c>
      <c r="W484" s="253"/>
      <c r="X484" s="215" t="str">
        <f t="shared" si="45"/>
        <v/>
      </c>
    </row>
    <row r="485" spans="1:24" s="21" customFormat="1" ht="12.5" hidden="1" x14ac:dyDescent="0.25">
      <c r="A485" s="205">
        <f t="shared" si="46"/>
        <v>0</v>
      </c>
      <c r="B485" s="206">
        <v>2016</v>
      </c>
      <c r="C485" s="206">
        <v>0</v>
      </c>
      <c r="D485" s="217" t="s">
        <v>51</v>
      </c>
      <c r="E485" s="208">
        <v>33</v>
      </c>
      <c r="F485" s="209"/>
      <c r="G485" s="238"/>
      <c r="H485" s="243" t="s">
        <v>417</v>
      </c>
      <c r="I485" s="243" t="s">
        <v>170</v>
      </c>
      <c r="J485" s="271" t="s">
        <v>416</v>
      </c>
      <c r="K485" s="222" t="s">
        <v>324</v>
      </c>
      <c r="L485" s="222">
        <v>43204</v>
      </c>
      <c r="M485" s="272"/>
      <c r="N485" s="243" t="s">
        <v>418</v>
      </c>
      <c r="O485" s="273" t="s">
        <v>372</v>
      </c>
      <c r="P485" s="23">
        <f t="shared" si="43"/>
        <v>0</v>
      </c>
      <c r="Q485" s="394"/>
      <c r="R485" s="23" t="str">
        <f t="shared" si="44"/>
        <v/>
      </c>
      <c r="S485" s="280"/>
      <c r="T485" s="253" t="s">
        <v>301</v>
      </c>
      <c r="U485" s="253" t="s">
        <v>398</v>
      </c>
      <c r="V485" s="253" t="s">
        <v>327</v>
      </c>
      <c r="W485" s="253"/>
      <c r="X485" s="215" t="str">
        <f t="shared" si="45"/>
        <v/>
      </c>
    </row>
    <row r="486" spans="1:24" s="165" customFormat="1" ht="12.5" hidden="1" x14ac:dyDescent="0.25">
      <c r="A486" s="205">
        <f t="shared" si="46"/>
        <v>0</v>
      </c>
      <c r="B486" s="206">
        <v>2016</v>
      </c>
      <c r="C486" s="206">
        <v>0</v>
      </c>
      <c r="D486" s="217" t="s">
        <v>220</v>
      </c>
      <c r="E486" s="208"/>
      <c r="F486" s="233">
        <v>12</v>
      </c>
      <c r="G486" s="236"/>
      <c r="H486" s="240" t="s">
        <v>521</v>
      </c>
      <c r="I486" s="240" t="s">
        <v>522</v>
      </c>
      <c r="J486" s="240" t="s">
        <v>352</v>
      </c>
      <c r="K486" s="240" t="s">
        <v>324</v>
      </c>
      <c r="L486" s="240">
        <v>43204</v>
      </c>
      <c r="M486" s="249"/>
      <c r="N486" s="240" t="s">
        <v>523</v>
      </c>
      <c r="O486" s="254" t="s">
        <v>346</v>
      </c>
      <c r="P486" s="23">
        <f t="shared" si="43"/>
        <v>0</v>
      </c>
      <c r="Q486" s="394"/>
      <c r="R486" s="23" t="str">
        <f t="shared" si="44"/>
        <v/>
      </c>
      <c r="S486" s="280" t="s">
        <v>792</v>
      </c>
      <c r="T486" s="253" t="s">
        <v>301</v>
      </c>
      <c r="U486" s="253" t="s">
        <v>349</v>
      </c>
      <c r="V486" s="253" t="s">
        <v>327</v>
      </c>
      <c r="W486" s="253" t="s">
        <v>774</v>
      </c>
      <c r="X486" s="215" t="str">
        <f t="shared" si="45"/>
        <v/>
      </c>
    </row>
    <row r="487" spans="1:24" s="21" customFormat="1" ht="12.5" hidden="1" x14ac:dyDescent="0.25">
      <c r="A487" s="205">
        <f t="shared" si="46"/>
        <v>0</v>
      </c>
      <c r="B487" s="206">
        <v>2016</v>
      </c>
      <c r="C487" s="206">
        <v>0</v>
      </c>
      <c r="D487" s="217" t="s">
        <v>220</v>
      </c>
      <c r="E487" s="208"/>
      <c r="F487" s="233"/>
      <c r="G487" s="236">
        <v>8</v>
      </c>
      <c r="H487" s="240" t="s">
        <v>203</v>
      </c>
      <c r="I487" s="240" t="s">
        <v>204</v>
      </c>
      <c r="J487" s="240" t="s">
        <v>688</v>
      </c>
      <c r="K487" s="240" t="s">
        <v>324</v>
      </c>
      <c r="L487" s="240">
        <v>43204</v>
      </c>
      <c r="M487" s="249"/>
      <c r="N487" s="240" t="s">
        <v>205</v>
      </c>
      <c r="O487" s="254" t="s">
        <v>222</v>
      </c>
      <c r="P487" s="23">
        <f t="shared" si="43"/>
        <v>0</v>
      </c>
      <c r="Q487" s="394"/>
      <c r="R487" s="23" t="str">
        <f t="shared" si="44"/>
        <v/>
      </c>
      <c r="S487" s="280">
        <v>7428</v>
      </c>
      <c r="T487" s="253" t="s">
        <v>25</v>
      </c>
      <c r="U487" s="253" t="s">
        <v>330</v>
      </c>
      <c r="V487" s="267" t="s">
        <v>1010</v>
      </c>
      <c r="W487" s="253" t="s">
        <v>159</v>
      </c>
      <c r="X487" s="215" t="str">
        <f t="shared" si="45"/>
        <v/>
      </c>
    </row>
    <row r="488" spans="1:24" s="165" customFormat="1" ht="12.5" hidden="1" x14ac:dyDescent="0.25">
      <c r="A488" s="205">
        <f t="shared" si="46"/>
        <v>0</v>
      </c>
      <c r="B488" s="206">
        <v>2016</v>
      </c>
      <c r="C488" s="206">
        <v>0</v>
      </c>
      <c r="D488" s="217" t="s">
        <v>804</v>
      </c>
      <c r="E488" s="208"/>
      <c r="F488" s="233"/>
      <c r="G488" s="236">
        <v>22</v>
      </c>
      <c r="H488" s="240" t="s">
        <v>810</v>
      </c>
      <c r="I488" s="240" t="s">
        <v>811</v>
      </c>
      <c r="J488" s="240" t="s">
        <v>812</v>
      </c>
      <c r="K488" s="240" t="s">
        <v>813</v>
      </c>
      <c r="L488" s="240">
        <v>43146</v>
      </c>
      <c r="M488" s="249"/>
      <c r="N488" s="240" t="s">
        <v>814</v>
      </c>
      <c r="O488" s="254" t="s">
        <v>346</v>
      </c>
      <c r="P488" s="23">
        <f t="shared" si="43"/>
        <v>0</v>
      </c>
      <c r="Q488" s="394"/>
      <c r="R488" s="23" t="str">
        <f t="shared" si="44"/>
        <v/>
      </c>
      <c r="S488" s="280">
        <v>1016</v>
      </c>
      <c r="T488" s="253" t="s">
        <v>998</v>
      </c>
      <c r="U488" s="253" t="s">
        <v>330</v>
      </c>
      <c r="V488" s="253" t="s">
        <v>998</v>
      </c>
      <c r="W488" s="253" t="s">
        <v>815</v>
      </c>
      <c r="X488" s="215" t="str">
        <f t="shared" si="45"/>
        <v/>
      </c>
    </row>
    <row r="489" spans="1:24" s="21" customFormat="1" ht="12.5" hidden="1" x14ac:dyDescent="0.25">
      <c r="A489" s="205">
        <f t="shared" si="46"/>
        <v>0</v>
      </c>
      <c r="B489" s="206">
        <v>2016</v>
      </c>
      <c r="C489" s="206">
        <v>0</v>
      </c>
      <c r="D489" s="217" t="s">
        <v>804</v>
      </c>
      <c r="E489" s="208"/>
      <c r="F489" s="233"/>
      <c r="G489" s="236">
        <v>5</v>
      </c>
      <c r="H489" s="240" t="s">
        <v>975</v>
      </c>
      <c r="I489" s="240" t="s">
        <v>976</v>
      </c>
      <c r="J489" s="240" t="s">
        <v>977</v>
      </c>
      <c r="K489" s="240" t="s">
        <v>357</v>
      </c>
      <c r="L489" s="240">
        <v>43119</v>
      </c>
      <c r="M489" s="249"/>
      <c r="N489" s="240" t="s">
        <v>978</v>
      </c>
      <c r="O489" s="254" t="s">
        <v>979</v>
      </c>
      <c r="P489" s="23">
        <f t="shared" si="43"/>
        <v>0</v>
      </c>
      <c r="Q489" s="394"/>
      <c r="R489" s="23" t="str">
        <f t="shared" si="44"/>
        <v/>
      </c>
      <c r="S489" s="280" t="s">
        <v>216</v>
      </c>
      <c r="T489" s="253" t="s">
        <v>1001</v>
      </c>
      <c r="U489" s="253" t="s">
        <v>330</v>
      </c>
      <c r="V489" s="253" t="s">
        <v>1001</v>
      </c>
      <c r="W489" s="253"/>
      <c r="X489" s="215" t="str">
        <f t="shared" si="45"/>
        <v/>
      </c>
    </row>
    <row r="490" spans="1:24" s="21" customFormat="1" ht="12.5" hidden="1" x14ac:dyDescent="0.25">
      <c r="A490" s="205">
        <f t="shared" si="46"/>
        <v>0</v>
      </c>
      <c r="B490" s="206">
        <v>2016</v>
      </c>
      <c r="C490" s="206">
        <v>0</v>
      </c>
      <c r="D490" s="217" t="s">
        <v>1020</v>
      </c>
      <c r="E490" s="208"/>
      <c r="F490" s="233"/>
      <c r="G490" s="236">
        <v>20</v>
      </c>
      <c r="H490" s="240" t="s">
        <v>383</v>
      </c>
      <c r="I490" s="240" t="s">
        <v>381</v>
      </c>
      <c r="J490" s="240" t="s">
        <v>385</v>
      </c>
      <c r="K490" s="240" t="s">
        <v>324</v>
      </c>
      <c r="L490" s="240">
        <v>43207</v>
      </c>
      <c r="M490" s="249"/>
      <c r="N490" s="240" t="s">
        <v>382</v>
      </c>
      <c r="O490" s="254"/>
      <c r="P490" s="23">
        <f t="shared" si="43"/>
        <v>0</v>
      </c>
      <c r="Q490" s="394"/>
      <c r="R490" s="23" t="str">
        <f t="shared" si="44"/>
        <v/>
      </c>
      <c r="S490" s="280">
        <v>1869.5</v>
      </c>
      <c r="T490" s="253" t="s">
        <v>1009</v>
      </c>
      <c r="U490" s="253" t="s">
        <v>330</v>
      </c>
      <c r="V490" s="253" t="s">
        <v>1009</v>
      </c>
      <c r="W490" s="253"/>
      <c r="X490" s="215" t="str">
        <f t="shared" si="45"/>
        <v/>
      </c>
    </row>
    <row r="491" spans="1:24" s="165" customFormat="1" ht="12.5" hidden="1" x14ac:dyDescent="0.25">
      <c r="A491" s="205">
        <f t="shared" si="46"/>
        <v>0</v>
      </c>
      <c r="B491" s="206">
        <v>2016</v>
      </c>
      <c r="C491" s="206">
        <v>0</v>
      </c>
      <c r="D491" s="217" t="s">
        <v>58</v>
      </c>
      <c r="E491" s="208"/>
      <c r="F491" s="233">
        <v>60</v>
      </c>
      <c r="G491" s="236"/>
      <c r="H491" s="240" t="s">
        <v>934</v>
      </c>
      <c r="I491" s="240" t="s">
        <v>935</v>
      </c>
      <c r="J491" s="240" t="s">
        <v>619</v>
      </c>
      <c r="K491" s="240" t="s">
        <v>357</v>
      </c>
      <c r="L491" s="240">
        <v>43119</v>
      </c>
      <c r="M491" s="249"/>
      <c r="N491" s="240" t="s">
        <v>936</v>
      </c>
      <c r="O491" s="254" t="s">
        <v>346</v>
      </c>
      <c r="P491" s="23">
        <f t="shared" si="43"/>
        <v>0</v>
      </c>
      <c r="Q491" s="394"/>
      <c r="R491" s="23" t="str">
        <f t="shared" si="44"/>
        <v/>
      </c>
      <c r="S491" s="280">
        <v>2118</v>
      </c>
      <c r="T491" s="253" t="s">
        <v>20</v>
      </c>
      <c r="U491" s="253" t="s">
        <v>330</v>
      </c>
      <c r="V491" s="253" t="s">
        <v>20</v>
      </c>
      <c r="W491" s="253" t="s">
        <v>937</v>
      </c>
      <c r="X491" s="215" t="str">
        <f t="shared" si="45"/>
        <v/>
      </c>
    </row>
    <row r="492" spans="1:24" s="165" customFormat="1" ht="12.5" hidden="1" x14ac:dyDescent="0.25">
      <c r="A492" s="205">
        <f t="shared" si="46"/>
        <v>0</v>
      </c>
      <c r="B492" s="206">
        <v>2016</v>
      </c>
      <c r="C492" s="206">
        <v>0</v>
      </c>
      <c r="D492" s="217" t="s">
        <v>388</v>
      </c>
      <c r="E492" s="208"/>
      <c r="F492" s="233"/>
      <c r="G492" s="236">
        <v>8</v>
      </c>
      <c r="H492" s="240" t="s">
        <v>903</v>
      </c>
      <c r="I492" s="240" t="s">
        <v>904</v>
      </c>
      <c r="J492" s="240" t="s">
        <v>905</v>
      </c>
      <c r="K492" s="240" t="s">
        <v>324</v>
      </c>
      <c r="L492" s="240">
        <v>43204</v>
      </c>
      <c r="M492" s="249"/>
      <c r="N492" s="240" t="s">
        <v>906</v>
      </c>
      <c r="O492" s="254" t="s">
        <v>222</v>
      </c>
      <c r="P492" s="23">
        <f t="shared" si="43"/>
        <v>0</v>
      </c>
      <c r="Q492" s="394"/>
      <c r="R492" s="23" t="str">
        <f t="shared" si="44"/>
        <v/>
      </c>
      <c r="S492" s="280">
        <v>799</v>
      </c>
      <c r="T492" s="253" t="s">
        <v>25</v>
      </c>
      <c r="U492" s="253" t="s">
        <v>387</v>
      </c>
      <c r="V492" s="267" t="s">
        <v>1010</v>
      </c>
      <c r="W492" s="253" t="s">
        <v>907</v>
      </c>
      <c r="X492" s="215" t="str">
        <f t="shared" si="45"/>
        <v/>
      </c>
    </row>
    <row r="493" spans="1:24" s="21" customFormat="1" ht="12.5" hidden="1" x14ac:dyDescent="0.25">
      <c r="A493" s="205">
        <f>IF(R493 = "", 0,1)</f>
        <v>0</v>
      </c>
      <c r="B493" s="206">
        <v>2016</v>
      </c>
      <c r="C493" s="206">
        <v>0</v>
      </c>
      <c r="D493" s="207" t="s">
        <v>843</v>
      </c>
      <c r="E493" s="208"/>
      <c r="F493" s="233"/>
      <c r="G493" s="236">
        <v>50</v>
      </c>
      <c r="H493" s="240" t="s">
        <v>423</v>
      </c>
      <c r="I493" s="240" t="s">
        <v>424</v>
      </c>
      <c r="J493" s="240" t="s">
        <v>425</v>
      </c>
      <c r="K493" s="240" t="s">
        <v>361</v>
      </c>
      <c r="L493" s="240">
        <v>43026</v>
      </c>
      <c r="M493" s="249"/>
      <c r="N493" s="240" t="s">
        <v>426</v>
      </c>
      <c r="O493" s="254"/>
      <c r="P493" s="23">
        <f t="shared" si="43"/>
        <v>0</v>
      </c>
      <c r="Q493" s="394"/>
      <c r="R493" s="23" t="str">
        <f t="shared" si="44"/>
        <v/>
      </c>
      <c r="S493" s="280">
        <v>5484</v>
      </c>
      <c r="T493" s="240" t="s">
        <v>22</v>
      </c>
      <c r="U493" s="253" t="s">
        <v>326</v>
      </c>
      <c r="V493" s="240" t="s">
        <v>331</v>
      </c>
      <c r="W493" s="253" t="s">
        <v>584</v>
      </c>
      <c r="X493" s="215" t="str">
        <f t="shared" si="45"/>
        <v/>
      </c>
    </row>
    <row r="494" spans="1:24" s="21" customFormat="1" ht="12.5" hidden="1" x14ac:dyDescent="0.25">
      <c r="A494" s="205">
        <f t="shared" ref="A494:A509" si="47">IF(R494="",0,1)</f>
        <v>0</v>
      </c>
      <c r="B494" s="206">
        <v>2016</v>
      </c>
      <c r="C494" s="206">
        <v>0</v>
      </c>
      <c r="D494" s="217" t="s">
        <v>435</v>
      </c>
      <c r="E494" s="208"/>
      <c r="F494" s="233"/>
      <c r="G494" s="236">
        <v>8</v>
      </c>
      <c r="H494" s="240" t="s">
        <v>796</v>
      </c>
      <c r="I494" s="240" t="s">
        <v>797</v>
      </c>
      <c r="J494" s="240" t="s">
        <v>404</v>
      </c>
      <c r="K494" s="240" t="s">
        <v>324</v>
      </c>
      <c r="L494" s="240">
        <v>43204</v>
      </c>
      <c r="M494" s="249"/>
      <c r="N494" s="240" t="s">
        <v>798</v>
      </c>
      <c r="O494" s="254" t="s">
        <v>729</v>
      </c>
      <c r="P494" s="23">
        <f t="shared" si="43"/>
        <v>0</v>
      </c>
      <c r="Q494" s="394"/>
      <c r="R494" s="23" t="str">
        <f t="shared" si="44"/>
        <v/>
      </c>
      <c r="S494" s="280">
        <v>1192</v>
      </c>
      <c r="T494" s="253" t="s">
        <v>301</v>
      </c>
      <c r="U494" s="253" t="s">
        <v>668</v>
      </c>
      <c r="V494" s="267" t="s">
        <v>1010</v>
      </c>
      <c r="W494" s="253"/>
      <c r="X494" s="215" t="str">
        <f t="shared" si="45"/>
        <v/>
      </c>
    </row>
    <row r="495" spans="1:24" s="165" customFormat="1" ht="12.5" hidden="1" x14ac:dyDescent="0.25">
      <c r="A495" s="205">
        <f t="shared" si="47"/>
        <v>0</v>
      </c>
      <c r="B495" s="206">
        <v>2016</v>
      </c>
      <c r="C495" s="206">
        <v>0</v>
      </c>
      <c r="D495" s="217" t="s">
        <v>435</v>
      </c>
      <c r="E495" s="208"/>
      <c r="F495" s="233"/>
      <c r="G495" s="236">
        <v>8</v>
      </c>
      <c r="H495" s="240" t="s">
        <v>980</v>
      </c>
      <c r="I495" s="240" t="s">
        <v>981</v>
      </c>
      <c r="J495" s="240" t="s">
        <v>982</v>
      </c>
      <c r="K495" s="240" t="s">
        <v>324</v>
      </c>
      <c r="L495" s="240">
        <v>43232</v>
      </c>
      <c r="M495" s="249"/>
      <c r="N495" s="240"/>
      <c r="O495" s="254" t="s">
        <v>374</v>
      </c>
      <c r="P495" s="23">
        <f t="shared" si="43"/>
        <v>0</v>
      </c>
      <c r="Q495" s="394"/>
      <c r="R495" s="23" t="str">
        <f t="shared" si="44"/>
        <v/>
      </c>
      <c r="S495" s="280">
        <v>5070</v>
      </c>
      <c r="T495" s="253" t="s">
        <v>374</v>
      </c>
      <c r="U495" s="253" t="s">
        <v>330</v>
      </c>
      <c r="V495" s="253" t="s">
        <v>374</v>
      </c>
      <c r="W495" s="253"/>
      <c r="X495" s="215" t="str">
        <f t="shared" si="45"/>
        <v/>
      </c>
    </row>
    <row r="496" spans="1:24" s="21" customFormat="1" ht="12.5" hidden="1" x14ac:dyDescent="0.25">
      <c r="A496" s="205">
        <f t="shared" si="47"/>
        <v>0</v>
      </c>
      <c r="B496" s="206">
        <v>2016</v>
      </c>
      <c r="C496" s="206">
        <v>0</v>
      </c>
      <c r="D496" s="217" t="s">
        <v>220</v>
      </c>
      <c r="E496" s="208"/>
      <c r="F496" s="233">
        <v>15</v>
      </c>
      <c r="G496" s="236">
        <v>4</v>
      </c>
      <c r="H496" s="240" t="s">
        <v>762</v>
      </c>
      <c r="I496" s="240" t="s">
        <v>214</v>
      </c>
      <c r="J496" s="240" t="s">
        <v>420</v>
      </c>
      <c r="K496" s="240" t="s">
        <v>324</v>
      </c>
      <c r="L496" s="240">
        <v>43204</v>
      </c>
      <c r="M496" s="249"/>
      <c r="N496" s="240" t="s">
        <v>763</v>
      </c>
      <c r="O496" s="254" t="s">
        <v>346</v>
      </c>
      <c r="P496" s="23">
        <f t="shared" si="43"/>
        <v>0</v>
      </c>
      <c r="Q496" s="394"/>
      <c r="R496" s="23" t="str">
        <f t="shared" si="44"/>
        <v/>
      </c>
      <c r="S496" s="280">
        <v>5512</v>
      </c>
      <c r="T496" s="253" t="s">
        <v>300</v>
      </c>
      <c r="U496" s="253" t="s">
        <v>391</v>
      </c>
      <c r="V496" s="253" t="s">
        <v>327</v>
      </c>
      <c r="W496" s="253" t="s">
        <v>510</v>
      </c>
      <c r="X496" s="215" t="str">
        <f t="shared" si="45"/>
        <v/>
      </c>
    </row>
    <row r="497" spans="1:24" s="165" customFormat="1" ht="12.5" hidden="1" x14ac:dyDescent="0.25">
      <c r="A497" s="205">
        <f t="shared" si="47"/>
        <v>0</v>
      </c>
      <c r="B497" s="206">
        <v>2016</v>
      </c>
      <c r="C497" s="206">
        <v>0</v>
      </c>
      <c r="D497" s="217" t="s">
        <v>58</v>
      </c>
      <c r="E497" s="208"/>
      <c r="F497" s="233">
        <v>8</v>
      </c>
      <c r="G497" s="236"/>
      <c r="H497" s="240" t="s">
        <v>613</v>
      </c>
      <c r="I497" s="240" t="s">
        <v>614</v>
      </c>
      <c r="J497" s="240" t="s">
        <v>390</v>
      </c>
      <c r="K497" s="240" t="s">
        <v>357</v>
      </c>
      <c r="L497" s="240">
        <v>43119</v>
      </c>
      <c r="M497" s="249"/>
      <c r="N497" s="240" t="s">
        <v>615</v>
      </c>
      <c r="O497" s="254" t="s">
        <v>926</v>
      </c>
      <c r="P497" s="23">
        <f t="shared" si="43"/>
        <v>0</v>
      </c>
      <c r="Q497" s="394"/>
      <c r="R497" s="23" t="str">
        <f t="shared" si="44"/>
        <v/>
      </c>
      <c r="S497" s="280">
        <v>1125</v>
      </c>
      <c r="T497" s="253" t="s">
        <v>20</v>
      </c>
      <c r="U497" s="253" t="s">
        <v>345</v>
      </c>
      <c r="V497" s="253" t="s">
        <v>20</v>
      </c>
      <c r="W497" s="253"/>
      <c r="X497" s="215" t="str">
        <f t="shared" si="45"/>
        <v/>
      </c>
    </row>
    <row r="498" spans="1:24" s="21" customFormat="1" ht="12.5" hidden="1" x14ac:dyDescent="0.25">
      <c r="A498" s="205">
        <f t="shared" si="47"/>
        <v>0</v>
      </c>
      <c r="B498" s="206">
        <v>2016</v>
      </c>
      <c r="C498" s="206">
        <v>0</v>
      </c>
      <c r="D498" s="217" t="s">
        <v>220</v>
      </c>
      <c r="E498" s="208"/>
      <c r="F498" s="233"/>
      <c r="G498" s="236">
        <v>10</v>
      </c>
      <c r="H498" s="240" t="s">
        <v>992</v>
      </c>
      <c r="I498" s="240" t="s">
        <v>993</v>
      </c>
      <c r="J498" s="240" t="s">
        <v>401</v>
      </c>
      <c r="K498" s="240" t="s">
        <v>324</v>
      </c>
      <c r="L498" s="240">
        <v>43204</v>
      </c>
      <c r="M498" s="249"/>
      <c r="N498" s="240"/>
      <c r="O498" s="254"/>
      <c r="P498" s="23">
        <f t="shared" si="43"/>
        <v>0</v>
      </c>
      <c r="Q498" s="394"/>
      <c r="R498" s="23" t="str">
        <f t="shared" si="44"/>
        <v/>
      </c>
      <c r="S498" s="280">
        <v>1663</v>
      </c>
      <c r="T498" s="253" t="s">
        <v>300</v>
      </c>
      <c r="U498" s="253" t="s">
        <v>398</v>
      </c>
      <c r="V498" s="253" t="s">
        <v>327</v>
      </c>
      <c r="W498" s="253"/>
      <c r="X498" s="215" t="str">
        <f t="shared" si="45"/>
        <v/>
      </c>
    </row>
    <row r="499" spans="1:24" s="21" customFormat="1" ht="12.5" hidden="1" x14ac:dyDescent="0.25">
      <c r="A499" s="205">
        <f t="shared" si="47"/>
        <v>0</v>
      </c>
      <c r="B499" s="206">
        <v>2016</v>
      </c>
      <c r="C499" s="206">
        <v>0</v>
      </c>
      <c r="D499" s="217" t="s">
        <v>736</v>
      </c>
      <c r="E499" s="208"/>
      <c r="F499" s="209">
        <v>8</v>
      </c>
      <c r="G499" s="237"/>
      <c r="H499" s="242" t="s">
        <v>826</v>
      </c>
      <c r="I499" s="242" t="s">
        <v>827</v>
      </c>
      <c r="J499" s="245" t="s">
        <v>15</v>
      </c>
      <c r="K499" s="231" t="s">
        <v>324</v>
      </c>
      <c r="L499" s="231">
        <v>43204</v>
      </c>
      <c r="M499" s="251"/>
      <c r="N499" s="242"/>
      <c r="O499" s="257"/>
      <c r="P499" s="23">
        <f t="shared" si="43"/>
        <v>0</v>
      </c>
      <c r="Q499" s="394"/>
      <c r="R499" s="23" t="str">
        <f t="shared" si="44"/>
        <v/>
      </c>
      <c r="S499" s="280">
        <v>1061.2</v>
      </c>
      <c r="T499" s="253" t="s">
        <v>300</v>
      </c>
      <c r="U499" s="253" t="s">
        <v>338</v>
      </c>
      <c r="V499" s="253" t="s">
        <v>327</v>
      </c>
      <c r="W499" s="253"/>
      <c r="X499" s="215" t="str">
        <f t="shared" si="45"/>
        <v/>
      </c>
    </row>
    <row r="500" spans="1:24" s="165" customFormat="1" ht="12.5" hidden="1" x14ac:dyDescent="0.25">
      <c r="A500" s="205">
        <f t="shared" si="47"/>
        <v>0</v>
      </c>
      <c r="B500" s="206">
        <v>2016</v>
      </c>
      <c r="C500" s="206">
        <v>0</v>
      </c>
      <c r="D500" s="207" t="s">
        <v>779</v>
      </c>
      <c r="E500" s="208"/>
      <c r="F500" s="209">
        <v>24</v>
      </c>
      <c r="G500" s="210"/>
      <c r="H500" s="231" t="s">
        <v>427</v>
      </c>
      <c r="I500" s="231" t="s">
        <v>533</v>
      </c>
      <c r="J500" s="207" t="s">
        <v>403</v>
      </c>
      <c r="K500" s="207" t="s">
        <v>324</v>
      </c>
      <c r="L500" s="207">
        <v>43204</v>
      </c>
      <c r="M500" s="211"/>
      <c r="N500" s="231" t="s">
        <v>428</v>
      </c>
      <c r="O500" s="256" t="s">
        <v>346</v>
      </c>
      <c r="P500" s="23">
        <f t="shared" si="43"/>
        <v>0</v>
      </c>
      <c r="Q500" s="394"/>
      <c r="R500" s="23" t="str">
        <f t="shared" si="44"/>
        <v/>
      </c>
      <c r="S500" s="281">
        <v>13290</v>
      </c>
      <c r="T500" s="256" t="s">
        <v>24</v>
      </c>
      <c r="U500" s="256" t="s">
        <v>326</v>
      </c>
      <c r="V500" s="256" t="s">
        <v>24</v>
      </c>
      <c r="W500" s="256" t="s">
        <v>780</v>
      </c>
      <c r="X500" s="215" t="str">
        <f t="shared" si="45"/>
        <v/>
      </c>
    </row>
    <row r="501" spans="1:24" s="165" customFormat="1" ht="12.5" hidden="1" x14ac:dyDescent="0.25">
      <c r="A501" s="205">
        <f t="shared" si="47"/>
        <v>0</v>
      </c>
      <c r="B501" s="206">
        <v>2016</v>
      </c>
      <c r="C501" s="206">
        <v>0</v>
      </c>
      <c r="D501" s="207" t="s">
        <v>843</v>
      </c>
      <c r="E501" s="208"/>
      <c r="F501" s="233"/>
      <c r="G501" s="236">
        <v>8</v>
      </c>
      <c r="H501" s="240" t="s">
        <v>191</v>
      </c>
      <c r="I501" s="240" t="s">
        <v>844</v>
      </c>
      <c r="J501" s="240" t="s">
        <v>845</v>
      </c>
      <c r="K501" s="240" t="s">
        <v>324</v>
      </c>
      <c r="L501" s="240">
        <v>43204</v>
      </c>
      <c r="M501" s="249"/>
      <c r="N501" s="240" t="s">
        <v>846</v>
      </c>
      <c r="O501" s="254" t="s">
        <v>346</v>
      </c>
      <c r="P501" s="23">
        <f t="shared" si="43"/>
        <v>0</v>
      </c>
      <c r="Q501" s="394"/>
      <c r="R501" s="23" t="str">
        <f t="shared" si="44"/>
        <v/>
      </c>
      <c r="S501" s="280">
        <v>1744</v>
      </c>
      <c r="T501" s="256" t="s">
        <v>25</v>
      </c>
      <c r="U501" s="256" t="s">
        <v>345</v>
      </c>
      <c r="V501" s="268" t="s">
        <v>1010</v>
      </c>
      <c r="W501" s="253" t="s">
        <v>847</v>
      </c>
      <c r="X501" s="215" t="str">
        <f t="shared" si="45"/>
        <v/>
      </c>
    </row>
    <row r="502" spans="1:24" s="21" customFormat="1" ht="12.5" hidden="1" x14ac:dyDescent="0.25">
      <c r="A502" s="205">
        <f t="shared" si="47"/>
        <v>0</v>
      </c>
      <c r="B502" s="206">
        <v>2016</v>
      </c>
      <c r="C502" s="206">
        <v>0</v>
      </c>
      <c r="D502" s="217" t="s">
        <v>736</v>
      </c>
      <c r="E502" s="208"/>
      <c r="F502" s="233"/>
      <c r="G502" s="236">
        <v>32</v>
      </c>
      <c r="H502" s="240" t="s">
        <v>384</v>
      </c>
      <c r="I502" s="240" t="s">
        <v>662</v>
      </c>
      <c r="J502" s="240" t="s">
        <v>371</v>
      </c>
      <c r="K502" s="240" t="s">
        <v>324</v>
      </c>
      <c r="L502" s="240">
        <v>43204</v>
      </c>
      <c r="M502" s="249"/>
      <c r="N502" s="240" t="s">
        <v>820</v>
      </c>
      <c r="O502" s="254" t="s">
        <v>346</v>
      </c>
      <c r="P502" s="23">
        <f t="shared" si="43"/>
        <v>0</v>
      </c>
      <c r="Q502" s="394"/>
      <c r="R502" s="23" t="str">
        <f t="shared" si="44"/>
        <v/>
      </c>
      <c r="S502" s="280">
        <v>8691</v>
      </c>
      <c r="T502" s="253" t="s">
        <v>301</v>
      </c>
      <c r="U502" s="253" t="s">
        <v>405</v>
      </c>
      <c r="V502" s="253" t="s">
        <v>327</v>
      </c>
      <c r="W502" s="253" t="s">
        <v>821</v>
      </c>
      <c r="X502" s="215" t="str">
        <f t="shared" si="45"/>
        <v/>
      </c>
    </row>
    <row r="503" spans="1:24" s="21" customFormat="1" ht="12.5" hidden="1" x14ac:dyDescent="0.25">
      <c r="A503" s="205">
        <f t="shared" si="47"/>
        <v>0</v>
      </c>
      <c r="B503" s="206">
        <v>2016</v>
      </c>
      <c r="C503" s="206">
        <v>0</v>
      </c>
      <c r="D503" s="217" t="s">
        <v>736</v>
      </c>
      <c r="E503" s="208">
        <v>2</v>
      </c>
      <c r="F503" s="233"/>
      <c r="G503" s="236"/>
      <c r="H503" s="240" t="s">
        <v>828</v>
      </c>
      <c r="I503" s="240" t="s">
        <v>829</v>
      </c>
      <c r="J503" s="240" t="s">
        <v>373</v>
      </c>
      <c r="K503" s="240" t="s">
        <v>324</v>
      </c>
      <c r="L503" s="240">
        <v>43204</v>
      </c>
      <c r="M503" s="249"/>
      <c r="N503" s="240" t="s">
        <v>830</v>
      </c>
      <c r="O503" s="254" t="s">
        <v>463</v>
      </c>
      <c r="P503" s="23">
        <f t="shared" si="43"/>
        <v>0</v>
      </c>
      <c r="Q503" s="394"/>
      <c r="R503" s="23" t="str">
        <f t="shared" si="44"/>
        <v/>
      </c>
      <c r="S503" s="280">
        <v>1061.4000000000001</v>
      </c>
      <c r="T503" s="253" t="s">
        <v>300</v>
      </c>
      <c r="U503" s="253" t="s">
        <v>348</v>
      </c>
      <c r="V503" s="253" t="s">
        <v>327</v>
      </c>
      <c r="W503" s="253"/>
      <c r="X503" s="215" t="str">
        <f t="shared" si="45"/>
        <v/>
      </c>
    </row>
    <row r="504" spans="1:24" s="165" customFormat="1" ht="12.5" hidden="1" x14ac:dyDescent="0.25">
      <c r="A504" s="205">
        <f t="shared" si="47"/>
        <v>0</v>
      </c>
      <c r="B504" s="206">
        <v>2016</v>
      </c>
      <c r="C504" s="206">
        <v>0</v>
      </c>
      <c r="D504" s="217" t="s">
        <v>220</v>
      </c>
      <c r="E504" s="208"/>
      <c r="F504" s="233"/>
      <c r="G504" s="236">
        <v>24</v>
      </c>
      <c r="H504" s="240" t="s">
        <v>700</v>
      </c>
      <c r="I504" s="240" t="s">
        <v>701</v>
      </c>
      <c r="J504" s="240" t="s">
        <v>702</v>
      </c>
      <c r="K504" s="240" t="s">
        <v>324</v>
      </c>
      <c r="L504" s="240">
        <v>43204</v>
      </c>
      <c r="M504" s="249"/>
      <c r="N504" s="240" t="s">
        <v>703</v>
      </c>
      <c r="O504" s="254" t="s">
        <v>222</v>
      </c>
      <c r="P504" s="23">
        <f t="shared" si="43"/>
        <v>0</v>
      </c>
      <c r="Q504" s="394"/>
      <c r="R504" s="23" t="str">
        <f t="shared" si="44"/>
        <v/>
      </c>
      <c r="S504" s="280">
        <v>9441</v>
      </c>
      <c r="T504" s="253" t="s">
        <v>24</v>
      </c>
      <c r="U504" s="253" t="s">
        <v>330</v>
      </c>
      <c r="V504" s="253" t="s">
        <v>24</v>
      </c>
      <c r="W504" s="253" t="s">
        <v>704</v>
      </c>
      <c r="X504" s="215" t="str">
        <f t="shared" si="45"/>
        <v/>
      </c>
    </row>
    <row r="505" spans="1:24" s="21" customFormat="1" ht="12.5" hidden="1" x14ac:dyDescent="0.25">
      <c r="A505" s="205">
        <f t="shared" si="47"/>
        <v>0</v>
      </c>
      <c r="B505" s="206">
        <v>2016</v>
      </c>
      <c r="C505" s="206">
        <v>0</v>
      </c>
      <c r="D505" s="217" t="s">
        <v>220</v>
      </c>
      <c r="E505" s="208"/>
      <c r="F505" s="233">
        <v>8</v>
      </c>
      <c r="G505" s="236"/>
      <c r="H505" s="240" t="s">
        <v>44</v>
      </c>
      <c r="I505" s="240" t="s">
        <v>45</v>
      </c>
      <c r="J505" s="240" t="s">
        <v>360</v>
      </c>
      <c r="K505" s="240" t="s">
        <v>324</v>
      </c>
      <c r="L505" s="240">
        <v>43204</v>
      </c>
      <c r="M505" s="249"/>
      <c r="N505" s="240" t="s">
        <v>46</v>
      </c>
      <c r="O505" s="254"/>
      <c r="P505" s="23">
        <f t="shared" si="43"/>
        <v>0</v>
      </c>
      <c r="Q505" s="394"/>
      <c r="R505" s="23" t="str">
        <f t="shared" si="44"/>
        <v/>
      </c>
      <c r="S505" s="280">
        <v>7568</v>
      </c>
      <c r="T505" s="253" t="s">
        <v>301</v>
      </c>
      <c r="U505" s="253" t="s">
        <v>165</v>
      </c>
      <c r="V505" s="267" t="s">
        <v>1010</v>
      </c>
      <c r="W505" s="253"/>
      <c r="X505" s="215" t="str">
        <f t="shared" si="45"/>
        <v/>
      </c>
    </row>
    <row r="506" spans="1:24" s="165" customFormat="1" ht="12.5" hidden="1" x14ac:dyDescent="0.25">
      <c r="A506" s="205">
        <f t="shared" si="47"/>
        <v>0</v>
      </c>
      <c r="B506" s="206">
        <v>2016</v>
      </c>
      <c r="C506" s="206">
        <v>0</v>
      </c>
      <c r="D506" s="217" t="s">
        <v>804</v>
      </c>
      <c r="E506" s="208"/>
      <c r="F506" s="233">
        <v>8</v>
      </c>
      <c r="G506" s="236"/>
      <c r="H506" s="240" t="s">
        <v>816</v>
      </c>
      <c r="I506" s="240" t="s">
        <v>817</v>
      </c>
      <c r="J506" s="240" t="s">
        <v>183</v>
      </c>
      <c r="K506" s="240" t="s">
        <v>324</v>
      </c>
      <c r="L506" s="240">
        <v>43204</v>
      </c>
      <c r="M506" s="249"/>
      <c r="N506" s="240" t="s">
        <v>818</v>
      </c>
      <c r="O506" s="254" t="s">
        <v>819</v>
      </c>
      <c r="P506" s="23">
        <f t="shared" si="43"/>
        <v>0</v>
      </c>
      <c r="Q506" s="394"/>
      <c r="R506" s="23" t="str">
        <f t="shared" si="44"/>
        <v/>
      </c>
      <c r="S506" s="280">
        <v>1694</v>
      </c>
      <c r="T506" s="253" t="s">
        <v>300</v>
      </c>
      <c r="U506" s="253" t="s">
        <v>345</v>
      </c>
      <c r="V506" s="253" t="s">
        <v>327</v>
      </c>
      <c r="W506" s="253"/>
      <c r="X506" s="215" t="str">
        <f t="shared" si="45"/>
        <v/>
      </c>
    </row>
    <row r="507" spans="1:24" s="21" customFormat="1" ht="12.5" hidden="1" x14ac:dyDescent="0.25">
      <c r="A507" s="205">
        <f t="shared" si="47"/>
        <v>0</v>
      </c>
      <c r="B507" s="206">
        <v>2016</v>
      </c>
      <c r="C507" s="206">
        <v>0</v>
      </c>
      <c r="D507" s="217" t="s">
        <v>388</v>
      </c>
      <c r="E507" s="208"/>
      <c r="F507" s="233"/>
      <c r="G507" s="236">
        <v>7</v>
      </c>
      <c r="H507" s="240" t="s">
        <v>895</v>
      </c>
      <c r="I507" s="240" t="s">
        <v>896</v>
      </c>
      <c r="J507" s="240" t="s">
        <v>352</v>
      </c>
      <c r="K507" s="240" t="s">
        <v>324</v>
      </c>
      <c r="L507" s="240">
        <v>43204</v>
      </c>
      <c r="M507" s="249"/>
      <c r="N507" s="240" t="s">
        <v>897</v>
      </c>
      <c r="O507" s="254" t="s">
        <v>222</v>
      </c>
      <c r="P507" s="23">
        <f t="shared" si="43"/>
        <v>0</v>
      </c>
      <c r="Q507" s="394"/>
      <c r="R507" s="23" t="str">
        <f t="shared" si="44"/>
        <v/>
      </c>
      <c r="S507" s="280">
        <v>8304</v>
      </c>
      <c r="T507" s="253" t="s">
        <v>301</v>
      </c>
      <c r="U507" s="253" t="s">
        <v>13</v>
      </c>
      <c r="V507" s="267" t="s">
        <v>1010</v>
      </c>
      <c r="W507" s="253" t="s">
        <v>898</v>
      </c>
      <c r="X507" s="215" t="str">
        <f t="shared" si="45"/>
        <v/>
      </c>
    </row>
    <row r="508" spans="1:24" s="21" customFormat="1" ht="12.5" hidden="1" x14ac:dyDescent="0.25">
      <c r="A508" s="205">
        <f t="shared" si="47"/>
        <v>0</v>
      </c>
      <c r="B508" s="206">
        <v>2016</v>
      </c>
      <c r="C508" s="206">
        <v>0</v>
      </c>
      <c r="D508" s="217" t="s">
        <v>58</v>
      </c>
      <c r="E508" s="208"/>
      <c r="F508" s="209"/>
      <c r="G508" s="237">
        <v>8</v>
      </c>
      <c r="H508" s="242" t="s">
        <v>759</v>
      </c>
      <c r="I508" s="242" t="s">
        <v>760</v>
      </c>
      <c r="J508" s="245" t="s">
        <v>652</v>
      </c>
      <c r="K508" s="231" t="s">
        <v>357</v>
      </c>
      <c r="L508" s="231">
        <v>43119</v>
      </c>
      <c r="M508" s="251"/>
      <c r="N508" s="242" t="s">
        <v>761</v>
      </c>
      <c r="O508" s="257" t="s">
        <v>712</v>
      </c>
      <c r="P508" s="23">
        <f t="shared" si="43"/>
        <v>0</v>
      </c>
      <c r="Q508" s="394"/>
      <c r="R508" s="23" t="str">
        <f t="shared" si="44"/>
        <v/>
      </c>
      <c r="S508" s="280">
        <v>4147</v>
      </c>
      <c r="T508" s="253" t="s">
        <v>20</v>
      </c>
      <c r="U508" s="253" t="s">
        <v>398</v>
      </c>
      <c r="V508" s="253" t="s">
        <v>20</v>
      </c>
      <c r="W508" s="253"/>
      <c r="X508" s="215" t="str">
        <f t="shared" si="45"/>
        <v/>
      </c>
    </row>
    <row r="509" spans="1:24" s="165" customFormat="1" ht="12.5" hidden="1" x14ac:dyDescent="0.25">
      <c r="A509" s="205">
        <f t="shared" si="47"/>
        <v>0</v>
      </c>
      <c r="B509" s="206">
        <v>2016</v>
      </c>
      <c r="C509" s="206">
        <v>0</v>
      </c>
      <c r="D509" s="207" t="s">
        <v>843</v>
      </c>
      <c r="E509" s="208"/>
      <c r="F509" s="209"/>
      <c r="G509" s="210">
        <v>10</v>
      </c>
      <c r="H509" s="231" t="s">
        <v>848</v>
      </c>
      <c r="I509" s="231" t="s">
        <v>849</v>
      </c>
      <c r="J509" s="207" t="s">
        <v>688</v>
      </c>
      <c r="K509" s="207" t="s">
        <v>324</v>
      </c>
      <c r="L509" s="207">
        <v>43204</v>
      </c>
      <c r="M509" s="211"/>
      <c r="N509" s="231" t="s">
        <v>850</v>
      </c>
      <c r="O509" s="256" t="s">
        <v>346</v>
      </c>
      <c r="P509" s="23">
        <f t="shared" si="43"/>
        <v>0</v>
      </c>
      <c r="Q509" s="394"/>
      <c r="R509" s="23" t="str">
        <f t="shared" si="44"/>
        <v/>
      </c>
      <c r="S509" s="281">
        <v>2690</v>
      </c>
      <c r="T509" s="253" t="s">
        <v>301</v>
      </c>
      <c r="U509" s="253" t="s">
        <v>387</v>
      </c>
      <c r="V509" s="253" t="s">
        <v>327</v>
      </c>
      <c r="W509" s="256" t="s">
        <v>851</v>
      </c>
      <c r="X509" s="215" t="str">
        <f t="shared" si="45"/>
        <v/>
      </c>
    </row>
    <row r="510" spans="1:24" s="165" customFormat="1" ht="12.5" hidden="1" x14ac:dyDescent="0.25">
      <c r="A510" s="205">
        <v>0</v>
      </c>
      <c r="B510" s="206">
        <v>2016</v>
      </c>
      <c r="C510" s="206">
        <v>0</v>
      </c>
      <c r="D510" s="217" t="s">
        <v>220</v>
      </c>
      <c r="E510" s="208"/>
      <c r="F510" s="233"/>
      <c r="G510" s="236">
        <v>12</v>
      </c>
      <c r="H510" s="240" t="s">
        <v>718</v>
      </c>
      <c r="I510" s="240" t="s">
        <v>719</v>
      </c>
      <c r="J510" s="240" t="s">
        <v>115</v>
      </c>
      <c r="K510" s="240" t="s">
        <v>324</v>
      </c>
      <c r="L510" s="240">
        <v>43204</v>
      </c>
      <c r="M510" s="249"/>
      <c r="N510" s="240"/>
      <c r="O510" s="254" t="s">
        <v>346</v>
      </c>
      <c r="P510" s="23">
        <f t="shared" si="43"/>
        <v>0</v>
      </c>
      <c r="Q510" s="394"/>
      <c r="R510" s="23" t="str">
        <f t="shared" si="44"/>
        <v/>
      </c>
      <c r="S510" s="280">
        <v>3186</v>
      </c>
      <c r="T510" s="253" t="s">
        <v>301</v>
      </c>
      <c r="U510" s="253" t="s">
        <v>391</v>
      </c>
      <c r="V510" s="253" t="s">
        <v>327</v>
      </c>
      <c r="W510" s="253" t="s">
        <v>720</v>
      </c>
      <c r="X510" s="215" t="str">
        <f t="shared" si="45"/>
        <v/>
      </c>
    </row>
    <row r="511" spans="1:24" s="21" customFormat="1" ht="12.5" hidden="1" x14ac:dyDescent="0.25">
      <c r="A511" s="205">
        <f>IF(R511 = "", 0,1)</f>
        <v>0</v>
      </c>
      <c r="B511" s="206">
        <v>2016</v>
      </c>
      <c r="C511" s="206">
        <v>0</v>
      </c>
      <c r="D511" s="207" t="s">
        <v>843</v>
      </c>
      <c r="E511" s="208"/>
      <c r="F511" s="233"/>
      <c r="G511" s="236">
        <v>3</v>
      </c>
      <c r="H511" s="240" t="s">
        <v>995</v>
      </c>
      <c r="I511" s="240" t="s">
        <v>1017</v>
      </c>
      <c r="J511" s="240" t="s">
        <v>360</v>
      </c>
      <c r="K511" s="240" t="s">
        <v>324</v>
      </c>
      <c r="L511" s="240">
        <v>43204</v>
      </c>
      <c r="M511" s="249"/>
      <c r="N511" s="240" t="s">
        <v>996</v>
      </c>
      <c r="O511" s="254"/>
      <c r="P511" s="23">
        <f t="shared" si="43"/>
        <v>0</v>
      </c>
      <c r="Q511" s="394"/>
      <c r="R511" s="23" t="str">
        <f t="shared" si="44"/>
        <v/>
      </c>
      <c r="S511" s="280"/>
      <c r="T511" s="253" t="s">
        <v>301</v>
      </c>
      <c r="U511" s="253" t="s">
        <v>647</v>
      </c>
      <c r="V511" s="267" t="s">
        <v>1010</v>
      </c>
      <c r="W511" s="253"/>
      <c r="X511" s="215" t="str">
        <f t="shared" si="45"/>
        <v/>
      </c>
    </row>
    <row r="512" spans="1:24" s="21" customFormat="1" ht="12.75" hidden="1" customHeight="1" x14ac:dyDescent="0.25">
      <c r="A512" s="205">
        <f t="shared" ref="A512:A542" si="48">IF(R512="",0,1)</f>
        <v>0</v>
      </c>
      <c r="B512" s="206">
        <v>2016</v>
      </c>
      <c r="C512" s="206">
        <v>0</v>
      </c>
      <c r="D512" s="217" t="s">
        <v>388</v>
      </c>
      <c r="E512" s="208"/>
      <c r="F512" s="209"/>
      <c r="G512" s="237">
        <v>15</v>
      </c>
      <c r="H512" s="242" t="s">
        <v>136</v>
      </c>
      <c r="I512" s="242" t="s">
        <v>433</v>
      </c>
      <c r="J512" s="245" t="s">
        <v>371</v>
      </c>
      <c r="K512" s="231" t="s">
        <v>324</v>
      </c>
      <c r="L512" s="231">
        <v>43204</v>
      </c>
      <c r="M512" s="251"/>
      <c r="N512" s="242" t="s">
        <v>901</v>
      </c>
      <c r="O512" s="257" t="s">
        <v>222</v>
      </c>
      <c r="P512" s="23">
        <f t="shared" si="43"/>
        <v>0</v>
      </c>
      <c r="Q512" s="394"/>
      <c r="R512" s="23" t="str">
        <f t="shared" si="44"/>
        <v/>
      </c>
      <c r="S512" s="280">
        <v>1860</v>
      </c>
      <c r="T512" s="253" t="s">
        <v>25</v>
      </c>
      <c r="U512" s="253" t="s">
        <v>340</v>
      </c>
      <c r="V512" s="267" t="s">
        <v>1010</v>
      </c>
      <c r="W512" s="253" t="s">
        <v>902</v>
      </c>
      <c r="X512" s="215" t="str">
        <f t="shared" si="45"/>
        <v/>
      </c>
    </row>
    <row r="513" spans="1:24" s="165" customFormat="1" ht="12.5" hidden="1" x14ac:dyDescent="0.25">
      <c r="A513" s="205">
        <f t="shared" si="48"/>
        <v>0</v>
      </c>
      <c r="B513" s="206">
        <v>2016</v>
      </c>
      <c r="C513" s="206">
        <v>0</v>
      </c>
      <c r="D513" s="217" t="s">
        <v>58</v>
      </c>
      <c r="E513" s="208"/>
      <c r="F513" s="209">
        <v>8</v>
      </c>
      <c r="G513" s="210"/>
      <c r="H513" s="239" t="s">
        <v>963</v>
      </c>
      <c r="I513" s="239" t="s">
        <v>964</v>
      </c>
      <c r="J513" s="207" t="s">
        <v>965</v>
      </c>
      <c r="K513" s="207" t="s">
        <v>357</v>
      </c>
      <c r="L513" s="207">
        <v>43119</v>
      </c>
      <c r="M513" s="211"/>
      <c r="N513" s="239" t="s">
        <v>966</v>
      </c>
      <c r="O513" s="252"/>
      <c r="P513" s="23">
        <f t="shared" si="43"/>
        <v>0</v>
      </c>
      <c r="Q513" s="394"/>
      <c r="R513" s="23" t="str">
        <f t="shared" si="44"/>
        <v/>
      </c>
      <c r="S513" s="279" t="s">
        <v>216</v>
      </c>
      <c r="T513" s="252" t="s">
        <v>20</v>
      </c>
      <c r="U513" s="252" t="s">
        <v>348</v>
      </c>
      <c r="V513" s="252" t="s">
        <v>20</v>
      </c>
      <c r="W513" s="252"/>
      <c r="X513" s="215" t="str">
        <f t="shared" si="45"/>
        <v/>
      </c>
    </row>
    <row r="514" spans="1:24" s="21" customFormat="1" ht="12.5" hidden="1" x14ac:dyDescent="0.25">
      <c r="A514" s="205">
        <f t="shared" si="48"/>
        <v>0</v>
      </c>
      <c r="B514" s="206">
        <v>2016</v>
      </c>
      <c r="C514" s="206">
        <v>0</v>
      </c>
      <c r="D514" s="217" t="s">
        <v>58</v>
      </c>
      <c r="E514" s="208"/>
      <c r="F514" s="209">
        <v>10</v>
      </c>
      <c r="G514" s="235"/>
      <c r="H514" s="241" t="s">
        <v>959</v>
      </c>
      <c r="I514" s="241" t="s">
        <v>960</v>
      </c>
      <c r="J514" s="244" t="s">
        <v>961</v>
      </c>
      <c r="K514" s="207" t="s">
        <v>357</v>
      </c>
      <c r="L514" s="207">
        <v>43119</v>
      </c>
      <c r="M514" s="248"/>
      <c r="N514" s="240" t="s">
        <v>962</v>
      </c>
      <c r="O514" s="253"/>
      <c r="P514" s="23">
        <f t="shared" si="43"/>
        <v>0</v>
      </c>
      <c r="Q514" s="394"/>
      <c r="R514" s="23" t="str">
        <f t="shared" si="44"/>
        <v/>
      </c>
      <c r="S514" s="280" t="s">
        <v>216</v>
      </c>
      <c r="T514" s="253" t="s">
        <v>20</v>
      </c>
      <c r="U514" s="253" t="s">
        <v>326</v>
      </c>
      <c r="V514" s="253" t="s">
        <v>20</v>
      </c>
      <c r="W514" s="253"/>
      <c r="X514" s="215" t="str">
        <f t="shared" si="45"/>
        <v/>
      </c>
    </row>
    <row r="515" spans="1:24" s="21" customFormat="1" ht="12.5" hidden="1" x14ac:dyDescent="0.25">
      <c r="A515" s="205">
        <f t="shared" si="48"/>
        <v>0</v>
      </c>
      <c r="B515" s="206">
        <v>2016</v>
      </c>
      <c r="C515" s="206">
        <v>0</v>
      </c>
      <c r="D515" s="217" t="s">
        <v>736</v>
      </c>
      <c r="E515" s="208"/>
      <c r="F515" s="209"/>
      <c r="G515" s="235">
        <v>15</v>
      </c>
      <c r="H515" s="241" t="s">
        <v>835</v>
      </c>
      <c r="I515" s="241" t="s">
        <v>836</v>
      </c>
      <c r="J515" s="244" t="s">
        <v>837</v>
      </c>
      <c r="K515" s="207" t="s">
        <v>361</v>
      </c>
      <c r="L515" s="246">
        <v>43026</v>
      </c>
      <c r="M515" s="250"/>
      <c r="N515" s="241" t="s">
        <v>838</v>
      </c>
      <c r="O515" s="255"/>
      <c r="P515" s="23">
        <f t="shared" si="43"/>
        <v>0</v>
      </c>
      <c r="Q515" s="394"/>
      <c r="R515" s="23" t="str">
        <f t="shared" si="44"/>
        <v/>
      </c>
      <c r="S515" s="282">
        <v>1061.8</v>
      </c>
      <c r="T515" s="255" t="s">
        <v>997</v>
      </c>
      <c r="U515" s="255" t="s">
        <v>330</v>
      </c>
      <c r="V515" s="255" t="s">
        <v>997</v>
      </c>
      <c r="W515" s="255"/>
      <c r="X515" s="215" t="str">
        <f t="shared" si="45"/>
        <v/>
      </c>
    </row>
    <row r="516" spans="1:24" s="165" customFormat="1" ht="12.5" hidden="1" x14ac:dyDescent="0.25">
      <c r="A516" s="205">
        <f t="shared" si="48"/>
        <v>0</v>
      </c>
      <c r="B516" s="206">
        <v>2016</v>
      </c>
      <c r="C516" s="206">
        <v>0</v>
      </c>
      <c r="D516" s="217" t="s">
        <v>435</v>
      </c>
      <c r="E516" s="208">
        <v>10</v>
      </c>
      <c r="F516" s="209"/>
      <c r="G516" s="235"/>
      <c r="H516" s="241" t="s">
        <v>1014</v>
      </c>
      <c r="I516" s="241" t="s">
        <v>1015</v>
      </c>
      <c r="J516" s="244" t="s">
        <v>328</v>
      </c>
      <c r="K516" s="207" t="s">
        <v>324</v>
      </c>
      <c r="L516" s="246">
        <v>43204</v>
      </c>
      <c r="M516" s="250"/>
      <c r="N516" s="241" t="s">
        <v>1016</v>
      </c>
      <c r="O516" s="255"/>
      <c r="P516" s="23">
        <f t="shared" si="43"/>
        <v>0</v>
      </c>
      <c r="Q516" s="394"/>
      <c r="R516" s="23" t="str">
        <f t="shared" si="44"/>
        <v/>
      </c>
      <c r="S516" s="282" t="s">
        <v>1018</v>
      </c>
      <c r="T516" s="255"/>
      <c r="U516" s="255"/>
      <c r="V516" s="255" t="s">
        <v>374</v>
      </c>
      <c r="W516" s="255" t="s">
        <v>1024</v>
      </c>
      <c r="X516" s="215" t="str">
        <f t="shared" si="45"/>
        <v/>
      </c>
    </row>
    <row r="517" spans="1:24" s="21" customFormat="1" ht="12.5" hidden="1" x14ac:dyDescent="0.25">
      <c r="A517" s="205">
        <f t="shared" si="48"/>
        <v>0</v>
      </c>
      <c r="B517" s="206">
        <v>2016</v>
      </c>
      <c r="C517" s="206">
        <v>0</v>
      </c>
      <c r="D517" s="217" t="s">
        <v>220</v>
      </c>
      <c r="E517" s="208"/>
      <c r="F517" s="209"/>
      <c r="G517" s="235">
        <v>12</v>
      </c>
      <c r="H517" s="241" t="s">
        <v>163</v>
      </c>
      <c r="I517" s="207" t="s">
        <v>214</v>
      </c>
      <c r="J517" s="207" t="s">
        <v>420</v>
      </c>
      <c r="K517" s="207" t="s">
        <v>324</v>
      </c>
      <c r="L517" s="207">
        <v>43204</v>
      </c>
      <c r="M517" s="211"/>
      <c r="N517" s="241"/>
      <c r="O517" s="255" t="s">
        <v>222</v>
      </c>
      <c r="P517" s="23">
        <f t="shared" ref="P517:P580" si="49">IF($C517 &gt; 0,5*E517+5*F517+5*G517,0)</f>
        <v>0</v>
      </c>
      <c r="Q517" s="394"/>
      <c r="R517" s="23" t="str">
        <f t="shared" ref="R517:R580" si="50">IF(C517&gt;0,IF((P517-Q517)&gt;0,MAX(0,P517-Q517),""),"")</f>
        <v/>
      </c>
      <c r="S517" s="282">
        <v>4904.3333333333303</v>
      </c>
      <c r="T517" s="255" t="s">
        <v>300</v>
      </c>
      <c r="U517" s="255" t="s">
        <v>391</v>
      </c>
      <c r="V517" s="255" t="s">
        <v>327</v>
      </c>
      <c r="W517" s="255" t="s">
        <v>991</v>
      </c>
      <c r="X517" s="215" t="str">
        <f t="shared" si="45"/>
        <v/>
      </c>
    </row>
    <row r="518" spans="1:24" s="21" customFormat="1" ht="12.5" hidden="1" x14ac:dyDescent="0.25">
      <c r="A518" s="205">
        <f t="shared" si="48"/>
        <v>0</v>
      </c>
      <c r="B518" s="206">
        <v>2016</v>
      </c>
      <c r="C518" s="206">
        <v>0</v>
      </c>
      <c r="D518" s="217" t="s">
        <v>220</v>
      </c>
      <c r="E518" s="208"/>
      <c r="F518" s="209"/>
      <c r="G518" s="235">
        <v>18</v>
      </c>
      <c r="H518" s="241" t="s">
        <v>215</v>
      </c>
      <c r="I518" s="241" t="s">
        <v>214</v>
      </c>
      <c r="J518" s="244" t="s">
        <v>420</v>
      </c>
      <c r="K518" s="207" t="s">
        <v>324</v>
      </c>
      <c r="L518" s="207">
        <v>43204</v>
      </c>
      <c r="M518" s="251"/>
      <c r="N518" s="241"/>
      <c r="O518" s="255" t="s">
        <v>346</v>
      </c>
      <c r="P518" s="23">
        <f t="shared" si="49"/>
        <v>0</v>
      </c>
      <c r="Q518" s="394"/>
      <c r="R518" s="23" t="str">
        <f t="shared" si="50"/>
        <v/>
      </c>
      <c r="S518" s="282">
        <v>4904.6666666666697</v>
      </c>
      <c r="T518" s="255" t="s">
        <v>300</v>
      </c>
      <c r="U518" s="255" t="s">
        <v>391</v>
      </c>
      <c r="V518" s="255" t="s">
        <v>327</v>
      </c>
      <c r="W518" s="255" t="s">
        <v>991</v>
      </c>
      <c r="X518" s="215" t="str">
        <f t="shared" si="45"/>
        <v/>
      </c>
    </row>
    <row r="519" spans="1:24" s="21" customFormat="1" ht="12.5" hidden="1" x14ac:dyDescent="0.25">
      <c r="A519" s="205">
        <f t="shared" si="48"/>
        <v>0</v>
      </c>
      <c r="B519" s="206">
        <v>2016</v>
      </c>
      <c r="C519" s="206">
        <v>0</v>
      </c>
      <c r="D519" s="217" t="s">
        <v>435</v>
      </c>
      <c r="E519" s="208"/>
      <c r="F519" s="209"/>
      <c r="G519" s="235">
        <v>30</v>
      </c>
      <c r="H519" s="241" t="s">
        <v>376</v>
      </c>
      <c r="I519" s="241" t="s">
        <v>377</v>
      </c>
      <c r="J519" s="244" t="s">
        <v>412</v>
      </c>
      <c r="K519" s="207" t="s">
        <v>324</v>
      </c>
      <c r="L519" s="207">
        <v>43204</v>
      </c>
      <c r="M519" s="251"/>
      <c r="N519" s="241" t="s">
        <v>379</v>
      </c>
      <c r="O519" s="255" t="s">
        <v>346</v>
      </c>
      <c r="P519" s="23">
        <f t="shared" si="49"/>
        <v>0</v>
      </c>
      <c r="Q519" s="394"/>
      <c r="R519" s="23" t="str">
        <f t="shared" si="50"/>
        <v/>
      </c>
      <c r="S519" s="282">
        <v>1369</v>
      </c>
      <c r="T519" s="255" t="s">
        <v>300</v>
      </c>
      <c r="U519" s="255" t="s">
        <v>419</v>
      </c>
      <c r="V519" s="255" t="s">
        <v>327</v>
      </c>
      <c r="W519" s="255"/>
      <c r="X519" s="215" t="str">
        <f t="shared" si="45"/>
        <v/>
      </c>
    </row>
    <row r="520" spans="1:24" s="21" customFormat="1" ht="12.5" hidden="1" x14ac:dyDescent="0.25">
      <c r="A520" s="292">
        <f t="shared" si="48"/>
        <v>0</v>
      </c>
      <c r="B520" s="293">
        <v>2015</v>
      </c>
      <c r="C520" s="293">
        <v>0</v>
      </c>
      <c r="D520" s="294" t="s">
        <v>435</v>
      </c>
      <c r="E520" s="295"/>
      <c r="F520" s="296"/>
      <c r="G520" s="305">
        <v>8</v>
      </c>
      <c r="H520" s="306" t="s">
        <v>680</v>
      </c>
      <c r="I520" s="306" t="s">
        <v>134</v>
      </c>
      <c r="J520" s="312" t="s">
        <v>328</v>
      </c>
      <c r="K520" s="294" t="s">
        <v>324</v>
      </c>
      <c r="L520" s="294">
        <v>43204</v>
      </c>
      <c r="M520" s="307"/>
      <c r="N520" s="306" t="s">
        <v>135</v>
      </c>
      <c r="O520" s="308" t="s">
        <v>446</v>
      </c>
      <c r="P520" s="23">
        <f t="shared" si="49"/>
        <v>0</v>
      </c>
      <c r="Q520" s="394"/>
      <c r="R520" s="23" t="str">
        <f t="shared" si="50"/>
        <v/>
      </c>
      <c r="S520" s="311">
        <v>1175</v>
      </c>
      <c r="T520" s="308" t="s">
        <v>301</v>
      </c>
      <c r="U520" s="308" t="s">
        <v>698</v>
      </c>
      <c r="V520" s="308"/>
      <c r="W520" s="308"/>
      <c r="X520" s="302" t="str">
        <f t="shared" si="45"/>
        <v/>
      </c>
    </row>
    <row r="521" spans="1:24" s="21" customFormat="1" ht="12.5" hidden="1" x14ac:dyDescent="0.25">
      <c r="A521" s="205">
        <f t="shared" si="48"/>
        <v>0</v>
      </c>
      <c r="B521" s="206">
        <v>2015</v>
      </c>
      <c r="C521" s="206">
        <v>0</v>
      </c>
      <c r="D521" s="207" t="s">
        <v>388</v>
      </c>
      <c r="E521" s="208">
        <v>5</v>
      </c>
      <c r="F521" s="209"/>
      <c r="G521" s="235"/>
      <c r="H521" s="241" t="s">
        <v>145</v>
      </c>
      <c r="I521" s="241" t="s">
        <v>146</v>
      </c>
      <c r="J521" s="244" t="s">
        <v>371</v>
      </c>
      <c r="K521" s="207" t="s">
        <v>324</v>
      </c>
      <c r="L521" s="207">
        <v>43204</v>
      </c>
      <c r="M521" s="251"/>
      <c r="N521" s="241" t="s">
        <v>147</v>
      </c>
      <c r="O521" s="255" t="s">
        <v>222</v>
      </c>
      <c r="P521" s="23">
        <f t="shared" si="49"/>
        <v>0</v>
      </c>
      <c r="Q521" s="394"/>
      <c r="R521" s="23" t="str">
        <f t="shared" si="50"/>
        <v/>
      </c>
      <c r="S521" s="282" t="s">
        <v>141</v>
      </c>
      <c r="T521" s="255" t="s">
        <v>300</v>
      </c>
      <c r="U521" s="255" t="s">
        <v>340</v>
      </c>
      <c r="V521" s="255"/>
      <c r="W521" s="255" t="s">
        <v>148</v>
      </c>
      <c r="X521" s="215" t="str">
        <f t="shared" si="45"/>
        <v/>
      </c>
    </row>
    <row r="522" spans="1:24" s="21" customFormat="1" ht="12.5" hidden="1" x14ac:dyDescent="0.25">
      <c r="A522" s="205">
        <f t="shared" si="48"/>
        <v>0</v>
      </c>
      <c r="B522" s="206">
        <v>2015</v>
      </c>
      <c r="C522" s="206">
        <v>0</v>
      </c>
      <c r="D522" s="207" t="s">
        <v>475</v>
      </c>
      <c r="E522" s="208"/>
      <c r="F522" s="209">
        <v>15</v>
      </c>
      <c r="G522" s="235"/>
      <c r="H522" s="241" t="s">
        <v>479</v>
      </c>
      <c r="I522" s="241" t="s">
        <v>480</v>
      </c>
      <c r="J522" s="244" t="s">
        <v>481</v>
      </c>
      <c r="K522" s="207" t="s">
        <v>324</v>
      </c>
      <c r="L522" s="207">
        <v>43221</v>
      </c>
      <c r="M522" s="251"/>
      <c r="N522" s="241" t="s">
        <v>482</v>
      </c>
      <c r="O522" s="255" t="s">
        <v>372</v>
      </c>
      <c r="P522" s="23">
        <f t="shared" si="49"/>
        <v>0</v>
      </c>
      <c r="Q522" s="394"/>
      <c r="R522" s="23" t="str">
        <f t="shared" si="50"/>
        <v/>
      </c>
      <c r="S522" s="282">
        <v>2143</v>
      </c>
      <c r="T522" s="241" t="s">
        <v>22</v>
      </c>
      <c r="U522" s="255" t="s">
        <v>347</v>
      </c>
      <c r="V522" s="255"/>
      <c r="W522" s="255"/>
      <c r="X522" s="215" t="str">
        <f t="shared" si="45"/>
        <v/>
      </c>
    </row>
    <row r="523" spans="1:24" s="21" customFormat="1" ht="12.5" hidden="1" x14ac:dyDescent="0.25">
      <c r="A523" s="205">
        <f t="shared" si="48"/>
        <v>0</v>
      </c>
      <c r="B523" s="206">
        <v>2015</v>
      </c>
      <c r="C523" s="206">
        <v>0</v>
      </c>
      <c r="D523" s="207" t="s">
        <v>180</v>
      </c>
      <c r="E523" s="208"/>
      <c r="F523" s="209">
        <v>8</v>
      </c>
      <c r="G523" s="235"/>
      <c r="H523" s="241" t="s">
        <v>659</v>
      </c>
      <c r="I523" s="241" t="s">
        <v>661</v>
      </c>
      <c r="J523" s="244" t="s">
        <v>182</v>
      </c>
      <c r="K523" s="207" t="s">
        <v>324</v>
      </c>
      <c r="L523" s="207">
        <v>43228</v>
      </c>
      <c r="M523" s="251"/>
      <c r="N523" s="241"/>
      <c r="O523" s="255" t="s">
        <v>372</v>
      </c>
      <c r="P523" s="23">
        <f t="shared" si="49"/>
        <v>0</v>
      </c>
      <c r="Q523" s="394"/>
      <c r="R523" s="23" t="str">
        <f t="shared" si="50"/>
        <v/>
      </c>
      <c r="S523" s="282" t="s">
        <v>325</v>
      </c>
      <c r="T523" s="255" t="s">
        <v>31</v>
      </c>
      <c r="U523" s="255" t="s">
        <v>330</v>
      </c>
      <c r="V523" s="255"/>
      <c r="W523" s="255"/>
      <c r="X523" s="215" t="str">
        <f t="shared" si="45"/>
        <v/>
      </c>
    </row>
    <row r="524" spans="1:24" s="21" customFormat="1" ht="12.5" hidden="1" x14ac:dyDescent="0.25">
      <c r="A524" s="205">
        <f t="shared" si="48"/>
        <v>0</v>
      </c>
      <c r="B524" s="206">
        <v>2015</v>
      </c>
      <c r="C524" s="206">
        <v>0</v>
      </c>
      <c r="D524" s="207" t="s">
        <v>220</v>
      </c>
      <c r="E524" s="208"/>
      <c r="F524" s="209"/>
      <c r="G524" s="235">
        <v>8</v>
      </c>
      <c r="H524" s="241" t="s">
        <v>505</v>
      </c>
      <c r="I524" s="241" t="s">
        <v>506</v>
      </c>
      <c r="J524" s="244" t="s">
        <v>328</v>
      </c>
      <c r="K524" s="207" t="s">
        <v>324</v>
      </c>
      <c r="L524" s="207">
        <v>43204</v>
      </c>
      <c r="M524" s="251"/>
      <c r="N524" s="241" t="s">
        <v>507</v>
      </c>
      <c r="O524" s="255" t="s">
        <v>346</v>
      </c>
      <c r="P524" s="23">
        <f t="shared" si="49"/>
        <v>0</v>
      </c>
      <c r="Q524" s="394"/>
      <c r="R524" s="23" t="str">
        <f t="shared" si="50"/>
        <v/>
      </c>
      <c r="S524" s="282" t="s">
        <v>508</v>
      </c>
      <c r="T524" s="255" t="s">
        <v>301</v>
      </c>
      <c r="U524" s="255" t="s">
        <v>689</v>
      </c>
      <c r="V524" s="255"/>
      <c r="W524" s="255" t="s">
        <v>509</v>
      </c>
      <c r="X524" s="215" t="str">
        <f t="shared" si="45"/>
        <v/>
      </c>
    </row>
    <row r="525" spans="1:24" s="21" customFormat="1" ht="12.5" hidden="1" x14ac:dyDescent="0.25">
      <c r="A525" s="205">
        <f t="shared" si="48"/>
        <v>0</v>
      </c>
      <c r="B525" s="206">
        <v>2015</v>
      </c>
      <c r="C525" s="206">
        <v>0</v>
      </c>
      <c r="D525" s="207" t="s">
        <v>388</v>
      </c>
      <c r="E525" s="208">
        <v>20</v>
      </c>
      <c r="F525" s="209"/>
      <c r="G525" s="235"/>
      <c r="H525" s="241" t="s">
        <v>138</v>
      </c>
      <c r="I525" s="241" t="s">
        <v>139</v>
      </c>
      <c r="J525" s="244" t="s">
        <v>115</v>
      </c>
      <c r="K525" s="207" t="s">
        <v>324</v>
      </c>
      <c r="L525" s="207">
        <v>43204</v>
      </c>
      <c r="M525" s="251"/>
      <c r="N525" s="241" t="s">
        <v>140</v>
      </c>
      <c r="O525" s="255" t="s">
        <v>346</v>
      </c>
      <c r="P525" s="23">
        <f t="shared" si="49"/>
        <v>0</v>
      </c>
      <c r="Q525" s="394"/>
      <c r="R525" s="23" t="str">
        <f t="shared" si="50"/>
        <v/>
      </c>
      <c r="S525" s="282" t="s">
        <v>141</v>
      </c>
      <c r="T525" s="255" t="s">
        <v>300</v>
      </c>
      <c r="U525" s="255" t="s">
        <v>345</v>
      </c>
      <c r="V525" s="255"/>
      <c r="W525" s="255" t="s">
        <v>142</v>
      </c>
      <c r="X525" s="215" t="str">
        <f t="shared" ref="X525:X588" si="51">IF(C525&gt;0,IF((P525-Q525)&lt;0,MAX(Q525-P525,0),""),"")</f>
        <v/>
      </c>
    </row>
    <row r="526" spans="1:24" s="21" customFormat="1" ht="12.5" hidden="1" x14ac:dyDescent="0.25">
      <c r="A526" s="205">
        <f t="shared" si="48"/>
        <v>0</v>
      </c>
      <c r="B526" s="206">
        <v>2015</v>
      </c>
      <c r="C526" s="206">
        <v>0</v>
      </c>
      <c r="D526" s="207" t="s">
        <v>58</v>
      </c>
      <c r="E526" s="208"/>
      <c r="F526" s="209">
        <v>8</v>
      </c>
      <c r="G526" s="235"/>
      <c r="H526" s="241" t="s">
        <v>617</v>
      </c>
      <c r="I526" s="241" t="s">
        <v>618</v>
      </c>
      <c r="J526" s="244" t="s">
        <v>619</v>
      </c>
      <c r="K526" s="207" t="s">
        <v>357</v>
      </c>
      <c r="L526" s="207">
        <v>43119</v>
      </c>
      <c r="M526" s="251"/>
      <c r="N526" s="241" t="s">
        <v>620</v>
      </c>
      <c r="O526" s="255" t="s">
        <v>446</v>
      </c>
      <c r="P526" s="23">
        <f t="shared" si="49"/>
        <v>0</v>
      </c>
      <c r="Q526" s="394"/>
      <c r="R526" s="23" t="str">
        <f t="shared" si="50"/>
        <v/>
      </c>
      <c r="S526" s="282">
        <v>1510</v>
      </c>
      <c r="T526" s="255" t="s">
        <v>20</v>
      </c>
      <c r="U526" s="255" t="s">
        <v>398</v>
      </c>
      <c r="V526" s="255"/>
      <c r="W526" s="255"/>
      <c r="X526" s="215" t="str">
        <f t="shared" si="51"/>
        <v/>
      </c>
    </row>
    <row r="527" spans="1:24" s="21" customFormat="1" ht="12.75" hidden="1" customHeight="1" x14ac:dyDescent="0.25">
      <c r="A527" s="205">
        <f t="shared" si="48"/>
        <v>0</v>
      </c>
      <c r="B527" s="206">
        <v>2015</v>
      </c>
      <c r="C527" s="206">
        <v>0</v>
      </c>
      <c r="D527" s="207" t="s">
        <v>435</v>
      </c>
      <c r="E527" s="208"/>
      <c r="F527" s="209"/>
      <c r="G527" s="235">
        <v>45</v>
      </c>
      <c r="H527" s="241" t="s">
        <v>673</v>
      </c>
      <c r="I527" s="241" t="s">
        <v>672</v>
      </c>
      <c r="J527" s="244" t="s">
        <v>401</v>
      </c>
      <c r="K527" s="207" t="s">
        <v>324</v>
      </c>
      <c r="L527" s="207">
        <v>43204</v>
      </c>
      <c r="M527" s="251"/>
      <c r="N527" s="241" t="s">
        <v>674</v>
      </c>
      <c r="O527" s="255" t="s">
        <v>222</v>
      </c>
      <c r="P527" s="23">
        <f t="shared" si="49"/>
        <v>0</v>
      </c>
      <c r="Q527" s="394"/>
      <c r="R527" s="23" t="str">
        <f t="shared" si="50"/>
        <v/>
      </c>
      <c r="S527" s="282">
        <v>1084</v>
      </c>
      <c r="T527" s="255" t="s">
        <v>301</v>
      </c>
      <c r="U527" s="255" t="s">
        <v>391</v>
      </c>
      <c r="V527" s="255"/>
      <c r="W527" s="255" t="s">
        <v>675</v>
      </c>
      <c r="X527" s="215" t="str">
        <f t="shared" si="51"/>
        <v/>
      </c>
    </row>
    <row r="528" spans="1:24" s="21" customFormat="1" ht="12.5" hidden="1" x14ac:dyDescent="0.25">
      <c r="A528" s="205">
        <f t="shared" si="48"/>
        <v>0</v>
      </c>
      <c r="B528" s="206">
        <v>2015</v>
      </c>
      <c r="C528" s="206">
        <v>0</v>
      </c>
      <c r="D528" s="207" t="s">
        <v>118</v>
      </c>
      <c r="E528" s="208">
        <v>18</v>
      </c>
      <c r="F528" s="209"/>
      <c r="G528" s="235"/>
      <c r="H528" s="241" t="s">
        <v>341</v>
      </c>
      <c r="I528" s="241" t="s">
        <v>342</v>
      </c>
      <c r="J528" s="244" t="s">
        <v>343</v>
      </c>
      <c r="K528" s="207" t="s">
        <v>324</v>
      </c>
      <c r="L528" s="207">
        <v>43228</v>
      </c>
      <c r="M528" s="251"/>
      <c r="N528" s="241" t="s">
        <v>344</v>
      </c>
      <c r="O528" s="255"/>
      <c r="P528" s="23">
        <f t="shared" si="49"/>
        <v>0</v>
      </c>
      <c r="Q528" s="394"/>
      <c r="R528" s="23" t="str">
        <f t="shared" si="50"/>
        <v/>
      </c>
      <c r="S528" s="282">
        <v>1633</v>
      </c>
      <c r="T528" s="255" t="s">
        <v>24</v>
      </c>
      <c r="U528" s="255" t="s">
        <v>347</v>
      </c>
      <c r="V528" s="255"/>
      <c r="W528" s="255"/>
      <c r="X528" s="215" t="str">
        <f t="shared" si="51"/>
        <v/>
      </c>
    </row>
    <row r="529" spans="1:24" s="21" customFormat="1" ht="12.5" hidden="1" x14ac:dyDescent="0.25">
      <c r="A529" s="205">
        <f t="shared" si="48"/>
        <v>0</v>
      </c>
      <c r="B529" s="206">
        <v>2015</v>
      </c>
      <c r="C529" s="206">
        <v>0</v>
      </c>
      <c r="D529" s="207" t="s">
        <v>536</v>
      </c>
      <c r="E529" s="208"/>
      <c r="F529" s="209"/>
      <c r="G529" s="235">
        <v>8</v>
      </c>
      <c r="H529" s="241" t="s">
        <v>542</v>
      </c>
      <c r="I529" s="241" t="s">
        <v>543</v>
      </c>
      <c r="J529" s="244" t="s">
        <v>544</v>
      </c>
      <c r="K529" s="207" t="s">
        <v>324</v>
      </c>
      <c r="L529" s="207">
        <v>43207</v>
      </c>
      <c r="M529" s="251"/>
      <c r="N529" s="241" t="s">
        <v>545</v>
      </c>
      <c r="O529" s="255"/>
      <c r="P529" s="23">
        <f t="shared" si="49"/>
        <v>0</v>
      </c>
      <c r="Q529" s="394"/>
      <c r="R529" s="23" t="str">
        <f t="shared" si="50"/>
        <v/>
      </c>
      <c r="S529" s="282">
        <v>1358</v>
      </c>
      <c r="T529" s="255" t="s">
        <v>39</v>
      </c>
      <c r="U529" s="255" t="s">
        <v>330</v>
      </c>
      <c r="V529" s="255"/>
      <c r="W529" s="255"/>
      <c r="X529" s="215" t="str">
        <f t="shared" si="51"/>
        <v/>
      </c>
    </row>
    <row r="530" spans="1:24" s="21" customFormat="1" ht="12.5" hidden="1" x14ac:dyDescent="0.25">
      <c r="A530" s="205">
        <f t="shared" si="48"/>
        <v>0</v>
      </c>
      <c r="B530" s="206">
        <v>2015</v>
      </c>
      <c r="C530" s="206">
        <v>0</v>
      </c>
      <c r="D530" s="207" t="s">
        <v>220</v>
      </c>
      <c r="E530" s="208"/>
      <c r="F530" s="209"/>
      <c r="G530" s="235">
        <v>5</v>
      </c>
      <c r="H530" s="241" t="s">
        <v>667</v>
      </c>
      <c r="I530" s="241" t="s">
        <v>214</v>
      </c>
      <c r="J530" s="244" t="s">
        <v>420</v>
      </c>
      <c r="K530" s="207" t="s">
        <v>324</v>
      </c>
      <c r="L530" s="207">
        <v>43204</v>
      </c>
      <c r="M530" s="251"/>
      <c r="N530" s="241"/>
      <c r="O530" s="255" t="s">
        <v>222</v>
      </c>
      <c r="P530" s="23">
        <f t="shared" si="49"/>
        <v>0</v>
      </c>
      <c r="Q530" s="394"/>
      <c r="R530" s="23" t="str">
        <f t="shared" si="50"/>
        <v/>
      </c>
      <c r="S530" s="282">
        <v>2432</v>
      </c>
      <c r="T530" s="255" t="s">
        <v>301</v>
      </c>
      <c r="U530" s="255" t="s">
        <v>367</v>
      </c>
      <c r="V530" s="255"/>
      <c r="W530" s="255" t="s">
        <v>510</v>
      </c>
      <c r="X530" s="215" t="str">
        <f t="shared" si="51"/>
        <v/>
      </c>
    </row>
    <row r="531" spans="1:24" s="21" customFormat="1" ht="12.5" hidden="1" x14ac:dyDescent="0.25">
      <c r="A531" s="205">
        <f t="shared" si="48"/>
        <v>0</v>
      </c>
      <c r="B531" s="206">
        <v>2015</v>
      </c>
      <c r="C531" s="206">
        <v>0</v>
      </c>
      <c r="D531" s="207" t="s">
        <v>220</v>
      </c>
      <c r="E531" s="208">
        <v>8</v>
      </c>
      <c r="F531" s="209"/>
      <c r="G531" s="235"/>
      <c r="H531" s="241" t="s">
        <v>511</v>
      </c>
      <c r="I531" s="241" t="s">
        <v>512</v>
      </c>
      <c r="J531" s="244" t="s">
        <v>47</v>
      </c>
      <c r="K531" s="207" t="s">
        <v>324</v>
      </c>
      <c r="L531" s="207">
        <v>43204</v>
      </c>
      <c r="M531" s="251"/>
      <c r="N531" s="207" t="s">
        <v>513</v>
      </c>
      <c r="O531" s="255"/>
      <c r="P531" s="23">
        <f t="shared" si="49"/>
        <v>0</v>
      </c>
      <c r="Q531" s="394"/>
      <c r="R531" s="23" t="str">
        <f t="shared" si="50"/>
        <v/>
      </c>
      <c r="S531" s="282" t="s">
        <v>325</v>
      </c>
      <c r="T531" s="255" t="s">
        <v>300</v>
      </c>
      <c r="U531" s="255" t="s">
        <v>391</v>
      </c>
      <c r="V531" s="255"/>
      <c r="W531" s="255" t="s">
        <v>514</v>
      </c>
      <c r="X531" s="215" t="str">
        <f t="shared" si="51"/>
        <v/>
      </c>
    </row>
    <row r="532" spans="1:24" s="21" customFormat="1" ht="12.5" hidden="1" x14ac:dyDescent="0.25">
      <c r="A532" s="205">
        <f t="shared" si="48"/>
        <v>0</v>
      </c>
      <c r="B532" s="206">
        <v>2015</v>
      </c>
      <c r="C532" s="206">
        <v>0</v>
      </c>
      <c r="D532" s="207" t="s">
        <v>435</v>
      </c>
      <c r="E532" s="208"/>
      <c r="F532" s="209">
        <v>12</v>
      </c>
      <c r="G532" s="235"/>
      <c r="H532" s="241" t="s">
        <v>350</v>
      </c>
      <c r="I532" s="241" t="s">
        <v>351</v>
      </c>
      <c r="J532" s="244" t="s">
        <v>352</v>
      </c>
      <c r="K532" s="207" t="s">
        <v>324</v>
      </c>
      <c r="L532" s="207">
        <v>43204</v>
      </c>
      <c r="M532" s="251"/>
      <c r="N532" s="241" t="s">
        <v>353</v>
      </c>
      <c r="O532" s="255" t="s">
        <v>222</v>
      </c>
      <c r="P532" s="23">
        <f t="shared" si="49"/>
        <v>0</v>
      </c>
      <c r="Q532" s="394"/>
      <c r="R532" s="23" t="str">
        <f t="shared" si="50"/>
        <v/>
      </c>
      <c r="S532" s="282">
        <v>6231</v>
      </c>
      <c r="T532" s="255" t="s">
        <v>300</v>
      </c>
      <c r="U532" s="255" t="s">
        <v>326</v>
      </c>
      <c r="V532" s="255"/>
      <c r="W532" s="255" t="s">
        <v>532</v>
      </c>
      <c r="X532" s="215" t="str">
        <f t="shared" si="51"/>
        <v/>
      </c>
    </row>
    <row r="533" spans="1:24" s="21" customFormat="1" ht="12.5" hidden="1" x14ac:dyDescent="0.25">
      <c r="A533" s="205">
        <f t="shared" si="48"/>
        <v>0</v>
      </c>
      <c r="B533" s="206">
        <v>2015</v>
      </c>
      <c r="C533" s="206">
        <v>0</v>
      </c>
      <c r="D533" s="207" t="s">
        <v>435</v>
      </c>
      <c r="E533" s="208">
        <v>16</v>
      </c>
      <c r="F533" s="209"/>
      <c r="G533" s="235"/>
      <c r="H533" s="241" t="s">
        <v>669</v>
      </c>
      <c r="I533" s="241" t="s">
        <v>670</v>
      </c>
      <c r="J533" s="244" t="s">
        <v>420</v>
      </c>
      <c r="K533" s="207" t="s">
        <v>324</v>
      </c>
      <c r="L533" s="207">
        <v>43204</v>
      </c>
      <c r="M533" s="251"/>
      <c r="N533" s="241" t="s">
        <v>671</v>
      </c>
      <c r="O533" s="255" t="s">
        <v>446</v>
      </c>
      <c r="P533" s="23">
        <f t="shared" si="49"/>
        <v>0</v>
      </c>
      <c r="Q533" s="394"/>
      <c r="R533" s="23" t="str">
        <f t="shared" si="50"/>
        <v/>
      </c>
      <c r="S533" s="282">
        <v>1052</v>
      </c>
      <c r="T533" s="255" t="s">
        <v>301</v>
      </c>
      <c r="U533" s="255" t="s">
        <v>387</v>
      </c>
      <c r="V533" s="255"/>
      <c r="W533" s="255"/>
      <c r="X533" s="215" t="str">
        <f t="shared" si="51"/>
        <v/>
      </c>
    </row>
    <row r="534" spans="1:24" s="21" customFormat="1" ht="12.5" hidden="1" x14ac:dyDescent="0.25">
      <c r="A534" s="205">
        <f t="shared" si="48"/>
        <v>0</v>
      </c>
      <c r="B534" s="206">
        <v>2015</v>
      </c>
      <c r="C534" s="206">
        <v>0</v>
      </c>
      <c r="D534" s="207" t="s">
        <v>435</v>
      </c>
      <c r="E534" s="208"/>
      <c r="F534" s="209"/>
      <c r="G534" s="235">
        <v>30</v>
      </c>
      <c r="H534" s="241" t="s">
        <v>354</v>
      </c>
      <c r="I534" s="241" t="s">
        <v>355</v>
      </c>
      <c r="J534" s="244" t="s">
        <v>328</v>
      </c>
      <c r="K534" s="207" t="s">
        <v>324</v>
      </c>
      <c r="L534" s="207">
        <v>43204</v>
      </c>
      <c r="M534" s="251"/>
      <c r="N534" s="241" t="s">
        <v>356</v>
      </c>
      <c r="O534" s="255" t="s">
        <v>346</v>
      </c>
      <c r="P534" s="23">
        <f t="shared" si="49"/>
        <v>0</v>
      </c>
      <c r="Q534" s="394"/>
      <c r="R534" s="23" t="str">
        <f t="shared" si="50"/>
        <v/>
      </c>
      <c r="S534" s="282">
        <v>1711</v>
      </c>
      <c r="T534" s="255" t="s">
        <v>301</v>
      </c>
      <c r="U534" s="255" t="s">
        <v>165</v>
      </c>
      <c r="V534" s="255"/>
      <c r="W534" s="255" t="s">
        <v>472</v>
      </c>
      <c r="X534" s="215" t="str">
        <f t="shared" si="51"/>
        <v/>
      </c>
    </row>
    <row r="535" spans="1:24" s="21" customFormat="1" ht="12.5" hidden="1" x14ac:dyDescent="0.25">
      <c r="A535" s="205">
        <f t="shared" si="48"/>
        <v>0</v>
      </c>
      <c r="B535" s="206">
        <v>2015</v>
      </c>
      <c r="C535" s="206">
        <v>0</v>
      </c>
      <c r="D535" s="207" t="s">
        <v>180</v>
      </c>
      <c r="E535" s="208"/>
      <c r="F535" s="209"/>
      <c r="G535" s="235">
        <v>8</v>
      </c>
      <c r="H535" s="241" t="s">
        <v>579</v>
      </c>
      <c r="I535" s="241" t="s">
        <v>580</v>
      </c>
      <c r="J535" s="244" t="s">
        <v>581</v>
      </c>
      <c r="K535" s="207" t="s">
        <v>324</v>
      </c>
      <c r="L535" s="207">
        <v>43204</v>
      </c>
      <c r="M535" s="251"/>
      <c r="N535" s="241" t="s">
        <v>582</v>
      </c>
      <c r="O535" s="255" t="s">
        <v>346</v>
      </c>
      <c r="P535" s="23">
        <f t="shared" si="49"/>
        <v>0</v>
      </c>
      <c r="Q535" s="394"/>
      <c r="R535" s="23" t="str">
        <f t="shared" si="50"/>
        <v/>
      </c>
      <c r="S535" s="282">
        <v>1962</v>
      </c>
      <c r="T535" s="241" t="s">
        <v>37</v>
      </c>
      <c r="U535" s="255" t="s">
        <v>330</v>
      </c>
      <c r="V535" s="255"/>
      <c r="W535" s="255" t="s">
        <v>583</v>
      </c>
      <c r="X535" s="215" t="str">
        <f t="shared" si="51"/>
        <v/>
      </c>
    </row>
    <row r="536" spans="1:24" s="21" customFormat="1" ht="12.5" hidden="1" x14ac:dyDescent="0.25">
      <c r="A536" s="205">
        <f t="shared" si="48"/>
        <v>0</v>
      </c>
      <c r="B536" s="206">
        <v>2015</v>
      </c>
      <c r="C536" s="206">
        <v>0</v>
      </c>
      <c r="D536" s="207" t="s">
        <v>189</v>
      </c>
      <c r="E536" s="208"/>
      <c r="F536" s="209"/>
      <c r="G536" s="235">
        <v>16</v>
      </c>
      <c r="H536" s="241" t="s">
        <v>358</v>
      </c>
      <c r="I536" s="241" t="s">
        <v>359</v>
      </c>
      <c r="J536" s="244" t="s">
        <v>360</v>
      </c>
      <c r="K536" s="207" t="s">
        <v>324</v>
      </c>
      <c r="L536" s="207">
        <v>43204</v>
      </c>
      <c r="M536" s="251"/>
      <c r="N536" s="241" t="s">
        <v>422</v>
      </c>
      <c r="O536" s="255" t="s">
        <v>346</v>
      </c>
      <c r="P536" s="23">
        <f t="shared" si="49"/>
        <v>0</v>
      </c>
      <c r="Q536" s="394"/>
      <c r="R536" s="23" t="str">
        <f t="shared" si="50"/>
        <v/>
      </c>
      <c r="S536" s="282">
        <v>1072</v>
      </c>
      <c r="T536" s="255" t="s">
        <v>300</v>
      </c>
      <c r="U536" s="255" t="s">
        <v>398</v>
      </c>
      <c r="V536" s="255"/>
      <c r="W536" s="255" t="s">
        <v>574</v>
      </c>
      <c r="X536" s="215" t="str">
        <f t="shared" si="51"/>
        <v/>
      </c>
    </row>
    <row r="537" spans="1:24" s="21" customFormat="1" ht="12.5" hidden="1" x14ac:dyDescent="0.25">
      <c r="A537" s="205">
        <f t="shared" si="48"/>
        <v>0</v>
      </c>
      <c r="B537" s="206">
        <v>2015</v>
      </c>
      <c r="C537" s="206">
        <v>0</v>
      </c>
      <c r="D537" s="207" t="s">
        <v>380</v>
      </c>
      <c r="E537" s="208"/>
      <c r="F537" s="209"/>
      <c r="G537" s="235">
        <v>12</v>
      </c>
      <c r="H537" s="241" t="s">
        <v>211</v>
      </c>
      <c r="I537" s="241" t="s">
        <v>212</v>
      </c>
      <c r="J537" s="244" t="s">
        <v>160</v>
      </c>
      <c r="K537" s="207" t="s">
        <v>324</v>
      </c>
      <c r="L537" s="207">
        <v>43201</v>
      </c>
      <c r="M537" s="251"/>
      <c r="N537" s="241" t="s">
        <v>213</v>
      </c>
      <c r="O537" s="255" t="s">
        <v>222</v>
      </c>
      <c r="P537" s="23">
        <f t="shared" si="49"/>
        <v>0</v>
      </c>
      <c r="Q537" s="394"/>
      <c r="R537" s="23" t="str">
        <f t="shared" si="50"/>
        <v/>
      </c>
      <c r="S537" s="282">
        <v>2790</v>
      </c>
      <c r="T537" s="255" t="s">
        <v>23</v>
      </c>
      <c r="U537" s="255" t="s">
        <v>330</v>
      </c>
      <c r="V537" s="255"/>
      <c r="W537" s="255" t="s">
        <v>161</v>
      </c>
      <c r="X537" s="215" t="str">
        <f t="shared" si="51"/>
        <v/>
      </c>
    </row>
    <row r="538" spans="1:24" s="21" customFormat="1" ht="12.5" hidden="1" x14ac:dyDescent="0.25">
      <c r="A538" s="205">
        <f t="shared" si="48"/>
        <v>0</v>
      </c>
      <c r="B538" s="206">
        <v>2015</v>
      </c>
      <c r="C538" s="206">
        <v>0</v>
      </c>
      <c r="D538" s="207" t="s">
        <v>388</v>
      </c>
      <c r="E538" s="208"/>
      <c r="F538" s="209"/>
      <c r="G538" s="235">
        <v>20</v>
      </c>
      <c r="H538" s="241" t="s">
        <v>297</v>
      </c>
      <c r="I538" s="241" t="s">
        <v>389</v>
      </c>
      <c r="J538" s="244" t="s">
        <v>373</v>
      </c>
      <c r="K538" s="207" t="s">
        <v>324</v>
      </c>
      <c r="L538" s="207">
        <v>43204</v>
      </c>
      <c r="M538" s="251"/>
      <c r="N538" s="240"/>
      <c r="O538" s="255" t="s">
        <v>346</v>
      </c>
      <c r="P538" s="23">
        <f t="shared" si="49"/>
        <v>0</v>
      </c>
      <c r="Q538" s="394"/>
      <c r="R538" s="23" t="str">
        <f t="shared" si="50"/>
        <v/>
      </c>
      <c r="S538" s="282" t="s">
        <v>141</v>
      </c>
      <c r="T538" s="255" t="s">
        <v>300</v>
      </c>
      <c r="U538" s="255" t="s">
        <v>338</v>
      </c>
      <c r="V538" s="255"/>
      <c r="W538" s="255" t="s">
        <v>2</v>
      </c>
      <c r="X538" s="215" t="str">
        <f t="shared" si="51"/>
        <v/>
      </c>
    </row>
    <row r="539" spans="1:24" s="21" customFormat="1" ht="12.5" hidden="1" x14ac:dyDescent="0.25">
      <c r="A539" s="205">
        <f t="shared" si="48"/>
        <v>0</v>
      </c>
      <c r="B539" s="206">
        <v>2015</v>
      </c>
      <c r="C539" s="206">
        <v>0</v>
      </c>
      <c r="D539" s="207" t="s">
        <v>184</v>
      </c>
      <c r="E539" s="208">
        <v>10</v>
      </c>
      <c r="F539" s="209"/>
      <c r="G539" s="235"/>
      <c r="H539" s="241" t="s">
        <v>589</v>
      </c>
      <c r="I539" s="241" t="s">
        <v>362</v>
      </c>
      <c r="J539" s="244" t="s">
        <v>363</v>
      </c>
      <c r="K539" s="207" t="s">
        <v>324</v>
      </c>
      <c r="L539" s="207">
        <v>43204</v>
      </c>
      <c r="M539" s="251"/>
      <c r="N539" s="241" t="s">
        <v>364</v>
      </c>
      <c r="O539" s="255" t="s">
        <v>346</v>
      </c>
      <c r="P539" s="23">
        <f t="shared" si="49"/>
        <v>0</v>
      </c>
      <c r="Q539" s="394"/>
      <c r="R539" s="23" t="str">
        <f t="shared" si="50"/>
        <v/>
      </c>
      <c r="S539" s="282">
        <v>5761</v>
      </c>
      <c r="T539" s="255" t="s">
        <v>25</v>
      </c>
      <c r="U539" s="255" t="s">
        <v>345</v>
      </c>
      <c r="V539" s="255"/>
      <c r="W539" s="255" t="s">
        <v>332</v>
      </c>
      <c r="X539" s="215" t="str">
        <f t="shared" si="51"/>
        <v/>
      </c>
    </row>
    <row r="540" spans="1:24" s="21" customFormat="1" ht="12.5" hidden="1" x14ac:dyDescent="0.25">
      <c r="A540" s="205">
        <f t="shared" si="48"/>
        <v>0</v>
      </c>
      <c r="B540" s="206">
        <v>2015</v>
      </c>
      <c r="C540" s="206">
        <v>0</v>
      </c>
      <c r="D540" s="207" t="s">
        <v>435</v>
      </c>
      <c r="E540" s="208">
        <v>80</v>
      </c>
      <c r="F540" s="209"/>
      <c r="G540" s="235"/>
      <c r="H540" s="241" t="s">
        <v>365</v>
      </c>
      <c r="I540" s="241" t="s">
        <v>664</v>
      </c>
      <c r="J540" s="244" t="s">
        <v>366</v>
      </c>
      <c r="K540" s="207" t="s">
        <v>324</v>
      </c>
      <c r="L540" s="207">
        <v>43221</v>
      </c>
      <c r="M540" s="251"/>
      <c r="N540" s="241" t="s">
        <v>648</v>
      </c>
      <c r="O540" s="255" t="s">
        <v>346</v>
      </c>
      <c r="P540" s="23">
        <f t="shared" si="49"/>
        <v>0</v>
      </c>
      <c r="Q540" s="394"/>
      <c r="R540" s="23" t="str">
        <f t="shared" si="50"/>
        <v/>
      </c>
      <c r="S540" s="282">
        <v>2272</v>
      </c>
      <c r="T540" s="241" t="s">
        <v>22</v>
      </c>
      <c r="U540" s="255" t="s">
        <v>326</v>
      </c>
      <c r="V540" s="255"/>
      <c r="W540" s="255" t="s">
        <v>474</v>
      </c>
      <c r="X540" s="215" t="str">
        <f t="shared" si="51"/>
        <v/>
      </c>
    </row>
    <row r="541" spans="1:24" s="21" customFormat="1" ht="12.5" hidden="1" x14ac:dyDescent="0.25">
      <c r="A541" s="205">
        <f t="shared" si="48"/>
        <v>0</v>
      </c>
      <c r="B541" s="206">
        <v>2015</v>
      </c>
      <c r="C541" s="206">
        <v>0</v>
      </c>
      <c r="D541" s="207" t="s">
        <v>435</v>
      </c>
      <c r="E541" s="208"/>
      <c r="F541" s="209"/>
      <c r="G541" s="235">
        <v>25</v>
      </c>
      <c r="H541" s="241" t="s">
        <v>368</v>
      </c>
      <c r="I541" s="241" t="s">
        <v>369</v>
      </c>
      <c r="J541" s="244" t="s">
        <v>370</v>
      </c>
      <c r="K541" s="207" t="s">
        <v>324</v>
      </c>
      <c r="L541" s="207">
        <v>43204</v>
      </c>
      <c r="M541" s="251"/>
      <c r="N541" s="241" t="s">
        <v>3</v>
      </c>
      <c r="O541" s="255" t="s">
        <v>372</v>
      </c>
      <c r="P541" s="23">
        <f t="shared" si="49"/>
        <v>0</v>
      </c>
      <c r="Q541" s="394"/>
      <c r="R541" s="23" t="str">
        <f t="shared" si="50"/>
        <v/>
      </c>
      <c r="S541" s="282">
        <v>5245</v>
      </c>
      <c r="T541" s="255" t="s">
        <v>301</v>
      </c>
      <c r="U541" s="255" t="s">
        <v>345</v>
      </c>
      <c r="V541" s="255"/>
      <c r="W541" s="255"/>
      <c r="X541" s="215" t="str">
        <f t="shared" si="51"/>
        <v/>
      </c>
    </row>
    <row r="542" spans="1:24" s="21" customFormat="1" ht="12.5" hidden="1" x14ac:dyDescent="0.25">
      <c r="A542" s="205">
        <f t="shared" si="48"/>
        <v>0</v>
      </c>
      <c r="B542" s="206">
        <v>2015</v>
      </c>
      <c r="C542" s="206">
        <v>0</v>
      </c>
      <c r="D542" s="207" t="s">
        <v>500</v>
      </c>
      <c r="E542" s="208"/>
      <c r="F542" s="209">
        <v>5</v>
      </c>
      <c r="G542" s="235"/>
      <c r="H542" s="241" t="s">
        <v>125</v>
      </c>
      <c r="I542" s="241" t="s">
        <v>502</v>
      </c>
      <c r="J542" s="244" t="s">
        <v>337</v>
      </c>
      <c r="K542" s="207" t="s">
        <v>324</v>
      </c>
      <c r="L542" s="207">
        <v>43204</v>
      </c>
      <c r="M542" s="251"/>
      <c r="N542" s="241" t="s">
        <v>126</v>
      </c>
      <c r="O542" s="255"/>
      <c r="P542" s="23">
        <f t="shared" si="49"/>
        <v>0</v>
      </c>
      <c r="Q542" s="394"/>
      <c r="R542" s="23" t="str">
        <f t="shared" si="50"/>
        <v/>
      </c>
      <c r="S542" s="282" t="s">
        <v>325</v>
      </c>
      <c r="T542" s="255" t="s">
        <v>29</v>
      </c>
      <c r="U542" s="255" t="s">
        <v>330</v>
      </c>
      <c r="V542" s="255"/>
      <c r="W542" s="255" t="s">
        <v>209</v>
      </c>
      <c r="X542" s="215" t="str">
        <f t="shared" si="51"/>
        <v/>
      </c>
    </row>
    <row r="543" spans="1:24" s="21" customFormat="1" ht="12.5" hidden="1" x14ac:dyDescent="0.25">
      <c r="A543" s="205">
        <f>IF(R543 = "", 0,1)</f>
        <v>0</v>
      </c>
      <c r="B543" s="206">
        <v>2015</v>
      </c>
      <c r="C543" s="206">
        <v>0</v>
      </c>
      <c r="D543" s="207" t="s">
        <v>500</v>
      </c>
      <c r="E543" s="208"/>
      <c r="F543" s="209">
        <v>6</v>
      </c>
      <c r="G543" s="235"/>
      <c r="H543" s="241" t="s">
        <v>501</v>
      </c>
      <c r="I543" s="241" t="s">
        <v>502</v>
      </c>
      <c r="J543" s="244" t="s">
        <v>337</v>
      </c>
      <c r="K543" s="207" t="s">
        <v>324</v>
      </c>
      <c r="L543" s="207">
        <v>43204</v>
      </c>
      <c r="M543" s="251"/>
      <c r="N543" s="241" t="s">
        <v>503</v>
      </c>
      <c r="O543" s="255"/>
      <c r="P543" s="23">
        <f t="shared" si="49"/>
        <v>0</v>
      </c>
      <c r="Q543" s="394"/>
      <c r="R543" s="23" t="str">
        <f t="shared" si="50"/>
        <v/>
      </c>
      <c r="S543" s="282" t="s">
        <v>325</v>
      </c>
      <c r="T543" s="255" t="s">
        <v>29</v>
      </c>
      <c r="U543" s="255" t="s">
        <v>330</v>
      </c>
      <c r="V543" s="255"/>
      <c r="W543" s="255"/>
      <c r="X543" s="215" t="str">
        <f t="shared" si="51"/>
        <v/>
      </c>
    </row>
    <row r="544" spans="1:24" s="21" customFormat="1" ht="12.5" hidden="1" x14ac:dyDescent="0.25">
      <c r="A544" s="205">
        <f t="shared" ref="A544:A574" si="52">IF(R544="",0,1)</f>
        <v>0</v>
      </c>
      <c r="B544" s="206">
        <v>2015</v>
      </c>
      <c r="C544" s="206">
        <v>0</v>
      </c>
      <c r="D544" s="207" t="s">
        <v>475</v>
      </c>
      <c r="E544" s="208"/>
      <c r="F544" s="209">
        <v>10</v>
      </c>
      <c r="G544" s="235"/>
      <c r="H544" s="241" t="s">
        <v>207</v>
      </c>
      <c r="I544" s="241" t="s">
        <v>167</v>
      </c>
      <c r="J544" s="244" t="s">
        <v>683</v>
      </c>
      <c r="K544" s="207" t="s">
        <v>324</v>
      </c>
      <c r="L544" s="207">
        <v>43228</v>
      </c>
      <c r="M544" s="251"/>
      <c r="N544" s="241" t="s">
        <v>682</v>
      </c>
      <c r="O544" s="255"/>
      <c r="P544" s="23">
        <f t="shared" si="49"/>
        <v>0</v>
      </c>
      <c r="Q544" s="394"/>
      <c r="R544" s="23" t="str">
        <f t="shared" si="50"/>
        <v/>
      </c>
      <c r="S544" s="282"/>
      <c r="T544" s="255" t="s">
        <v>329</v>
      </c>
      <c r="U544" s="255" t="s">
        <v>326</v>
      </c>
      <c r="V544" s="255"/>
      <c r="W544" s="255" t="s">
        <v>221</v>
      </c>
      <c r="X544" s="215" t="str">
        <f t="shared" si="51"/>
        <v/>
      </c>
    </row>
    <row r="545" spans="1:24" s="21" customFormat="1" ht="12.5" hidden="1" x14ac:dyDescent="0.25">
      <c r="A545" s="205">
        <f t="shared" si="52"/>
        <v>0</v>
      </c>
      <c r="B545" s="206">
        <v>2015</v>
      </c>
      <c r="C545" s="206">
        <v>0</v>
      </c>
      <c r="D545" s="207" t="s">
        <v>58</v>
      </c>
      <c r="E545" s="208"/>
      <c r="F545" s="209">
        <v>8</v>
      </c>
      <c r="G545" s="235"/>
      <c r="H545" s="241" t="s">
        <v>621</v>
      </c>
      <c r="I545" s="241" t="s">
        <v>622</v>
      </c>
      <c r="J545" s="244" t="s">
        <v>15</v>
      </c>
      <c r="K545" s="207" t="s">
        <v>324</v>
      </c>
      <c r="L545" s="207">
        <v>43204</v>
      </c>
      <c r="M545" s="251"/>
      <c r="N545" s="241" t="s">
        <v>623</v>
      </c>
      <c r="O545" s="255" t="s">
        <v>346</v>
      </c>
      <c r="P545" s="23">
        <f t="shared" si="49"/>
        <v>0</v>
      </c>
      <c r="Q545" s="394"/>
      <c r="R545" s="23" t="str">
        <f t="shared" si="50"/>
        <v/>
      </c>
      <c r="S545" s="282">
        <v>2358</v>
      </c>
      <c r="T545" s="255" t="s">
        <v>301</v>
      </c>
      <c r="U545" s="255" t="s">
        <v>13</v>
      </c>
      <c r="V545" s="255"/>
      <c r="W545" s="255" t="s">
        <v>4</v>
      </c>
      <c r="X545" s="215" t="str">
        <f t="shared" si="51"/>
        <v/>
      </c>
    </row>
    <row r="546" spans="1:24" s="21" customFormat="1" ht="12.5" hidden="1" x14ac:dyDescent="0.25">
      <c r="A546" s="205">
        <f t="shared" si="52"/>
        <v>0</v>
      </c>
      <c r="B546" s="206">
        <v>2015</v>
      </c>
      <c r="C546" s="206">
        <v>0</v>
      </c>
      <c r="D546" s="207" t="s">
        <v>58</v>
      </c>
      <c r="E546" s="208"/>
      <c r="F546" s="209">
        <v>4</v>
      </c>
      <c r="G546" s="235"/>
      <c r="H546" s="241" t="s">
        <v>156</v>
      </c>
      <c r="I546" s="241" t="s">
        <v>157</v>
      </c>
      <c r="J546" s="244" t="s">
        <v>374</v>
      </c>
      <c r="K546" s="207" t="s">
        <v>324</v>
      </c>
      <c r="L546" s="207">
        <v>43204</v>
      </c>
      <c r="M546" s="251"/>
      <c r="N546" s="241" t="s">
        <v>158</v>
      </c>
      <c r="O546" s="255" t="s">
        <v>374</v>
      </c>
      <c r="P546" s="23">
        <f t="shared" si="49"/>
        <v>0</v>
      </c>
      <c r="Q546" s="394"/>
      <c r="R546" s="23" t="str">
        <f t="shared" si="50"/>
        <v/>
      </c>
      <c r="S546" s="282"/>
      <c r="T546" s="255" t="s">
        <v>374</v>
      </c>
      <c r="U546" s="255"/>
      <c r="V546" s="255"/>
      <c r="W546" s="255"/>
      <c r="X546" s="215" t="str">
        <f t="shared" si="51"/>
        <v/>
      </c>
    </row>
    <row r="547" spans="1:24" s="21" customFormat="1" ht="12.5" hidden="1" x14ac:dyDescent="0.25">
      <c r="A547" s="205">
        <f t="shared" si="52"/>
        <v>0</v>
      </c>
      <c r="B547" s="206">
        <v>2015</v>
      </c>
      <c r="C547" s="206">
        <v>0</v>
      </c>
      <c r="D547" s="207" t="s">
        <v>536</v>
      </c>
      <c r="E547" s="208"/>
      <c r="F547" s="209"/>
      <c r="G547" s="235">
        <v>8</v>
      </c>
      <c r="H547" s="241" t="s">
        <v>558</v>
      </c>
      <c r="I547" s="241" t="s">
        <v>559</v>
      </c>
      <c r="J547" s="244" t="s">
        <v>560</v>
      </c>
      <c r="K547" s="207" t="s">
        <v>324</v>
      </c>
      <c r="L547" s="207">
        <v>43207</v>
      </c>
      <c r="M547" s="251"/>
      <c r="N547" s="241" t="s">
        <v>561</v>
      </c>
      <c r="O547" s="255"/>
      <c r="P547" s="23">
        <f t="shared" si="49"/>
        <v>0</v>
      </c>
      <c r="Q547" s="394"/>
      <c r="R547" s="23" t="str">
        <f t="shared" si="50"/>
        <v/>
      </c>
      <c r="S547" s="282" t="s">
        <v>325</v>
      </c>
      <c r="T547" s="255" t="s">
        <v>39</v>
      </c>
      <c r="U547" s="255" t="s">
        <v>326</v>
      </c>
      <c r="V547" s="255"/>
      <c r="W547" s="255"/>
      <c r="X547" s="215" t="str">
        <f t="shared" si="51"/>
        <v/>
      </c>
    </row>
    <row r="548" spans="1:24" s="21" customFormat="1" ht="12.5" hidden="1" x14ac:dyDescent="0.25">
      <c r="A548" s="205">
        <f t="shared" si="52"/>
        <v>0</v>
      </c>
      <c r="B548" s="206">
        <v>2015</v>
      </c>
      <c r="C548" s="206">
        <v>0</v>
      </c>
      <c r="D548" s="207" t="s">
        <v>500</v>
      </c>
      <c r="E548" s="208"/>
      <c r="F548" s="209"/>
      <c r="G548" s="235">
        <v>8</v>
      </c>
      <c r="H548" s="241" t="s">
        <v>129</v>
      </c>
      <c r="I548" s="241" t="s">
        <v>130</v>
      </c>
      <c r="J548" s="244" t="s">
        <v>131</v>
      </c>
      <c r="K548" s="207" t="s">
        <v>132</v>
      </c>
      <c r="L548" s="207">
        <v>43209</v>
      </c>
      <c r="M548" s="251"/>
      <c r="N548" s="241" t="s">
        <v>133</v>
      </c>
      <c r="O548" s="255" t="s">
        <v>374</v>
      </c>
      <c r="P548" s="23">
        <f t="shared" si="49"/>
        <v>0</v>
      </c>
      <c r="Q548" s="394"/>
      <c r="R548" s="23" t="str">
        <f t="shared" si="50"/>
        <v/>
      </c>
      <c r="S548" s="282">
        <v>2149</v>
      </c>
      <c r="T548" s="255" t="s">
        <v>28</v>
      </c>
      <c r="U548" s="255" t="s">
        <v>330</v>
      </c>
      <c r="V548" s="255"/>
      <c r="W548" s="255" t="s">
        <v>210</v>
      </c>
      <c r="X548" s="215" t="str">
        <f t="shared" si="51"/>
        <v/>
      </c>
    </row>
    <row r="549" spans="1:24" s="21" customFormat="1" ht="12.5" hidden="1" x14ac:dyDescent="0.25">
      <c r="A549" s="205">
        <f t="shared" si="52"/>
        <v>0</v>
      </c>
      <c r="B549" s="206">
        <v>2015</v>
      </c>
      <c r="C549" s="206">
        <v>0</v>
      </c>
      <c r="D549" s="207" t="s">
        <v>58</v>
      </c>
      <c r="E549" s="208"/>
      <c r="F549" s="209">
        <v>10</v>
      </c>
      <c r="G549" s="235"/>
      <c r="H549" s="241" t="s">
        <v>171</v>
      </c>
      <c r="I549" s="241" t="s">
        <v>172</v>
      </c>
      <c r="J549" s="244" t="s">
        <v>652</v>
      </c>
      <c r="K549" s="207" t="s">
        <v>357</v>
      </c>
      <c r="L549" s="207">
        <v>43119</v>
      </c>
      <c r="M549" s="251"/>
      <c r="N549" s="241" t="s">
        <v>173</v>
      </c>
      <c r="O549" s="255" t="s">
        <v>446</v>
      </c>
      <c r="P549" s="23">
        <f t="shared" si="49"/>
        <v>0</v>
      </c>
      <c r="Q549" s="394"/>
      <c r="R549" s="23" t="str">
        <f t="shared" si="50"/>
        <v/>
      </c>
      <c r="S549" s="282">
        <v>1792</v>
      </c>
      <c r="T549" s="255" t="s">
        <v>20</v>
      </c>
      <c r="U549" s="255" t="s">
        <v>347</v>
      </c>
      <c r="V549" s="255"/>
      <c r="W549" s="255"/>
      <c r="X549" s="215" t="str">
        <f t="shared" si="51"/>
        <v/>
      </c>
    </row>
    <row r="550" spans="1:24" s="21" customFormat="1" ht="12.5" hidden="1" x14ac:dyDescent="0.25">
      <c r="A550" s="205">
        <f t="shared" si="52"/>
        <v>0</v>
      </c>
      <c r="B550" s="206">
        <v>2015</v>
      </c>
      <c r="C550" s="206">
        <v>0</v>
      </c>
      <c r="D550" s="207" t="s">
        <v>118</v>
      </c>
      <c r="E550" s="208">
        <v>32</v>
      </c>
      <c r="F550" s="209"/>
      <c r="G550" s="235"/>
      <c r="H550" s="241" t="s">
        <v>691</v>
      </c>
      <c r="I550" s="241" t="s">
        <v>665</v>
      </c>
      <c r="J550" s="244" t="s">
        <v>692</v>
      </c>
      <c r="K550" s="207" t="s">
        <v>324</v>
      </c>
      <c r="L550" s="207">
        <v>43228</v>
      </c>
      <c r="M550" s="251"/>
      <c r="N550" s="241" t="s">
        <v>693</v>
      </c>
      <c r="O550" s="255" t="s">
        <v>372</v>
      </c>
      <c r="P550" s="23">
        <f t="shared" si="49"/>
        <v>0</v>
      </c>
      <c r="Q550" s="394"/>
      <c r="R550" s="23" t="str">
        <f t="shared" si="50"/>
        <v/>
      </c>
      <c r="S550" s="282">
        <v>2111</v>
      </c>
      <c r="T550" s="255" t="s">
        <v>24</v>
      </c>
      <c r="U550" s="255" t="s">
        <v>348</v>
      </c>
      <c r="V550" s="255"/>
      <c r="W550" s="255"/>
      <c r="X550" s="215" t="str">
        <f t="shared" si="51"/>
        <v/>
      </c>
    </row>
    <row r="551" spans="1:24" s="21" customFormat="1" ht="12.5" hidden="1" x14ac:dyDescent="0.25">
      <c r="A551" s="205">
        <f t="shared" si="52"/>
        <v>0</v>
      </c>
      <c r="B551" s="206">
        <v>2015</v>
      </c>
      <c r="C551" s="206">
        <v>0</v>
      </c>
      <c r="D551" s="207" t="s">
        <v>475</v>
      </c>
      <c r="E551" s="208"/>
      <c r="F551" s="209">
        <v>15</v>
      </c>
      <c r="G551" s="235"/>
      <c r="H551" s="241" t="s">
        <v>476</v>
      </c>
      <c r="I551" s="241" t="s">
        <v>167</v>
      </c>
      <c r="J551" s="244" t="s">
        <v>683</v>
      </c>
      <c r="K551" s="207" t="s">
        <v>324</v>
      </c>
      <c r="L551" s="207">
        <v>43228</v>
      </c>
      <c r="M551" s="251"/>
      <c r="N551" s="241" t="s">
        <v>202</v>
      </c>
      <c r="O551" s="255" t="s">
        <v>372</v>
      </c>
      <c r="P551" s="23">
        <f t="shared" si="49"/>
        <v>0</v>
      </c>
      <c r="Q551" s="394"/>
      <c r="R551" s="23" t="str">
        <f t="shared" si="50"/>
        <v/>
      </c>
      <c r="S551" s="282">
        <v>4655</v>
      </c>
      <c r="T551" s="255" t="s">
        <v>329</v>
      </c>
      <c r="U551" s="255" t="s">
        <v>326</v>
      </c>
      <c r="V551" s="255"/>
      <c r="W551" s="255"/>
      <c r="X551" s="215" t="str">
        <f t="shared" si="51"/>
        <v/>
      </c>
    </row>
    <row r="552" spans="1:24" s="21" customFormat="1" ht="12.5" hidden="1" x14ac:dyDescent="0.25">
      <c r="A552" s="205">
        <f t="shared" si="52"/>
        <v>0</v>
      </c>
      <c r="B552" s="206">
        <v>2015</v>
      </c>
      <c r="C552" s="206">
        <v>0</v>
      </c>
      <c r="D552" s="207" t="s">
        <v>388</v>
      </c>
      <c r="E552" s="208"/>
      <c r="F552" s="209"/>
      <c r="G552" s="235">
        <v>20</v>
      </c>
      <c r="H552" s="241" t="s">
        <v>388</v>
      </c>
      <c r="I552" s="241" t="s">
        <v>389</v>
      </c>
      <c r="J552" s="244" t="s">
        <v>373</v>
      </c>
      <c r="K552" s="207" t="s">
        <v>324</v>
      </c>
      <c r="L552" s="207">
        <v>43204</v>
      </c>
      <c r="M552" s="251"/>
      <c r="N552" s="241"/>
      <c r="O552" s="255" t="s">
        <v>346</v>
      </c>
      <c r="P552" s="23">
        <f t="shared" si="49"/>
        <v>0</v>
      </c>
      <c r="Q552" s="394"/>
      <c r="R552" s="23" t="str">
        <f t="shared" si="50"/>
        <v/>
      </c>
      <c r="S552" s="282" t="s">
        <v>141</v>
      </c>
      <c r="T552" s="255" t="s">
        <v>300</v>
      </c>
      <c r="U552" s="255" t="s">
        <v>338</v>
      </c>
      <c r="V552" s="255"/>
      <c r="W552" s="255" t="s">
        <v>137</v>
      </c>
      <c r="X552" s="215" t="str">
        <f t="shared" si="51"/>
        <v/>
      </c>
    </row>
    <row r="553" spans="1:24" s="21" customFormat="1" ht="12.5" hidden="1" x14ac:dyDescent="0.25">
      <c r="A553" s="205">
        <f t="shared" si="52"/>
        <v>0</v>
      </c>
      <c r="B553" s="206">
        <v>2015</v>
      </c>
      <c r="C553" s="206">
        <v>0</v>
      </c>
      <c r="D553" s="207" t="s">
        <v>388</v>
      </c>
      <c r="E553" s="208">
        <v>4</v>
      </c>
      <c r="F553" s="209"/>
      <c r="G553" s="235"/>
      <c r="H553" s="241" t="s">
        <v>143</v>
      </c>
      <c r="I553" s="241" t="s">
        <v>695</v>
      </c>
      <c r="J553" s="244" t="s">
        <v>183</v>
      </c>
      <c r="K553" s="207" t="s">
        <v>324</v>
      </c>
      <c r="L553" s="207">
        <v>43204</v>
      </c>
      <c r="M553" s="251"/>
      <c r="N553" s="241" t="s">
        <v>696</v>
      </c>
      <c r="O553" s="255" t="s">
        <v>346</v>
      </c>
      <c r="P553" s="23">
        <f t="shared" si="49"/>
        <v>0</v>
      </c>
      <c r="Q553" s="394"/>
      <c r="R553" s="23" t="str">
        <f t="shared" si="50"/>
        <v/>
      </c>
      <c r="S553" s="282" t="s">
        <v>141</v>
      </c>
      <c r="T553" s="255" t="s">
        <v>301</v>
      </c>
      <c r="U553" s="255" t="s">
        <v>21</v>
      </c>
      <c r="V553" s="255"/>
      <c r="W553" s="255" t="s">
        <v>144</v>
      </c>
      <c r="X553" s="215" t="str">
        <f t="shared" si="51"/>
        <v/>
      </c>
    </row>
    <row r="554" spans="1:24" s="21" customFormat="1" ht="12.5" hidden="1" x14ac:dyDescent="0.25">
      <c r="A554" s="205">
        <f t="shared" si="52"/>
        <v>0</v>
      </c>
      <c r="B554" s="206">
        <v>2015</v>
      </c>
      <c r="C554" s="206">
        <v>0</v>
      </c>
      <c r="D554" s="207" t="s">
        <v>388</v>
      </c>
      <c r="E554" s="208">
        <v>134</v>
      </c>
      <c r="F554" s="209"/>
      <c r="G554" s="235"/>
      <c r="H554" s="241" t="s">
        <v>153</v>
      </c>
      <c r="I554" s="241" t="s">
        <v>26</v>
      </c>
      <c r="J554" s="244" t="s">
        <v>27</v>
      </c>
      <c r="K554" s="207" t="s">
        <v>324</v>
      </c>
      <c r="L554" s="207">
        <v>43213</v>
      </c>
      <c r="M554" s="251"/>
      <c r="N554" s="241" t="s">
        <v>154</v>
      </c>
      <c r="O554" s="255" t="s">
        <v>222</v>
      </c>
      <c r="P554" s="23">
        <f t="shared" si="49"/>
        <v>0</v>
      </c>
      <c r="Q554" s="394"/>
      <c r="R554" s="23" t="str">
        <f t="shared" si="50"/>
        <v/>
      </c>
      <c r="S554" s="282">
        <v>1421</v>
      </c>
      <c r="T554" s="255" t="s">
        <v>28</v>
      </c>
      <c r="U554" s="255" t="s">
        <v>326</v>
      </c>
      <c r="V554" s="255"/>
      <c r="W554" s="255" t="s">
        <v>155</v>
      </c>
      <c r="X554" s="215" t="str">
        <f t="shared" si="51"/>
        <v/>
      </c>
    </row>
    <row r="555" spans="1:24" s="21" customFormat="1" ht="12.5" hidden="1" x14ac:dyDescent="0.25">
      <c r="A555" s="205">
        <f t="shared" si="52"/>
        <v>0</v>
      </c>
      <c r="B555" s="206">
        <v>2015</v>
      </c>
      <c r="C555" s="206">
        <v>0</v>
      </c>
      <c r="D555" s="207" t="s">
        <v>179</v>
      </c>
      <c r="E555" s="208"/>
      <c r="F555" s="209"/>
      <c r="G555" s="235">
        <v>40</v>
      </c>
      <c r="H555" s="241" t="s">
        <v>436</v>
      </c>
      <c r="I555" s="241" t="s">
        <v>437</v>
      </c>
      <c r="J555" s="244" t="s">
        <v>660</v>
      </c>
      <c r="K555" s="207" t="s">
        <v>324</v>
      </c>
      <c r="L555" s="207">
        <v>43204</v>
      </c>
      <c r="M555" s="251"/>
      <c r="N555" s="241"/>
      <c r="O555" s="255" t="s">
        <v>346</v>
      </c>
      <c r="P555" s="23">
        <f t="shared" si="49"/>
        <v>0</v>
      </c>
      <c r="Q555" s="394"/>
      <c r="R555" s="23" t="str">
        <f t="shared" si="50"/>
        <v/>
      </c>
      <c r="S555" s="282">
        <v>7342</v>
      </c>
      <c r="T555" s="255" t="s">
        <v>24</v>
      </c>
      <c r="U555" s="255" t="s">
        <v>330</v>
      </c>
      <c r="V555" s="255"/>
      <c r="W555" s="255" t="s">
        <v>438</v>
      </c>
      <c r="X555" s="215" t="str">
        <f t="shared" si="51"/>
        <v/>
      </c>
    </row>
    <row r="556" spans="1:24" s="21" customFormat="1" ht="12.5" hidden="1" x14ac:dyDescent="0.25">
      <c r="A556" s="205">
        <f t="shared" si="52"/>
        <v>0</v>
      </c>
      <c r="B556" s="206">
        <v>2015</v>
      </c>
      <c r="C556" s="206">
        <v>0</v>
      </c>
      <c r="D556" s="207" t="s">
        <v>435</v>
      </c>
      <c r="E556" s="208"/>
      <c r="F556" s="209"/>
      <c r="G556" s="235">
        <v>12</v>
      </c>
      <c r="H556" s="241" t="s">
        <v>585</v>
      </c>
      <c r="I556" s="241" t="s">
        <v>586</v>
      </c>
      <c r="J556" s="244" t="s">
        <v>690</v>
      </c>
      <c r="K556" s="207" t="s">
        <v>324</v>
      </c>
      <c r="L556" s="207">
        <v>43204</v>
      </c>
      <c r="M556" s="251"/>
      <c r="N556" s="241" t="s">
        <v>587</v>
      </c>
      <c r="O556" s="255" t="s">
        <v>346</v>
      </c>
      <c r="P556" s="23">
        <f t="shared" si="49"/>
        <v>0</v>
      </c>
      <c r="Q556" s="394"/>
      <c r="R556" s="23" t="str">
        <f t="shared" si="50"/>
        <v/>
      </c>
      <c r="S556" s="282">
        <v>1153</v>
      </c>
      <c r="T556" s="255" t="s">
        <v>300</v>
      </c>
      <c r="U556" s="255" t="s">
        <v>405</v>
      </c>
      <c r="V556" s="255"/>
      <c r="W556" s="255" t="s">
        <v>588</v>
      </c>
      <c r="X556" s="215" t="str">
        <f t="shared" si="51"/>
        <v/>
      </c>
    </row>
    <row r="557" spans="1:24" s="21" customFormat="1" ht="12.5" hidden="1" x14ac:dyDescent="0.25">
      <c r="A557" s="205">
        <f t="shared" si="52"/>
        <v>0</v>
      </c>
      <c r="B557" s="206">
        <v>2015</v>
      </c>
      <c r="C557" s="206">
        <v>0</v>
      </c>
      <c r="D557" s="207" t="s">
        <v>536</v>
      </c>
      <c r="E557" s="208"/>
      <c r="F557" s="209">
        <v>8</v>
      </c>
      <c r="G557" s="235"/>
      <c r="H557" s="241" t="s">
        <v>554</v>
      </c>
      <c r="I557" s="241" t="s">
        <v>555</v>
      </c>
      <c r="J557" s="244" t="s">
        <v>556</v>
      </c>
      <c r="K557" s="207" t="s">
        <v>324</v>
      </c>
      <c r="L557" s="207">
        <v>43207</v>
      </c>
      <c r="M557" s="251"/>
      <c r="N557" s="241" t="s">
        <v>557</v>
      </c>
      <c r="O557" s="255" t="s">
        <v>372</v>
      </c>
      <c r="P557" s="23">
        <f t="shared" si="49"/>
        <v>0</v>
      </c>
      <c r="Q557" s="394"/>
      <c r="R557" s="23" t="str">
        <f t="shared" si="50"/>
        <v/>
      </c>
      <c r="S557" s="282">
        <v>1451</v>
      </c>
      <c r="T557" s="255" t="s">
        <v>38</v>
      </c>
      <c r="U557" s="255" t="s">
        <v>326</v>
      </c>
      <c r="V557" s="255"/>
      <c r="W557" s="255"/>
      <c r="X557" s="215" t="str">
        <f t="shared" si="51"/>
        <v/>
      </c>
    </row>
    <row r="558" spans="1:24" s="21" customFormat="1" ht="12.5" hidden="1" x14ac:dyDescent="0.25">
      <c r="A558" s="205">
        <f t="shared" si="52"/>
        <v>0</v>
      </c>
      <c r="B558" s="206">
        <v>2015</v>
      </c>
      <c r="C558" s="206">
        <v>0</v>
      </c>
      <c r="D558" s="207" t="s">
        <v>220</v>
      </c>
      <c r="E558" s="208">
        <v>33</v>
      </c>
      <c r="F558" s="209"/>
      <c r="G558" s="235"/>
      <c r="H558" s="241" t="s">
        <v>518</v>
      </c>
      <c r="I558" s="241" t="s">
        <v>519</v>
      </c>
      <c r="J558" s="244" t="s">
        <v>378</v>
      </c>
      <c r="K558" s="207" t="s">
        <v>324</v>
      </c>
      <c r="L558" s="207">
        <v>43204</v>
      </c>
      <c r="M558" s="251"/>
      <c r="N558" s="241" t="s">
        <v>520</v>
      </c>
      <c r="O558" s="255"/>
      <c r="P558" s="23">
        <f t="shared" si="49"/>
        <v>0</v>
      </c>
      <c r="Q558" s="394"/>
      <c r="R558" s="23" t="str">
        <f t="shared" si="50"/>
        <v/>
      </c>
      <c r="S558" s="282">
        <v>127</v>
      </c>
      <c r="T558" s="255" t="s">
        <v>301</v>
      </c>
      <c r="U558" s="255" t="s">
        <v>116</v>
      </c>
      <c r="V558" s="255"/>
      <c r="W558" s="255"/>
      <c r="X558" s="215" t="str">
        <f t="shared" si="51"/>
        <v/>
      </c>
    </row>
    <row r="559" spans="1:24" s="21" customFormat="1" ht="12.5" hidden="1" x14ac:dyDescent="0.25">
      <c r="A559" s="205">
        <f t="shared" si="52"/>
        <v>0</v>
      </c>
      <c r="B559" s="206">
        <v>2015</v>
      </c>
      <c r="C559" s="206">
        <v>0</v>
      </c>
      <c r="D559" s="207" t="s">
        <v>454</v>
      </c>
      <c r="E559" s="208"/>
      <c r="F559" s="209"/>
      <c r="G559" s="235">
        <v>8</v>
      </c>
      <c r="H559" s="241" t="s">
        <v>459</v>
      </c>
      <c r="I559" s="241" t="s">
        <v>460</v>
      </c>
      <c r="J559" s="244" t="s">
        <v>461</v>
      </c>
      <c r="K559" s="207" t="s">
        <v>324</v>
      </c>
      <c r="L559" s="207">
        <v>43223</v>
      </c>
      <c r="M559" s="251"/>
      <c r="N559" s="241" t="s">
        <v>462</v>
      </c>
      <c r="O559" s="255" t="s">
        <v>463</v>
      </c>
      <c r="P559" s="23">
        <f t="shared" si="49"/>
        <v>0</v>
      </c>
      <c r="Q559" s="394"/>
      <c r="R559" s="23" t="str">
        <f t="shared" si="50"/>
        <v/>
      </c>
      <c r="S559" s="282">
        <v>3398</v>
      </c>
      <c r="T559" s="241" t="s">
        <v>34</v>
      </c>
      <c r="U559" s="255" t="s">
        <v>347</v>
      </c>
      <c r="V559" s="255"/>
      <c r="W559" s="255"/>
      <c r="X559" s="215" t="str">
        <f t="shared" si="51"/>
        <v/>
      </c>
    </row>
    <row r="560" spans="1:24" s="21" customFormat="1" ht="12.5" hidden="1" x14ac:dyDescent="0.25">
      <c r="A560" s="205">
        <f t="shared" si="52"/>
        <v>0</v>
      </c>
      <c r="B560" s="206">
        <v>2015</v>
      </c>
      <c r="C560" s="206">
        <v>0</v>
      </c>
      <c r="D560" s="207" t="s">
        <v>435</v>
      </c>
      <c r="E560" s="208"/>
      <c r="F560" s="209"/>
      <c r="G560" s="235">
        <v>30</v>
      </c>
      <c r="H560" s="241" t="s">
        <v>0</v>
      </c>
      <c r="I560" s="241" t="s">
        <v>1</v>
      </c>
      <c r="J560" s="244" t="s">
        <v>404</v>
      </c>
      <c r="K560" s="207" t="s">
        <v>324</v>
      </c>
      <c r="L560" s="207">
        <v>43204</v>
      </c>
      <c r="M560" s="251"/>
      <c r="N560" s="241" t="s">
        <v>375</v>
      </c>
      <c r="O560" s="255"/>
      <c r="P560" s="23">
        <f t="shared" si="49"/>
        <v>0</v>
      </c>
      <c r="Q560" s="394"/>
      <c r="R560" s="23" t="str">
        <f t="shared" si="50"/>
        <v/>
      </c>
      <c r="S560" s="282"/>
      <c r="T560" s="255" t="s">
        <v>300</v>
      </c>
      <c r="U560" s="255" t="s">
        <v>419</v>
      </c>
      <c r="V560" s="255"/>
      <c r="W560" s="255"/>
      <c r="X560" s="215" t="str">
        <f t="shared" si="51"/>
        <v/>
      </c>
    </row>
    <row r="561" spans="1:24" s="21" customFormat="1" ht="12.5" hidden="1" x14ac:dyDescent="0.25">
      <c r="A561" s="205">
        <f t="shared" si="52"/>
        <v>0</v>
      </c>
      <c r="B561" s="206">
        <v>2015</v>
      </c>
      <c r="C561" s="206">
        <v>0</v>
      </c>
      <c r="D561" s="207" t="s">
        <v>58</v>
      </c>
      <c r="E561" s="208"/>
      <c r="F561" s="209">
        <v>1</v>
      </c>
      <c r="G561" s="235"/>
      <c r="H561" s="241" t="s">
        <v>599</v>
      </c>
      <c r="I561" s="241" t="s">
        <v>600</v>
      </c>
      <c r="J561" s="244" t="s">
        <v>596</v>
      </c>
      <c r="K561" s="207" t="s">
        <v>357</v>
      </c>
      <c r="L561" s="207">
        <v>43119</v>
      </c>
      <c r="M561" s="251"/>
      <c r="N561" s="241" t="s">
        <v>601</v>
      </c>
      <c r="O561" s="255"/>
      <c r="P561" s="23">
        <f t="shared" si="49"/>
        <v>0</v>
      </c>
      <c r="Q561" s="394"/>
      <c r="R561" s="23" t="str">
        <f t="shared" si="50"/>
        <v/>
      </c>
      <c r="S561" s="282"/>
      <c r="T561" s="255" t="s">
        <v>20</v>
      </c>
      <c r="U561" s="255" t="s">
        <v>405</v>
      </c>
      <c r="V561" s="255"/>
      <c r="W561" s="255"/>
      <c r="X561" s="215" t="str">
        <f t="shared" si="51"/>
        <v/>
      </c>
    </row>
    <row r="562" spans="1:24" s="21" customFormat="1" ht="12.5" hidden="1" x14ac:dyDescent="0.25">
      <c r="A562" s="205">
        <f t="shared" si="52"/>
        <v>0</v>
      </c>
      <c r="B562" s="206">
        <v>2015</v>
      </c>
      <c r="C562" s="206">
        <v>0</v>
      </c>
      <c r="D562" s="207" t="s">
        <v>475</v>
      </c>
      <c r="E562" s="208"/>
      <c r="F562" s="209"/>
      <c r="G562" s="235">
        <v>27</v>
      </c>
      <c r="H562" s="241" t="s">
        <v>484</v>
      </c>
      <c r="I562" s="241" t="s">
        <v>485</v>
      </c>
      <c r="J562" s="244" t="s">
        <v>486</v>
      </c>
      <c r="K562" s="207" t="s">
        <v>324</v>
      </c>
      <c r="L562" s="207">
        <v>43221</v>
      </c>
      <c r="M562" s="251"/>
      <c r="N562" s="241" t="s">
        <v>487</v>
      </c>
      <c r="O562" s="255"/>
      <c r="P562" s="23">
        <f t="shared" si="49"/>
        <v>0</v>
      </c>
      <c r="Q562" s="394"/>
      <c r="R562" s="23" t="str">
        <f t="shared" si="50"/>
        <v/>
      </c>
      <c r="S562" s="282"/>
      <c r="T562" s="241" t="s">
        <v>22</v>
      </c>
      <c r="U562" s="255" t="s">
        <v>348</v>
      </c>
      <c r="V562" s="255"/>
      <c r="W562" s="255"/>
      <c r="X562" s="215" t="str">
        <f t="shared" si="51"/>
        <v/>
      </c>
    </row>
    <row r="563" spans="1:24" s="21" customFormat="1" ht="12.5" hidden="1" x14ac:dyDescent="0.25">
      <c r="A563" s="205">
        <f t="shared" si="52"/>
        <v>0</v>
      </c>
      <c r="B563" s="206">
        <v>2015</v>
      </c>
      <c r="C563" s="206">
        <v>0</v>
      </c>
      <c r="D563" s="207" t="s">
        <v>220</v>
      </c>
      <c r="E563" s="208">
        <v>14</v>
      </c>
      <c r="F563" s="209"/>
      <c r="G563" s="235"/>
      <c r="H563" s="241" t="s">
        <v>504</v>
      </c>
      <c r="I563" s="241" t="s">
        <v>14</v>
      </c>
      <c r="J563" s="244" t="s">
        <v>370</v>
      </c>
      <c r="K563" s="207" t="s">
        <v>324</v>
      </c>
      <c r="L563" s="207">
        <v>43204</v>
      </c>
      <c r="M563" s="251"/>
      <c r="N563" s="241" t="s">
        <v>117</v>
      </c>
      <c r="O563" s="255"/>
      <c r="P563" s="23">
        <f t="shared" si="49"/>
        <v>0</v>
      </c>
      <c r="Q563" s="394"/>
      <c r="R563" s="23" t="str">
        <f t="shared" si="50"/>
        <v/>
      </c>
      <c r="S563" s="282">
        <v>1697</v>
      </c>
      <c r="T563" s="255" t="s">
        <v>301</v>
      </c>
      <c r="U563" s="255" t="s">
        <v>340</v>
      </c>
      <c r="V563" s="255"/>
      <c r="W563" s="255"/>
      <c r="X563" s="215" t="str">
        <f t="shared" si="51"/>
        <v/>
      </c>
    </row>
    <row r="564" spans="1:24" s="21" customFormat="1" ht="12.5" hidden="1" x14ac:dyDescent="0.25">
      <c r="A564" s="205">
        <f t="shared" si="52"/>
        <v>0</v>
      </c>
      <c r="B564" s="206">
        <v>2015</v>
      </c>
      <c r="C564" s="206">
        <v>0</v>
      </c>
      <c r="D564" s="207" t="s">
        <v>180</v>
      </c>
      <c r="E564" s="208"/>
      <c r="F564" s="209"/>
      <c r="G564" s="235">
        <v>14</v>
      </c>
      <c r="H564" s="241" t="s">
        <v>575</v>
      </c>
      <c r="I564" s="241" t="s">
        <v>576</v>
      </c>
      <c r="J564" s="244" t="s">
        <v>498</v>
      </c>
      <c r="K564" s="207" t="s">
        <v>324</v>
      </c>
      <c r="L564" s="207">
        <v>43223</v>
      </c>
      <c r="M564" s="251"/>
      <c r="N564" s="241" t="s">
        <v>577</v>
      </c>
      <c r="O564" s="255" t="s">
        <v>346</v>
      </c>
      <c r="P564" s="23">
        <f t="shared" si="49"/>
        <v>0</v>
      </c>
      <c r="Q564" s="394"/>
      <c r="R564" s="23" t="str">
        <f t="shared" si="50"/>
        <v/>
      </c>
      <c r="S564" s="282">
        <v>6459</v>
      </c>
      <c r="T564" s="241" t="s">
        <v>34</v>
      </c>
      <c r="U564" s="255" t="s">
        <v>330</v>
      </c>
      <c r="V564" s="255"/>
      <c r="W564" s="255" t="s">
        <v>578</v>
      </c>
      <c r="X564" s="215" t="str">
        <f t="shared" si="51"/>
        <v/>
      </c>
    </row>
    <row r="565" spans="1:24" s="21" customFormat="1" ht="12.5" hidden="1" x14ac:dyDescent="0.25">
      <c r="A565" s="205">
        <f t="shared" si="52"/>
        <v>0</v>
      </c>
      <c r="B565" s="206">
        <v>2015</v>
      </c>
      <c r="C565" s="206">
        <v>0</v>
      </c>
      <c r="D565" s="207" t="s">
        <v>189</v>
      </c>
      <c r="E565" s="208"/>
      <c r="F565" s="209"/>
      <c r="G565" s="235">
        <v>12</v>
      </c>
      <c r="H565" s="241" t="s">
        <v>392</v>
      </c>
      <c r="I565" s="241" t="s">
        <v>393</v>
      </c>
      <c r="J565" s="244" t="s">
        <v>394</v>
      </c>
      <c r="K565" s="207" t="s">
        <v>339</v>
      </c>
      <c r="L565" s="207">
        <v>43123</v>
      </c>
      <c r="M565" s="251"/>
      <c r="N565" s="241" t="s">
        <v>395</v>
      </c>
      <c r="O565" s="255" t="s">
        <v>372</v>
      </c>
      <c r="P565" s="23">
        <f t="shared" si="49"/>
        <v>0</v>
      </c>
      <c r="Q565" s="394"/>
      <c r="R565" s="23" t="str">
        <f t="shared" si="50"/>
        <v/>
      </c>
      <c r="S565" s="282">
        <v>1069</v>
      </c>
      <c r="T565" s="255" t="s">
        <v>32</v>
      </c>
      <c r="U565" s="255" t="s">
        <v>330</v>
      </c>
      <c r="V565" s="255"/>
      <c r="W565" s="255"/>
      <c r="X565" s="215" t="str">
        <f t="shared" si="51"/>
        <v/>
      </c>
    </row>
    <row r="566" spans="1:24" s="21" customFormat="1" ht="12.5" hidden="1" x14ac:dyDescent="0.25">
      <c r="A566" s="205">
        <f t="shared" si="52"/>
        <v>0</v>
      </c>
      <c r="B566" s="206">
        <v>2015</v>
      </c>
      <c r="C566" s="206">
        <v>0</v>
      </c>
      <c r="D566" s="207" t="s">
        <v>58</v>
      </c>
      <c r="E566" s="208"/>
      <c r="F566" s="209">
        <v>4</v>
      </c>
      <c r="G566" s="235"/>
      <c r="H566" s="241" t="s">
        <v>624</v>
      </c>
      <c r="I566" s="241" t="s">
        <v>625</v>
      </c>
      <c r="J566" s="244" t="s">
        <v>619</v>
      </c>
      <c r="K566" s="207" t="s">
        <v>357</v>
      </c>
      <c r="L566" s="207">
        <v>43119</v>
      </c>
      <c r="M566" s="251"/>
      <c r="N566" s="241" t="s">
        <v>626</v>
      </c>
      <c r="O566" s="255"/>
      <c r="P566" s="23">
        <f t="shared" si="49"/>
        <v>0</v>
      </c>
      <c r="Q566" s="394"/>
      <c r="R566" s="23" t="str">
        <f t="shared" si="50"/>
        <v/>
      </c>
      <c r="S566" s="282">
        <v>330</v>
      </c>
      <c r="T566" s="255" t="s">
        <v>20</v>
      </c>
      <c r="U566" s="255" t="s">
        <v>349</v>
      </c>
      <c r="V566" s="255"/>
      <c r="W566" s="255"/>
      <c r="X566" s="215" t="str">
        <f t="shared" si="51"/>
        <v/>
      </c>
    </row>
    <row r="567" spans="1:24" s="21" customFormat="1" ht="12.5" hidden="1" x14ac:dyDescent="0.25">
      <c r="A567" s="205">
        <f t="shared" si="52"/>
        <v>0</v>
      </c>
      <c r="B567" s="206">
        <v>2015</v>
      </c>
      <c r="C567" s="206">
        <v>0</v>
      </c>
      <c r="D567" s="207" t="s">
        <v>58</v>
      </c>
      <c r="E567" s="208">
        <v>8</v>
      </c>
      <c r="F567" s="209"/>
      <c r="G567" s="235"/>
      <c r="H567" s="241" t="s">
        <v>656</v>
      </c>
      <c r="I567" s="241" t="s">
        <v>646</v>
      </c>
      <c r="J567" s="244" t="s">
        <v>390</v>
      </c>
      <c r="K567" s="207" t="s">
        <v>357</v>
      </c>
      <c r="L567" s="207">
        <v>43119</v>
      </c>
      <c r="M567" s="251"/>
      <c r="N567" s="241" t="s">
        <v>590</v>
      </c>
      <c r="O567" s="255"/>
      <c r="P567" s="23">
        <f t="shared" si="49"/>
        <v>0</v>
      </c>
      <c r="Q567" s="394"/>
      <c r="R567" s="23" t="str">
        <f t="shared" si="50"/>
        <v/>
      </c>
      <c r="S567" s="282">
        <v>5416</v>
      </c>
      <c r="T567" s="255" t="s">
        <v>20</v>
      </c>
      <c r="U567" s="255" t="s">
        <v>387</v>
      </c>
      <c r="V567" s="255"/>
      <c r="W567" s="255"/>
      <c r="X567" s="215" t="str">
        <f t="shared" si="51"/>
        <v/>
      </c>
    </row>
    <row r="568" spans="1:24" s="21" customFormat="1" ht="12.5" hidden="1" x14ac:dyDescent="0.25">
      <c r="A568" s="205">
        <f t="shared" si="52"/>
        <v>0</v>
      </c>
      <c r="B568" s="206">
        <v>2015</v>
      </c>
      <c r="C568" s="206">
        <v>0</v>
      </c>
      <c r="D568" s="207" t="s">
        <v>58</v>
      </c>
      <c r="E568" s="208"/>
      <c r="F568" s="209">
        <v>8</v>
      </c>
      <c r="G568" s="235"/>
      <c r="H568" s="241" t="s">
        <v>608</v>
      </c>
      <c r="I568" s="241" t="s">
        <v>609</v>
      </c>
      <c r="J568" s="244" t="s">
        <v>610</v>
      </c>
      <c r="K568" s="207" t="s">
        <v>357</v>
      </c>
      <c r="L568" s="207">
        <v>43119</v>
      </c>
      <c r="M568" s="251"/>
      <c r="N568" s="241" t="s">
        <v>611</v>
      </c>
      <c r="O568" s="255" t="s">
        <v>346</v>
      </c>
      <c r="P568" s="23">
        <f t="shared" si="49"/>
        <v>0</v>
      </c>
      <c r="Q568" s="394"/>
      <c r="R568" s="23" t="str">
        <f t="shared" si="50"/>
        <v/>
      </c>
      <c r="S568" s="282">
        <v>1737</v>
      </c>
      <c r="T568" s="255" t="s">
        <v>20</v>
      </c>
      <c r="U568" s="255" t="s">
        <v>658</v>
      </c>
      <c r="V568" s="255"/>
      <c r="W568" s="255" t="s">
        <v>612</v>
      </c>
      <c r="X568" s="215" t="str">
        <f t="shared" si="51"/>
        <v/>
      </c>
    </row>
    <row r="569" spans="1:24" s="21" customFormat="1" ht="12.5" hidden="1" x14ac:dyDescent="0.25">
      <c r="A569" s="205">
        <f t="shared" si="52"/>
        <v>0</v>
      </c>
      <c r="B569" s="206">
        <v>2015</v>
      </c>
      <c r="C569" s="206">
        <v>0</v>
      </c>
      <c r="D569" s="207" t="s">
        <v>58</v>
      </c>
      <c r="E569" s="208">
        <v>8</v>
      </c>
      <c r="F569" s="209"/>
      <c r="G569" s="235"/>
      <c r="H569" s="241" t="s">
        <v>591</v>
      </c>
      <c r="I569" s="241" t="s">
        <v>592</v>
      </c>
      <c r="J569" s="244" t="s">
        <v>390</v>
      </c>
      <c r="K569" s="207" t="s">
        <v>357</v>
      </c>
      <c r="L569" s="207">
        <v>43119</v>
      </c>
      <c r="M569" s="251"/>
      <c r="N569" s="241" t="s">
        <v>593</v>
      </c>
      <c r="O569" s="255" t="s">
        <v>372</v>
      </c>
      <c r="P569" s="23">
        <f t="shared" si="49"/>
        <v>0</v>
      </c>
      <c r="Q569" s="394"/>
      <c r="R569" s="23" t="str">
        <f t="shared" si="50"/>
        <v/>
      </c>
      <c r="S569" s="282">
        <v>5660</v>
      </c>
      <c r="T569" s="255" t="s">
        <v>20</v>
      </c>
      <c r="U569" s="255" t="s">
        <v>345</v>
      </c>
      <c r="V569" s="255"/>
      <c r="W569" s="255"/>
      <c r="X569" s="215" t="str">
        <f t="shared" si="51"/>
        <v/>
      </c>
    </row>
    <row r="570" spans="1:24" s="21" customFormat="1" ht="12.5" hidden="1" x14ac:dyDescent="0.25">
      <c r="A570" s="205">
        <f t="shared" si="52"/>
        <v>0</v>
      </c>
      <c r="B570" s="206">
        <v>2015</v>
      </c>
      <c r="C570" s="206">
        <v>0</v>
      </c>
      <c r="D570" s="207" t="s">
        <v>220</v>
      </c>
      <c r="E570" s="208"/>
      <c r="F570" s="209"/>
      <c r="G570" s="235">
        <v>20</v>
      </c>
      <c r="H570" s="241" t="s">
        <v>399</v>
      </c>
      <c r="I570" s="241" t="s">
        <v>400</v>
      </c>
      <c r="J570" s="244" t="s">
        <v>401</v>
      </c>
      <c r="K570" s="207" t="s">
        <v>324</v>
      </c>
      <c r="L570" s="207">
        <v>43204</v>
      </c>
      <c r="M570" s="251"/>
      <c r="N570" s="241" t="s">
        <v>402</v>
      </c>
      <c r="O570" s="255" t="s">
        <v>346</v>
      </c>
      <c r="P570" s="23">
        <f t="shared" si="49"/>
        <v>0</v>
      </c>
      <c r="Q570" s="394"/>
      <c r="R570" s="23" t="str">
        <f t="shared" si="50"/>
        <v/>
      </c>
      <c r="S570" s="282">
        <v>4025</v>
      </c>
      <c r="T570" s="255" t="s">
        <v>301</v>
      </c>
      <c r="U570" s="255" t="s">
        <v>398</v>
      </c>
      <c r="V570" s="255"/>
      <c r="W570" s="255" t="s">
        <v>473</v>
      </c>
      <c r="X570" s="215" t="str">
        <f t="shared" si="51"/>
        <v/>
      </c>
    </row>
    <row r="571" spans="1:24" s="21" customFormat="1" ht="12.5" hidden="1" x14ac:dyDescent="0.25">
      <c r="A571" s="205">
        <f t="shared" si="52"/>
        <v>0</v>
      </c>
      <c r="B571" s="206">
        <v>2015</v>
      </c>
      <c r="C571" s="206">
        <v>0</v>
      </c>
      <c r="D571" s="207" t="s">
        <v>534</v>
      </c>
      <c r="E571" s="208">
        <v>13</v>
      </c>
      <c r="F571" s="209"/>
      <c r="G571" s="235"/>
      <c r="H571" s="241" t="s">
        <v>164</v>
      </c>
      <c r="I571" s="241" t="s">
        <v>535</v>
      </c>
      <c r="J571" s="244" t="s">
        <v>431</v>
      </c>
      <c r="K571" s="207" t="s">
        <v>324</v>
      </c>
      <c r="L571" s="207">
        <v>43204</v>
      </c>
      <c r="M571" s="251"/>
      <c r="N571" s="241"/>
      <c r="O571" s="255" t="s">
        <v>446</v>
      </c>
      <c r="P571" s="23">
        <f t="shared" si="49"/>
        <v>0</v>
      </c>
      <c r="Q571" s="394"/>
      <c r="R571" s="23" t="str">
        <f t="shared" si="50"/>
        <v/>
      </c>
      <c r="S571" s="282">
        <v>5481950</v>
      </c>
      <c r="T571" s="255" t="s">
        <v>301</v>
      </c>
      <c r="U571" s="255" t="s">
        <v>326</v>
      </c>
      <c r="V571" s="255"/>
      <c r="W571" s="255"/>
      <c r="X571" s="215" t="str">
        <f t="shared" si="51"/>
        <v/>
      </c>
    </row>
    <row r="572" spans="1:24" s="21" customFormat="1" ht="12.5" hidden="1" x14ac:dyDescent="0.25">
      <c r="A572" s="205">
        <f t="shared" si="52"/>
        <v>0</v>
      </c>
      <c r="B572" s="206">
        <v>2015</v>
      </c>
      <c r="C572" s="206">
        <v>0</v>
      </c>
      <c r="D572" s="207" t="s">
        <v>58</v>
      </c>
      <c r="E572" s="208"/>
      <c r="F572" s="209"/>
      <c r="G572" s="235">
        <v>28</v>
      </c>
      <c r="H572" s="241" t="s">
        <v>653</v>
      </c>
      <c r="I572" s="241" t="s">
        <v>654</v>
      </c>
      <c r="J572" s="244" t="s">
        <v>655</v>
      </c>
      <c r="K572" s="207" t="s">
        <v>357</v>
      </c>
      <c r="L572" s="207">
        <v>43119</v>
      </c>
      <c r="M572" s="251"/>
      <c r="N572" s="241" t="s">
        <v>638</v>
      </c>
      <c r="O572" s="255" t="s">
        <v>446</v>
      </c>
      <c r="P572" s="23">
        <f t="shared" si="49"/>
        <v>0</v>
      </c>
      <c r="Q572" s="394"/>
      <c r="R572" s="23" t="str">
        <f t="shared" si="50"/>
        <v/>
      </c>
      <c r="S572" s="282">
        <v>2015</v>
      </c>
      <c r="T572" s="255" t="s">
        <v>20</v>
      </c>
      <c r="U572" s="255" t="s">
        <v>348</v>
      </c>
      <c r="V572" s="255"/>
      <c r="W572" s="255"/>
      <c r="X572" s="215" t="str">
        <f t="shared" si="51"/>
        <v/>
      </c>
    </row>
    <row r="573" spans="1:24" s="21" customFormat="1" ht="12.5" hidden="1" x14ac:dyDescent="0.25">
      <c r="A573" s="205">
        <f t="shared" si="52"/>
        <v>0</v>
      </c>
      <c r="B573" s="206">
        <v>2015</v>
      </c>
      <c r="C573" s="206">
        <v>0</v>
      </c>
      <c r="D573" s="207" t="s">
        <v>220</v>
      </c>
      <c r="E573" s="208"/>
      <c r="F573" s="209"/>
      <c r="G573" s="235">
        <v>10</v>
      </c>
      <c r="H573" s="241" t="s">
        <v>562</v>
      </c>
      <c r="I573" s="241" t="s">
        <v>563</v>
      </c>
      <c r="J573" s="244" t="s">
        <v>15</v>
      </c>
      <c r="K573" s="207" t="s">
        <v>324</v>
      </c>
      <c r="L573" s="207">
        <v>43204</v>
      </c>
      <c r="M573" s="251"/>
      <c r="N573" s="241" t="s">
        <v>564</v>
      </c>
      <c r="O573" s="255"/>
      <c r="P573" s="23">
        <f t="shared" si="49"/>
        <v>0</v>
      </c>
      <c r="Q573" s="394"/>
      <c r="R573" s="23" t="str">
        <f t="shared" si="50"/>
        <v/>
      </c>
      <c r="S573" s="282" t="s">
        <v>325</v>
      </c>
      <c r="T573" s="255" t="s">
        <v>301</v>
      </c>
      <c r="U573" s="255" t="s">
        <v>668</v>
      </c>
      <c r="V573" s="255"/>
      <c r="W573" s="255"/>
      <c r="X573" s="215" t="str">
        <f t="shared" si="51"/>
        <v/>
      </c>
    </row>
    <row r="574" spans="1:24" s="21" customFormat="1" ht="12.5" hidden="1" x14ac:dyDescent="0.25">
      <c r="A574" s="205">
        <f t="shared" si="52"/>
        <v>0</v>
      </c>
      <c r="B574" s="206">
        <v>2015</v>
      </c>
      <c r="C574" s="206">
        <v>0</v>
      </c>
      <c r="D574" s="207" t="s">
        <v>454</v>
      </c>
      <c r="E574" s="208"/>
      <c r="F574" s="209"/>
      <c r="G574" s="235">
        <v>16</v>
      </c>
      <c r="H574" s="241" t="s">
        <v>490</v>
      </c>
      <c r="I574" s="241" t="s">
        <v>491</v>
      </c>
      <c r="J574" s="244" t="s">
        <v>431</v>
      </c>
      <c r="K574" s="207" t="s">
        <v>324</v>
      </c>
      <c r="L574" s="207">
        <v>43204</v>
      </c>
      <c r="M574" s="251"/>
      <c r="N574" s="241" t="s">
        <v>492</v>
      </c>
      <c r="O574" s="255" t="s">
        <v>346</v>
      </c>
      <c r="P574" s="23">
        <f t="shared" si="49"/>
        <v>0</v>
      </c>
      <c r="Q574" s="394"/>
      <c r="R574" s="23" t="str">
        <f t="shared" si="50"/>
        <v/>
      </c>
      <c r="S574" s="282">
        <v>9154</v>
      </c>
      <c r="T574" s="255" t="s">
        <v>301</v>
      </c>
      <c r="U574" s="255" t="s">
        <v>330</v>
      </c>
      <c r="V574" s="255"/>
      <c r="W574" s="255" t="s">
        <v>493</v>
      </c>
      <c r="X574" s="215" t="str">
        <f t="shared" si="51"/>
        <v/>
      </c>
    </row>
    <row r="575" spans="1:24" s="21" customFormat="1" ht="12.5" hidden="1" x14ac:dyDescent="0.25">
      <c r="A575" s="205">
        <f>IF(R575 = "", 0,1)</f>
        <v>0</v>
      </c>
      <c r="B575" s="206">
        <v>2015</v>
      </c>
      <c r="C575" s="206">
        <v>0</v>
      </c>
      <c r="D575" s="207" t="s">
        <v>435</v>
      </c>
      <c r="E575" s="208"/>
      <c r="F575" s="209"/>
      <c r="G575" s="235">
        <v>16</v>
      </c>
      <c r="H575" s="241" t="s">
        <v>468</v>
      </c>
      <c r="I575" s="241" t="s">
        <v>469</v>
      </c>
      <c r="J575" s="244" t="s">
        <v>328</v>
      </c>
      <c r="K575" s="207" t="s">
        <v>324</v>
      </c>
      <c r="L575" s="207">
        <v>43204</v>
      </c>
      <c r="M575" s="251"/>
      <c r="N575" s="241" t="s">
        <v>470</v>
      </c>
      <c r="O575" s="255" t="s">
        <v>346</v>
      </c>
      <c r="P575" s="23">
        <f t="shared" si="49"/>
        <v>0</v>
      </c>
      <c r="Q575" s="394"/>
      <c r="R575" s="23" t="str">
        <f t="shared" si="50"/>
        <v/>
      </c>
      <c r="S575" s="282"/>
      <c r="T575" s="255" t="s">
        <v>301</v>
      </c>
      <c r="U575" s="255" t="s">
        <v>419</v>
      </c>
      <c r="V575" s="255"/>
      <c r="W575" s="255" t="s">
        <v>471</v>
      </c>
      <c r="X575" s="215" t="str">
        <f t="shared" si="51"/>
        <v/>
      </c>
    </row>
    <row r="576" spans="1:24" s="21" customFormat="1" ht="12.5" hidden="1" x14ac:dyDescent="0.25">
      <c r="A576" s="205">
        <f t="shared" ref="A576:A606" si="53">IF(R576="",0,1)</f>
        <v>0</v>
      </c>
      <c r="B576" s="206">
        <v>2015</v>
      </c>
      <c r="C576" s="206">
        <v>0</v>
      </c>
      <c r="D576" s="207" t="s">
        <v>220</v>
      </c>
      <c r="E576" s="208"/>
      <c r="F576" s="209"/>
      <c r="G576" s="235">
        <v>12</v>
      </c>
      <c r="H576" s="241" t="s">
        <v>524</v>
      </c>
      <c r="I576" s="241" t="s">
        <v>525</v>
      </c>
      <c r="J576" s="244" t="s">
        <v>328</v>
      </c>
      <c r="K576" s="207" t="s">
        <v>324</v>
      </c>
      <c r="L576" s="207">
        <v>43204</v>
      </c>
      <c r="M576" s="251"/>
      <c r="N576" s="241" t="s">
        <v>526</v>
      </c>
      <c r="O576" s="255" t="s">
        <v>222</v>
      </c>
      <c r="P576" s="23">
        <f t="shared" si="49"/>
        <v>0</v>
      </c>
      <c r="Q576" s="394"/>
      <c r="R576" s="23" t="str">
        <f t="shared" si="50"/>
        <v/>
      </c>
      <c r="S576" s="282">
        <v>2135</v>
      </c>
      <c r="T576" s="255" t="s">
        <v>301</v>
      </c>
      <c r="U576" s="255" t="s">
        <v>647</v>
      </c>
      <c r="V576" s="255"/>
      <c r="W576" s="255" t="s">
        <v>527</v>
      </c>
      <c r="X576" s="215" t="str">
        <f t="shared" si="51"/>
        <v/>
      </c>
    </row>
    <row r="577" spans="1:24" s="21" customFormat="1" ht="12.5" hidden="1" x14ac:dyDescent="0.25">
      <c r="A577" s="205">
        <f t="shared" si="53"/>
        <v>0</v>
      </c>
      <c r="B577" s="206">
        <v>2015</v>
      </c>
      <c r="C577" s="206">
        <v>0</v>
      </c>
      <c r="D577" s="207" t="s">
        <v>536</v>
      </c>
      <c r="E577" s="208">
        <v>8</v>
      </c>
      <c r="F577" s="209"/>
      <c r="G577" s="235"/>
      <c r="H577" s="241" t="s">
        <v>537</v>
      </c>
      <c r="I577" s="241" t="s">
        <v>538</v>
      </c>
      <c r="J577" s="244" t="s">
        <v>539</v>
      </c>
      <c r="K577" s="207" t="s">
        <v>540</v>
      </c>
      <c r="L577" s="207">
        <v>43125</v>
      </c>
      <c r="M577" s="251"/>
      <c r="N577" s="241" t="s">
        <v>541</v>
      </c>
      <c r="O577" s="255" t="s">
        <v>446</v>
      </c>
      <c r="P577" s="23">
        <f t="shared" si="49"/>
        <v>0</v>
      </c>
      <c r="Q577" s="394"/>
      <c r="R577" s="23" t="str">
        <f t="shared" si="50"/>
        <v/>
      </c>
      <c r="S577" s="282">
        <v>1123</v>
      </c>
      <c r="T577" s="255" t="s">
        <v>38</v>
      </c>
      <c r="U577" s="255" t="s">
        <v>347</v>
      </c>
      <c r="V577" s="255"/>
      <c r="W577" s="255"/>
      <c r="X577" s="215" t="str">
        <f t="shared" si="51"/>
        <v/>
      </c>
    </row>
    <row r="578" spans="1:24" s="21" customFormat="1" ht="12.5" hidden="1" x14ac:dyDescent="0.25">
      <c r="A578" s="205">
        <f t="shared" si="53"/>
        <v>0</v>
      </c>
      <c r="B578" s="206">
        <v>2015</v>
      </c>
      <c r="C578" s="206">
        <v>0</v>
      </c>
      <c r="D578" s="207" t="s">
        <v>180</v>
      </c>
      <c r="E578" s="208"/>
      <c r="F578" s="209">
        <v>5</v>
      </c>
      <c r="G578" s="235"/>
      <c r="H578" s="241" t="s">
        <v>496</v>
      </c>
      <c r="I578" s="241" t="s">
        <v>497</v>
      </c>
      <c r="J578" s="244" t="s">
        <v>498</v>
      </c>
      <c r="K578" s="207" t="s">
        <v>324</v>
      </c>
      <c r="L578" s="207">
        <v>43223</v>
      </c>
      <c r="M578" s="251"/>
      <c r="N578" s="241"/>
      <c r="O578" s="255" t="s">
        <v>446</v>
      </c>
      <c r="P578" s="23">
        <f t="shared" si="49"/>
        <v>0</v>
      </c>
      <c r="Q578" s="394"/>
      <c r="R578" s="23" t="str">
        <f t="shared" si="50"/>
        <v/>
      </c>
      <c r="S578" s="282">
        <v>5929</v>
      </c>
      <c r="T578" s="241" t="s">
        <v>34</v>
      </c>
      <c r="U578" s="255" t="s">
        <v>326</v>
      </c>
      <c r="V578" s="255"/>
      <c r="W578" s="255" t="s">
        <v>499</v>
      </c>
      <c r="X578" s="215" t="str">
        <f t="shared" si="51"/>
        <v/>
      </c>
    </row>
    <row r="579" spans="1:24" s="21" customFormat="1" ht="12.5" hidden="1" x14ac:dyDescent="0.25">
      <c r="A579" s="205">
        <f t="shared" si="53"/>
        <v>0</v>
      </c>
      <c r="B579" s="206">
        <v>2015</v>
      </c>
      <c r="C579" s="206">
        <v>0</v>
      </c>
      <c r="D579" s="207" t="s">
        <v>435</v>
      </c>
      <c r="E579" s="208">
        <v>8</v>
      </c>
      <c r="F579" s="209"/>
      <c r="G579" s="235"/>
      <c r="H579" s="241" t="s">
        <v>122</v>
      </c>
      <c r="I579" s="241" t="s">
        <v>123</v>
      </c>
      <c r="J579" s="244" t="s">
        <v>370</v>
      </c>
      <c r="K579" s="207" t="s">
        <v>324</v>
      </c>
      <c r="L579" s="207">
        <v>43204</v>
      </c>
      <c r="M579" s="251"/>
      <c r="N579" s="241" t="s">
        <v>124</v>
      </c>
      <c r="O579" s="255" t="s">
        <v>372</v>
      </c>
      <c r="P579" s="23">
        <f t="shared" si="49"/>
        <v>0</v>
      </c>
      <c r="Q579" s="394"/>
      <c r="R579" s="23" t="str">
        <f t="shared" si="50"/>
        <v/>
      </c>
      <c r="S579" s="282">
        <v>639</v>
      </c>
      <c r="T579" s="255" t="s">
        <v>301</v>
      </c>
      <c r="U579" s="255" t="s">
        <v>338</v>
      </c>
      <c r="V579" s="255"/>
      <c r="W579" s="255"/>
      <c r="X579" s="215" t="str">
        <f t="shared" si="51"/>
        <v/>
      </c>
    </row>
    <row r="580" spans="1:24" s="21" customFormat="1" ht="12.5" hidden="1" x14ac:dyDescent="0.25">
      <c r="A580" s="205">
        <f t="shared" si="53"/>
        <v>0</v>
      </c>
      <c r="B580" s="206">
        <v>2015</v>
      </c>
      <c r="C580" s="206">
        <v>0</v>
      </c>
      <c r="D580" s="207" t="s">
        <v>53</v>
      </c>
      <c r="E580" s="208">
        <v>10</v>
      </c>
      <c r="F580" s="209"/>
      <c r="G580" s="235"/>
      <c r="H580" s="241" t="s">
        <v>406</v>
      </c>
      <c r="I580" s="241" t="s">
        <v>663</v>
      </c>
      <c r="J580" s="244" t="s">
        <v>407</v>
      </c>
      <c r="K580" s="207" t="s">
        <v>324</v>
      </c>
      <c r="L580" s="207">
        <v>43228</v>
      </c>
      <c r="M580" s="251"/>
      <c r="N580" s="241" t="s">
        <v>408</v>
      </c>
      <c r="O580" s="255" t="s">
        <v>372</v>
      </c>
      <c r="P580" s="23">
        <f t="shared" si="49"/>
        <v>0</v>
      </c>
      <c r="Q580" s="394"/>
      <c r="R580" s="23" t="str">
        <f t="shared" si="50"/>
        <v/>
      </c>
      <c r="S580" s="282">
        <v>9878</v>
      </c>
      <c r="T580" s="255" t="s">
        <v>31</v>
      </c>
      <c r="U580" s="255" t="s">
        <v>326</v>
      </c>
      <c r="V580" s="255"/>
      <c r="W580" s="255"/>
      <c r="X580" s="215" t="str">
        <f t="shared" si="51"/>
        <v/>
      </c>
    </row>
    <row r="581" spans="1:24" s="21" customFormat="1" ht="12.5" hidden="1" x14ac:dyDescent="0.25">
      <c r="A581" s="205">
        <f t="shared" si="53"/>
        <v>0</v>
      </c>
      <c r="B581" s="206">
        <v>2015</v>
      </c>
      <c r="C581" s="206">
        <v>0</v>
      </c>
      <c r="D581" s="207" t="s">
        <v>53</v>
      </c>
      <c r="E581" s="208">
        <v>10</v>
      </c>
      <c r="F581" s="209"/>
      <c r="G581" s="235"/>
      <c r="H581" s="241" t="s">
        <v>644</v>
      </c>
      <c r="I581" s="241" t="s">
        <v>685</v>
      </c>
      <c r="J581" s="244" t="s">
        <v>410</v>
      </c>
      <c r="K581" s="207" t="s">
        <v>357</v>
      </c>
      <c r="L581" s="207">
        <v>43119</v>
      </c>
      <c r="M581" s="251"/>
      <c r="N581" s="241" t="s">
        <v>411</v>
      </c>
      <c r="O581" s="255"/>
      <c r="P581" s="23">
        <f t="shared" ref="P581:P638" si="54">IF($C581 &gt; 0,5*E581+5*F581+5*G581,0)</f>
        <v>0</v>
      </c>
      <c r="Q581" s="394"/>
      <c r="R581" s="23" t="str">
        <f t="shared" ref="R581:R638" si="55">IF(C581&gt;0,IF((P581-Q581)&gt;0,MAX(0,P581-Q581),""),"")</f>
        <v/>
      </c>
      <c r="S581" s="282" t="s">
        <v>325</v>
      </c>
      <c r="T581" s="255" t="s">
        <v>35</v>
      </c>
      <c r="U581" s="255" t="s">
        <v>330</v>
      </c>
      <c r="V581" s="255"/>
      <c r="W581" s="255" t="s">
        <v>645</v>
      </c>
      <c r="X581" s="215" t="str">
        <f t="shared" si="51"/>
        <v/>
      </c>
    </row>
    <row r="582" spans="1:24" s="21" customFormat="1" ht="12.5" hidden="1" x14ac:dyDescent="0.25">
      <c r="A582" s="205">
        <f t="shared" si="53"/>
        <v>0</v>
      </c>
      <c r="B582" s="206">
        <v>2015</v>
      </c>
      <c r="C582" s="206">
        <v>0</v>
      </c>
      <c r="D582" s="207" t="s">
        <v>53</v>
      </c>
      <c r="E582" s="208"/>
      <c r="F582" s="209"/>
      <c r="G582" s="235">
        <v>20</v>
      </c>
      <c r="H582" s="241" t="s">
        <v>409</v>
      </c>
      <c r="I582" s="241" t="s">
        <v>685</v>
      </c>
      <c r="J582" s="244" t="s">
        <v>410</v>
      </c>
      <c r="K582" s="207" t="s">
        <v>357</v>
      </c>
      <c r="L582" s="207">
        <v>43119</v>
      </c>
      <c r="M582" s="251"/>
      <c r="N582" s="241" t="s">
        <v>411</v>
      </c>
      <c r="O582" s="255" t="s">
        <v>372</v>
      </c>
      <c r="P582" s="23">
        <f t="shared" si="54"/>
        <v>0</v>
      </c>
      <c r="Q582" s="394"/>
      <c r="R582" s="23" t="str">
        <f t="shared" si="55"/>
        <v/>
      </c>
      <c r="S582" s="282">
        <v>114556</v>
      </c>
      <c r="T582" s="255" t="s">
        <v>35</v>
      </c>
      <c r="U582" s="255" t="s">
        <v>330</v>
      </c>
      <c r="V582" s="255"/>
      <c r="W582" s="255"/>
      <c r="X582" s="215" t="str">
        <f t="shared" si="51"/>
        <v/>
      </c>
    </row>
    <row r="583" spans="1:24" s="21" customFormat="1" ht="12.5" hidden="1" x14ac:dyDescent="0.25">
      <c r="A583" s="205">
        <f t="shared" si="53"/>
        <v>0</v>
      </c>
      <c r="B583" s="206">
        <v>2015</v>
      </c>
      <c r="C583" s="206">
        <v>0</v>
      </c>
      <c r="D583" s="207" t="s">
        <v>180</v>
      </c>
      <c r="E583" s="208"/>
      <c r="F583" s="209">
        <v>16</v>
      </c>
      <c r="G583" s="235"/>
      <c r="H583" s="241" t="s">
        <v>569</v>
      </c>
      <c r="I583" s="241" t="s">
        <v>570</v>
      </c>
      <c r="J583" s="244" t="s">
        <v>571</v>
      </c>
      <c r="K583" s="207" t="s">
        <v>324</v>
      </c>
      <c r="L583" s="207">
        <v>43204</v>
      </c>
      <c r="M583" s="251"/>
      <c r="N583" s="241" t="s">
        <v>572</v>
      </c>
      <c r="O583" s="255" t="s">
        <v>346</v>
      </c>
      <c r="P583" s="23">
        <f t="shared" si="54"/>
        <v>0</v>
      </c>
      <c r="Q583" s="394"/>
      <c r="R583" s="23" t="str">
        <f t="shared" si="55"/>
        <v/>
      </c>
      <c r="S583" s="282">
        <v>4963</v>
      </c>
      <c r="T583" s="255" t="s">
        <v>25</v>
      </c>
      <c r="U583" s="255" t="s">
        <v>340</v>
      </c>
      <c r="V583" s="255"/>
      <c r="W583" s="255" t="s">
        <v>573</v>
      </c>
      <c r="X583" s="215" t="str">
        <f t="shared" si="51"/>
        <v/>
      </c>
    </row>
    <row r="584" spans="1:24" s="21" customFormat="1" ht="12.5" hidden="1" x14ac:dyDescent="0.25">
      <c r="A584" s="205">
        <f t="shared" si="53"/>
        <v>0</v>
      </c>
      <c r="B584" s="206">
        <v>2015</v>
      </c>
      <c r="C584" s="206">
        <v>0</v>
      </c>
      <c r="D584" s="207" t="s">
        <v>58</v>
      </c>
      <c r="E584" s="208"/>
      <c r="F584" s="209"/>
      <c r="G584" s="235">
        <v>8</v>
      </c>
      <c r="H584" s="241" t="s">
        <v>629</v>
      </c>
      <c r="I584" s="241" t="s">
        <v>630</v>
      </c>
      <c r="J584" s="244" t="s">
        <v>631</v>
      </c>
      <c r="K584" s="207" t="s">
        <v>324</v>
      </c>
      <c r="L584" s="207">
        <v>43228</v>
      </c>
      <c r="M584" s="251"/>
      <c r="N584" s="241" t="s">
        <v>632</v>
      </c>
      <c r="O584" s="255" t="s">
        <v>446</v>
      </c>
      <c r="P584" s="23">
        <f t="shared" si="54"/>
        <v>0</v>
      </c>
      <c r="Q584" s="394"/>
      <c r="R584" s="23" t="str">
        <f t="shared" si="55"/>
        <v/>
      </c>
      <c r="S584" s="282">
        <v>6734</v>
      </c>
      <c r="T584" s="255" t="s">
        <v>30</v>
      </c>
      <c r="U584" s="255" t="s">
        <v>330</v>
      </c>
      <c r="V584" s="255"/>
      <c r="W584" s="255"/>
      <c r="X584" s="215" t="str">
        <f t="shared" si="51"/>
        <v/>
      </c>
    </row>
    <row r="585" spans="1:24" s="21" customFormat="1" ht="12.5" hidden="1" x14ac:dyDescent="0.25">
      <c r="A585" s="205">
        <f t="shared" si="53"/>
        <v>0</v>
      </c>
      <c r="B585" s="206">
        <v>2015</v>
      </c>
      <c r="C585" s="206">
        <v>0</v>
      </c>
      <c r="D585" s="207" t="s">
        <v>184</v>
      </c>
      <c r="E585" s="208">
        <v>20</v>
      </c>
      <c r="F585" s="209"/>
      <c r="G585" s="235"/>
      <c r="H585" s="241" t="s">
        <v>1249</v>
      </c>
      <c r="I585" s="241" t="s">
        <v>414</v>
      </c>
      <c r="J585" s="244" t="s">
        <v>370</v>
      </c>
      <c r="K585" s="207" t="s">
        <v>324</v>
      </c>
      <c r="L585" s="207">
        <v>43204</v>
      </c>
      <c r="M585" s="251"/>
      <c r="N585" s="241" t="s">
        <v>415</v>
      </c>
      <c r="O585" s="255" t="s">
        <v>346</v>
      </c>
      <c r="P585" s="23">
        <f t="shared" si="54"/>
        <v>0</v>
      </c>
      <c r="Q585" s="394"/>
      <c r="R585" s="23" t="str">
        <f t="shared" si="55"/>
        <v/>
      </c>
      <c r="S585" s="282">
        <v>5761</v>
      </c>
      <c r="T585" s="255" t="s">
        <v>301</v>
      </c>
      <c r="U585" s="255" t="s">
        <v>348</v>
      </c>
      <c r="V585" s="255"/>
      <c r="W585" s="255" t="s">
        <v>334</v>
      </c>
      <c r="X585" s="215" t="str">
        <f t="shared" si="51"/>
        <v/>
      </c>
    </row>
    <row r="586" spans="1:24" s="21" customFormat="1" ht="12.5" hidden="1" x14ac:dyDescent="0.25">
      <c r="A586" s="205">
        <f t="shared" si="53"/>
        <v>0</v>
      </c>
      <c r="B586" s="206">
        <v>2015</v>
      </c>
      <c r="C586" s="206">
        <v>0</v>
      </c>
      <c r="D586" s="207" t="s">
        <v>58</v>
      </c>
      <c r="E586" s="208"/>
      <c r="F586" s="209"/>
      <c r="G586" s="235">
        <v>10</v>
      </c>
      <c r="H586" s="241" t="s">
        <v>639</v>
      </c>
      <c r="I586" s="241" t="s">
        <v>174</v>
      </c>
      <c r="J586" s="244" t="s">
        <v>652</v>
      </c>
      <c r="K586" s="207" t="s">
        <v>357</v>
      </c>
      <c r="L586" s="207">
        <v>43119</v>
      </c>
      <c r="M586" s="251"/>
      <c r="N586" s="241" t="s">
        <v>640</v>
      </c>
      <c r="O586" s="255" t="s">
        <v>346</v>
      </c>
      <c r="P586" s="23">
        <f t="shared" si="54"/>
        <v>0</v>
      </c>
      <c r="Q586" s="394"/>
      <c r="R586" s="23" t="str">
        <f t="shared" si="55"/>
        <v/>
      </c>
      <c r="S586" s="282">
        <v>2743</v>
      </c>
      <c r="T586" s="255" t="s">
        <v>20</v>
      </c>
      <c r="U586" s="255" t="s">
        <v>326</v>
      </c>
      <c r="V586" s="255"/>
      <c r="W586" s="255" t="s">
        <v>641</v>
      </c>
      <c r="X586" s="215" t="str">
        <f t="shared" si="51"/>
        <v/>
      </c>
    </row>
    <row r="587" spans="1:24" s="21" customFormat="1" ht="12.5" hidden="1" x14ac:dyDescent="0.25">
      <c r="A587" s="205">
        <f t="shared" si="53"/>
        <v>0</v>
      </c>
      <c r="B587" s="206">
        <v>2015</v>
      </c>
      <c r="C587" s="206">
        <v>0</v>
      </c>
      <c r="D587" s="207" t="s">
        <v>475</v>
      </c>
      <c r="E587" s="208"/>
      <c r="F587" s="209"/>
      <c r="G587" s="235">
        <v>8</v>
      </c>
      <c r="H587" s="241" t="s">
        <v>16</v>
      </c>
      <c r="I587" s="241" t="s">
        <v>166</v>
      </c>
      <c r="J587" s="244" t="s">
        <v>371</v>
      </c>
      <c r="K587" s="207" t="s">
        <v>324</v>
      </c>
      <c r="L587" s="207">
        <v>43204</v>
      </c>
      <c r="M587" s="251"/>
      <c r="N587" s="241" t="s">
        <v>478</v>
      </c>
      <c r="O587" s="255" t="s">
        <v>372</v>
      </c>
      <c r="P587" s="23">
        <f t="shared" si="54"/>
        <v>0</v>
      </c>
      <c r="Q587" s="394"/>
      <c r="R587" s="23" t="str">
        <f t="shared" si="55"/>
        <v/>
      </c>
      <c r="S587" s="282">
        <v>5460</v>
      </c>
      <c r="T587" s="255" t="s">
        <v>25</v>
      </c>
      <c r="U587" s="255" t="s">
        <v>347</v>
      </c>
      <c r="V587" s="255"/>
      <c r="W587" s="255"/>
      <c r="X587" s="215" t="str">
        <f t="shared" si="51"/>
        <v/>
      </c>
    </row>
    <row r="588" spans="1:24" s="21" customFormat="1" ht="12.5" hidden="1" x14ac:dyDescent="0.25">
      <c r="A588" s="205">
        <f t="shared" si="53"/>
        <v>0</v>
      </c>
      <c r="B588" s="206">
        <v>2015</v>
      </c>
      <c r="C588" s="206">
        <v>0</v>
      </c>
      <c r="D588" s="207" t="s">
        <v>51</v>
      </c>
      <c r="E588" s="208">
        <v>48</v>
      </c>
      <c r="F588" s="209"/>
      <c r="G588" s="235"/>
      <c r="H588" s="241" t="s">
        <v>417</v>
      </c>
      <c r="I588" s="241" t="s">
        <v>170</v>
      </c>
      <c r="J588" s="244" t="s">
        <v>416</v>
      </c>
      <c r="K588" s="207" t="s">
        <v>324</v>
      </c>
      <c r="L588" s="207">
        <v>43204</v>
      </c>
      <c r="M588" s="251"/>
      <c r="N588" s="241" t="s">
        <v>418</v>
      </c>
      <c r="O588" s="255" t="s">
        <v>372</v>
      </c>
      <c r="P588" s="23">
        <f t="shared" si="54"/>
        <v>0</v>
      </c>
      <c r="Q588" s="394"/>
      <c r="R588" s="23" t="str">
        <f t="shared" si="55"/>
        <v/>
      </c>
      <c r="S588" s="282"/>
      <c r="T588" s="255" t="s">
        <v>300</v>
      </c>
      <c r="U588" s="255" t="s">
        <v>330</v>
      </c>
      <c r="V588" s="255"/>
      <c r="W588" s="255" t="s">
        <v>36</v>
      </c>
      <c r="X588" s="215" t="str">
        <f t="shared" si="51"/>
        <v/>
      </c>
    </row>
    <row r="589" spans="1:24" s="21" customFormat="1" ht="12.5" hidden="1" x14ac:dyDescent="0.25">
      <c r="A589" s="205">
        <f t="shared" si="53"/>
        <v>0</v>
      </c>
      <c r="B589" s="206">
        <v>2015</v>
      </c>
      <c r="C589" s="206">
        <v>0</v>
      </c>
      <c r="D589" s="207" t="s">
        <v>220</v>
      </c>
      <c r="E589" s="208">
        <v>8</v>
      </c>
      <c r="F589" s="209"/>
      <c r="G589" s="235"/>
      <c r="H589" s="241" t="s">
        <v>521</v>
      </c>
      <c r="I589" s="241" t="s">
        <v>522</v>
      </c>
      <c r="J589" s="244" t="s">
        <v>352</v>
      </c>
      <c r="K589" s="207" t="s">
        <v>324</v>
      </c>
      <c r="L589" s="207">
        <v>43204</v>
      </c>
      <c r="M589" s="251"/>
      <c r="N589" s="241" t="s">
        <v>1329</v>
      </c>
      <c r="O589" s="255" t="s">
        <v>222</v>
      </c>
      <c r="P589" s="23">
        <f t="shared" si="54"/>
        <v>0</v>
      </c>
      <c r="Q589" s="394"/>
      <c r="R589" s="23" t="str">
        <f t="shared" si="55"/>
        <v/>
      </c>
      <c r="S589" s="282">
        <v>3149</v>
      </c>
      <c r="T589" s="255" t="s">
        <v>300</v>
      </c>
      <c r="U589" s="255" t="s">
        <v>116</v>
      </c>
      <c r="V589" s="255"/>
      <c r="W589" s="255" t="s">
        <v>5</v>
      </c>
      <c r="X589" s="215" t="str">
        <f t="shared" ref="X589:X638" si="56">IF(C589&gt;0,IF((P589-Q589)&lt;0,MAX(Q589-P589,0),""),"")</f>
        <v/>
      </c>
    </row>
    <row r="590" spans="1:24" s="21" customFormat="1" ht="12.5" hidden="1" x14ac:dyDescent="0.25">
      <c r="A590" s="205">
        <f t="shared" si="53"/>
        <v>0</v>
      </c>
      <c r="B590" s="206">
        <v>2015</v>
      </c>
      <c r="C590" s="206">
        <v>0</v>
      </c>
      <c r="D590" s="207" t="s">
        <v>536</v>
      </c>
      <c r="E590" s="208">
        <v>4</v>
      </c>
      <c r="F590" s="209"/>
      <c r="G590" s="235"/>
      <c r="H590" s="241" t="s">
        <v>546</v>
      </c>
      <c r="I590" s="241" t="s">
        <v>547</v>
      </c>
      <c r="J590" s="244" t="s">
        <v>548</v>
      </c>
      <c r="K590" s="207" t="s">
        <v>324</v>
      </c>
      <c r="L590" s="207">
        <v>43207</v>
      </c>
      <c r="M590" s="251"/>
      <c r="N590" s="241" t="s">
        <v>549</v>
      </c>
      <c r="O590" s="255"/>
      <c r="P590" s="23">
        <f t="shared" si="54"/>
        <v>0</v>
      </c>
      <c r="Q590" s="394"/>
      <c r="R590" s="23" t="str">
        <f t="shared" si="55"/>
        <v/>
      </c>
      <c r="S590" s="282" t="s">
        <v>325</v>
      </c>
      <c r="T590" s="255" t="s">
        <v>38</v>
      </c>
      <c r="U590" s="255" t="s">
        <v>330</v>
      </c>
      <c r="V590" s="255"/>
      <c r="W590" s="255"/>
      <c r="X590" s="215" t="str">
        <f t="shared" si="56"/>
        <v/>
      </c>
    </row>
    <row r="591" spans="1:24" s="21" customFormat="1" ht="12.5" hidden="1" x14ac:dyDescent="0.25">
      <c r="A591" s="205">
        <f t="shared" si="53"/>
        <v>0</v>
      </c>
      <c r="B591" s="206">
        <v>2015</v>
      </c>
      <c r="C591" s="206">
        <v>0</v>
      </c>
      <c r="D591" s="207" t="s">
        <v>220</v>
      </c>
      <c r="E591" s="208"/>
      <c r="F591" s="209"/>
      <c r="G591" s="235">
        <v>8</v>
      </c>
      <c r="H591" s="241" t="s">
        <v>203</v>
      </c>
      <c r="I591" s="241" t="s">
        <v>204</v>
      </c>
      <c r="J591" s="244" t="s">
        <v>688</v>
      </c>
      <c r="K591" s="207" t="s">
        <v>324</v>
      </c>
      <c r="L591" s="207">
        <v>43204</v>
      </c>
      <c r="M591" s="251"/>
      <c r="N591" s="241" t="s">
        <v>205</v>
      </c>
      <c r="O591" s="255" t="s">
        <v>222</v>
      </c>
      <c r="P591" s="23">
        <f t="shared" si="54"/>
        <v>0</v>
      </c>
      <c r="Q591" s="394"/>
      <c r="R591" s="23" t="str">
        <f t="shared" si="55"/>
        <v/>
      </c>
      <c r="S591" s="282">
        <v>4964</v>
      </c>
      <c r="T591" s="255" t="s">
        <v>25</v>
      </c>
      <c r="U591" s="255" t="s">
        <v>326</v>
      </c>
      <c r="V591" s="255"/>
      <c r="W591" s="255" t="s">
        <v>159</v>
      </c>
      <c r="X591" s="215" t="str">
        <f t="shared" si="56"/>
        <v/>
      </c>
    </row>
    <row r="592" spans="1:24" s="21" customFormat="1" ht="12.5" hidden="1" x14ac:dyDescent="0.25">
      <c r="A592" s="205">
        <f t="shared" si="53"/>
        <v>0</v>
      </c>
      <c r="B592" s="206">
        <v>2015</v>
      </c>
      <c r="C592" s="206">
        <v>0</v>
      </c>
      <c r="D592" s="207" t="s">
        <v>450</v>
      </c>
      <c r="E592" s="208"/>
      <c r="F592" s="209"/>
      <c r="G592" s="235">
        <v>20</v>
      </c>
      <c r="H592" s="241" t="s">
        <v>450</v>
      </c>
      <c r="I592" s="241" t="s">
        <v>451</v>
      </c>
      <c r="J592" s="244" t="s">
        <v>452</v>
      </c>
      <c r="K592" s="207" t="s">
        <v>324</v>
      </c>
      <c r="L592" s="207">
        <v>43221</v>
      </c>
      <c r="M592" s="251"/>
      <c r="N592" s="241" t="s">
        <v>453</v>
      </c>
      <c r="O592" s="255" t="s">
        <v>372</v>
      </c>
      <c r="P592" s="23">
        <f t="shared" si="54"/>
        <v>0</v>
      </c>
      <c r="Q592" s="394"/>
      <c r="R592" s="23" t="str">
        <f t="shared" si="55"/>
        <v/>
      </c>
      <c r="S592" s="282">
        <v>4193</v>
      </c>
      <c r="T592" s="241" t="s">
        <v>22</v>
      </c>
      <c r="U592" s="255" t="s">
        <v>330</v>
      </c>
      <c r="V592" s="255"/>
      <c r="W592" s="255"/>
      <c r="X592" s="215" t="str">
        <f t="shared" si="56"/>
        <v/>
      </c>
    </row>
    <row r="593" spans="1:24" s="21" customFormat="1" ht="12.5" hidden="1" x14ac:dyDescent="0.25">
      <c r="A593" s="205">
        <f t="shared" si="53"/>
        <v>0</v>
      </c>
      <c r="B593" s="206">
        <v>2015</v>
      </c>
      <c r="C593" s="206">
        <v>0</v>
      </c>
      <c r="D593" s="207" t="s">
        <v>454</v>
      </c>
      <c r="E593" s="208"/>
      <c r="F593" s="209"/>
      <c r="G593" s="235">
        <v>8</v>
      </c>
      <c r="H593" s="241" t="s">
        <v>464</v>
      </c>
      <c r="I593" s="241" t="s">
        <v>465</v>
      </c>
      <c r="J593" s="244" t="s">
        <v>466</v>
      </c>
      <c r="K593" s="207" t="s">
        <v>324</v>
      </c>
      <c r="L593" s="207">
        <v>43223</v>
      </c>
      <c r="M593" s="251"/>
      <c r="N593" s="241" t="s">
        <v>467</v>
      </c>
      <c r="O593" s="255"/>
      <c r="P593" s="23">
        <f t="shared" si="54"/>
        <v>0</v>
      </c>
      <c r="Q593" s="394"/>
      <c r="R593" s="23" t="str">
        <f t="shared" si="55"/>
        <v/>
      </c>
      <c r="S593" s="282" t="s">
        <v>216</v>
      </c>
      <c r="T593" s="241" t="s">
        <v>37</v>
      </c>
      <c r="U593" s="255" t="s">
        <v>326</v>
      </c>
      <c r="V593" s="255"/>
      <c r="W593" s="255"/>
      <c r="X593" s="215" t="str">
        <f t="shared" si="56"/>
        <v/>
      </c>
    </row>
    <row r="594" spans="1:24" s="21" customFormat="1" ht="12.5" hidden="1" x14ac:dyDescent="0.25">
      <c r="A594" s="205">
        <f t="shared" si="53"/>
        <v>0</v>
      </c>
      <c r="B594" s="206">
        <v>2015</v>
      </c>
      <c r="C594" s="206">
        <v>0</v>
      </c>
      <c r="D594" s="207" t="s">
        <v>388</v>
      </c>
      <c r="E594" s="208">
        <v>134</v>
      </c>
      <c r="F594" s="209"/>
      <c r="G594" s="235"/>
      <c r="H594" s="241" t="s">
        <v>149</v>
      </c>
      <c r="I594" s="241" t="s">
        <v>150</v>
      </c>
      <c r="J594" s="244" t="s">
        <v>619</v>
      </c>
      <c r="K594" s="207" t="s">
        <v>324</v>
      </c>
      <c r="L594" s="207">
        <v>43204</v>
      </c>
      <c r="M594" s="251"/>
      <c r="N594" s="241" t="s">
        <v>151</v>
      </c>
      <c r="O594" s="255" t="s">
        <v>222</v>
      </c>
      <c r="P594" s="23">
        <f t="shared" si="54"/>
        <v>0</v>
      </c>
      <c r="Q594" s="394"/>
      <c r="R594" s="23" t="str">
        <f t="shared" si="55"/>
        <v/>
      </c>
      <c r="S594" s="282">
        <v>2855</v>
      </c>
      <c r="T594" s="255" t="s">
        <v>300</v>
      </c>
      <c r="U594" s="255" t="s">
        <v>348</v>
      </c>
      <c r="V594" s="255"/>
      <c r="W594" s="255" t="s">
        <v>152</v>
      </c>
      <c r="X594" s="215" t="str">
        <f t="shared" si="56"/>
        <v/>
      </c>
    </row>
    <row r="595" spans="1:24" s="21" customFormat="1" ht="12.5" hidden="1" x14ac:dyDescent="0.25">
      <c r="A595" s="205">
        <f t="shared" si="53"/>
        <v>0</v>
      </c>
      <c r="B595" s="206">
        <v>2015</v>
      </c>
      <c r="C595" s="206">
        <v>0</v>
      </c>
      <c r="D595" s="207" t="s">
        <v>58</v>
      </c>
      <c r="E595" s="208"/>
      <c r="F595" s="209"/>
      <c r="G595" s="235">
        <v>10</v>
      </c>
      <c r="H595" s="241" t="s">
        <v>6</v>
      </c>
      <c r="I595" s="241" t="s">
        <v>677</v>
      </c>
      <c r="J595" s="244" t="s">
        <v>678</v>
      </c>
      <c r="K595" s="207" t="s">
        <v>357</v>
      </c>
      <c r="L595" s="207">
        <v>43119</v>
      </c>
      <c r="M595" s="251"/>
      <c r="N595" s="241" t="s">
        <v>679</v>
      </c>
      <c r="O595" s="255" t="s">
        <v>372</v>
      </c>
      <c r="P595" s="23">
        <f t="shared" si="54"/>
        <v>0</v>
      </c>
      <c r="Q595" s="394"/>
      <c r="R595" s="23" t="str">
        <f t="shared" si="55"/>
        <v/>
      </c>
      <c r="S595" s="282">
        <v>2109</v>
      </c>
      <c r="T595" s="255" t="s">
        <v>20</v>
      </c>
      <c r="U595" s="255" t="s">
        <v>419</v>
      </c>
      <c r="V595" s="255"/>
      <c r="W595" s="255"/>
      <c r="X595" s="215" t="str">
        <f t="shared" si="56"/>
        <v/>
      </c>
    </row>
    <row r="596" spans="1:24" s="21" customFormat="1" ht="12.5" hidden="1" x14ac:dyDescent="0.25">
      <c r="A596" s="205">
        <f t="shared" si="53"/>
        <v>0</v>
      </c>
      <c r="B596" s="206">
        <v>2015</v>
      </c>
      <c r="C596" s="206">
        <v>0</v>
      </c>
      <c r="D596" s="207" t="s">
        <v>380</v>
      </c>
      <c r="E596" s="208"/>
      <c r="F596" s="209"/>
      <c r="G596" s="235">
        <v>14</v>
      </c>
      <c r="H596" s="241" t="s">
        <v>383</v>
      </c>
      <c r="I596" s="241" t="s">
        <v>381</v>
      </c>
      <c r="J596" s="244" t="s">
        <v>385</v>
      </c>
      <c r="K596" s="207" t="s">
        <v>324</v>
      </c>
      <c r="L596" s="207">
        <v>43207</v>
      </c>
      <c r="M596" s="251"/>
      <c r="N596" s="241" t="s">
        <v>382</v>
      </c>
      <c r="O596" s="255" t="s">
        <v>222</v>
      </c>
      <c r="P596" s="23">
        <f t="shared" si="54"/>
        <v>0</v>
      </c>
      <c r="Q596" s="394"/>
      <c r="R596" s="23" t="str">
        <f t="shared" si="55"/>
        <v/>
      </c>
      <c r="S596" s="282">
        <v>2790</v>
      </c>
      <c r="T596" s="255" t="s">
        <v>40</v>
      </c>
      <c r="U596" s="255" t="s">
        <v>330</v>
      </c>
      <c r="V596" s="255"/>
      <c r="W596" s="255" t="s">
        <v>162</v>
      </c>
      <c r="X596" s="215" t="str">
        <f t="shared" si="56"/>
        <v/>
      </c>
    </row>
    <row r="597" spans="1:24" s="21" customFormat="1" ht="12.5" hidden="1" x14ac:dyDescent="0.25">
      <c r="A597" s="205">
        <f t="shared" si="53"/>
        <v>0</v>
      </c>
      <c r="B597" s="206">
        <v>2015</v>
      </c>
      <c r="C597" s="206">
        <v>0</v>
      </c>
      <c r="D597" s="207" t="s">
        <v>475</v>
      </c>
      <c r="E597" s="208">
        <v>10</v>
      </c>
      <c r="F597" s="209"/>
      <c r="G597" s="235"/>
      <c r="H597" s="241" t="s">
        <v>477</v>
      </c>
      <c r="I597" s="241" t="s">
        <v>169</v>
      </c>
      <c r="J597" s="244" t="s">
        <v>683</v>
      </c>
      <c r="K597" s="207" t="s">
        <v>324</v>
      </c>
      <c r="L597" s="207">
        <v>43228</v>
      </c>
      <c r="M597" s="251"/>
      <c r="N597" s="241" t="s">
        <v>218</v>
      </c>
      <c r="O597" s="255"/>
      <c r="P597" s="23">
        <f t="shared" si="54"/>
        <v>0</v>
      </c>
      <c r="Q597" s="394"/>
      <c r="R597" s="23" t="str">
        <f t="shared" si="55"/>
        <v/>
      </c>
      <c r="S597" s="282">
        <v>2195</v>
      </c>
      <c r="T597" s="255" t="s">
        <v>329</v>
      </c>
      <c r="U597" s="255" t="s">
        <v>347</v>
      </c>
      <c r="V597" s="255"/>
      <c r="W597" s="255"/>
      <c r="X597" s="215" t="str">
        <f t="shared" si="56"/>
        <v/>
      </c>
    </row>
    <row r="598" spans="1:24" s="21" customFormat="1" ht="12.5" hidden="1" x14ac:dyDescent="0.25">
      <c r="A598" s="205">
        <f t="shared" si="53"/>
        <v>0</v>
      </c>
      <c r="B598" s="206">
        <v>2015</v>
      </c>
      <c r="C598" s="206">
        <v>0</v>
      </c>
      <c r="D598" s="207" t="s">
        <v>51</v>
      </c>
      <c r="E598" s="208"/>
      <c r="F598" s="209">
        <v>10</v>
      </c>
      <c r="G598" s="235"/>
      <c r="H598" s="241" t="s">
        <v>1471</v>
      </c>
      <c r="I598" s="241" t="s">
        <v>170</v>
      </c>
      <c r="J598" s="244" t="s">
        <v>416</v>
      </c>
      <c r="K598" s="207" t="s">
        <v>324</v>
      </c>
      <c r="L598" s="207">
        <v>43204</v>
      </c>
      <c r="M598" s="251"/>
      <c r="N598" s="241" t="s">
        <v>495</v>
      </c>
      <c r="O598" s="255" t="s">
        <v>346</v>
      </c>
      <c r="P598" s="23">
        <f t="shared" si="54"/>
        <v>0</v>
      </c>
      <c r="Q598" s="394"/>
      <c r="R598" s="23" t="str">
        <f t="shared" si="55"/>
        <v/>
      </c>
      <c r="S598" s="282"/>
      <c r="T598" s="255" t="s">
        <v>300</v>
      </c>
      <c r="U598" s="255" t="s">
        <v>330</v>
      </c>
      <c r="V598" s="255"/>
      <c r="W598" s="255"/>
      <c r="X598" s="215" t="str">
        <f t="shared" si="56"/>
        <v/>
      </c>
    </row>
    <row r="599" spans="1:24" s="21" customFormat="1" ht="12.5" hidden="1" x14ac:dyDescent="0.25">
      <c r="A599" s="205">
        <f t="shared" si="53"/>
        <v>0</v>
      </c>
      <c r="B599" s="206">
        <v>2015</v>
      </c>
      <c r="C599" s="206">
        <v>0</v>
      </c>
      <c r="D599" s="207" t="s">
        <v>180</v>
      </c>
      <c r="E599" s="208"/>
      <c r="F599" s="208">
        <v>8</v>
      </c>
      <c r="G599" s="269"/>
      <c r="H599" s="241" t="s">
        <v>565</v>
      </c>
      <c r="I599" s="241" t="s">
        <v>566</v>
      </c>
      <c r="J599" s="244" t="s">
        <v>567</v>
      </c>
      <c r="K599" s="207" t="s">
        <v>324</v>
      </c>
      <c r="L599" s="207">
        <v>43223</v>
      </c>
      <c r="M599" s="251"/>
      <c r="N599" s="241" t="s">
        <v>568</v>
      </c>
      <c r="O599" s="255" t="s">
        <v>346</v>
      </c>
      <c r="P599" s="23">
        <f t="shared" si="54"/>
        <v>0</v>
      </c>
      <c r="Q599" s="394"/>
      <c r="R599" s="23" t="str">
        <f t="shared" si="55"/>
        <v/>
      </c>
      <c r="S599" s="282">
        <v>1795</v>
      </c>
      <c r="T599" s="241" t="s">
        <v>37</v>
      </c>
      <c r="U599" s="255" t="s">
        <v>347</v>
      </c>
      <c r="V599" s="255"/>
      <c r="W599" s="255" t="s">
        <v>474</v>
      </c>
      <c r="X599" s="215" t="str">
        <f t="shared" si="56"/>
        <v/>
      </c>
    </row>
    <row r="600" spans="1:24" s="21" customFormat="1" ht="12.5" hidden="1" x14ac:dyDescent="0.25">
      <c r="A600" s="205">
        <f t="shared" si="53"/>
        <v>0</v>
      </c>
      <c r="B600" s="206">
        <v>2015</v>
      </c>
      <c r="C600" s="206">
        <v>0</v>
      </c>
      <c r="D600" s="207" t="s">
        <v>58</v>
      </c>
      <c r="E600" s="208"/>
      <c r="F600" s="209">
        <v>10</v>
      </c>
      <c r="G600" s="235"/>
      <c r="H600" s="241" t="s">
        <v>602</v>
      </c>
      <c r="I600" s="241" t="s">
        <v>603</v>
      </c>
      <c r="J600" s="244" t="s">
        <v>604</v>
      </c>
      <c r="K600" s="207" t="s">
        <v>357</v>
      </c>
      <c r="L600" s="207">
        <v>43119</v>
      </c>
      <c r="M600" s="251"/>
      <c r="N600" s="241" t="s">
        <v>7</v>
      </c>
      <c r="O600" s="255" t="s">
        <v>346</v>
      </c>
      <c r="P600" s="23">
        <f t="shared" si="54"/>
        <v>0</v>
      </c>
      <c r="Q600" s="394"/>
      <c r="R600" s="23" t="str">
        <f t="shared" si="55"/>
        <v/>
      </c>
      <c r="S600" s="282" t="s">
        <v>325</v>
      </c>
      <c r="T600" s="255" t="s">
        <v>33</v>
      </c>
      <c r="U600" s="255" t="s">
        <v>330</v>
      </c>
      <c r="V600" s="255"/>
      <c r="W600" s="255" t="s">
        <v>605</v>
      </c>
      <c r="X600" s="215" t="str">
        <f t="shared" si="56"/>
        <v/>
      </c>
    </row>
    <row r="601" spans="1:24" s="21" customFormat="1" ht="12.5" hidden="1" x14ac:dyDescent="0.25">
      <c r="A601" s="205">
        <f t="shared" si="53"/>
        <v>0</v>
      </c>
      <c r="B601" s="206">
        <v>2015</v>
      </c>
      <c r="C601" s="206">
        <v>0</v>
      </c>
      <c r="D601" s="207" t="s">
        <v>189</v>
      </c>
      <c r="E601" s="208"/>
      <c r="F601" s="209"/>
      <c r="G601" s="235">
        <v>20</v>
      </c>
      <c r="H601" s="241" t="s">
        <v>421</v>
      </c>
      <c r="I601" s="241" t="s">
        <v>359</v>
      </c>
      <c r="J601" s="244" t="s">
        <v>360</v>
      </c>
      <c r="K601" s="207" t="s">
        <v>324</v>
      </c>
      <c r="L601" s="207">
        <v>43204</v>
      </c>
      <c r="M601" s="251"/>
      <c r="N601" s="241" t="s">
        <v>422</v>
      </c>
      <c r="O601" s="255"/>
      <c r="P601" s="23">
        <f t="shared" si="54"/>
        <v>0</v>
      </c>
      <c r="Q601" s="394"/>
      <c r="R601" s="23" t="str">
        <f t="shared" si="55"/>
        <v/>
      </c>
      <c r="S601" s="282">
        <v>1070</v>
      </c>
      <c r="T601" s="255" t="s">
        <v>300</v>
      </c>
      <c r="U601" s="255" t="s">
        <v>398</v>
      </c>
      <c r="V601" s="255"/>
      <c r="W601" s="255"/>
      <c r="X601" s="215" t="str">
        <f t="shared" si="56"/>
        <v/>
      </c>
    </row>
    <row r="602" spans="1:24" s="21" customFormat="1" ht="12.5" hidden="1" x14ac:dyDescent="0.25">
      <c r="A602" s="205">
        <f t="shared" si="53"/>
        <v>0</v>
      </c>
      <c r="B602" s="206">
        <v>2015</v>
      </c>
      <c r="C602" s="206">
        <v>0</v>
      </c>
      <c r="D602" s="207" t="s">
        <v>189</v>
      </c>
      <c r="E602" s="208"/>
      <c r="F602" s="209"/>
      <c r="G602" s="235">
        <v>20</v>
      </c>
      <c r="H602" s="241" t="s">
        <v>423</v>
      </c>
      <c r="I602" s="241" t="s">
        <v>424</v>
      </c>
      <c r="J602" s="244" t="s">
        <v>425</v>
      </c>
      <c r="K602" s="207" t="s">
        <v>361</v>
      </c>
      <c r="L602" s="207">
        <v>43026</v>
      </c>
      <c r="M602" s="251"/>
      <c r="N602" s="241" t="s">
        <v>426</v>
      </c>
      <c r="O602" s="255" t="s">
        <v>346</v>
      </c>
      <c r="P602" s="23">
        <f t="shared" si="54"/>
        <v>0</v>
      </c>
      <c r="Q602" s="394"/>
      <c r="R602" s="23" t="str">
        <f t="shared" si="55"/>
        <v/>
      </c>
      <c r="S602" s="282">
        <v>1071</v>
      </c>
      <c r="T602" s="241" t="s">
        <v>22</v>
      </c>
      <c r="U602" s="255" t="s">
        <v>338</v>
      </c>
      <c r="V602" s="255"/>
      <c r="W602" s="255" t="s">
        <v>584</v>
      </c>
      <c r="X602" s="215" t="str">
        <f t="shared" si="56"/>
        <v/>
      </c>
    </row>
    <row r="603" spans="1:24" s="21" customFormat="1" ht="12.5" hidden="1" x14ac:dyDescent="0.25">
      <c r="A603" s="205">
        <f t="shared" si="53"/>
        <v>0</v>
      </c>
      <c r="B603" s="206">
        <v>2015</v>
      </c>
      <c r="C603" s="206">
        <v>0</v>
      </c>
      <c r="D603" s="207" t="s">
        <v>220</v>
      </c>
      <c r="E603" s="208"/>
      <c r="F603" s="209"/>
      <c r="G603" s="235">
        <v>16</v>
      </c>
      <c r="H603" s="241" t="s">
        <v>528</v>
      </c>
      <c r="I603" s="241" t="s">
        <v>529</v>
      </c>
      <c r="J603" s="244" t="s">
        <v>115</v>
      </c>
      <c r="K603" s="207" t="s">
        <v>324</v>
      </c>
      <c r="L603" s="207">
        <v>43204</v>
      </c>
      <c r="M603" s="251"/>
      <c r="N603" s="241" t="s">
        <v>530</v>
      </c>
      <c r="O603" s="255" t="s">
        <v>346</v>
      </c>
      <c r="P603" s="23">
        <f t="shared" si="54"/>
        <v>0</v>
      </c>
      <c r="Q603" s="394"/>
      <c r="R603" s="23" t="str">
        <f t="shared" si="55"/>
        <v/>
      </c>
      <c r="S603" s="282">
        <v>2097</v>
      </c>
      <c r="T603" s="255" t="s">
        <v>300</v>
      </c>
      <c r="U603" s="255" t="s">
        <v>387</v>
      </c>
      <c r="V603" s="255"/>
      <c r="W603" s="255" t="s">
        <v>531</v>
      </c>
      <c r="X603" s="215" t="str">
        <f t="shared" si="56"/>
        <v/>
      </c>
    </row>
    <row r="604" spans="1:24" s="21" customFormat="1" ht="12.5" hidden="1" x14ac:dyDescent="0.25">
      <c r="A604" s="205">
        <f t="shared" si="53"/>
        <v>0</v>
      </c>
      <c r="B604" s="206">
        <v>2015</v>
      </c>
      <c r="C604" s="206">
        <v>0</v>
      </c>
      <c r="D604" s="207" t="s">
        <v>58</v>
      </c>
      <c r="E604" s="208"/>
      <c r="F604" s="209"/>
      <c r="G604" s="235">
        <v>8</v>
      </c>
      <c r="H604" s="241" t="s">
        <v>651</v>
      </c>
      <c r="I604" s="241" t="s">
        <v>642</v>
      </c>
      <c r="J604" s="244" t="s">
        <v>390</v>
      </c>
      <c r="K604" s="207" t="s">
        <v>357</v>
      </c>
      <c r="L604" s="207">
        <v>43119</v>
      </c>
      <c r="M604" s="251"/>
      <c r="N604" s="241"/>
      <c r="O604" s="255" t="s">
        <v>346</v>
      </c>
      <c r="P604" s="23">
        <f t="shared" si="54"/>
        <v>0</v>
      </c>
      <c r="Q604" s="394"/>
      <c r="R604" s="23" t="str">
        <f t="shared" si="55"/>
        <v/>
      </c>
      <c r="S604" s="282">
        <v>8040</v>
      </c>
      <c r="T604" s="255" t="s">
        <v>20</v>
      </c>
      <c r="U604" s="255" t="s">
        <v>367</v>
      </c>
      <c r="V604" s="255"/>
      <c r="W604" s="255" t="s">
        <v>643</v>
      </c>
      <c r="X604" s="215" t="str">
        <f t="shared" si="56"/>
        <v/>
      </c>
    </row>
    <row r="605" spans="1:24" s="21" customFormat="1" ht="12.5" hidden="1" x14ac:dyDescent="0.25">
      <c r="A605" s="205">
        <f t="shared" si="53"/>
        <v>0</v>
      </c>
      <c r="B605" s="206">
        <v>2015</v>
      </c>
      <c r="C605" s="206">
        <v>0</v>
      </c>
      <c r="D605" s="207" t="s">
        <v>58</v>
      </c>
      <c r="E605" s="208"/>
      <c r="F605" s="209">
        <v>16</v>
      </c>
      <c r="G605" s="235"/>
      <c r="H605" s="241" t="s">
        <v>613</v>
      </c>
      <c r="I605" s="241" t="s">
        <v>614</v>
      </c>
      <c r="J605" s="244" t="s">
        <v>390</v>
      </c>
      <c r="K605" s="207" t="s">
        <v>357</v>
      </c>
      <c r="L605" s="207">
        <v>43119</v>
      </c>
      <c r="M605" s="251"/>
      <c r="N605" s="241" t="s">
        <v>615</v>
      </c>
      <c r="O605" s="255" t="s">
        <v>346</v>
      </c>
      <c r="P605" s="23">
        <f t="shared" si="54"/>
        <v>0</v>
      </c>
      <c r="Q605" s="394"/>
      <c r="R605" s="23" t="str">
        <f t="shared" si="55"/>
        <v/>
      </c>
      <c r="S605" s="282">
        <v>1108</v>
      </c>
      <c r="T605" s="255" t="s">
        <v>20</v>
      </c>
      <c r="U605" s="255" t="s">
        <v>340</v>
      </c>
      <c r="V605" s="255"/>
      <c r="W605" s="255" t="s">
        <v>616</v>
      </c>
      <c r="X605" s="215" t="str">
        <f t="shared" si="56"/>
        <v/>
      </c>
    </row>
    <row r="606" spans="1:24" s="21" customFormat="1" ht="12.5" hidden="1" x14ac:dyDescent="0.25">
      <c r="A606" s="205">
        <f t="shared" si="53"/>
        <v>0</v>
      </c>
      <c r="B606" s="206">
        <v>2015</v>
      </c>
      <c r="C606" s="206">
        <v>0</v>
      </c>
      <c r="D606" s="207" t="s">
        <v>58</v>
      </c>
      <c r="E606" s="208"/>
      <c r="F606" s="209"/>
      <c r="G606" s="235">
        <v>8</v>
      </c>
      <c r="H606" s="241" t="s">
        <v>633</v>
      </c>
      <c r="I606" s="241" t="s">
        <v>634</v>
      </c>
      <c r="J606" s="244" t="s">
        <v>635</v>
      </c>
      <c r="K606" s="207" t="s">
        <v>324</v>
      </c>
      <c r="L606" s="207">
        <v>43207</v>
      </c>
      <c r="M606" s="251"/>
      <c r="N606" s="241" t="s">
        <v>636</v>
      </c>
      <c r="O606" s="255" t="s">
        <v>346</v>
      </c>
      <c r="P606" s="23">
        <f t="shared" si="54"/>
        <v>0</v>
      </c>
      <c r="Q606" s="394"/>
      <c r="R606" s="23" t="str">
        <f t="shared" si="55"/>
        <v/>
      </c>
      <c r="S606" s="282">
        <v>2358</v>
      </c>
      <c r="T606" s="255" t="s">
        <v>40</v>
      </c>
      <c r="U606" s="255" t="s">
        <v>326</v>
      </c>
      <c r="V606" s="255"/>
      <c r="W606" s="255" t="s">
        <v>637</v>
      </c>
      <c r="X606" s="215" t="str">
        <f t="shared" si="56"/>
        <v/>
      </c>
    </row>
    <row r="607" spans="1:24" s="21" customFormat="1" ht="12.5" hidden="1" x14ac:dyDescent="0.25">
      <c r="A607" s="205">
        <f>IF(R607 = "", 0,1)</f>
        <v>0</v>
      </c>
      <c r="B607" s="206">
        <v>2015</v>
      </c>
      <c r="C607" s="206">
        <v>0</v>
      </c>
      <c r="D607" s="207" t="s">
        <v>118</v>
      </c>
      <c r="E607" s="208"/>
      <c r="F607" s="209">
        <v>24</v>
      </c>
      <c r="G607" s="235"/>
      <c r="H607" s="241" t="s">
        <v>427</v>
      </c>
      <c r="I607" s="241" t="s">
        <v>533</v>
      </c>
      <c r="J607" s="244" t="s">
        <v>403</v>
      </c>
      <c r="K607" s="207" t="s">
        <v>324</v>
      </c>
      <c r="L607" s="207">
        <v>43204</v>
      </c>
      <c r="M607" s="251"/>
      <c r="N607" s="241" t="s">
        <v>428</v>
      </c>
      <c r="O607" s="255" t="s">
        <v>446</v>
      </c>
      <c r="P607" s="23">
        <f t="shared" si="54"/>
        <v>0</v>
      </c>
      <c r="Q607" s="394"/>
      <c r="R607" s="23" t="str">
        <f t="shared" si="55"/>
        <v/>
      </c>
      <c r="S607" s="282">
        <v>13009</v>
      </c>
      <c r="T607" s="255" t="s">
        <v>24</v>
      </c>
      <c r="U607" s="255" t="s">
        <v>338</v>
      </c>
      <c r="V607" s="255"/>
      <c r="W607" s="255"/>
      <c r="X607" s="215" t="str">
        <f t="shared" si="56"/>
        <v/>
      </c>
    </row>
    <row r="608" spans="1:24" s="21" customFormat="1" ht="12.5" hidden="1" x14ac:dyDescent="0.25">
      <c r="A608" s="205">
        <f t="shared" ref="A608:A635" si="57">IF(R608="",0,1)</f>
        <v>0</v>
      </c>
      <c r="B608" s="206">
        <v>2015</v>
      </c>
      <c r="C608" s="206">
        <v>0</v>
      </c>
      <c r="D608" s="207" t="s">
        <v>118</v>
      </c>
      <c r="E608" s="208"/>
      <c r="F608" s="209"/>
      <c r="G608" s="235">
        <v>8</v>
      </c>
      <c r="H608" s="241" t="s">
        <v>429</v>
      </c>
      <c r="I608" s="241" t="s">
        <v>430</v>
      </c>
      <c r="J608" s="244" t="s">
        <v>431</v>
      </c>
      <c r="K608" s="207" t="s">
        <v>324</v>
      </c>
      <c r="L608" s="207">
        <v>43204</v>
      </c>
      <c r="M608" s="251"/>
      <c r="N608" s="241" t="s">
        <v>432</v>
      </c>
      <c r="O608" s="255" t="s">
        <v>446</v>
      </c>
      <c r="P608" s="23">
        <f t="shared" si="54"/>
        <v>0</v>
      </c>
      <c r="Q608" s="394"/>
      <c r="R608" s="23" t="str">
        <f t="shared" si="55"/>
        <v/>
      </c>
      <c r="S608" s="282">
        <v>5435</v>
      </c>
      <c r="T608" s="255" t="s">
        <v>25</v>
      </c>
      <c r="U608" s="255" t="s">
        <v>330</v>
      </c>
      <c r="V608" s="255"/>
      <c r="W608" s="255"/>
      <c r="X608" s="215" t="str">
        <f t="shared" si="56"/>
        <v/>
      </c>
    </row>
    <row r="609" spans="1:24" s="21" customFormat="1" ht="12.5" hidden="1" x14ac:dyDescent="0.25">
      <c r="A609" s="205">
        <f t="shared" si="57"/>
        <v>0</v>
      </c>
      <c r="B609" s="206">
        <v>2015</v>
      </c>
      <c r="C609" s="206">
        <v>0</v>
      </c>
      <c r="D609" s="207" t="s">
        <v>58</v>
      </c>
      <c r="E609" s="208"/>
      <c r="F609" s="209">
        <v>8</v>
      </c>
      <c r="G609" s="235"/>
      <c r="H609" s="241" t="s">
        <v>8</v>
      </c>
      <c r="I609" s="241" t="s">
        <v>627</v>
      </c>
      <c r="J609" s="244" t="s">
        <v>596</v>
      </c>
      <c r="K609" s="207" t="s">
        <v>357</v>
      </c>
      <c r="L609" s="207">
        <v>43119</v>
      </c>
      <c r="M609" s="251"/>
      <c r="N609" s="241" t="s">
        <v>628</v>
      </c>
      <c r="O609" s="255" t="s">
        <v>446</v>
      </c>
      <c r="P609" s="23">
        <f t="shared" si="54"/>
        <v>0</v>
      </c>
      <c r="Q609" s="394"/>
      <c r="R609" s="23" t="str">
        <f t="shared" si="55"/>
        <v/>
      </c>
      <c r="S609" s="282">
        <v>1715</v>
      </c>
      <c r="T609" s="255" t="s">
        <v>20</v>
      </c>
      <c r="U609" s="255" t="s">
        <v>391</v>
      </c>
      <c r="V609" s="255"/>
      <c r="W609" s="255"/>
      <c r="X609" s="215" t="str">
        <f t="shared" si="56"/>
        <v/>
      </c>
    </row>
    <row r="610" spans="1:24" s="21" customFormat="1" ht="12.5" hidden="1" x14ac:dyDescent="0.25">
      <c r="A610" s="205">
        <f t="shared" si="57"/>
        <v>0</v>
      </c>
      <c r="B610" s="206">
        <v>2015</v>
      </c>
      <c r="C610" s="206">
        <v>0</v>
      </c>
      <c r="D610" s="207" t="s">
        <v>53</v>
      </c>
      <c r="E610" s="208"/>
      <c r="F610" s="209"/>
      <c r="G610" s="235">
        <v>10</v>
      </c>
      <c r="H610" s="241" t="s">
        <v>686</v>
      </c>
      <c r="I610" s="241" t="s">
        <v>59</v>
      </c>
      <c r="J610" s="244" t="s">
        <v>687</v>
      </c>
      <c r="K610" s="207" t="s">
        <v>324</v>
      </c>
      <c r="L610" s="207">
        <v>43228</v>
      </c>
      <c r="M610" s="251"/>
      <c r="N610" s="241" t="s">
        <v>649</v>
      </c>
      <c r="O610" s="255" t="s">
        <v>222</v>
      </c>
      <c r="P610" s="23">
        <f t="shared" si="54"/>
        <v>0</v>
      </c>
      <c r="Q610" s="394"/>
      <c r="R610" s="23" t="str">
        <f t="shared" si="55"/>
        <v/>
      </c>
      <c r="S610" s="282"/>
      <c r="T610" s="255" t="s">
        <v>20</v>
      </c>
      <c r="U610" s="255" t="s">
        <v>330</v>
      </c>
      <c r="V610" s="255"/>
      <c r="W610" s="255" t="s">
        <v>650</v>
      </c>
      <c r="X610" s="215" t="str">
        <f t="shared" si="56"/>
        <v/>
      </c>
    </row>
    <row r="611" spans="1:24" s="21" customFormat="1" ht="12.5" hidden="1" x14ac:dyDescent="0.25">
      <c r="A611" s="205">
        <f t="shared" si="57"/>
        <v>0</v>
      </c>
      <c r="B611" s="206">
        <v>2015</v>
      </c>
      <c r="C611" s="206">
        <v>0</v>
      </c>
      <c r="D611" s="207" t="s">
        <v>435</v>
      </c>
      <c r="E611" s="208"/>
      <c r="F611" s="209"/>
      <c r="G611" s="235"/>
      <c r="H611" s="241" t="s">
        <v>191</v>
      </c>
      <c r="I611" s="241" t="s">
        <v>699</v>
      </c>
      <c r="J611" s="244" t="s">
        <v>699</v>
      </c>
      <c r="K611" s="207" t="s">
        <v>324</v>
      </c>
      <c r="L611" s="207">
        <v>43204</v>
      </c>
      <c r="M611" s="251"/>
      <c r="N611" s="241">
        <v>111</v>
      </c>
      <c r="O611" s="255"/>
      <c r="P611" s="23">
        <f t="shared" si="54"/>
        <v>0</v>
      </c>
      <c r="Q611" s="394"/>
      <c r="R611" s="23" t="str">
        <f t="shared" si="55"/>
        <v/>
      </c>
      <c r="S611" s="282" t="s">
        <v>325</v>
      </c>
      <c r="T611" s="255" t="s">
        <v>694</v>
      </c>
      <c r="U611" s="255"/>
      <c r="V611" s="255"/>
      <c r="W611" s="255" t="s">
        <v>217</v>
      </c>
      <c r="X611" s="215" t="str">
        <f t="shared" si="56"/>
        <v/>
      </c>
    </row>
    <row r="612" spans="1:24" s="21" customFormat="1" ht="12.5" hidden="1" x14ac:dyDescent="0.25">
      <c r="A612" s="205">
        <f t="shared" si="57"/>
        <v>0</v>
      </c>
      <c r="B612" s="206">
        <v>2015</v>
      </c>
      <c r="C612" s="206">
        <v>0</v>
      </c>
      <c r="D612" s="207" t="s">
        <v>475</v>
      </c>
      <c r="E612" s="208"/>
      <c r="F612" s="209">
        <v>40</v>
      </c>
      <c r="G612" s="235"/>
      <c r="H612" s="241" t="s">
        <v>384</v>
      </c>
      <c r="I612" s="320" t="s">
        <v>662</v>
      </c>
      <c r="J612" s="321" t="s">
        <v>371</v>
      </c>
      <c r="K612" s="217" t="s">
        <v>324</v>
      </c>
      <c r="L612" s="217">
        <v>43204</v>
      </c>
      <c r="M612" s="251"/>
      <c r="N612" s="241" t="s">
        <v>386</v>
      </c>
      <c r="O612" s="255"/>
      <c r="P612" s="23">
        <f t="shared" si="54"/>
        <v>0</v>
      </c>
      <c r="Q612" s="394"/>
      <c r="R612" s="23" t="str">
        <f t="shared" si="55"/>
        <v/>
      </c>
      <c r="S612" s="282">
        <v>8459</v>
      </c>
      <c r="T612" s="255" t="s">
        <v>300</v>
      </c>
      <c r="U612" s="255" t="s">
        <v>367</v>
      </c>
      <c r="V612" s="255"/>
      <c r="W612" s="255"/>
      <c r="X612" s="215" t="str">
        <f t="shared" si="56"/>
        <v/>
      </c>
    </row>
    <row r="613" spans="1:24" s="21" customFormat="1" ht="12.5" hidden="1" x14ac:dyDescent="0.25">
      <c r="A613" s="205">
        <f t="shared" si="57"/>
        <v>0</v>
      </c>
      <c r="B613" s="206">
        <v>2015</v>
      </c>
      <c r="C613" s="206">
        <v>0</v>
      </c>
      <c r="D613" s="207" t="s">
        <v>475</v>
      </c>
      <c r="E613" s="208"/>
      <c r="F613" s="209"/>
      <c r="G613" s="235">
        <v>8</v>
      </c>
      <c r="H613" s="241" t="s">
        <v>219</v>
      </c>
      <c r="I613" s="320" t="s">
        <v>168</v>
      </c>
      <c r="J613" s="321" t="s">
        <v>683</v>
      </c>
      <c r="K613" s="217" t="s">
        <v>324</v>
      </c>
      <c r="L613" s="217">
        <v>43228</v>
      </c>
      <c r="M613" s="251"/>
      <c r="N613" s="241" t="s">
        <v>684</v>
      </c>
      <c r="O613" s="255" t="s">
        <v>372</v>
      </c>
      <c r="P613" s="23">
        <f t="shared" si="54"/>
        <v>0</v>
      </c>
      <c r="Q613" s="394"/>
      <c r="R613" s="23" t="str">
        <f t="shared" si="55"/>
        <v/>
      </c>
      <c r="S613" s="282"/>
      <c r="T613" s="255" t="s">
        <v>329</v>
      </c>
      <c r="U613" s="255" t="s">
        <v>330</v>
      </c>
      <c r="V613" s="255"/>
      <c r="W613" s="255"/>
      <c r="X613" s="215" t="str">
        <f t="shared" si="56"/>
        <v/>
      </c>
    </row>
    <row r="614" spans="1:24" s="21" customFormat="1" ht="12.5" hidden="1" x14ac:dyDescent="0.25">
      <c r="A614" s="205">
        <f t="shared" si="57"/>
        <v>0</v>
      </c>
      <c r="B614" s="206">
        <v>2015</v>
      </c>
      <c r="C614" s="206">
        <v>0</v>
      </c>
      <c r="D614" s="207" t="s">
        <v>189</v>
      </c>
      <c r="E614" s="208">
        <v>8</v>
      </c>
      <c r="F614" s="209"/>
      <c r="G614" s="235"/>
      <c r="H614" s="241" t="s">
        <v>44</v>
      </c>
      <c r="I614" s="241" t="s">
        <v>45</v>
      </c>
      <c r="J614" s="244" t="s">
        <v>360</v>
      </c>
      <c r="K614" s="207" t="s">
        <v>324</v>
      </c>
      <c r="L614" s="207">
        <v>43204</v>
      </c>
      <c r="M614" s="251"/>
      <c r="N614" s="241" t="s">
        <v>46</v>
      </c>
      <c r="O614" s="255" t="s">
        <v>372</v>
      </c>
      <c r="P614" s="23">
        <f t="shared" si="54"/>
        <v>0</v>
      </c>
      <c r="Q614" s="394"/>
      <c r="R614" s="23" t="str">
        <f t="shared" si="55"/>
        <v/>
      </c>
      <c r="S614" s="282" t="s">
        <v>325</v>
      </c>
      <c r="T614" s="255" t="s">
        <v>300</v>
      </c>
      <c r="U614" s="255" t="s">
        <v>349</v>
      </c>
      <c r="V614" s="255"/>
      <c r="W614" s="255"/>
      <c r="X614" s="215" t="str">
        <f t="shared" si="56"/>
        <v/>
      </c>
    </row>
    <row r="615" spans="1:24" s="21" customFormat="1" ht="12.5" hidden="1" x14ac:dyDescent="0.25">
      <c r="A615" s="205">
        <f t="shared" si="57"/>
        <v>0</v>
      </c>
      <c r="B615" s="206">
        <v>2015</v>
      </c>
      <c r="C615" s="206">
        <v>0</v>
      </c>
      <c r="D615" s="207" t="s">
        <v>220</v>
      </c>
      <c r="E615" s="208"/>
      <c r="F615" s="209">
        <v>2</v>
      </c>
      <c r="G615" s="235"/>
      <c r="H615" s="241" t="s">
        <v>515</v>
      </c>
      <c r="I615" s="241" t="s">
        <v>516</v>
      </c>
      <c r="J615" s="244" t="s">
        <v>401</v>
      </c>
      <c r="K615" s="207" t="s">
        <v>324</v>
      </c>
      <c r="L615" s="207">
        <v>43204</v>
      </c>
      <c r="M615" s="251"/>
      <c r="N615" s="241" t="s">
        <v>517</v>
      </c>
      <c r="O615" s="255"/>
      <c r="P615" s="23">
        <f t="shared" si="54"/>
        <v>0</v>
      </c>
      <c r="Q615" s="394"/>
      <c r="R615" s="23" t="str">
        <f t="shared" si="55"/>
        <v/>
      </c>
      <c r="S615" s="282" t="s">
        <v>325</v>
      </c>
      <c r="T615" s="255" t="s">
        <v>301</v>
      </c>
      <c r="U615" s="255" t="s">
        <v>349</v>
      </c>
      <c r="V615" s="255"/>
      <c r="W615" s="255"/>
      <c r="X615" s="215" t="str">
        <f t="shared" si="56"/>
        <v/>
      </c>
    </row>
    <row r="616" spans="1:24" s="21" customFormat="1" ht="12.5" hidden="1" x14ac:dyDescent="0.25">
      <c r="A616" s="205">
        <f t="shared" si="57"/>
        <v>0</v>
      </c>
      <c r="B616" s="206">
        <v>2015</v>
      </c>
      <c r="C616" s="206">
        <v>0</v>
      </c>
      <c r="D616" s="207" t="s">
        <v>500</v>
      </c>
      <c r="E616" s="208"/>
      <c r="F616" s="209">
        <v>10</v>
      </c>
      <c r="G616" s="235"/>
      <c r="H616" s="241" t="s">
        <v>127</v>
      </c>
      <c r="I616" s="241" t="s">
        <v>502</v>
      </c>
      <c r="J616" s="244" t="s">
        <v>337</v>
      </c>
      <c r="K616" s="207" t="s">
        <v>324</v>
      </c>
      <c r="L616" s="207">
        <v>43204</v>
      </c>
      <c r="M616" s="251"/>
      <c r="N616" s="241" t="s">
        <v>128</v>
      </c>
      <c r="O616" s="255"/>
      <c r="P616" s="23">
        <f t="shared" si="54"/>
        <v>0</v>
      </c>
      <c r="Q616" s="394"/>
      <c r="R616" s="23" t="str">
        <f t="shared" si="55"/>
        <v/>
      </c>
      <c r="S616" s="282" t="s">
        <v>325</v>
      </c>
      <c r="T616" s="255" t="s">
        <v>29</v>
      </c>
      <c r="U616" s="255" t="s">
        <v>330</v>
      </c>
      <c r="V616" s="255"/>
      <c r="W616" s="255" t="s">
        <v>209</v>
      </c>
      <c r="X616" s="215" t="str">
        <f t="shared" si="56"/>
        <v/>
      </c>
    </row>
    <row r="617" spans="1:24" s="21" customFormat="1" ht="12.5" hidden="1" x14ac:dyDescent="0.25">
      <c r="A617" s="205">
        <f t="shared" si="57"/>
        <v>0</v>
      </c>
      <c r="B617" s="206">
        <v>2015</v>
      </c>
      <c r="C617" s="206">
        <v>0</v>
      </c>
      <c r="D617" s="207" t="s">
        <v>58</v>
      </c>
      <c r="E617" s="208">
        <v>8</v>
      </c>
      <c r="F617" s="209"/>
      <c r="G617" s="235"/>
      <c r="H617" s="241" t="s">
        <v>594</v>
      </c>
      <c r="I617" s="241" t="s">
        <v>595</v>
      </c>
      <c r="J617" s="244" t="s">
        <v>596</v>
      </c>
      <c r="K617" s="207" t="s">
        <v>357</v>
      </c>
      <c r="L617" s="207">
        <v>43119</v>
      </c>
      <c r="M617" s="251"/>
      <c r="N617" s="241" t="s">
        <v>597</v>
      </c>
      <c r="O617" s="255" t="s">
        <v>346</v>
      </c>
      <c r="P617" s="23">
        <f t="shared" si="54"/>
        <v>0</v>
      </c>
      <c r="Q617" s="394"/>
      <c r="R617" s="23" t="str">
        <f t="shared" si="55"/>
        <v/>
      </c>
      <c r="S617" s="282">
        <v>3072</v>
      </c>
      <c r="T617" s="255" t="s">
        <v>20</v>
      </c>
      <c r="U617" s="255" t="s">
        <v>116</v>
      </c>
      <c r="V617" s="255"/>
      <c r="W617" s="255" t="s">
        <v>598</v>
      </c>
      <c r="X617" s="215" t="str">
        <f t="shared" si="56"/>
        <v/>
      </c>
    </row>
    <row r="618" spans="1:24" s="21" customFormat="1" ht="12.5" hidden="1" x14ac:dyDescent="0.25">
      <c r="A618" s="205">
        <f t="shared" si="57"/>
        <v>0</v>
      </c>
      <c r="B618" s="206">
        <v>2015</v>
      </c>
      <c r="C618" s="206">
        <v>0</v>
      </c>
      <c r="D618" s="207" t="s">
        <v>536</v>
      </c>
      <c r="E618" s="208"/>
      <c r="F618" s="209">
        <v>16</v>
      </c>
      <c r="G618" s="235"/>
      <c r="H618" s="241" t="s">
        <v>550</v>
      </c>
      <c r="I618" s="241" t="s">
        <v>551</v>
      </c>
      <c r="J618" s="244" t="s">
        <v>552</v>
      </c>
      <c r="K618" s="207" t="s">
        <v>324</v>
      </c>
      <c r="L618" s="207">
        <v>43207</v>
      </c>
      <c r="M618" s="251"/>
      <c r="N618" s="241" t="s">
        <v>553</v>
      </c>
      <c r="O618" s="255" t="s">
        <v>372</v>
      </c>
      <c r="P618" s="23">
        <f t="shared" si="54"/>
        <v>0</v>
      </c>
      <c r="Q618" s="394"/>
      <c r="R618" s="23" t="str">
        <f t="shared" si="55"/>
        <v/>
      </c>
      <c r="S618" s="282" t="s">
        <v>325</v>
      </c>
      <c r="T618" s="255" t="s">
        <v>39</v>
      </c>
      <c r="U618" s="255" t="s">
        <v>347</v>
      </c>
      <c r="V618" s="255"/>
      <c r="W618" s="255"/>
      <c r="X618" s="215" t="str">
        <f t="shared" si="56"/>
        <v/>
      </c>
    </row>
    <row r="619" spans="1:24" s="21" customFormat="1" ht="12.5" hidden="1" x14ac:dyDescent="0.25">
      <c r="A619" s="205">
        <f t="shared" si="57"/>
        <v>0</v>
      </c>
      <c r="B619" s="206">
        <v>2015</v>
      </c>
      <c r="C619" s="206">
        <v>0</v>
      </c>
      <c r="D619" s="207" t="s">
        <v>475</v>
      </c>
      <c r="E619" s="208"/>
      <c r="F619" s="209"/>
      <c r="G619" s="235">
        <v>6</v>
      </c>
      <c r="H619" s="241" t="s">
        <v>489</v>
      </c>
      <c r="I619" s="241" t="s">
        <v>167</v>
      </c>
      <c r="J619" s="244" t="s">
        <v>683</v>
      </c>
      <c r="K619" s="207" t="s">
        <v>324</v>
      </c>
      <c r="L619" s="207">
        <v>43228</v>
      </c>
      <c r="M619" s="251"/>
      <c r="N619" s="241"/>
      <c r="O619" s="255"/>
      <c r="P619" s="23">
        <f t="shared" si="54"/>
        <v>0</v>
      </c>
      <c r="Q619" s="394"/>
      <c r="R619" s="23" t="str">
        <f t="shared" si="55"/>
        <v/>
      </c>
      <c r="S619" s="282"/>
      <c r="T619" s="255" t="s">
        <v>329</v>
      </c>
      <c r="U619" s="255" t="s">
        <v>326</v>
      </c>
      <c r="V619" s="255"/>
      <c r="W619" s="255" t="s">
        <v>221</v>
      </c>
      <c r="X619" s="215" t="str">
        <f t="shared" si="56"/>
        <v/>
      </c>
    </row>
    <row r="620" spans="1:24" s="21" customFormat="1" ht="12.5" hidden="1" x14ac:dyDescent="0.25">
      <c r="A620" s="205">
        <f t="shared" si="57"/>
        <v>0</v>
      </c>
      <c r="B620" s="206">
        <v>2015</v>
      </c>
      <c r="C620" s="206">
        <v>0</v>
      </c>
      <c r="D620" s="207" t="s">
        <v>475</v>
      </c>
      <c r="E620" s="208"/>
      <c r="F620" s="209"/>
      <c r="G620" s="235">
        <v>24</v>
      </c>
      <c r="H620" s="241" t="s">
        <v>681</v>
      </c>
      <c r="I620" s="241" t="s">
        <v>167</v>
      </c>
      <c r="J620" s="244" t="s">
        <v>683</v>
      </c>
      <c r="K620" s="207" t="s">
        <v>324</v>
      </c>
      <c r="L620" s="207">
        <v>43228</v>
      </c>
      <c r="M620" s="251"/>
      <c r="N620" s="241" t="s">
        <v>488</v>
      </c>
      <c r="O620" s="255"/>
      <c r="P620" s="23">
        <f t="shared" si="54"/>
        <v>0</v>
      </c>
      <c r="Q620" s="394"/>
      <c r="R620" s="23" t="str">
        <f t="shared" si="55"/>
        <v/>
      </c>
      <c r="S620" s="282"/>
      <c r="T620" s="255" t="s">
        <v>329</v>
      </c>
      <c r="U620" s="255" t="s">
        <v>326</v>
      </c>
      <c r="V620" s="255"/>
      <c r="W620" s="255" t="s">
        <v>221</v>
      </c>
      <c r="X620" s="215" t="str">
        <f t="shared" si="56"/>
        <v/>
      </c>
    </row>
    <row r="621" spans="1:24" s="21" customFormat="1" ht="12.5" hidden="1" x14ac:dyDescent="0.25">
      <c r="A621" s="205">
        <f t="shared" si="57"/>
        <v>0</v>
      </c>
      <c r="B621" s="206">
        <v>2015</v>
      </c>
      <c r="C621" s="206">
        <v>0</v>
      </c>
      <c r="D621" s="207" t="s">
        <v>439</v>
      </c>
      <c r="E621" s="208">
        <v>10</v>
      </c>
      <c r="F621" s="209"/>
      <c r="G621" s="235"/>
      <c r="H621" s="241" t="s">
        <v>440</v>
      </c>
      <c r="I621" s="241" t="s">
        <v>18</v>
      </c>
      <c r="J621" s="244" t="s">
        <v>19</v>
      </c>
      <c r="K621" s="207" t="s">
        <v>324</v>
      </c>
      <c r="L621" s="207">
        <v>43228</v>
      </c>
      <c r="M621" s="251"/>
      <c r="N621" s="241" t="s">
        <v>442</v>
      </c>
      <c r="O621" s="255" t="s">
        <v>222</v>
      </c>
      <c r="P621" s="23">
        <f t="shared" si="54"/>
        <v>0</v>
      </c>
      <c r="Q621" s="394"/>
      <c r="R621" s="23" t="str">
        <f t="shared" si="55"/>
        <v/>
      </c>
      <c r="S621" s="282" t="s">
        <v>325</v>
      </c>
      <c r="T621" s="255" t="s">
        <v>30</v>
      </c>
      <c r="U621" s="255" t="s">
        <v>347</v>
      </c>
      <c r="V621" s="255"/>
      <c r="W621" s="255" t="s">
        <v>443</v>
      </c>
      <c r="X621" s="215" t="str">
        <f t="shared" si="56"/>
        <v/>
      </c>
    </row>
    <row r="622" spans="1:24" s="21" customFormat="1" ht="12.5" hidden="1" x14ac:dyDescent="0.25">
      <c r="A622" s="205">
        <f t="shared" si="57"/>
        <v>0</v>
      </c>
      <c r="B622" s="206">
        <v>2015</v>
      </c>
      <c r="C622" s="206">
        <v>0</v>
      </c>
      <c r="D622" s="207" t="s">
        <v>58</v>
      </c>
      <c r="E622" s="208"/>
      <c r="F622" s="209">
        <v>20</v>
      </c>
      <c r="G622" s="235"/>
      <c r="H622" s="241" t="s">
        <v>606</v>
      </c>
      <c r="I622" s="241" t="s">
        <v>335</v>
      </c>
      <c r="J622" s="244" t="s">
        <v>390</v>
      </c>
      <c r="K622" s="207" t="s">
        <v>324</v>
      </c>
      <c r="L622" s="207">
        <v>43119</v>
      </c>
      <c r="M622" s="251"/>
      <c r="N622" s="241" t="s">
        <v>607</v>
      </c>
      <c r="O622" s="255" t="s">
        <v>346</v>
      </c>
      <c r="P622" s="23">
        <f t="shared" si="54"/>
        <v>0</v>
      </c>
      <c r="Q622" s="394"/>
      <c r="R622" s="23" t="str">
        <f t="shared" si="55"/>
        <v/>
      </c>
      <c r="S622" s="282">
        <v>4488</v>
      </c>
      <c r="T622" s="255" t="s">
        <v>20</v>
      </c>
      <c r="U622" s="255" t="s">
        <v>338</v>
      </c>
      <c r="V622" s="255"/>
      <c r="W622" s="255" t="s">
        <v>336</v>
      </c>
      <c r="X622" s="215" t="str">
        <f t="shared" si="56"/>
        <v/>
      </c>
    </row>
    <row r="623" spans="1:24" s="21" customFormat="1" ht="12.5" hidden="1" x14ac:dyDescent="0.25">
      <c r="A623" s="205">
        <f t="shared" si="57"/>
        <v>0</v>
      </c>
      <c r="B623" s="206">
        <v>2015</v>
      </c>
      <c r="C623" s="206">
        <v>0</v>
      </c>
      <c r="D623" s="207" t="s">
        <v>439</v>
      </c>
      <c r="E623" s="208">
        <v>14</v>
      </c>
      <c r="F623" s="209"/>
      <c r="G623" s="235">
        <v>8</v>
      </c>
      <c r="H623" s="241" t="s">
        <v>447</v>
      </c>
      <c r="I623" s="241" t="s">
        <v>448</v>
      </c>
      <c r="J623" s="244" t="s">
        <v>352</v>
      </c>
      <c r="K623" s="207" t="s">
        <v>324</v>
      </c>
      <c r="L623" s="207">
        <v>43204</v>
      </c>
      <c r="M623" s="251"/>
      <c r="N623" s="241" t="s">
        <v>449</v>
      </c>
      <c r="O623" s="255"/>
      <c r="P623" s="23">
        <f t="shared" si="54"/>
        <v>0</v>
      </c>
      <c r="Q623" s="394"/>
      <c r="R623" s="23" t="str">
        <f t="shared" si="55"/>
        <v/>
      </c>
      <c r="S623" s="282" t="s">
        <v>17</v>
      </c>
      <c r="T623" s="255" t="s">
        <v>300</v>
      </c>
      <c r="U623" s="255" t="s">
        <v>347</v>
      </c>
      <c r="V623" s="255"/>
      <c r="W623" s="255"/>
      <c r="X623" s="215" t="str">
        <f t="shared" si="56"/>
        <v/>
      </c>
    </row>
    <row r="624" spans="1:24" s="21" customFormat="1" ht="12.5" hidden="1" x14ac:dyDescent="0.25">
      <c r="A624" s="205">
        <f t="shared" si="57"/>
        <v>0</v>
      </c>
      <c r="B624" s="206">
        <v>2015</v>
      </c>
      <c r="C624" s="206">
        <v>0</v>
      </c>
      <c r="D624" s="207" t="s">
        <v>439</v>
      </c>
      <c r="E624" s="208"/>
      <c r="F624" s="209"/>
      <c r="G624" s="235">
        <v>8</v>
      </c>
      <c r="H624" s="241" t="s">
        <v>444</v>
      </c>
      <c r="I624" s="241" t="s">
        <v>445</v>
      </c>
      <c r="J624" s="244" t="s">
        <v>441</v>
      </c>
      <c r="K624" s="207" t="s">
        <v>324</v>
      </c>
      <c r="L624" s="207">
        <v>43228</v>
      </c>
      <c r="M624" s="251"/>
      <c r="N624" s="241">
        <v>111</v>
      </c>
      <c r="O624" s="255" t="s">
        <v>446</v>
      </c>
      <c r="P624" s="23">
        <f t="shared" si="54"/>
        <v>0</v>
      </c>
      <c r="Q624" s="394"/>
      <c r="R624" s="23" t="str">
        <f t="shared" si="55"/>
        <v/>
      </c>
      <c r="S624" s="282" t="s">
        <v>325</v>
      </c>
      <c r="T624" s="255" t="s">
        <v>30</v>
      </c>
      <c r="U624" s="255" t="s">
        <v>326</v>
      </c>
      <c r="V624" s="255"/>
      <c r="W624" s="255"/>
      <c r="X624" s="215" t="str">
        <f t="shared" si="56"/>
        <v/>
      </c>
    </row>
    <row r="625" spans="1:24" s="21" customFormat="1" ht="12.5" hidden="1" x14ac:dyDescent="0.25">
      <c r="A625" s="205">
        <f t="shared" si="57"/>
        <v>0</v>
      </c>
      <c r="B625" s="206">
        <v>2015</v>
      </c>
      <c r="C625" s="206">
        <v>0</v>
      </c>
      <c r="D625" s="207" t="s">
        <v>114</v>
      </c>
      <c r="E625" s="208">
        <v>10</v>
      </c>
      <c r="F625" s="209"/>
      <c r="G625" s="235"/>
      <c r="H625" s="241" t="s">
        <v>60</v>
      </c>
      <c r="I625" s="241" t="s">
        <v>61</v>
      </c>
      <c r="J625" s="244" t="s">
        <v>363</v>
      </c>
      <c r="K625" s="207" t="s">
        <v>324</v>
      </c>
      <c r="L625" s="207">
        <v>43204</v>
      </c>
      <c r="M625" s="251"/>
      <c r="N625" s="241" t="s">
        <v>120</v>
      </c>
      <c r="O625" s="255" t="s">
        <v>346</v>
      </c>
      <c r="P625" s="23">
        <f t="shared" si="54"/>
        <v>0</v>
      </c>
      <c r="Q625" s="394"/>
      <c r="R625" s="23" t="str">
        <f t="shared" si="55"/>
        <v/>
      </c>
      <c r="S625" s="282">
        <v>1832</v>
      </c>
      <c r="T625" s="255" t="s">
        <v>25</v>
      </c>
      <c r="U625" s="255" t="s">
        <v>338</v>
      </c>
      <c r="V625" s="255"/>
      <c r="W625" s="255" t="s">
        <v>121</v>
      </c>
      <c r="X625" s="215" t="str">
        <f t="shared" si="56"/>
        <v/>
      </c>
    </row>
    <row r="626" spans="1:24" s="21" customFormat="1" ht="12.5" hidden="1" x14ac:dyDescent="0.25">
      <c r="A626" s="205">
        <f t="shared" si="57"/>
        <v>0</v>
      </c>
      <c r="B626" s="206">
        <v>2015</v>
      </c>
      <c r="C626" s="206">
        <v>0</v>
      </c>
      <c r="D626" s="207" t="s">
        <v>388</v>
      </c>
      <c r="E626" s="208"/>
      <c r="F626" s="209"/>
      <c r="G626" s="235">
        <v>15</v>
      </c>
      <c r="H626" s="241" t="s">
        <v>136</v>
      </c>
      <c r="I626" s="241" t="s">
        <v>433</v>
      </c>
      <c r="J626" s="244" t="s">
        <v>371</v>
      </c>
      <c r="K626" s="207" t="s">
        <v>324</v>
      </c>
      <c r="L626" s="207">
        <v>43204</v>
      </c>
      <c r="M626" s="251"/>
      <c r="N626" s="241" t="s">
        <v>434</v>
      </c>
      <c r="O626" s="255"/>
      <c r="P626" s="23">
        <f t="shared" si="54"/>
        <v>0</v>
      </c>
      <c r="Q626" s="394"/>
      <c r="R626" s="23" t="str">
        <f t="shared" si="55"/>
        <v/>
      </c>
      <c r="S626" s="282">
        <v>1461</v>
      </c>
      <c r="T626" s="255" t="s">
        <v>25</v>
      </c>
      <c r="U626" s="255" t="s">
        <v>348</v>
      </c>
      <c r="V626" s="255"/>
      <c r="W626" s="255"/>
      <c r="X626" s="215" t="str">
        <f t="shared" si="56"/>
        <v/>
      </c>
    </row>
    <row r="627" spans="1:24" s="21" customFormat="1" ht="12.5" hidden="1" x14ac:dyDescent="0.25">
      <c r="A627" s="205">
        <f t="shared" si="57"/>
        <v>0</v>
      </c>
      <c r="B627" s="206">
        <v>2015</v>
      </c>
      <c r="C627" s="206">
        <v>0</v>
      </c>
      <c r="D627" s="207" t="s">
        <v>454</v>
      </c>
      <c r="E627" s="208"/>
      <c r="F627" s="209"/>
      <c r="G627" s="235">
        <v>16</v>
      </c>
      <c r="H627" s="241" t="s">
        <v>455</v>
      </c>
      <c r="I627" s="241" t="s">
        <v>456</v>
      </c>
      <c r="J627" s="244" t="s">
        <v>688</v>
      </c>
      <c r="K627" s="207" t="s">
        <v>324</v>
      </c>
      <c r="L627" s="207">
        <v>43204</v>
      </c>
      <c r="M627" s="251"/>
      <c r="N627" s="241" t="s">
        <v>457</v>
      </c>
      <c r="O627" s="255"/>
      <c r="P627" s="23">
        <f t="shared" si="54"/>
        <v>0</v>
      </c>
      <c r="Q627" s="394"/>
      <c r="R627" s="23" t="str">
        <f t="shared" si="55"/>
        <v/>
      </c>
      <c r="S627" s="282">
        <v>3879</v>
      </c>
      <c r="T627" s="255" t="s">
        <v>301</v>
      </c>
      <c r="U627" s="255" t="s">
        <v>347</v>
      </c>
      <c r="V627" s="255"/>
      <c r="W627" s="255"/>
      <c r="X627" s="215" t="str">
        <f t="shared" si="56"/>
        <v/>
      </c>
    </row>
    <row r="628" spans="1:24" s="21" customFormat="1" ht="12.5" hidden="1" x14ac:dyDescent="0.25">
      <c r="A628" s="205">
        <f t="shared" si="57"/>
        <v>0</v>
      </c>
      <c r="B628" s="206">
        <v>2015</v>
      </c>
      <c r="C628" s="206">
        <v>0</v>
      </c>
      <c r="D628" s="207" t="s">
        <v>454</v>
      </c>
      <c r="E628" s="208">
        <v>8</v>
      </c>
      <c r="F628" s="209"/>
      <c r="G628" s="235"/>
      <c r="H628" s="241" t="s">
        <v>62</v>
      </c>
      <c r="I628" s="241" t="s">
        <v>458</v>
      </c>
      <c r="J628" s="244" t="s">
        <v>688</v>
      </c>
      <c r="K628" s="207" t="s">
        <v>324</v>
      </c>
      <c r="L628" s="207">
        <v>43204</v>
      </c>
      <c r="M628" s="251"/>
      <c r="N628" s="241" t="s">
        <v>457</v>
      </c>
      <c r="O628" s="255" t="s">
        <v>446</v>
      </c>
      <c r="P628" s="23">
        <f t="shared" si="54"/>
        <v>0</v>
      </c>
      <c r="Q628" s="394"/>
      <c r="R628" s="23" t="str">
        <f t="shared" si="55"/>
        <v/>
      </c>
      <c r="S628" s="282">
        <v>675</v>
      </c>
      <c r="T628" s="255" t="s">
        <v>301</v>
      </c>
      <c r="U628" s="255" t="s">
        <v>347</v>
      </c>
      <c r="V628" s="255"/>
      <c r="W628" s="255"/>
      <c r="X628" s="215" t="str">
        <f t="shared" si="56"/>
        <v/>
      </c>
    </row>
    <row r="629" spans="1:24" s="21" customFormat="1" ht="12.5" hidden="1" x14ac:dyDescent="0.25">
      <c r="A629" s="205">
        <f t="shared" si="57"/>
        <v>0</v>
      </c>
      <c r="B629" s="206">
        <v>2015</v>
      </c>
      <c r="C629" s="206">
        <v>0</v>
      </c>
      <c r="D629" s="207" t="s">
        <v>475</v>
      </c>
      <c r="E629" s="208"/>
      <c r="F629" s="209"/>
      <c r="G629" s="235">
        <v>6</v>
      </c>
      <c r="H629" s="241" t="s">
        <v>483</v>
      </c>
      <c r="I629" s="241" t="s">
        <v>167</v>
      </c>
      <c r="J629" s="244" t="s">
        <v>683</v>
      </c>
      <c r="K629" s="207" t="s">
        <v>324</v>
      </c>
      <c r="L629" s="207">
        <v>43228</v>
      </c>
      <c r="M629" s="251"/>
      <c r="N629" s="241"/>
      <c r="O629" s="255"/>
      <c r="P629" s="23">
        <f t="shared" si="54"/>
        <v>0</v>
      </c>
      <c r="Q629" s="394"/>
      <c r="R629" s="23" t="str">
        <f t="shared" si="55"/>
        <v/>
      </c>
      <c r="S629" s="282"/>
      <c r="T629" s="255" t="s">
        <v>329</v>
      </c>
      <c r="U629" s="255" t="s">
        <v>326</v>
      </c>
      <c r="V629" s="255"/>
      <c r="W629" s="255" t="s">
        <v>221</v>
      </c>
      <c r="X629" s="215" t="str">
        <f t="shared" si="56"/>
        <v/>
      </c>
    </row>
    <row r="630" spans="1:24" s="21" customFormat="1" ht="12.5" hidden="1" x14ac:dyDescent="0.25">
      <c r="A630" s="205">
        <f t="shared" si="57"/>
        <v>0</v>
      </c>
      <c r="B630" s="206">
        <v>2015</v>
      </c>
      <c r="C630" s="206">
        <v>0</v>
      </c>
      <c r="D630" s="207" t="s">
        <v>220</v>
      </c>
      <c r="E630" s="208"/>
      <c r="F630" s="209"/>
      <c r="G630" s="235">
        <v>12</v>
      </c>
      <c r="H630" s="241" t="s">
        <v>163</v>
      </c>
      <c r="I630" s="240" t="s">
        <v>214</v>
      </c>
      <c r="J630" s="244" t="s">
        <v>420</v>
      </c>
      <c r="K630" s="207" t="s">
        <v>324</v>
      </c>
      <c r="L630" s="207">
        <v>43204</v>
      </c>
      <c r="M630" s="251"/>
      <c r="N630" s="241"/>
      <c r="O630" s="255" t="s">
        <v>222</v>
      </c>
      <c r="P630" s="23">
        <f t="shared" si="54"/>
        <v>0</v>
      </c>
      <c r="Q630" s="394"/>
      <c r="R630" s="23" t="str">
        <f t="shared" si="55"/>
        <v/>
      </c>
      <c r="S630" s="282">
        <v>4960</v>
      </c>
      <c r="T630" s="255" t="s">
        <v>301</v>
      </c>
      <c r="U630" s="255" t="s">
        <v>367</v>
      </c>
      <c r="V630" s="255"/>
      <c r="W630" s="255" t="s">
        <v>510</v>
      </c>
      <c r="X630" s="215" t="str">
        <f t="shared" si="56"/>
        <v/>
      </c>
    </row>
    <row r="631" spans="1:24" s="21" customFormat="1" ht="12.5" hidden="1" x14ac:dyDescent="0.25">
      <c r="A631" s="205">
        <f t="shared" si="57"/>
        <v>0</v>
      </c>
      <c r="B631" s="206">
        <v>2015</v>
      </c>
      <c r="C631" s="206">
        <v>0</v>
      </c>
      <c r="D631" s="207" t="s">
        <v>220</v>
      </c>
      <c r="E631" s="208"/>
      <c r="F631" s="209"/>
      <c r="G631" s="235">
        <v>16</v>
      </c>
      <c r="H631" s="241" t="s">
        <v>215</v>
      </c>
      <c r="I631" s="241" t="s">
        <v>214</v>
      </c>
      <c r="J631" s="244" t="s">
        <v>420</v>
      </c>
      <c r="K631" s="207" t="s">
        <v>324</v>
      </c>
      <c r="L631" s="207">
        <v>43204</v>
      </c>
      <c r="M631" s="251"/>
      <c r="N631" s="241"/>
      <c r="O631" s="255" t="s">
        <v>346</v>
      </c>
      <c r="P631" s="23">
        <f t="shared" si="54"/>
        <v>0</v>
      </c>
      <c r="Q631" s="394"/>
      <c r="R631" s="23" t="str">
        <f t="shared" si="55"/>
        <v/>
      </c>
      <c r="S631" s="282">
        <v>4960</v>
      </c>
      <c r="T631" s="255" t="s">
        <v>301</v>
      </c>
      <c r="U631" s="255" t="s">
        <v>367</v>
      </c>
      <c r="V631" s="255"/>
      <c r="W631" s="255" t="s">
        <v>510</v>
      </c>
      <c r="X631" s="215" t="str">
        <f t="shared" si="56"/>
        <v/>
      </c>
    </row>
    <row r="632" spans="1:24" s="21" customFormat="1" ht="12.5" hidden="1" x14ac:dyDescent="0.25">
      <c r="A632" s="205">
        <f t="shared" si="57"/>
        <v>0</v>
      </c>
      <c r="B632" s="206">
        <v>2015</v>
      </c>
      <c r="C632" s="206">
        <v>0</v>
      </c>
      <c r="D632" s="207" t="s">
        <v>435</v>
      </c>
      <c r="E632" s="208"/>
      <c r="F632" s="209"/>
      <c r="G632" s="235">
        <v>25</v>
      </c>
      <c r="H632" s="241" t="s">
        <v>376</v>
      </c>
      <c r="I632" s="241" t="s">
        <v>377</v>
      </c>
      <c r="J632" s="244" t="s">
        <v>412</v>
      </c>
      <c r="K632" s="207" t="s">
        <v>324</v>
      </c>
      <c r="L632" s="207">
        <v>43204</v>
      </c>
      <c r="M632" s="251"/>
      <c r="N632" s="241" t="s">
        <v>379</v>
      </c>
      <c r="O632" s="255" t="s">
        <v>222</v>
      </c>
      <c r="P632" s="23">
        <f t="shared" si="54"/>
        <v>0</v>
      </c>
      <c r="Q632" s="394"/>
      <c r="R632" s="23" t="str">
        <f t="shared" si="55"/>
        <v/>
      </c>
      <c r="S632" s="282">
        <v>1353</v>
      </c>
      <c r="T632" s="255" t="s">
        <v>301</v>
      </c>
      <c r="U632" s="255" t="s">
        <v>405</v>
      </c>
      <c r="V632" s="255"/>
      <c r="W632" s="255" t="s">
        <v>676</v>
      </c>
      <c r="X632" s="215" t="str">
        <f t="shared" si="56"/>
        <v/>
      </c>
    </row>
    <row r="633" spans="1:24" s="21" customFormat="1" ht="12.5" hidden="1" x14ac:dyDescent="0.25">
      <c r="A633" s="205">
        <f t="shared" si="57"/>
        <v>0</v>
      </c>
      <c r="B633" s="206">
        <v>2014</v>
      </c>
      <c r="C633" s="206">
        <v>0</v>
      </c>
      <c r="D633" s="207" t="s">
        <v>179</v>
      </c>
      <c r="E633" s="208">
        <v>20</v>
      </c>
      <c r="F633" s="209"/>
      <c r="G633" s="235"/>
      <c r="H633" s="241" t="s">
        <v>9</v>
      </c>
      <c r="I633" s="241" t="s">
        <v>10</v>
      </c>
      <c r="J633" s="244" t="s">
        <v>11</v>
      </c>
      <c r="K633" s="207" t="s">
        <v>324</v>
      </c>
      <c r="L633" s="207">
        <v>43204</v>
      </c>
      <c r="M633" s="251"/>
      <c r="N633" s="241" t="s">
        <v>12</v>
      </c>
      <c r="O633" s="255"/>
      <c r="P633" s="23">
        <f t="shared" si="54"/>
        <v>0</v>
      </c>
      <c r="Q633" s="394"/>
      <c r="R633" s="23" t="str">
        <f t="shared" si="55"/>
        <v/>
      </c>
      <c r="S633" s="282">
        <v>2111</v>
      </c>
      <c r="T633" s="255" t="s">
        <v>24</v>
      </c>
      <c r="U633" s="255" t="s">
        <v>326</v>
      </c>
      <c r="V633" s="255"/>
      <c r="W633" s="255"/>
      <c r="X633" s="215" t="str">
        <f t="shared" si="56"/>
        <v/>
      </c>
    </row>
    <row r="634" spans="1:24" s="21" customFormat="1" ht="12.5" hidden="1" x14ac:dyDescent="0.25">
      <c r="A634" s="205">
        <f t="shared" si="57"/>
        <v>0</v>
      </c>
      <c r="B634" s="206">
        <v>2014</v>
      </c>
      <c r="C634" s="206">
        <v>0</v>
      </c>
      <c r="D634" s="207" t="s">
        <v>184</v>
      </c>
      <c r="E634" s="208">
        <v>5</v>
      </c>
      <c r="F634" s="209"/>
      <c r="G634" s="235"/>
      <c r="H634" s="241" t="s">
        <v>396</v>
      </c>
      <c r="I634" s="241" t="s">
        <v>208</v>
      </c>
      <c r="J634" s="244" t="s">
        <v>352</v>
      </c>
      <c r="K634" s="207" t="s">
        <v>324</v>
      </c>
      <c r="L634" s="207">
        <v>43204</v>
      </c>
      <c r="M634" s="251"/>
      <c r="N634" s="241" t="s">
        <v>397</v>
      </c>
      <c r="O634" s="255"/>
      <c r="P634" s="23">
        <f t="shared" si="54"/>
        <v>0</v>
      </c>
      <c r="Q634" s="394"/>
      <c r="R634" s="23" t="str">
        <f t="shared" si="55"/>
        <v/>
      </c>
      <c r="S634" s="282"/>
      <c r="T634" s="255" t="s">
        <v>300</v>
      </c>
      <c r="U634" s="255" t="s">
        <v>658</v>
      </c>
      <c r="V634" s="255"/>
      <c r="W634" s="255"/>
      <c r="X634" s="215" t="str">
        <f t="shared" si="56"/>
        <v/>
      </c>
    </row>
    <row r="635" spans="1:24" s="21" customFormat="1" ht="12.5" hidden="1" x14ac:dyDescent="0.25">
      <c r="A635" s="205">
        <f t="shared" si="57"/>
        <v>0</v>
      </c>
      <c r="B635" s="206">
        <v>2014</v>
      </c>
      <c r="C635" s="206">
        <v>0</v>
      </c>
      <c r="D635" s="207" t="s">
        <v>184</v>
      </c>
      <c r="E635" s="208">
        <v>12</v>
      </c>
      <c r="F635" s="209"/>
      <c r="G635" s="235"/>
      <c r="H635" s="241" t="s">
        <v>181</v>
      </c>
      <c r="I635" s="241" t="s">
        <v>206</v>
      </c>
      <c r="J635" s="244" t="s">
        <v>378</v>
      </c>
      <c r="K635" s="207" t="s">
        <v>324</v>
      </c>
      <c r="L635" s="207">
        <v>43204</v>
      </c>
      <c r="M635" s="251"/>
      <c r="N635" s="241" t="s">
        <v>413</v>
      </c>
      <c r="O635" s="255"/>
      <c r="P635" s="23">
        <f t="shared" si="54"/>
        <v>0</v>
      </c>
      <c r="Q635" s="394"/>
      <c r="R635" s="23" t="str">
        <f t="shared" si="55"/>
        <v/>
      </c>
      <c r="S635" s="282">
        <v>5761</v>
      </c>
      <c r="T635" s="255" t="s">
        <v>301</v>
      </c>
      <c r="U635" s="255" t="s">
        <v>658</v>
      </c>
      <c r="V635" s="255"/>
      <c r="W635" s="255" t="s">
        <v>333</v>
      </c>
      <c r="X635" s="215" t="str">
        <f t="shared" si="56"/>
        <v/>
      </c>
    </row>
    <row r="636" spans="1:24" s="21" customFormat="1" ht="12.5" x14ac:dyDescent="0.25">
      <c r="A636" s="12">
        <f>IF(R636 = "", 0,1)</f>
        <v>0</v>
      </c>
      <c r="B636" s="13">
        <v>2022</v>
      </c>
      <c r="C636" s="13">
        <v>0</v>
      </c>
      <c r="D636" s="18"/>
      <c r="E636" s="108"/>
      <c r="F636" s="11"/>
      <c r="G636" s="204"/>
      <c r="H636" s="227"/>
      <c r="I636" s="227"/>
      <c r="J636" s="166"/>
      <c r="K636" s="18"/>
      <c r="L636" s="18"/>
      <c r="M636" s="224"/>
      <c r="N636" s="227"/>
      <c r="O636" s="228"/>
      <c r="P636" s="23">
        <f t="shared" si="54"/>
        <v>0</v>
      </c>
      <c r="Q636" s="394"/>
      <c r="R636" s="23" t="str">
        <f t="shared" si="55"/>
        <v/>
      </c>
      <c r="S636" s="277"/>
      <c r="T636" s="228"/>
      <c r="U636" s="228"/>
      <c r="V636" s="228"/>
      <c r="W636" s="228"/>
      <c r="X636" s="17" t="str">
        <f t="shared" si="56"/>
        <v/>
      </c>
    </row>
    <row r="637" spans="1:24" s="21" customFormat="1" ht="12.5" x14ac:dyDescent="0.25">
      <c r="A637" s="12">
        <f>IF(R637 = "", 0,1)</f>
        <v>0</v>
      </c>
      <c r="B637" s="13">
        <v>2022</v>
      </c>
      <c r="C637" s="13">
        <v>0</v>
      </c>
      <c r="D637" s="18"/>
      <c r="E637" s="108"/>
      <c r="F637" s="11"/>
      <c r="G637" s="204"/>
      <c r="H637" s="227"/>
      <c r="I637" s="227"/>
      <c r="J637" s="166"/>
      <c r="K637" s="18"/>
      <c r="L637" s="18"/>
      <c r="M637" s="224"/>
      <c r="N637" s="227"/>
      <c r="O637" s="228"/>
      <c r="P637" s="23">
        <f t="shared" si="54"/>
        <v>0</v>
      </c>
      <c r="Q637" s="394"/>
      <c r="R637" s="23" t="str">
        <f t="shared" si="55"/>
        <v/>
      </c>
      <c r="S637" s="277"/>
      <c r="T637" s="228"/>
      <c r="U637" s="228"/>
      <c r="V637" s="228"/>
      <c r="W637" s="228"/>
      <c r="X637" s="17" t="str">
        <f t="shared" si="56"/>
        <v/>
      </c>
    </row>
    <row r="638" spans="1:24" s="21" customFormat="1" ht="12.5" x14ac:dyDescent="0.25">
      <c r="A638" s="12">
        <f>IF(R638="",0,1)</f>
        <v>0</v>
      </c>
      <c r="B638" s="13">
        <v>2022</v>
      </c>
      <c r="C638" s="13">
        <v>0</v>
      </c>
      <c r="D638" s="18"/>
      <c r="E638" s="108"/>
      <c r="F638" s="11"/>
      <c r="G638" s="204"/>
      <c r="H638" s="227"/>
      <c r="I638" s="227"/>
      <c r="J638" s="166"/>
      <c r="K638" s="18"/>
      <c r="L638" s="18"/>
      <c r="M638" s="224"/>
      <c r="N638" s="227"/>
      <c r="O638" s="228"/>
      <c r="P638" s="23">
        <f t="shared" si="54"/>
        <v>0</v>
      </c>
      <c r="Q638" s="394"/>
      <c r="R638" s="23" t="str">
        <f t="shared" si="55"/>
        <v/>
      </c>
      <c r="S638" s="277"/>
      <c r="T638" s="228"/>
      <c r="U638" s="228"/>
      <c r="V638" s="228"/>
      <c r="W638" s="228"/>
      <c r="X638" s="17" t="str">
        <f t="shared" si="56"/>
        <v/>
      </c>
    </row>
    <row r="639" spans="1:24" ht="12.5" x14ac:dyDescent="0.25">
      <c r="A639" s="163">
        <f>SUM(A638:A638)</f>
        <v>0</v>
      </c>
      <c r="B639" s="17"/>
      <c r="C639" s="21"/>
      <c r="D639" s="114" t="s">
        <v>64</v>
      </c>
      <c r="E639" s="108">
        <f>SUMIF($C4:$C638,"&gt;0",E4:E638)</f>
        <v>249</v>
      </c>
      <c r="F639" s="11">
        <f>SUMIF($C4:$C638,"&gt;0",F4:F638)</f>
        <v>69</v>
      </c>
      <c r="G639" s="10">
        <f>SUMIF($C4:$C638,"&gt;0",G4:G638)</f>
        <v>1139</v>
      </c>
      <c r="H639" s="225">
        <f>SUM(E639:G639)</f>
        <v>1457</v>
      </c>
      <c r="I639" s="226" t="s">
        <v>175</v>
      </c>
      <c r="J639" s="110">
        <f t="shared" ref="J639:J657" si="58">E639/$S$693</f>
        <v>4.1500000000000004</v>
      </c>
      <c r="K639" s="111">
        <f t="shared" ref="K639:K657" si="59">F639/$S$694</f>
        <v>0.86250000000000004</v>
      </c>
      <c r="L639" s="112">
        <f t="shared" ref="L639:L657" si="60">G639/$S$695</f>
        <v>18.983333333333334</v>
      </c>
      <c r="M639" s="115">
        <f t="shared" ref="M639:M657" si="61">J639+K639+L639</f>
        <v>23.995833333333334</v>
      </c>
      <c r="N639" s="26"/>
      <c r="O639" s="22"/>
      <c r="P639" s="27">
        <f>SUMIF($C$4:$C$638,"=1",P4:P638)</f>
        <v>7285</v>
      </c>
      <c r="Q639" s="27">
        <f>SUMIF($C$4:$C$638,"=1",Q4:Q638)</f>
        <v>7285</v>
      </c>
      <c r="R639" s="27">
        <f>SUMIF($C$4:$C$638,"=1",R4:R638)</f>
        <v>0</v>
      </c>
      <c r="S639" s="283"/>
      <c r="T639" s="22"/>
      <c r="U639" s="16"/>
      <c r="V639" s="22"/>
      <c r="W639" s="1" t="s">
        <v>65</v>
      </c>
      <c r="X639" s="35">
        <f>SUM(X97:X638)</f>
        <v>0</v>
      </c>
    </row>
    <row r="640" spans="1:24" ht="15.5" x14ac:dyDescent="0.35">
      <c r="A640" s="28"/>
      <c r="B640" s="28"/>
      <c r="C640" s="28"/>
      <c r="D640" s="114" t="s">
        <v>1011</v>
      </c>
      <c r="E640" s="108">
        <f t="shared" ref="E640:G652" si="62">SUMIF($V$4:$V$97,$D640,E$4:E$97)</f>
        <v>112</v>
      </c>
      <c r="F640" s="11">
        <f t="shared" si="62"/>
        <v>29</v>
      </c>
      <c r="G640" s="10">
        <f t="shared" si="62"/>
        <v>294</v>
      </c>
      <c r="H640" s="120"/>
      <c r="I640" s="121"/>
      <c r="J640" s="110">
        <f t="shared" si="58"/>
        <v>1.8666666666666667</v>
      </c>
      <c r="K640" s="111">
        <f t="shared" si="59"/>
        <v>0.36249999999999999</v>
      </c>
      <c r="L640" s="112">
        <f t="shared" si="60"/>
        <v>4.9000000000000004</v>
      </c>
      <c r="M640" s="115">
        <f t="shared" si="61"/>
        <v>7.1291666666666664</v>
      </c>
      <c r="R640" s="162"/>
      <c r="S640" s="31"/>
    </row>
    <row r="641" spans="1:23" ht="15.5" x14ac:dyDescent="0.35">
      <c r="A641" s="34"/>
      <c r="B641" s="34"/>
      <c r="C641" s="28"/>
      <c r="D641" s="350" t="s">
        <v>1013</v>
      </c>
      <c r="E641" s="108">
        <f t="shared" si="62"/>
        <v>70</v>
      </c>
      <c r="F641" s="11">
        <f t="shared" si="62"/>
        <v>30</v>
      </c>
      <c r="G641" s="10">
        <f t="shared" si="62"/>
        <v>192</v>
      </c>
      <c r="H641" s="122"/>
      <c r="I641" s="121"/>
      <c r="J641" s="110">
        <f t="shared" si="58"/>
        <v>1.1666666666666667</v>
      </c>
      <c r="K641" s="111">
        <f t="shared" si="59"/>
        <v>0.375</v>
      </c>
      <c r="L641" s="112">
        <f t="shared" si="60"/>
        <v>3.2</v>
      </c>
      <c r="M641" s="115">
        <f t="shared" si="61"/>
        <v>4.7416666666666671</v>
      </c>
      <c r="P641" s="113"/>
      <c r="R641" s="5"/>
      <c r="S641" s="31"/>
    </row>
    <row r="642" spans="1:23" ht="15.5" x14ac:dyDescent="0.35">
      <c r="B642" s="34"/>
      <c r="C642" s="41"/>
      <c r="D642" s="114" t="s">
        <v>2221</v>
      </c>
      <c r="E642" s="108">
        <f t="shared" si="62"/>
        <v>0</v>
      </c>
      <c r="F642" s="11">
        <f t="shared" si="62"/>
        <v>10</v>
      </c>
      <c r="G642" s="10">
        <f t="shared" si="62"/>
        <v>110</v>
      </c>
      <c r="H642" s="120"/>
      <c r="I642" s="121"/>
      <c r="J642" s="110">
        <f t="shared" si="58"/>
        <v>0</v>
      </c>
      <c r="K642" s="111">
        <f t="shared" si="59"/>
        <v>0.125</v>
      </c>
      <c r="L642" s="112">
        <f t="shared" si="60"/>
        <v>1.8333333333333333</v>
      </c>
      <c r="M642" s="115">
        <f t="shared" si="61"/>
        <v>1.9583333333333333</v>
      </c>
      <c r="R642" s="5"/>
      <c r="S642" s="31"/>
    </row>
    <row r="643" spans="1:23" ht="15.5" x14ac:dyDescent="0.35">
      <c r="B643" s="34"/>
      <c r="C643" s="41"/>
      <c r="D643" s="116"/>
      <c r="E643" s="108">
        <f t="shared" si="62"/>
        <v>0</v>
      </c>
      <c r="F643" s="11">
        <f t="shared" si="62"/>
        <v>0</v>
      </c>
      <c r="G643" s="10">
        <f t="shared" si="62"/>
        <v>0</v>
      </c>
      <c r="H643" s="120"/>
      <c r="I643" s="121"/>
      <c r="J643" s="110">
        <f t="shared" si="58"/>
        <v>0</v>
      </c>
      <c r="K643" s="111">
        <f t="shared" si="59"/>
        <v>0</v>
      </c>
      <c r="L643" s="112">
        <f t="shared" si="60"/>
        <v>0</v>
      </c>
      <c r="M643" s="115">
        <f t="shared" si="61"/>
        <v>0</v>
      </c>
      <c r="R643" s="5"/>
      <c r="S643" s="31"/>
    </row>
    <row r="644" spans="1:23" ht="15.5" x14ac:dyDescent="0.35">
      <c r="B644" s="34"/>
      <c r="C644" s="41"/>
      <c r="D644" s="287"/>
      <c r="E644" s="108">
        <f t="shared" si="62"/>
        <v>0</v>
      </c>
      <c r="F644" s="11">
        <f t="shared" si="62"/>
        <v>0</v>
      </c>
      <c r="G644" s="10">
        <f t="shared" si="62"/>
        <v>0</v>
      </c>
      <c r="H644" s="120"/>
      <c r="I644" s="121"/>
      <c r="J644" s="110">
        <f t="shared" si="58"/>
        <v>0</v>
      </c>
      <c r="K644" s="111">
        <f t="shared" si="59"/>
        <v>0</v>
      </c>
      <c r="L644" s="112">
        <f t="shared" si="60"/>
        <v>0</v>
      </c>
      <c r="M644" s="115">
        <f t="shared" si="61"/>
        <v>0</v>
      </c>
      <c r="P644" s="5"/>
      <c r="Q644" s="5"/>
      <c r="R644" s="5"/>
      <c r="S644" s="31"/>
    </row>
    <row r="645" spans="1:23" ht="15.5" x14ac:dyDescent="0.35">
      <c r="B645" s="34"/>
      <c r="C645" s="41"/>
      <c r="D645" s="287"/>
      <c r="E645" s="108">
        <f t="shared" si="62"/>
        <v>0</v>
      </c>
      <c r="F645" s="11">
        <f t="shared" si="62"/>
        <v>0</v>
      </c>
      <c r="G645" s="10">
        <f t="shared" si="62"/>
        <v>0</v>
      </c>
      <c r="H645" s="120"/>
      <c r="I645" s="121"/>
      <c r="J645" s="110">
        <f t="shared" si="58"/>
        <v>0</v>
      </c>
      <c r="K645" s="111">
        <f t="shared" si="59"/>
        <v>0</v>
      </c>
      <c r="L645" s="112">
        <f t="shared" si="60"/>
        <v>0</v>
      </c>
      <c r="M645" s="115">
        <f t="shared" si="61"/>
        <v>0</v>
      </c>
      <c r="R645" s="5"/>
      <c r="S645" s="31"/>
    </row>
    <row r="646" spans="1:23" s="5" customFormat="1" ht="15.5" x14ac:dyDescent="0.35">
      <c r="A646"/>
      <c r="B646" s="34"/>
      <c r="C646" s="41"/>
      <c r="D646" s="287"/>
      <c r="E646" s="108">
        <f t="shared" si="62"/>
        <v>0</v>
      </c>
      <c r="F646" s="11">
        <f t="shared" si="62"/>
        <v>0</v>
      </c>
      <c r="G646" s="10">
        <f t="shared" si="62"/>
        <v>0</v>
      </c>
      <c r="H646" s="120"/>
      <c r="I646" s="121"/>
      <c r="J646" s="110">
        <f t="shared" si="58"/>
        <v>0</v>
      </c>
      <c r="K646" s="111">
        <f t="shared" si="59"/>
        <v>0</v>
      </c>
      <c r="L646" s="112">
        <f t="shared" si="60"/>
        <v>0</v>
      </c>
      <c r="M646" s="115">
        <f t="shared" si="61"/>
        <v>0</v>
      </c>
      <c r="N646" s="3"/>
      <c r="P646" s="6"/>
      <c r="Q646" s="30"/>
      <c r="S646" s="31"/>
      <c r="U646" s="32"/>
    </row>
    <row r="647" spans="1:23" s="5" customFormat="1" ht="15.5" x14ac:dyDescent="0.35">
      <c r="A647"/>
      <c r="B647" s="34"/>
      <c r="C647" s="41"/>
      <c r="D647" s="287"/>
      <c r="E647" s="108">
        <f t="shared" si="62"/>
        <v>0</v>
      </c>
      <c r="F647" s="11">
        <f t="shared" si="62"/>
        <v>0</v>
      </c>
      <c r="G647" s="10">
        <f t="shared" si="62"/>
        <v>0</v>
      </c>
      <c r="H647" s="120"/>
      <c r="I647" s="121"/>
      <c r="J647" s="110">
        <f t="shared" si="58"/>
        <v>0</v>
      </c>
      <c r="K647" s="111">
        <f t="shared" si="59"/>
        <v>0</v>
      </c>
      <c r="L647" s="112">
        <f t="shared" si="60"/>
        <v>0</v>
      </c>
      <c r="M647" s="115">
        <f t="shared" si="61"/>
        <v>0</v>
      </c>
      <c r="N647" s="3"/>
      <c r="O647" s="5" t="s">
        <v>2244</v>
      </c>
      <c r="P647" s="554"/>
      <c r="Q647" s="554"/>
      <c r="R647" s="554"/>
      <c r="S647" s="31"/>
      <c r="U647" s="32"/>
    </row>
    <row r="648" spans="1:23" s="5" customFormat="1" ht="15.5" x14ac:dyDescent="0.35">
      <c r="A648"/>
      <c r="B648" s="34"/>
      <c r="C648" s="41"/>
      <c r="D648" s="287"/>
      <c r="E648" s="108">
        <f t="shared" si="62"/>
        <v>0</v>
      </c>
      <c r="F648" s="11">
        <f t="shared" si="62"/>
        <v>0</v>
      </c>
      <c r="G648" s="10">
        <f t="shared" si="62"/>
        <v>0</v>
      </c>
      <c r="H648" s="120"/>
      <c r="I648" s="121"/>
      <c r="J648" s="110">
        <f t="shared" si="58"/>
        <v>0</v>
      </c>
      <c r="K648" s="111">
        <f t="shared" si="59"/>
        <v>0</v>
      </c>
      <c r="L648" s="112">
        <f t="shared" si="60"/>
        <v>0</v>
      </c>
      <c r="M648" s="115">
        <f t="shared" si="61"/>
        <v>0</v>
      </c>
      <c r="N648" s="3"/>
      <c r="O648" s="1" t="s">
        <v>2245</v>
      </c>
      <c r="P648" s="554">
        <f>ROUNDDOWN(J654,0)</f>
        <v>3</v>
      </c>
      <c r="Q648" s="554">
        <f>ROUNDUP(K654,0)</f>
        <v>1</v>
      </c>
      <c r="R648" s="554">
        <f t="shared" ref="R648" si="63">ROUNDDOWN(L654,0)</f>
        <v>8</v>
      </c>
      <c r="S648" s="31"/>
      <c r="U648" s="32"/>
    </row>
    <row r="649" spans="1:23" s="5" customFormat="1" ht="15.5" x14ac:dyDescent="0.35">
      <c r="A649"/>
      <c r="B649" s="34"/>
      <c r="C649" s="41"/>
      <c r="D649" s="287"/>
      <c r="E649" s="108">
        <f t="shared" si="62"/>
        <v>0</v>
      </c>
      <c r="F649" s="11">
        <f t="shared" si="62"/>
        <v>0</v>
      </c>
      <c r="G649" s="10">
        <f t="shared" si="62"/>
        <v>0</v>
      </c>
      <c r="H649" s="120"/>
      <c r="I649" s="121"/>
      <c r="J649" s="110">
        <f t="shared" si="58"/>
        <v>0</v>
      </c>
      <c r="K649" s="111">
        <f t="shared" si="59"/>
        <v>0</v>
      </c>
      <c r="L649" s="112">
        <f t="shared" si="60"/>
        <v>0</v>
      </c>
      <c r="M649" s="115">
        <f t="shared" si="61"/>
        <v>0</v>
      </c>
      <c r="N649" s="3"/>
      <c r="O649" s="1" t="s">
        <v>2246</v>
      </c>
      <c r="P649" s="554">
        <f>E654-(P648*$S$693)</f>
        <v>2</v>
      </c>
      <c r="Q649" s="554">
        <f>F654-(Q648*$S$694)</f>
        <v>-21</v>
      </c>
      <c r="R649" s="554">
        <f>G654-(R648*$S$695)</f>
        <v>6</v>
      </c>
      <c r="S649" s="31"/>
      <c r="U649" s="32"/>
    </row>
    <row r="650" spans="1:23" s="5" customFormat="1" ht="15.5" x14ac:dyDescent="0.35">
      <c r="A650"/>
      <c r="B650" s="34"/>
      <c r="C650" s="41"/>
      <c r="D650" s="287"/>
      <c r="E650" s="108">
        <f t="shared" si="62"/>
        <v>0</v>
      </c>
      <c r="F650" s="11">
        <f t="shared" si="62"/>
        <v>0</v>
      </c>
      <c r="G650" s="10">
        <f t="shared" si="62"/>
        <v>0</v>
      </c>
      <c r="H650" s="120"/>
      <c r="I650" s="121"/>
      <c r="J650" s="110">
        <f t="shared" si="58"/>
        <v>0</v>
      </c>
      <c r="K650" s="111">
        <f t="shared" si="59"/>
        <v>0</v>
      </c>
      <c r="L650" s="112">
        <f t="shared" si="60"/>
        <v>0</v>
      </c>
      <c r="M650" s="115">
        <f t="shared" si="61"/>
        <v>0</v>
      </c>
      <c r="N650" s="3"/>
      <c r="O650" s="554"/>
      <c r="P650" s="554"/>
      <c r="Q650" s="554"/>
      <c r="R650" s="554"/>
      <c r="S650" s="31"/>
      <c r="U650" s="32"/>
    </row>
    <row r="651" spans="1:23" s="5" customFormat="1" ht="15.5" x14ac:dyDescent="0.35">
      <c r="A651"/>
      <c r="B651" s="34"/>
      <c r="C651" s="41"/>
      <c r="D651" s="287"/>
      <c r="E651" s="108">
        <f t="shared" si="62"/>
        <v>0</v>
      </c>
      <c r="F651" s="11">
        <f t="shared" si="62"/>
        <v>0</v>
      </c>
      <c r="G651" s="10">
        <f t="shared" si="62"/>
        <v>0</v>
      </c>
      <c r="H651" s="120"/>
      <c r="I651" s="121"/>
      <c r="J651" s="110">
        <f t="shared" si="58"/>
        <v>0</v>
      </c>
      <c r="K651" s="111">
        <f t="shared" si="59"/>
        <v>0</v>
      </c>
      <c r="L651" s="112">
        <f t="shared" si="60"/>
        <v>0</v>
      </c>
      <c r="M651" s="115">
        <f t="shared" si="61"/>
        <v>0</v>
      </c>
      <c r="N651" s="3"/>
      <c r="O651" s="554"/>
      <c r="P651" s="554"/>
      <c r="Q651" s="554"/>
      <c r="R651" s="554"/>
      <c r="S651" s="31"/>
      <c r="U651" s="32"/>
      <c r="W651" s="5" t="s">
        <v>1037</v>
      </c>
    </row>
    <row r="652" spans="1:23" s="5" customFormat="1" ht="15.5" x14ac:dyDescent="0.35">
      <c r="A652"/>
      <c r="B652" s="34"/>
      <c r="C652" s="41"/>
      <c r="D652" s="287"/>
      <c r="E652" s="108">
        <f t="shared" si="62"/>
        <v>0</v>
      </c>
      <c r="F652" s="11">
        <f t="shared" si="62"/>
        <v>0</v>
      </c>
      <c r="G652" s="10">
        <f t="shared" si="62"/>
        <v>0</v>
      </c>
      <c r="H652" s="120"/>
      <c r="J652" s="110">
        <f t="shared" si="58"/>
        <v>0</v>
      </c>
      <c r="K652" s="111">
        <f t="shared" si="59"/>
        <v>0</v>
      </c>
      <c r="L652" s="112">
        <f t="shared" si="60"/>
        <v>0</v>
      </c>
      <c r="M652" s="115">
        <f t="shared" si="61"/>
        <v>0</v>
      </c>
      <c r="N652" s="3"/>
      <c r="O652" s="5" t="s">
        <v>2243</v>
      </c>
      <c r="P652" s="6"/>
      <c r="Q652" s="30"/>
      <c r="S652" s="31"/>
      <c r="U652" s="32"/>
    </row>
    <row r="653" spans="1:23" s="5" customFormat="1" ht="15.5" x14ac:dyDescent="0.35">
      <c r="A653"/>
      <c r="B653" s="34"/>
      <c r="C653" s="41"/>
      <c r="D653" s="287"/>
      <c r="E653" s="108">
        <f>SUM(E640:E652)</f>
        <v>182</v>
      </c>
      <c r="F653" s="108">
        <f t="shared" ref="F653:G653" si="64">SUM(F640:F652)</f>
        <v>69</v>
      </c>
      <c r="G653" s="108">
        <f t="shared" si="64"/>
        <v>596</v>
      </c>
      <c r="H653" s="120"/>
      <c r="I653" s="121" t="s">
        <v>2240</v>
      </c>
      <c r="J653" s="110">
        <f t="shared" si="58"/>
        <v>3.0333333333333332</v>
      </c>
      <c r="K653" s="111">
        <f t="shared" si="59"/>
        <v>0.86250000000000004</v>
      </c>
      <c r="L653" s="112">
        <f t="shared" si="60"/>
        <v>9.9333333333333336</v>
      </c>
      <c r="M653" s="115">
        <f t="shared" si="61"/>
        <v>13.829166666666666</v>
      </c>
      <c r="N653" s="3"/>
      <c r="O653" s="1" t="s">
        <v>2241</v>
      </c>
      <c r="P653" s="554">
        <f>ROUNDDOWN(J653,0)</f>
        <v>3</v>
      </c>
      <c r="Q653" s="554">
        <f>ROUNDUP(K653,0)</f>
        <v>1</v>
      </c>
      <c r="R653" s="554">
        <f>ROUNDUP(L653,0)</f>
        <v>10</v>
      </c>
      <c r="S653" s="31"/>
      <c r="U653" s="32"/>
    </row>
    <row r="654" spans="1:23" s="5" customFormat="1" ht="15.5" x14ac:dyDescent="0.35">
      <c r="A654"/>
      <c r="B654" s="34"/>
      <c r="C654" s="41"/>
      <c r="D654" s="287"/>
      <c r="E654" s="108">
        <f>E640+E641</f>
        <v>182</v>
      </c>
      <c r="F654" s="108">
        <f t="shared" ref="F654:G654" si="65">F640+F641</f>
        <v>59</v>
      </c>
      <c r="G654" s="108">
        <f t="shared" si="65"/>
        <v>486</v>
      </c>
      <c r="H654" s="120"/>
      <c r="I654" s="121" t="s">
        <v>2247</v>
      </c>
      <c r="J654" s="110">
        <f t="shared" si="58"/>
        <v>3.0333333333333332</v>
      </c>
      <c r="K654" s="111">
        <f t="shared" si="59"/>
        <v>0.73750000000000004</v>
      </c>
      <c r="L654" s="112">
        <f t="shared" si="60"/>
        <v>8.1</v>
      </c>
      <c r="M654" s="115">
        <f t="shared" si="61"/>
        <v>11.870833333333334</v>
      </c>
      <c r="N654" s="3"/>
      <c r="O654" s="1" t="s">
        <v>2242</v>
      </c>
      <c r="P654" s="554">
        <f>E653-(P653*$S$693)</f>
        <v>2</v>
      </c>
      <c r="Q654" s="554">
        <f>F653-(Q653*$S$694)</f>
        <v>-11</v>
      </c>
      <c r="R654" s="554">
        <f>G653-(R653*$S$695)</f>
        <v>-4</v>
      </c>
      <c r="S654" s="31"/>
      <c r="U654" s="32"/>
    </row>
    <row r="655" spans="1:23" s="5" customFormat="1" ht="15.5" x14ac:dyDescent="0.35">
      <c r="A655"/>
      <c r="B655" s="34"/>
      <c r="C655" s="41"/>
      <c r="D655" s="287"/>
      <c r="E655" s="108">
        <f t="shared" ref="E655:G657" si="66">SUMIF($V$4:$V$97,$D655,E$4:E$97)</f>
        <v>0</v>
      </c>
      <c r="F655" s="11">
        <f t="shared" si="66"/>
        <v>0</v>
      </c>
      <c r="G655" s="10">
        <f t="shared" si="66"/>
        <v>0</v>
      </c>
      <c r="H655" s="120"/>
      <c r="I655" s="121"/>
      <c r="J655" s="110">
        <f t="shared" si="58"/>
        <v>0</v>
      </c>
      <c r="K655" s="111">
        <f t="shared" si="59"/>
        <v>0</v>
      </c>
      <c r="L655" s="112">
        <f t="shared" si="60"/>
        <v>0</v>
      </c>
      <c r="M655" s="115">
        <f t="shared" si="61"/>
        <v>0</v>
      </c>
      <c r="N655" s="3"/>
      <c r="P655" s="6"/>
      <c r="Q655" s="30"/>
      <c r="S655" s="31"/>
      <c r="U655" s="32"/>
    </row>
    <row r="656" spans="1:23" s="5" customFormat="1" ht="15.5" x14ac:dyDescent="0.35">
      <c r="A656"/>
      <c r="B656" s="34"/>
      <c r="C656" s="41"/>
      <c r="D656" s="287"/>
      <c r="E656" s="108">
        <f t="shared" si="66"/>
        <v>0</v>
      </c>
      <c r="F656" s="11">
        <f t="shared" si="66"/>
        <v>0</v>
      </c>
      <c r="G656" s="10">
        <f t="shared" si="66"/>
        <v>0</v>
      </c>
      <c r="H656" s="120"/>
      <c r="I656" s="121"/>
      <c r="J656" s="110">
        <f t="shared" si="58"/>
        <v>0</v>
      </c>
      <c r="K656" s="111">
        <f t="shared" si="59"/>
        <v>0</v>
      </c>
      <c r="L656" s="112">
        <f t="shared" si="60"/>
        <v>0</v>
      </c>
      <c r="M656" s="115">
        <f t="shared" si="61"/>
        <v>0</v>
      </c>
      <c r="N656" s="3"/>
      <c r="P656" s="6"/>
      <c r="Q656" s="30"/>
      <c r="S656" s="31"/>
      <c r="U656" s="32"/>
    </row>
    <row r="657" spans="1:24" s="5" customFormat="1" ht="15.5" x14ac:dyDescent="0.35">
      <c r="A657"/>
      <c r="B657" s="34"/>
      <c r="C657" s="41"/>
      <c r="D657" s="349"/>
      <c r="E657" s="108">
        <f t="shared" si="66"/>
        <v>0</v>
      </c>
      <c r="F657" s="11">
        <f t="shared" si="66"/>
        <v>0</v>
      </c>
      <c r="G657" s="10">
        <f t="shared" si="66"/>
        <v>0</v>
      </c>
      <c r="H657" s="120"/>
      <c r="I657" s="121"/>
      <c r="J657" s="110">
        <f t="shared" si="58"/>
        <v>0</v>
      </c>
      <c r="K657" s="111">
        <f t="shared" si="59"/>
        <v>0</v>
      </c>
      <c r="L657" s="112">
        <f t="shared" si="60"/>
        <v>0</v>
      </c>
      <c r="M657" s="115">
        <f t="shared" si="61"/>
        <v>0</v>
      </c>
      <c r="N657" s="3"/>
      <c r="O657" s="553" t="s">
        <v>2237</v>
      </c>
      <c r="P657" s="6"/>
      <c r="Q657" s="30"/>
      <c r="S657" s="31"/>
      <c r="U657" s="32"/>
    </row>
    <row r="658" spans="1:24" ht="15.5" x14ac:dyDescent="0.35">
      <c r="A658" s="34"/>
      <c r="B658" s="34"/>
      <c r="C658" s="40" t="s">
        <v>2234</v>
      </c>
      <c r="D658" s="351" t="s">
        <v>1011</v>
      </c>
      <c r="E658" s="550">
        <f>ROUNDUP(J640,0)</f>
        <v>2</v>
      </c>
      <c r="F658" s="11">
        <f>F640+F641</f>
        <v>59</v>
      </c>
      <c r="G658" s="10">
        <f>ROUNDUP(L640,0)</f>
        <v>5</v>
      </c>
      <c r="H658" s="168"/>
      <c r="I658" s="169"/>
      <c r="J658" s="170"/>
      <c r="K658" s="111"/>
      <c r="L658" s="112"/>
      <c r="M658" s="115"/>
      <c r="O658" s="553" t="s">
        <v>2238</v>
      </c>
      <c r="P658" s="553" t="s">
        <v>2236</v>
      </c>
      <c r="R658" s="5"/>
      <c r="S658" s="31"/>
    </row>
    <row r="659" spans="1:24" ht="15.5" x14ac:dyDescent="0.35">
      <c r="A659" s="28"/>
      <c r="B659" s="28"/>
      <c r="C659" s="28"/>
      <c r="D659" s="350" t="s">
        <v>1013</v>
      </c>
      <c r="E659" s="551">
        <f>ROUNDDOWN(J659/$S$693,1)</f>
        <v>1</v>
      </c>
      <c r="F659" s="11">
        <v>0</v>
      </c>
      <c r="G659" s="10">
        <f>ROUNDDOWN(L659/$S$693,0)</f>
        <v>3</v>
      </c>
      <c r="H659" s="549" t="s">
        <v>2235</v>
      </c>
      <c r="I659" s="169"/>
      <c r="J659" s="170">
        <f>E640+E641-(60*E658)</f>
        <v>62</v>
      </c>
      <c r="K659" s="111"/>
      <c r="L659" s="170">
        <f>G640+G641-(60*G658)</f>
        <v>186</v>
      </c>
      <c r="M659" s="115"/>
      <c r="O659" s="553" t="s">
        <v>2239</v>
      </c>
      <c r="R659" s="5"/>
      <c r="S659" s="31"/>
    </row>
    <row r="660" spans="1:24" ht="15.5" x14ac:dyDescent="0.35">
      <c r="A660" s="28"/>
      <c r="B660" s="28"/>
      <c r="C660" s="28"/>
      <c r="D660" s="114" t="s">
        <v>2221</v>
      </c>
      <c r="E660" s="551">
        <f>J642</f>
        <v>0</v>
      </c>
      <c r="F660" s="11">
        <f>F642</f>
        <v>10</v>
      </c>
      <c r="G660" s="552">
        <f>L642</f>
        <v>1.8333333333333333</v>
      </c>
      <c r="H660" s="168"/>
      <c r="I660" s="169"/>
      <c r="J660" s="170"/>
      <c r="K660" s="111"/>
      <c r="L660" s="112"/>
      <c r="M660" s="115"/>
      <c r="R660" s="5"/>
      <c r="S660" s="31"/>
    </row>
    <row r="661" spans="1:24" ht="15.5" x14ac:dyDescent="0.35">
      <c r="A661" s="28"/>
      <c r="B661" s="28"/>
      <c r="C661" s="28"/>
      <c r="D661" s="114" t="s">
        <v>1037</v>
      </c>
      <c r="E661" s="551">
        <f t="shared" ref="E661:G661" si="67">J643</f>
        <v>0</v>
      </c>
      <c r="F661" s="11">
        <f t="shared" si="67"/>
        <v>0</v>
      </c>
      <c r="G661" s="10">
        <f t="shared" si="67"/>
        <v>0</v>
      </c>
      <c r="H661" s="168"/>
      <c r="I661" s="169"/>
      <c r="J661" s="170"/>
      <c r="K661" s="111"/>
      <c r="L661" s="112"/>
      <c r="M661" s="115"/>
      <c r="R661" s="5"/>
      <c r="S661" s="31"/>
    </row>
    <row r="662" spans="1:24" ht="15.5" x14ac:dyDescent="0.35">
      <c r="A662" s="28"/>
      <c r="B662" s="28"/>
      <c r="C662" s="28"/>
      <c r="D662" s="116"/>
      <c r="E662" s="108">
        <f>SUM(E640:E657)</f>
        <v>546</v>
      </c>
      <c r="F662" s="11">
        <f>SUM(F640:F657)</f>
        <v>197</v>
      </c>
      <c r="G662" s="10">
        <f>SUM(G640:G657)</f>
        <v>1678</v>
      </c>
      <c r="H662" s="120"/>
      <c r="I662" s="119"/>
      <c r="J662" s="110"/>
      <c r="K662" s="111"/>
      <c r="L662" s="112"/>
      <c r="M662" s="115"/>
      <c r="R662" s="5"/>
      <c r="S662" s="31"/>
    </row>
    <row r="663" spans="1:24" ht="15.5" x14ac:dyDescent="0.35">
      <c r="A663" s="28"/>
      <c r="B663" s="28"/>
      <c r="C663" s="28"/>
      <c r="D663" s="117" t="s">
        <v>176</v>
      </c>
      <c r="E663" s="130">
        <f>R693</f>
        <v>0</v>
      </c>
      <c r="F663" s="129">
        <f>R694</f>
        <v>11</v>
      </c>
      <c r="G663" s="10">
        <f>R695</f>
        <v>1</v>
      </c>
      <c r="H663" s="120"/>
      <c r="I663" s="121"/>
      <c r="J663" s="118"/>
      <c r="K663" s="118"/>
      <c r="L663" s="118"/>
      <c r="M663" s="115"/>
      <c r="R663" s="5"/>
      <c r="S663" s="31"/>
    </row>
    <row r="664" spans="1:24" ht="15.5" x14ac:dyDescent="0.35">
      <c r="A664" s="28"/>
      <c r="B664" s="28"/>
      <c r="C664" s="28"/>
      <c r="D664" s="36"/>
      <c r="R664" s="5"/>
      <c r="S664" s="31"/>
    </row>
    <row r="665" spans="1:24" ht="28" x14ac:dyDescent="0.6">
      <c r="A665" s="31"/>
      <c r="B665" s="31"/>
      <c r="C665" s="31"/>
      <c r="D665" s="1116" t="s">
        <v>2232</v>
      </c>
      <c r="E665" s="1116"/>
      <c r="F665" s="1116"/>
      <c r="G665" s="1116"/>
      <c r="H665" s="1116"/>
      <c r="I665" s="1116"/>
      <c r="J665" s="1116"/>
      <c r="K665" s="1116"/>
      <c r="L665" s="1116"/>
      <c r="M665" s="1116"/>
      <c r="N665" s="1116"/>
      <c r="O665" s="1116"/>
      <c r="P665" s="1116"/>
      <c r="Q665" s="1116"/>
      <c r="R665" s="1116"/>
      <c r="S665" s="1116"/>
      <c r="T665" s="1116"/>
      <c r="U665" s="109"/>
    </row>
    <row r="666" spans="1:24" ht="15.5" x14ac:dyDescent="0.35">
      <c r="A666" s="31"/>
      <c r="B666" s="31"/>
      <c r="C666" s="31"/>
      <c r="D666" s="31"/>
      <c r="E666" s="31"/>
      <c r="F666" s="3"/>
      <c r="G666" s="13" t="s">
        <v>1030</v>
      </c>
      <c r="I666" s="3"/>
      <c r="K666" t="s">
        <v>177</v>
      </c>
      <c r="L666" t="s">
        <v>1022</v>
      </c>
      <c r="R666" s="31"/>
      <c r="S666" s="31"/>
    </row>
    <row r="667" spans="1:24" ht="15.5" x14ac:dyDescent="0.35">
      <c r="A667" s="31"/>
      <c r="B667" s="31"/>
      <c r="D667" s="31"/>
      <c r="E667" s="31"/>
      <c r="G667" s="499">
        <v>5</v>
      </c>
      <c r="H667" s="161" t="s">
        <v>67</v>
      </c>
      <c r="I667" s="38">
        <f>E639</f>
        <v>249</v>
      </c>
      <c r="J667" s="29" t="str">
        <f>CONCATENATE("@ ",K667)</f>
        <v>@ 2.5</v>
      </c>
      <c r="K667" s="160">
        <v>2.5</v>
      </c>
      <c r="L667">
        <v>2.5</v>
      </c>
      <c r="N667"/>
      <c r="O667" s="40" t="s">
        <v>192</v>
      </c>
      <c r="P667" s="43" t="s">
        <v>49</v>
      </c>
      <c r="Q667" s="1104">
        <f>P639</f>
        <v>7285</v>
      </c>
      <c r="R667" s="1104"/>
      <c r="S667" s="31"/>
    </row>
    <row r="668" spans="1:24" ht="15.5" x14ac:dyDescent="0.35">
      <c r="A668" s="31"/>
      <c r="B668" s="31"/>
      <c r="D668" s="31"/>
      <c r="E668" s="31"/>
      <c r="G668" s="499">
        <v>5</v>
      </c>
      <c r="H668" s="37" t="s">
        <v>66</v>
      </c>
      <c r="I668" s="38">
        <f>F639</f>
        <v>69</v>
      </c>
      <c r="J668" s="29" t="str">
        <f>CONCATENATE("@ ",K668)</f>
        <v>@ 3.49</v>
      </c>
      <c r="K668" s="160">
        <v>3.49</v>
      </c>
      <c r="L668">
        <v>3.49</v>
      </c>
      <c r="N668"/>
      <c r="O668" s="40" t="s">
        <v>68</v>
      </c>
      <c r="P668" s="43" t="s">
        <v>50</v>
      </c>
      <c r="Q668" s="1104">
        <f>-1*Q639</f>
        <v>-7285</v>
      </c>
      <c r="R668" s="1104"/>
      <c r="S668" s="31"/>
    </row>
    <row r="669" spans="1:24" s="33" customFormat="1" ht="16" thickBot="1" x14ac:dyDescent="0.4">
      <c r="A669" s="31"/>
      <c r="B669" s="31"/>
      <c r="C669"/>
      <c r="D669" s="31"/>
      <c r="E669" s="31"/>
      <c r="F669"/>
      <c r="G669" s="499">
        <v>5</v>
      </c>
      <c r="H669" s="41" t="s">
        <v>657</v>
      </c>
      <c r="I669" s="38">
        <f>G639</f>
        <v>1139</v>
      </c>
      <c r="J669" s="29" t="str">
        <f>CONCATENATE("@ ",K669)</f>
        <v>@ 2.99</v>
      </c>
      <c r="K669" s="160">
        <v>2.99</v>
      </c>
      <c r="L669">
        <v>2.99</v>
      </c>
      <c r="M669" s="4"/>
      <c r="N669"/>
      <c r="O669" s="40"/>
      <c r="P669" s="43" t="s">
        <v>54</v>
      </c>
      <c r="Q669" s="1104">
        <f>X639</f>
        <v>0</v>
      </c>
      <c r="R669" s="1104"/>
      <c r="S669" s="42"/>
      <c r="W669" s="5"/>
      <c r="X669" s="5"/>
    </row>
    <row r="670" spans="1:24" s="33" customFormat="1" ht="15.5" x14ac:dyDescent="0.35">
      <c r="A670" s="31"/>
      <c r="B670" s="31"/>
      <c r="C670" s="31"/>
      <c r="D670" s="31"/>
      <c r="E670" s="31"/>
      <c r="F670"/>
      <c r="G670" s="13"/>
      <c r="H670" s="43" t="s">
        <v>69</v>
      </c>
      <c r="I670" s="44">
        <f>SUM(I667:I669)</f>
        <v>1457</v>
      </c>
      <c r="J670" s="29"/>
      <c r="K670"/>
      <c r="L670"/>
      <c r="M670" s="4"/>
      <c r="N670"/>
      <c r="O670" s="41"/>
      <c r="P670" s="43" t="s">
        <v>223</v>
      </c>
      <c r="Q670" s="1104">
        <f>R639</f>
        <v>0</v>
      </c>
      <c r="R670" s="1104"/>
      <c r="S670" s="45"/>
      <c r="W670" s="5"/>
      <c r="X670" s="5"/>
    </row>
    <row r="671" spans="1:24" s="33" customFormat="1" ht="16" thickBot="1" x14ac:dyDescent="0.4">
      <c r="A671" s="31"/>
      <c r="B671" s="31"/>
      <c r="C671" s="31"/>
      <c r="D671" s="31"/>
      <c r="E671" s="31"/>
      <c r="F671"/>
      <c r="G671" s="13"/>
      <c r="H671" s="43" t="s">
        <v>1031</v>
      </c>
      <c r="I671" s="38"/>
      <c r="J671" s="29"/>
      <c r="K671"/>
      <c r="L671"/>
      <c r="M671" s="4"/>
      <c r="N671" s="39"/>
      <c r="O671" s="40"/>
      <c r="P671" s="34"/>
      <c r="Q671" s="41"/>
      <c r="R671" s="31"/>
      <c r="S671" s="45"/>
      <c r="W671" s="5"/>
      <c r="X671" s="5"/>
    </row>
    <row r="672" spans="1:24" s="33" customFormat="1" ht="15.5" x14ac:dyDescent="0.35">
      <c r="A672" s="31"/>
      <c r="B672" s="31"/>
      <c r="C672" s="31"/>
      <c r="D672" s="31"/>
      <c r="E672" s="31"/>
      <c r="F672"/>
      <c r="G672" s="13"/>
      <c r="H672" s="43" t="s">
        <v>70</v>
      </c>
      <c r="I672" s="44">
        <f>I670-I671</f>
        <v>1457</v>
      </c>
      <c r="J672" s="29"/>
      <c r="K672"/>
      <c r="L672"/>
      <c r="M672" s="4"/>
      <c r="N672" s="39"/>
      <c r="O672" s="40"/>
      <c r="P672" s="34"/>
      <c r="Q672" s="41"/>
      <c r="R672" s="31"/>
      <c r="S672" s="45"/>
      <c r="W672" s="5"/>
      <c r="X672" s="5"/>
    </row>
    <row r="674" spans="8:21" s="33" customFormat="1" ht="17.5" x14ac:dyDescent="0.35">
      <c r="H674" s="40" t="s">
        <v>71</v>
      </c>
      <c r="I674" s="46">
        <f>Q667</f>
        <v>7285</v>
      </c>
      <c r="J674" s="193"/>
      <c r="K674"/>
      <c r="L674"/>
      <c r="M674" s="4"/>
      <c r="N674" s="3"/>
      <c r="O674" s="5"/>
      <c r="P674" s="6"/>
      <c r="Q674" s="41"/>
      <c r="R674" s="31"/>
      <c r="S674" s="45"/>
      <c r="T674" s="47"/>
      <c r="U674" s="32"/>
    </row>
    <row r="675" spans="8:21" s="33" customFormat="1" ht="15.5" x14ac:dyDescent="0.35">
      <c r="H675" s="40" t="s">
        <v>72</v>
      </c>
      <c r="I675" s="46">
        <f>T697</f>
        <v>4310.3</v>
      </c>
      <c r="J675" s="29"/>
      <c r="K675"/>
      <c r="L675"/>
      <c r="M675" s="4"/>
      <c r="N675" s="39"/>
      <c r="O675" s="31"/>
      <c r="P675" s="47"/>
      <c r="Q675" s="41"/>
      <c r="R675" s="31"/>
      <c r="S675" s="45"/>
      <c r="T675" s="5"/>
      <c r="U675" s="32"/>
    </row>
    <row r="676" spans="8:21" s="33" customFormat="1" ht="15.5" x14ac:dyDescent="0.35">
      <c r="H676" s="40" t="s">
        <v>73</v>
      </c>
      <c r="I676" s="46">
        <f>I674-I675</f>
        <v>2974.7</v>
      </c>
      <c r="J676" s="29"/>
      <c r="K676"/>
      <c r="L676"/>
      <c r="M676" s="4"/>
      <c r="N676" s="3"/>
      <c r="O676" s="5"/>
      <c r="P676" s="6"/>
      <c r="Q676" s="30"/>
      <c r="R676" s="6"/>
      <c r="S676" s="5"/>
      <c r="T676" s="5"/>
      <c r="U676" s="32"/>
    </row>
    <row r="677" spans="8:21" s="33" customFormat="1" ht="15.5" x14ac:dyDescent="0.35">
      <c r="H677" s="40" t="s">
        <v>75</v>
      </c>
      <c r="I677" s="46">
        <f>I676-I687-I688</f>
        <v>1517.6999999999998</v>
      </c>
      <c r="J677" s="48">
        <f>I677/I672</f>
        <v>1.0416609471516813</v>
      </c>
      <c r="K677" t="s">
        <v>76</v>
      </c>
      <c r="L677"/>
      <c r="M677" s="4"/>
      <c r="N677" s="3"/>
      <c r="O677" s="5"/>
      <c r="P677" s="6"/>
      <c r="Q677" s="30"/>
      <c r="R677" s="6"/>
      <c r="S677" s="5"/>
      <c r="T677" s="5"/>
      <c r="U677" s="32"/>
    </row>
    <row r="678" spans="8:21" s="33" customFormat="1" ht="15.5" x14ac:dyDescent="0.35">
      <c r="H678" s="40" t="s">
        <v>55</v>
      </c>
      <c r="I678" s="176"/>
      <c r="J678" s="29"/>
      <c r="K678"/>
      <c r="L678"/>
      <c r="M678" s="4"/>
      <c r="N678" s="3"/>
      <c r="O678" s="5"/>
      <c r="P678" s="6"/>
      <c r="Q678" s="30"/>
      <c r="R678" s="6"/>
      <c r="S678" s="5"/>
      <c r="T678" s="5"/>
      <c r="U678" s="32"/>
    </row>
    <row r="679" spans="8:21" s="33" customFormat="1" ht="15.5" x14ac:dyDescent="0.35">
      <c r="H679" s="40" t="s">
        <v>56</v>
      </c>
      <c r="I679" s="106"/>
      <c r="J679" s="29"/>
      <c r="K679"/>
      <c r="L679"/>
      <c r="M679" s="4"/>
      <c r="N679" s="3"/>
      <c r="O679" s="5"/>
      <c r="P679" s="6"/>
      <c r="Q679" s="30"/>
      <c r="R679" s="6"/>
      <c r="S679" s="5"/>
      <c r="T679" s="5"/>
      <c r="U679" s="32"/>
    </row>
    <row r="680" spans="8:21" s="33" customFormat="1" ht="15.5" x14ac:dyDescent="0.35">
      <c r="H680" s="40" t="s">
        <v>1906</v>
      </c>
      <c r="I680" s="106"/>
      <c r="J680" s="29"/>
      <c r="K680"/>
      <c r="L680"/>
      <c r="M680" s="4"/>
      <c r="N680" s="3"/>
      <c r="O680" s="5"/>
      <c r="P680" s="6"/>
      <c r="Q680" s="30"/>
      <c r="R680" s="6"/>
      <c r="S680" s="5"/>
      <c r="T680" s="5"/>
      <c r="U680" s="32"/>
    </row>
    <row r="681" spans="8:21" s="33" customFormat="1" ht="15.5" x14ac:dyDescent="0.35">
      <c r="H681" s="40" t="s">
        <v>80</v>
      </c>
      <c r="I681" s="46">
        <f>AI697</f>
        <v>0</v>
      </c>
      <c r="J681" s="29"/>
      <c r="K681"/>
      <c r="L681"/>
      <c r="M681" s="4"/>
      <c r="N681" s="3"/>
      <c r="O681" s="5"/>
      <c r="P681" s="6"/>
      <c r="Q681" s="30"/>
      <c r="R681" s="6"/>
      <c r="S681" s="5"/>
      <c r="T681" s="5"/>
      <c r="U681" s="32"/>
    </row>
    <row r="682" spans="8:21" s="33" customFormat="1" ht="15.5" x14ac:dyDescent="0.35">
      <c r="H682" s="40" t="s">
        <v>1036</v>
      </c>
      <c r="I682" s="106"/>
      <c r="J682"/>
      <c r="K682"/>
      <c r="L682"/>
      <c r="M682" s="4"/>
      <c r="N682" s="3"/>
      <c r="O682" s="5"/>
      <c r="P682" s="1"/>
      <c r="Q682" s="173"/>
      <c r="R682" s="173"/>
      <c r="S682" s="5"/>
      <c r="T682" s="5"/>
      <c r="U682" s="32"/>
    </row>
    <row r="683" spans="8:21" s="33" customFormat="1" ht="15.5" x14ac:dyDescent="0.35">
      <c r="H683" s="40" t="s">
        <v>82</v>
      </c>
      <c r="I683" s="360">
        <f>U697</f>
        <v>60</v>
      </c>
      <c r="J683" s="189" t="s">
        <v>1881</v>
      </c>
      <c r="K683"/>
      <c r="L683"/>
      <c r="M683" s="4"/>
      <c r="N683" s="3"/>
      <c r="O683" s="5"/>
      <c r="P683" s="1"/>
      <c r="Q683" s="174"/>
      <c r="R683" s="174"/>
      <c r="S683" s="5"/>
      <c r="T683" s="5"/>
      <c r="U683" s="32"/>
    </row>
    <row r="684" spans="8:21" s="33" customFormat="1" ht="16" thickBot="1" x14ac:dyDescent="0.4">
      <c r="H684" s="40" t="s">
        <v>1032</v>
      </c>
      <c r="I684" s="180">
        <f>SUMIF($AG$706:$AG$734,CONCATENATE("=",$AH$744),$AN$706:$AN$734)</f>
        <v>0</v>
      </c>
      <c r="J684" s="29"/>
      <c r="K684"/>
      <c r="L684"/>
      <c r="M684" s="4"/>
      <c r="N684" s="3"/>
      <c r="O684" s="5"/>
      <c r="P684" s="1"/>
      <c r="Q684" s="174"/>
      <c r="R684" s="174"/>
      <c r="S684" s="5"/>
      <c r="T684" s="5"/>
      <c r="U684" s="32"/>
    </row>
    <row r="685" spans="8:21" ht="15.5" x14ac:dyDescent="0.35">
      <c r="H685" s="43" t="s">
        <v>83</v>
      </c>
      <c r="I685" s="50">
        <f>SUM(I677:I684)</f>
        <v>1577.6999999999998</v>
      </c>
      <c r="J685" s="51">
        <f>I685/I672</f>
        <v>1.0828414550446122</v>
      </c>
      <c r="K685" t="s">
        <v>76</v>
      </c>
      <c r="P685" s="1"/>
      <c r="Q685" s="174"/>
      <c r="R685" s="174"/>
      <c r="S685" s="28"/>
    </row>
    <row r="686" spans="8:21" ht="15.5" x14ac:dyDescent="0.35">
      <c r="H686" s="40"/>
      <c r="I686" s="46"/>
      <c r="J686" s="53"/>
      <c r="P686" s="1"/>
      <c r="Q686" s="174"/>
      <c r="R686" s="174"/>
      <c r="S686" s="28"/>
    </row>
    <row r="687" spans="8:21" s="2" customFormat="1" ht="20" x14ac:dyDescent="0.4">
      <c r="H687" s="40" t="s">
        <v>84</v>
      </c>
      <c r="I687" s="46">
        <f>($I$672)*J687</f>
        <v>728.5</v>
      </c>
      <c r="J687" s="48">
        <v>0.5</v>
      </c>
      <c r="K687" t="s">
        <v>85</v>
      </c>
      <c r="L687"/>
      <c r="M687" s="28"/>
      <c r="N687" s="28"/>
      <c r="O687" s="28"/>
      <c r="P687" s="28"/>
      <c r="Q687" s="40"/>
      <c r="R687" s="52"/>
      <c r="S687" s="28"/>
      <c r="T687" s="54"/>
      <c r="U687" s="55"/>
    </row>
    <row r="688" spans="8:21" ht="20" x14ac:dyDescent="0.4">
      <c r="H688" s="40" t="s">
        <v>86</v>
      </c>
      <c r="I688" s="46">
        <f>($I$672)*J688</f>
        <v>728.5</v>
      </c>
      <c r="J688" s="48">
        <v>0.5</v>
      </c>
      <c r="K688" t="s">
        <v>85</v>
      </c>
      <c r="M688" s="28"/>
      <c r="N688" s="132">
        <f>I687+I688</f>
        <v>1457</v>
      </c>
      <c r="O688" s="28" t="s">
        <v>1025</v>
      </c>
      <c r="P688" s="131"/>
      <c r="Q688" s="40"/>
      <c r="R688" s="54"/>
      <c r="S688" s="28"/>
    </row>
    <row r="689" spans="8:43" ht="20" x14ac:dyDescent="0.4">
      <c r="H689" s="40" t="s">
        <v>81</v>
      </c>
      <c r="I689" s="46">
        <f>I682*-1</f>
        <v>0</v>
      </c>
      <c r="J689" s="48"/>
      <c r="M689" s="28"/>
      <c r="N689" s="28"/>
      <c r="O689" s="28"/>
      <c r="P689" s="28"/>
      <c r="Q689" s="40"/>
      <c r="R689" s="54"/>
      <c r="S689" s="28"/>
    </row>
    <row r="690" spans="8:43" ht="15.5" x14ac:dyDescent="0.35">
      <c r="H690" s="40" t="s">
        <v>80</v>
      </c>
      <c r="I690" s="46">
        <f>AI697*-1</f>
        <v>0</v>
      </c>
      <c r="J690" s="53"/>
      <c r="R690"/>
    </row>
    <row r="691" spans="8:43" ht="16" thickBot="1" x14ac:dyDescent="0.4">
      <c r="H691" s="40" t="s">
        <v>87</v>
      </c>
      <c r="I691" s="46">
        <f>Q669-I684</f>
        <v>0</v>
      </c>
      <c r="J691" s="53"/>
      <c r="P691" s="5"/>
      <c r="Q691" s="6"/>
      <c r="R691" s="30"/>
      <c r="S691"/>
      <c r="T691" s="5" t="s">
        <v>88</v>
      </c>
      <c r="U691" s="5"/>
      <c r="V691" s="32"/>
      <c r="X691" s="33"/>
    </row>
    <row r="692" spans="8:43" ht="15.5" x14ac:dyDescent="0.35">
      <c r="H692" s="43" t="s">
        <v>89</v>
      </c>
      <c r="I692" s="50">
        <f>SUM(I687:I691)</f>
        <v>1457</v>
      </c>
      <c r="J692" s="53"/>
      <c r="N692" s="56" t="s">
        <v>90</v>
      </c>
      <c r="O692" s="9" t="s">
        <v>91</v>
      </c>
      <c r="P692" s="9" t="s">
        <v>201</v>
      </c>
      <c r="Q692" s="30" t="s">
        <v>1297</v>
      </c>
      <c r="R692" s="9" t="s">
        <v>92</v>
      </c>
      <c r="S692"/>
      <c r="T692" s="5" t="s">
        <v>93</v>
      </c>
      <c r="U692" s="5" t="s">
        <v>94</v>
      </c>
      <c r="V692" s="32"/>
      <c r="X692" s="33"/>
    </row>
    <row r="693" spans="8:43" ht="15.5" x14ac:dyDescent="0.35">
      <c r="H693" s="43"/>
      <c r="I693" s="57"/>
      <c r="J693" s="29"/>
      <c r="L693" t="s">
        <v>96</v>
      </c>
      <c r="M693" s="58" t="s">
        <v>96</v>
      </c>
      <c r="N693" s="288">
        <v>4</v>
      </c>
      <c r="O693" s="59">
        <v>4</v>
      </c>
      <c r="P693" s="59">
        <v>9</v>
      </c>
      <c r="R693" s="127">
        <f>IF(N693&gt;0,(N693*S693+P693)-I667,O693*S693-I667)</f>
        <v>0</v>
      </c>
      <c r="S693" s="160">
        <v>60</v>
      </c>
      <c r="T693" s="106">
        <f>(K667*O693*S693)+(P693*L667)</f>
        <v>622.5</v>
      </c>
      <c r="U693" s="106">
        <f>IF(R693&gt;0,G667*R693,0)</f>
        <v>0</v>
      </c>
      <c r="V693" s="32"/>
      <c r="X693" s="33"/>
      <c r="AH693" s="1" t="s">
        <v>74</v>
      </c>
      <c r="AI693" s="173">
        <f>AD763</f>
        <v>185.75</v>
      </c>
      <c r="AJ693" s="173"/>
    </row>
    <row r="694" spans="8:43" ht="20" x14ac:dyDescent="0.4">
      <c r="H694" s="40" t="s">
        <v>95</v>
      </c>
      <c r="I694" s="46">
        <f>I685</f>
        <v>1577.6999999999998</v>
      </c>
      <c r="J694" s="2"/>
      <c r="K694" s="2"/>
      <c r="L694" t="s">
        <v>302</v>
      </c>
      <c r="M694" s="58" t="s">
        <v>302</v>
      </c>
      <c r="N694" s="288">
        <v>1</v>
      </c>
      <c r="O694" s="59">
        <v>1</v>
      </c>
      <c r="P694" s="59">
        <v>0</v>
      </c>
      <c r="R694" s="127">
        <f>IF(N694&gt;0,(N694*S694+P694)-I668,O694*S694-I668)</f>
        <v>11</v>
      </c>
      <c r="S694" s="160">
        <v>80</v>
      </c>
      <c r="T694" s="106">
        <f>(K668*O694*S694)+(P694*L668)</f>
        <v>279.20000000000005</v>
      </c>
      <c r="U694" s="106">
        <f>IF(R694&gt;0,G668*R694,0)</f>
        <v>55</v>
      </c>
      <c r="X694" s="33"/>
      <c r="AH694" s="1" t="s">
        <v>77</v>
      </c>
      <c r="AI694" s="174">
        <f>I688</f>
        <v>728.5</v>
      </c>
      <c r="AJ694" s="174"/>
    </row>
    <row r="695" spans="8:43" ht="16" thickBot="1" x14ac:dyDescent="0.4">
      <c r="H695" s="40" t="s">
        <v>97</v>
      </c>
      <c r="I695" s="46">
        <f>I692</f>
        <v>1457</v>
      </c>
      <c r="J695" s="6"/>
      <c r="L695" t="s">
        <v>296</v>
      </c>
      <c r="M695" s="58" t="s">
        <v>98</v>
      </c>
      <c r="N695" s="288">
        <v>19</v>
      </c>
      <c r="O695" s="59">
        <v>19</v>
      </c>
      <c r="P695" s="59">
        <v>0</v>
      </c>
      <c r="R695" s="127">
        <f>IF(N695&gt;0,(N695*S695+P695)-I669,O695*S695-I669)</f>
        <v>1</v>
      </c>
      <c r="S695" s="160">
        <v>60</v>
      </c>
      <c r="T695" s="106">
        <f>(K669*O695*S695)+(P695*L669)</f>
        <v>3408.6000000000004</v>
      </c>
      <c r="U695" s="106">
        <f>IF(R695&gt;0,G669*R695,0)</f>
        <v>5</v>
      </c>
      <c r="V695" s="32"/>
      <c r="X695" s="33"/>
      <c r="AE695" s="179"/>
      <c r="AH695" s="1" t="s">
        <v>78</v>
      </c>
      <c r="AI695" s="174">
        <f>AI694/AI693</f>
        <v>3.9219380888290711</v>
      </c>
      <c r="AJ695" s="174"/>
    </row>
    <row r="696" spans="8:43" ht="20" x14ac:dyDescent="0.4">
      <c r="H696" s="60" t="s">
        <v>99</v>
      </c>
      <c r="I696" s="61">
        <f>I694+I695</f>
        <v>3034.7</v>
      </c>
      <c r="J696" s="51">
        <f>I696/I672</f>
        <v>2.0828414550446119</v>
      </c>
      <c r="K696" t="s">
        <v>76</v>
      </c>
      <c r="P696" s="5"/>
      <c r="S696" s="5" t="s">
        <v>1296</v>
      </c>
      <c r="T696" s="106"/>
      <c r="V696" s="32"/>
      <c r="X696" s="33"/>
      <c r="AH696" s="1" t="s">
        <v>79</v>
      </c>
      <c r="AI696" s="174">
        <f>AM735</f>
        <v>728.49999999999989</v>
      </c>
      <c r="AJ696" s="174"/>
    </row>
    <row r="697" spans="8:43" ht="15.5" x14ac:dyDescent="0.35">
      <c r="I697"/>
      <c r="J697" s="6"/>
      <c r="P697" s="5"/>
      <c r="Q697" s="59">
        <f>SUMIF(R693:R695,"&gt;0",R693:R695)</f>
        <v>12</v>
      </c>
      <c r="R697" s="9" t="s">
        <v>100</v>
      </c>
      <c r="S697"/>
      <c r="T697" s="106">
        <f>SUM(T693:T696)</f>
        <v>4310.3</v>
      </c>
      <c r="U697" s="106">
        <f>SUM(U693:U695)</f>
        <v>60</v>
      </c>
      <c r="V697" s="32"/>
      <c r="X697" s="33"/>
      <c r="AH697" s="1" t="s">
        <v>80</v>
      </c>
      <c r="AI697" s="174">
        <f>AI694-AI696</f>
        <v>0</v>
      </c>
      <c r="AJ697" s="174"/>
    </row>
    <row r="698" spans="8:43" x14ac:dyDescent="0.3">
      <c r="H698"/>
      <c r="I698"/>
      <c r="J698" s="6"/>
      <c r="P698" s="5"/>
      <c r="Q698" s="62"/>
      <c r="R698" s="9"/>
      <c r="U698" s="5"/>
      <c r="V698" s="32"/>
      <c r="X698" s="33"/>
    </row>
    <row r="699" spans="8:43" ht="12.5" x14ac:dyDescent="0.25">
      <c r="H699"/>
      <c r="I699" s="179"/>
      <c r="J699"/>
      <c r="N699"/>
      <c r="O699"/>
      <c r="P699"/>
      <c r="Q699" s="62"/>
      <c r="R699" s="62"/>
      <c r="S699" s="62"/>
      <c r="U699" s="5"/>
      <c r="V699" s="32"/>
      <c r="X699" s="33"/>
    </row>
    <row r="700" spans="8:43" x14ac:dyDescent="0.3">
      <c r="H700"/>
      <c r="J700" s="82"/>
      <c r="V700" s="32"/>
      <c r="X700" s="33"/>
    </row>
    <row r="701" spans="8:43" x14ac:dyDescent="0.3">
      <c r="H701"/>
      <c r="V701" s="32"/>
      <c r="X701" s="33"/>
      <c r="Z701" s="9" t="s">
        <v>101</v>
      </c>
      <c r="AA701" s="82">
        <f>AI695</f>
        <v>3.9219380888290711</v>
      </c>
      <c r="AI701" s="1" t="s">
        <v>1027</v>
      </c>
      <c r="AJ701">
        <f>COUNTIF($C$4:$C$516,"&gt;0")</f>
        <v>92</v>
      </c>
    </row>
    <row r="702" spans="8:43" x14ac:dyDescent="0.3">
      <c r="H702"/>
      <c r="V702" s="32"/>
      <c r="X702" s="33"/>
      <c r="Y702" s="3"/>
      <c r="Z702" s="3"/>
      <c r="AA702" s="3"/>
      <c r="AB702" s="3"/>
      <c r="AC702" s="3"/>
      <c r="AD702" s="3"/>
      <c r="AE702" s="3"/>
      <c r="AF702" s="3"/>
      <c r="AG702" s="3"/>
      <c r="AI702" s="9" t="s">
        <v>102</v>
      </c>
      <c r="AJ702" s="3">
        <v>94</v>
      </c>
      <c r="AK702" s="3"/>
      <c r="AL702" s="3"/>
      <c r="AM702" s="3"/>
      <c r="AN702" s="3"/>
      <c r="AO702" s="3"/>
      <c r="AP702" s="3"/>
      <c r="AQ702" s="3"/>
    </row>
    <row r="703" spans="8:43" x14ac:dyDescent="0.3">
      <c r="H703"/>
      <c r="N703" s="3" t="s">
        <v>1292</v>
      </c>
      <c r="O703" s="3" t="s">
        <v>1291</v>
      </c>
      <c r="P703" s="3" t="s">
        <v>1298</v>
      </c>
      <c r="Q703" s="3"/>
      <c r="R703" s="8" t="s">
        <v>1299</v>
      </c>
      <c r="S703" s="3" t="s">
        <v>317</v>
      </c>
      <c r="T703" s="6"/>
      <c r="U703" s="6"/>
      <c r="Y703" s="63" t="s">
        <v>307</v>
      </c>
      <c r="Z703" s="64" t="s">
        <v>103</v>
      </c>
      <c r="AA703" s="65" t="s">
        <v>104</v>
      </c>
      <c r="AB703" s="63" t="s">
        <v>105</v>
      </c>
      <c r="AC703" s="63" t="s">
        <v>106</v>
      </c>
      <c r="AD703" s="63" t="s">
        <v>107</v>
      </c>
      <c r="AE703" s="66"/>
      <c r="AF703" s="189" t="s">
        <v>1035</v>
      </c>
      <c r="AG703" s="190"/>
      <c r="AH703" s="190"/>
      <c r="AI703" s="190"/>
      <c r="AJ703" s="190"/>
      <c r="AK703" s="190"/>
      <c r="AL703" s="190"/>
      <c r="AM703" s="190"/>
      <c r="AN703" s="66"/>
      <c r="AO703" s="66"/>
      <c r="AP703" s="66"/>
      <c r="AQ703" s="13"/>
    </row>
    <row r="704" spans="8:43" x14ac:dyDescent="0.3">
      <c r="H704"/>
      <c r="N704" s="29" t="s">
        <v>1290</v>
      </c>
      <c r="O704"/>
      <c r="P704"/>
      <c r="Q704"/>
      <c r="R704" s="181"/>
      <c r="S704" s="180"/>
      <c r="T704" s="3"/>
      <c r="U704" s="6"/>
      <c r="Y704" s="74" t="s">
        <v>2103</v>
      </c>
      <c r="Z704" s="68">
        <f t="shared" ref="Z704:Z762" si="68">$AA$701*AD704</f>
        <v>31.375504710632569</v>
      </c>
      <c r="AA704" s="69" t="s">
        <v>2233</v>
      </c>
      <c r="AB704" s="546">
        <v>0.5</v>
      </c>
      <c r="AC704" s="546">
        <v>0.83333333333333337</v>
      </c>
      <c r="AD704" s="71">
        <f t="shared" ref="AD704:AD762" si="69">HOUR(AC704-AB704)+(MINUTE(AC704-AB704)/60)</f>
        <v>8</v>
      </c>
      <c r="AF704" s="1105" t="s">
        <v>193</v>
      </c>
      <c r="AG704" s="1106" t="s">
        <v>307</v>
      </c>
      <c r="AH704" s="1107" t="s">
        <v>108</v>
      </c>
      <c r="AI704" s="1108"/>
      <c r="AJ704" s="1109"/>
      <c r="AK704" s="1110" t="s">
        <v>109</v>
      </c>
      <c r="AL704" s="183" t="s">
        <v>1028</v>
      </c>
      <c r="AM704" s="1111" t="s">
        <v>110</v>
      </c>
      <c r="AN704" s="72" t="s">
        <v>111</v>
      </c>
      <c r="AO704" s="1106" t="s">
        <v>112</v>
      </c>
      <c r="AQ704" s="13"/>
    </row>
    <row r="705" spans="14:43" x14ac:dyDescent="0.3">
      <c r="N705" s="29" t="s">
        <v>1290</v>
      </c>
      <c r="O705"/>
      <c r="P705"/>
      <c r="Q705"/>
      <c r="R705" s="181"/>
      <c r="S705" s="180"/>
      <c r="T705" s="6"/>
      <c r="U705" s="3"/>
      <c r="Y705" s="74" t="s">
        <v>2103</v>
      </c>
      <c r="Z705" s="68">
        <f t="shared" si="68"/>
        <v>23.531628532974427</v>
      </c>
      <c r="AA705" s="69" t="s">
        <v>2251</v>
      </c>
      <c r="AB705" s="546">
        <v>0.29166666666666669</v>
      </c>
      <c r="AC705" s="546">
        <v>0.54166666666666663</v>
      </c>
      <c r="AD705" s="71">
        <f t="shared" si="69"/>
        <v>6</v>
      </c>
      <c r="AF705" s="1105"/>
      <c r="AG705" s="1114"/>
      <c r="AH705" s="67" t="s">
        <v>298</v>
      </c>
      <c r="AI705" s="67" t="s">
        <v>299</v>
      </c>
      <c r="AJ705" s="67" t="s">
        <v>296</v>
      </c>
      <c r="AK705" s="1110"/>
      <c r="AL705" s="184" t="s">
        <v>1029</v>
      </c>
      <c r="AM705" s="1111"/>
      <c r="AN705" s="73" t="s">
        <v>113</v>
      </c>
      <c r="AO705" s="1106"/>
      <c r="AP705" t="s">
        <v>57</v>
      </c>
      <c r="AQ705" s="21"/>
    </row>
    <row r="706" spans="14:43" x14ac:dyDescent="0.3">
      <c r="N706" s="29" t="s">
        <v>1290</v>
      </c>
      <c r="O706"/>
      <c r="P706"/>
      <c r="Q706"/>
      <c r="R706" s="181"/>
      <c r="S706" s="180"/>
      <c r="T706" s="6"/>
      <c r="U706" s="3"/>
      <c r="Y706" s="74" t="s">
        <v>2103</v>
      </c>
      <c r="Z706" s="68">
        <f t="shared" si="68"/>
        <v>20.917003140421713</v>
      </c>
      <c r="AA706" s="69" t="s">
        <v>2252</v>
      </c>
      <c r="AB706" s="547">
        <v>0.29166666666666669</v>
      </c>
      <c r="AC706" s="547">
        <v>0.51388888888888895</v>
      </c>
      <c r="AD706" s="152">
        <f t="shared" si="69"/>
        <v>5.333333333333333</v>
      </c>
      <c r="AE706" s="178"/>
      <c r="AF706" s="523" t="s">
        <v>435</v>
      </c>
      <c r="AG706" s="526" t="s">
        <v>2002</v>
      </c>
      <c r="AH706" s="525">
        <f ca="1">SUMIF($D$207:INDIRECT(ADDRESS($AJ$702,3)),CONCATENATE("=",$AG706),E$207:INDIRECT(ADDRESS($AJ$702,4)))</f>
        <v>0</v>
      </c>
      <c r="AI706" s="192">
        <f ca="1">SUMIF($D$207:INDIRECT(ADDRESS($AJ$702,3)),CONCATENATE("=",$AG706),F$207:INDIRECT(ADDRESS($AJ$702,5)))</f>
        <v>0</v>
      </c>
      <c r="AJ706" s="74">
        <f ca="1">SUMIF($D$207:INDIRECT(ADDRESS($AJ$702,3)),CONCATENATE("=",$AG706),G$207:INDIRECT(ADDRESS($AJ$702,6)))</f>
        <v>0</v>
      </c>
      <c r="AK706" s="188">
        <f t="shared" ref="AK706:AK734" ca="1" si="70">$J$687*(AH706+AI706+AJ706)</f>
        <v>0</v>
      </c>
      <c r="AL706" s="353">
        <f t="shared" ref="AL706:AL734" si="71">SUMIF($Y$704:$Y$762,CONCATENATE("=",$AG706),$AD$704:$AD$762)</f>
        <v>0</v>
      </c>
      <c r="AM706" s="188">
        <f t="shared" ref="AM706:AM734" si="72">SUMIF($Y$704:$Y$804,CONCATENATE("=",$AG706),$Z$704:$Z$804)</f>
        <v>0</v>
      </c>
      <c r="AN706" s="188">
        <f>SUMIF($D$97:$D$516,AG706,$X$97:$X$516)</f>
        <v>0</v>
      </c>
      <c r="AO706" s="188">
        <f t="shared" ref="AO706:AO734" ca="1" si="73">SUM(AK706,AM706:AN706)</f>
        <v>0</v>
      </c>
      <c r="AP706">
        <f t="shared" ref="AP706:AP735" ca="1" si="74">AH706+AI706+AJ706</f>
        <v>0</v>
      </c>
      <c r="AQ706" s="13"/>
    </row>
    <row r="707" spans="14:43" x14ac:dyDescent="0.3">
      <c r="N707" s="29"/>
      <c r="O707" s="3"/>
      <c r="P707"/>
      <c r="Q707"/>
      <c r="R707" s="199"/>
      <c r="S707" s="199"/>
      <c r="T707" s="6"/>
      <c r="U707" s="3"/>
      <c r="Y707" s="74" t="s">
        <v>1998</v>
      </c>
      <c r="Z707" s="123">
        <f t="shared" si="68"/>
        <v>23.531628532974427</v>
      </c>
      <c r="AA707" s="69" t="s">
        <v>2253</v>
      </c>
      <c r="AB707" s="547">
        <v>0.29166666666666669</v>
      </c>
      <c r="AC707" s="548">
        <v>0.54166666666666663</v>
      </c>
      <c r="AD707" s="126">
        <f t="shared" si="69"/>
        <v>6</v>
      </c>
      <c r="AF707" s="523" t="s">
        <v>435</v>
      </c>
      <c r="AG707" s="526" t="s">
        <v>2103</v>
      </c>
      <c r="AH707" s="525">
        <f ca="1">SUMIF($D$207:INDIRECT(ADDRESS($AJ$702,3)),CONCATENATE("=",$AG707),E$207:INDIRECT(ADDRESS($AJ$702,4)))</f>
        <v>0</v>
      </c>
      <c r="AI707" s="192">
        <f ca="1">SUMIF($D$207:INDIRECT(ADDRESS($AJ$702,3)),CONCATENATE("=",$AG707),F$207:INDIRECT(ADDRESS($AJ$702,5)))</f>
        <v>0</v>
      </c>
      <c r="AJ707" s="74">
        <f ca="1">SUMIF($D$207:INDIRECT(ADDRESS($AJ$702,3)),CONCATENATE("=",$AG707),G$207:INDIRECT(ADDRESS($AJ$702,6)))</f>
        <v>10</v>
      </c>
      <c r="AK707" s="188">
        <f t="shared" ca="1" si="70"/>
        <v>5</v>
      </c>
      <c r="AL707" s="353">
        <f t="shared" si="71"/>
        <v>25.083333333333332</v>
      </c>
      <c r="AM707" s="188">
        <f t="shared" si="72"/>
        <v>98.375280394795865</v>
      </c>
      <c r="AN707" s="188">
        <f t="shared" ref="AN707:AN709" si="75">SUMIF($D$97:$D$516,AG707,$X$97:$X$516)</f>
        <v>0</v>
      </c>
      <c r="AO707" s="188">
        <f t="shared" ref="AO707:AO709" ca="1" si="76">SUM(AK707,AM707:AN707)</f>
        <v>103.37528039479587</v>
      </c>
      <c r="AP707">
        <f t="shared" ca="1" si="74"/>
        <v>10</v>
      </c>
      <c r="AQ707" s="13"/>
    </row>
    <row r="708" spans="14:43" x14ac:dyDescent="0.3">
      <c r="N708" s="29"/>
      <c r="O708" s="3"/>
      <c r="P708"/>
      <c r="Q708"/>
      <c r="R708" s="181">
        <f>SUM(R704:R707)</f>
        <v>0</v>
      </c>
      <c r="S708" s="180"/>
      <c r="T708" s="6"/>
      <c r="U708" s="3"/>
      <c r="Y708" s="74" t="s">
        <v>1998</v>
      </c>
      <c r="Z708" s="123">
        <f t="shared" si="68"/>
        <v>21.57065948855989</v>
      </c>
      <c r="AA708" s="69" t="s">
        <v>2254</v>
      </c>
      <c r="AB708" s="547">
        <v>0.29166666666666669</v>
      </c>
      <c r="AC708" s="546">
        <v>0.52083333333333337</v>
      </c>
      <c r="AD708" s="126">
        <f t="shared" si="69"/>
        <v>5.5</v>
      </c>
      <c r="AF708" s="523" t="s">
        <v>435</v>
      </c>
      <c r="AG708" s="526" t="s">
        <v>2118</v>
      </c>
      <c r="AH708" s="525">
        <f ca="1">SUMIF($D$207:INDIRECT(ADDRESS($AJ$702,3)),CONCATENATE("=",$AG708),E$207:INDIRECT(ADDRESS($AJ$702,4)))</f>
        <v>0</v>
      </c>
      <c r="AI708" s="192">
        <f ca="1">SUMIF($D$207:INDIRECT(ADDRESS($AJ$702,3)),CONCATENATE("=",$AG708),F$207:INDIRECT(ADDRESS($AJ$702,5)))</f>
        <v>0</v>
      </c>
      <c r="AJ708" s="74">
        <f ca="1">SUMIF($D$207:INDIRECT(ADDRESS($AJ$702,3)),CONCATENATE("=",$AG708),G$207:INDIRECT(ADDRESS($AJ$702,6)))</f>
        <v>0</v>
      </c>
      <c r="AK708" s="188">
        <f t="shared" ca="1" si="70"/>
        <v>0</v>
      </c>
      <c r="AL708" s="353">
        <f t="shared" si="71"/>
        <v>0</v>
      </c>
      <c r="AM708" s="188">
        <f t="shared" si="72"/>
        <v>0</v>
      </c>
      <c r="AN708" s="188">
        <f t="shared" si="75"/>
        <v>0</v>
      </c>
      <c r="AO708" s="188">
        <f t="shared" ca="1" si="76"/>
        <v>0</v>
      </c>
      <c r="AP708">
        <f t="shared" ca="1" si="74"/>
        <v>0</v>
      </c>
    </row>
    <row r="709" spans="14:43" x14ac:dyDescent="0.3">
      <c r="N709" s="29"/>
      <c r="O709"/>
      <c r="P709"/>
      <c r="Q709"/>
      <c r="U709" s="3"/>
      <c r="V709"/>
      <c r="W709"/>
      <c r="X709"/>
      <c r="Y709" s="74" t="s">
        <v>1998</v>
      </c>
      <c r="Z709" s="49">
        <f t="shared" si="68"/>
        <v>23.531628532974427</v>
      </c>
      <c r="AA709" s="69" t="s">
        <v>2255</v>
      </c>
      <c r="AB709" s="547">
        <v>0.29166666666666669</v>
      </c>
      <c r="AC709" s="548">
        <v>0.54166666666666663</v>
      </c>
      <c r="AD709" s="126">
        <f t="shared" si="69"/>
        <v>6</v>
      </c>
      <c r="AF709" s="523" t="s">
        <v>435</v>
      </c>
      <c r="AG709" s="526" t="s">
        <v>2114</v>
      </c>
      <c r="AH709" s="525">
        <f ca="1">SUMIF($D$207:INDIRECT(ADDRESS($AJ$702,3)),CONCATENATE("=",$AG709),E$207:INDIRECT(ADDRESS($AJ$702,4)))</f>
        <v>0</v>
      </c>
      <c r="AI709" s="192">
        <f ca="1">SUMIF($D$207:INDIRECT(ADDRESS($AJ$702,3)),CONCATENATE("=",$AG709),F$207:INDIRECT(ADDRESS($AJ$702,5)))</f>
        <v>0</v>
      </c>
      <c r="AJ709" s="74">
        <f ca="1">SUMIF($D$207:INDIRECT(ADDRESS($AJ$702,3)),CONCATENATE("=",$AG709),G$207:INDIRECT(ADDRESS($AJ$702,6)))</f>
        <v>50</v>
      </c>
      <c r="AK709" s="188">
        <f t="shared" ca="1" si="70"/>
        <v>25</v>
      </c>
      <c r="AL709" s="353">
        <f t="shared" si="71"/>
        <v>0</v>
      </c>
      <c r="AM709" s="188">
        <f t="shared" si="72"/>
        <v>0</v>
      </c>
      <c r="AN709" s="188">
        <f t="shared" si="75"/>
        <v>0</v>
      </c>
      <c r="AO709" s="188">
        <f t="shared" ca="1" si="76"/>
        <v>25</v>
      </c>
      <c r="AP709">
        <f t="shared" ca="1" si="74"/>
        <v>50</v>
      </c>
      <c r="AQ709" s="13"/>
    </row>
    <row r="710" spans="14:43" x14ac:dyDescent="0.3">
      <c r="O710" s="3"/>
      <c r="P710"/>
      <c r="Q710"/>
      <c r="R710" s="4"/>
      <c r="S710"/>
      <c r="U710" s="3"/>
      <c r="Y710" s="74" t="s">
        <v>1915</v>
      </c>
      <c r="Z710" s="123">
        <f t="shared" si="68"/>
        <v>20.917003140421713</v>
      </c>
      <c r="AA710" s="69" t="s">
        <v>2256</v>
      </c>
      <c r="AB710" s="547">
        <v>0.29166666666666669</v>
      </c>
      <c r="AC710" s="548">
        <v>0.51388888888888895</v>
      </c>
      <c r="AD710" s="126">
        <f t="shared" si="69"/>
        <v>5.333333333333333</v>
      </c>
      <c r="AF710" s="315" t="s">
        <v>435</v>
      </c>
      <c r="AG710" s="488" t="s">
        <v>1965</v>
      </c>
      <c r="AH710" s="525">
        <f ca="1">SUMIF($D$207:INDIRECT(ADDRESS($AJ$702,3)),CONCATENATE("=",$AG710),E$207:INDIRECT(ADDRESS($AJ$702,4)))</f>
        <v>0</v>
      </c>
      <c r="AI710" s="192">
        <f ca="1">SUMIF($D$207:INDIRECT(ADDRESS($AJ$702,3)),CONCATENATE("=",$AG710),F$207:INDIRECT(ADDRESS($AJ$702,5)))</f>
        <v>0</v>
      </c>
      <c r="AJ710" s="74">
        <f ca="1">SUMIF($D$207:INDIRECT(ADDRESS($AJ$702,3)),CONCATENATE("=",$AG710),G$207:INDIRECT(ADDRESS($AJ$702,6)))</f>
        <v>0</v>
      </c>
      <c r="AK710" s="75">
        <f t="shared" ca="1" si="70"/>
        <v>0</v>
      </c>
      <c r="AL710" s="353">
        <f t="shared" si="71"/>
        <v>10.5</v>
      </c>
      <c r="AM710" s="75">
        <f t="shared" si="72"/>
        <v>41.180349932705248</v>
      </c>
      <c r="AN710" s="75">
        <f t="shared" ref="AN710:AN734" si="77">SUMIF($D$97:$D$516,AG710,$X$97:$X$516)</f>
        <v>0</v>
      </c>
      <c r="AO710" s="75">
        <f t="shared" ca="1" si="73"/>
        <v>41.180349932705248</v>
      </c>
      <c r="AP710">
        <f t="shared" ca="1" si="74"/>
        <v>0</v>
      </c>
      <c r="AQ710" s="13"/>
    </row>
    <row r="711" spans="14:43" x14ac:dyDescent="0.3">
      <c r="N711" s="29" t="s">
        <v>1294</v>
      </c>
      <c r="O711"/>
      <c r="P711" t="s">
        <v>1908</v>
      </c>
      <c r="Q711"/>
      <c r="R711" s="181"/>
      <c r="S711" s="180"/>
      <c r="T711" s="6"/>
      <c r="U711"/>
      <c r="Y711" s="74" t="s">
        <v>1915</v>
      </c>
      <c r="Z711" s="123">
        <f t="shared" si="68"/>
        <v>20.917003140421713</v>
      </c>
      <c r="AA711" s="69" t="s">
        <v>2257</v>
      </c>
      <c r="AB711" s="547">
        <v>0.29166666666666669</v>
      </c>
      <c r="AC711" s="548">
        <v>0.51388888888888895</v>
      </c>
      <c r="AD711" s="126">
        <f t="shared" si="69"/>
        <v>5.333333333333333</v>
      </c>
      <c r="AF711" s="315" t="s">
        <v>435</v>
      </c>
      <c r="AG711" s="488" t="s">
        <v>2033</v>
      </c>
      <c r="AH711" s="525">
        <f ca="1">SUMIF($D$207:INDIRECT(ADDRESS($AJ$702,3)),CONCATENATE("=",$AG711),E$207:INDIRECT(ADDRESS($AJ$702,4)))</f>
        <v>0</v>
      </c>
      <c r="AI711" s="192">
        <f ca="1">SUMIF($D$207:INDIRECT(ADDRESS($AJ$702,3)),CONCATENATE("=",$AG711),F$207:INDIRECT(ADDRESS($AJ$702,5)))</f>
        <v>0</v>
      </c>
      <c r="AJ711" s="74">
        <f ca="1">SUMIF($D$207:INDIRECT(ADDRESS($AJ$702,3)),CONCATENATE("=",$AG711),G$207:INDIRECT(ADDRESS($AJ$702,6)))</f>
        <v>0</v>
      </c>
      <c r="AK711" s="75">
        <f t="shared" ca="1" si="70"/>
        <v>0</v>
      </c>
      <c r="AL711" s="353">
        <f t="shared" si="71"/>
        <v>0</v>
      </c>
      <c r="AM711" s="75">
        <f t="shared" si="72"/>
        <v>0</v>
      </c>
      <c r="AN711" s="75">
        <f t="shared" si="77"/>
        <v>0</v>
      </c>
      <c r="AO711" s="75">
        <f t="shared" ca="1" si="73"/>
        <v>0</v>
      </c>
      <c r="AP711">
        <f t="shared" ca="1" si="74"/>
        <v>0</v>
      </c>
      <c r="AQ711" s="13"/>
    </row>
    <row r="712" spans="14:43" x14ac:dyDescent="0.3">
      <c r="N712" t="s">
        <v>1909</v>
      </c>
      <c r="P712" t="s">
        <v>1910</v>
      </c>
      <c r="Q712"/>
      <c r="R712" s="181"/>
      <c r="S712" s="180"/>
      <c r="T712"/>
      <c r="U712" s="3"/>
      <c r="Y712" s="74" t="s">
        <v>1915</v>
      </c>
      <c r="Z712" s="123">
        <f t="shared" si="68"/>
        <v>20.917003140421713</v>
      </c>
      <c r="AA712" s="69" t="s">
        <v>2258</v>
      </c>
      <c r="AB712" s="547">
        <v>0.29166666666666669</v>
      </c>
      <c r="AC712" s="548">
        <v>0.51388888888888895</v>
      </c>
      <c r="AD712" s="126">
        <f t="shared" si="69"/>
        <v>5.333333333333333</v>
      </c>
      <c r="AE712" s="21"/>
      <c r="AF712" s="315" t="s">
        <v>435</v>
      </c>
      <c r="AG712" s="488" t="s">
        <v>2128</v>
      </c>
      <c r="AH712" s="525">
        <f ca="1">SUMIF($D$207:INDIRECT(ADDRESS($AJ$702,3)),CONCATENATE("=",$AG712),E$207:INDIRECT(ADDRESS($AJ$702,4)))</f>
        <v>0</v>
      </c>
      <c r="AI712" s="192">
        <f ca="1">SUMIF($D$207:INDIRECT(ADDRESS($AJ$702,3)),CONCATENATE("=",$AG712),F$207:INDIRECT(ADDRESS($AJ$702,5)))</f>
        <v>0</v>
      </c>
      <c r="AJ712" s="74">
        <f ca="1">SUMIF($D$207:INDIRECT(ADDRESS($AJ$702,3)),CONCATENATE("=",$AG712),G$207:INDIRECT(ADDRESS($AJ$702,6)))</f>
        <v>0</v>
      </c>
      <c r="AK712" s="75">
        <f t="shared" ca="1" si="70"/>
        <v>0</v>
      </c>
      <c r="AL712" s="353">
        <f t="shared" si="71"/>
        <v>8.8333333333333339</v>
      </c>
      <c r="AM712" s="75">
        <f t="shared" si="72"/>
        <v>34.643786451323464</v>
      </c>
      <c r="AN712" s="75">
        <f t="shared" si="77"/>
        <v>0</v>
      </c>
      <c r="AO712" s="75">
        <f t="shared" ca="1" si="73"/>
        <v>34.643786451323464</v>
      </c>
      <c r="AP712">
        <f t="shared" ca="1" si="74"/>
        <v>0</v>
      </c>
      <c r="AQ712" s="13"/>
    </row>
    <row r="713" spans="14:43" x14ac:dyDescent="0.3">
      <c r="N713" s="29" t="s">
        <v>1911</v>
      </c>
      <c r="O713" s="3"/>
      <c r="P713" t="s">
        <v>1912</v>
      </c>
      <c r="Q713"/>
      <c r="R713" s="181"/>
      <c r="S713" s="180"/>
      <c r="U713" s="3"/>
      <c r="Y713" s="488" t="s">
        <v>1969</v>
      </c>
      <c r="Z713" s="68">
        <f t="shared" si="68"/>
        <v>22.224315836698072</v>
      </c>
      <c r="AA713" s="69" t="s">
        <v>2259</v>
      </c>
      <c r="AB713" s="547">
        <v>0.29166666666666669</v>
      </c>
      <c r="AC713" s="548">
        <v>0.52777777777777779</v>
      </c>
      <c r="AD713" s="153">
        <f t="shared" si="69"/>
        <v>5.666666666666667</v>
      </c>
      <c r="AF713" s="315" t="s">
        <v>435</v>
      </c>
      <c r="AG713" s="488" t="s">
        <v>1332</v>
      </c>
      <c r="AH713" s="525">
        <f ca="1">SUMIF($D$207:INDIRECT(ADDRESS($AJ$702,3)),CONCATENATE("=",$AG713),E$207:INDIRECT(ADDRESS($AJ$702,4)))</f>
        <v>0</v>
      </c>
      <c r="AI713" s="192">
        <f ca="1">SUMIF($D$207:INDIRECT(ADDRESS($AJ$702,3)),CONCATENATE("=",$AG713),F$207:INDIRECT(ADDRESS($AJ$702,5)))</f>
        <v>34</v>
      </c>
      <c r="AJ713" s="74">
        <f ca="1">SUMIF($D$207:INDIRECT(ADDRESS($AJ$702,3)),CONCATENATE("=",$AG713),G$207:INDIRECT(ADDRESS($AJ$702,6)))</f>
        <v>209</v>
      </c>
      <c r="AK713" s="75">
        <f t="shared" ca="1" si="70"/>
        <v>121.5</v>
      </c>
      <c r="AL713" s="353">
        <f t="shared" si="71"/>
        <v>20.5</v>
      </c>
      <c r="AM713" s="75">
        <f t="shared" si="72"/>
        <v>80.399730820995956</v>
      </c>
      <c r="AN713" s="75">
        <f t="shared" si="77"/>
        <v>0</v>
      </c>
      <c r="AO713" s="75">
        <f t="shared" ca="1" si="73"/>
        <v>201.89973082099596</v>
      </c>
      <c r="AP713">
        <f t="shared" ca="1" si="74"/>
        <v>243</v>
      </c>
      <c r="AQ713" s="13"/>
    </row>
    <row r="714" spans="14:43" x14ac:dyDescent="0.3">
      <c r="N714" s="494"/>
      <c r="O714" s="197"/>
      <c r="P714" s="197"/>
      <c r="Q714" s="197"/>
      <c r="R714" s="199"/>
      <c r="S714" s="200"/>
      <c r="T714" s="6"/>
      <c r="U714" s="3"/>
      <c r="Y714" s="74" t="s">
        <v>1332</v>
      </c>
      <c r="Z714" s="68">
        <f t="shared" si="68"/>
        <v>27.453566621803496</v>
      </c>
      <c r="AA714" s="69" t="s">
        <v>2260</v>
      </c>
      <c r="AB714" s="547">
        <v>0.29166666666666669</v>
      </c>
      <c r="AC714" s="548">
        <v>0.58333333333333337</v>
      </c>
      <c r="AD714" s="71">
        <f t="shared" si="69"/>
        <v>7</v>
      </c>
      <c r="AF714" s="315" t="s">
        <v>435</v>
      </c>
      <c r="AG714" s="74" t="s">
        <v>1540</v>
      </c>
      <c r="AH714" s="525">
        <f ca="1">SUMIF($D$207:INDIRECT(ADDRESS($AJ$702,3)),CONCATENATE("=",$AG714),E$207:INDIRECT(ADDRESS($AJ$702,4)))</f>
        <v>0</v>
      </c>
      <c r="AI714" s="192">
        <f ca="1">SUMIF($D$207:INDIRECT(ADDRESS($AJ$702,3)),CONCATENATE("=",$AG714),F$207:INDIRECT(ADDRESS($AJ$702,5)))</f>
        <v>0</v>
      </c>
      <c r="AJ714" s="74">
        <f ca="1">SUMIF($D$207:INDIRECT(ADDRESS($AJ$702,3)),CONCATENATE("=",$AG714),G$207:INDIRECT(ADDRESS($AJ$702,6)))</f>
        <v>20</v>
      </c>
      <c r="AK714" s="75">
        <f t="shared" ca="1" si="70"/>
        <v>10</v>
      </c>
      <c r="AL714" s="353">
        <f t="shared" si="71"/>
        <v>8.6666666666666661</v>
      </c>
      <c r="AM714" s="75">
        <f t="shared" si="72"/>
        <v>33.99013010318528</v>
      </c>
      <c r="AN714" s="75">
        <f t="shared" si="77"/>
        <v>0</v>
      </c>
      <c r="AO714" s="75">
        <f t="shared" ca="1" si="73"/>
        <v>43.99013010318528</v>
      </c>
      <c r="AP714">
        <f t="shared" ca="1" si="74"/>
        <v>20</v>
      </c>
      <c r="AQ714" s="13"/>
    </row>
    <row r="715" spans="14:43" x14ac:dyDescent="0.3">
      <c r="N715" s="29"/>
      <c r="O715" s="3"/>
      <c r="P715"/>
      <c r="Q715"/>
      <c r="R715" s="180">
        <f>SUM(R711:R714)</f>
        <v>0</v>
      </c>
      <c r="S715" s="180">
        <f>SUM(S711:S714)</f>
        <v>0</v>
      </c>
      <c r="T715" s="6"/>
      <c r="U715" s="3"/>
      <c r="Y715" s="488" t="s">
        <v>1969</v>
      </c>
      <c r="Z715" s="68">
        <f t="shared" si="68"/>
        <v>27.453566621803496</v>
      </c>
      <c r="AA715" s="69" t="s">
        <v>2261</v>
      </c>
      <c r="AB715" s="547">
        <v>0.29166666666666669</v>
      </c>
      <c r="AC715" s="548">
        <v>0.58333333333333337</v>
      </c>
      <c r="AD715" s="71">
        <f t="shared" si="69"/>
        <v>7</v>
      </c>
      <c r="AE715" s="21"/>
      <c r="AF715" s="315" t="s">
        <v>435</v>
      </c>
      <c r="AG715" s="488" t="s">
        <v>1395</v>
      </c>
      <c r="AH715" s="525">
        <f ca="1">SUMIF($D$207:INDIRECT(ADDRESS($AJ$702,3)),CONCATENATE("=",$AG715),E$207:INDIRECT(ADDRESS($AJ$702,4)))</f>
        <v>14</v>
      </c>
      <c r="AI715" s="192">
        <f ca="1">SUMIF($D$207:INDIRECT(ADDRESS($AJ$702,3)),CONCATENATE("=",$AG715),F$207:INDIRECT(ADDRESS($AJ$702,5)))</f>
        <v>30</v>
      </c>
      <c r="AJ715" s="74">
        <f ca="1">SUMIF($D$207:INDIRECT(ADDRESS($AJ$702,3)),CONCATENATE("=",$AG715),G$207:INDIRECT(ADDRESS($AJ$702,6)))</f>
        <v>8</v>
      </c>
      <c r="AK715" s="75">
        <f t="shared" ca="1" si="70"/>
        <v>26</v>
      </c>
      <c r="AL715" s="353">
        <f t="shared" si="71"/>
        <v>0</v>
      </c>
      <c r="AM715" s="75">
        <f t="shared" si="72"/>
        <v>0</v>
      </c>
      <c r="AN715" s="75">
        <f t="shared" si="77"/>
        <v>0</v>
      </c>
      <c r="AO715" s="75">
        <f t="shared" ca="1" si="73"/>
        <v>26</v>
      </c>
      <c r="AP715">
        <f t="shared" ca="1" si="74"/>
        <v>52</v>
      </c>
      <c r="AQ715" s="13"/>
    </row>
    <row r="716" spans="14:43" x14ac:dyDescent="0.3">
      <c r="N716" s="29"/>
      <c r="O716"/>
      <c r="P716"/>
      <c r="Q716"/>
      <c r="R716" s="181"/>
      <c r="S716" s="180"/>
      <c r="T716" s="6"/>
      <c r="U716" s="3"/>
      <c r="Y716" s="74" t="s">
        <v>2103</v>
      </c>
      <c r="Z716" s="68">
        <f t="shared" si="68"/>
        <v>22.55114401076716</v>
      </c>
      <c r="AA716" s="69" t="s">
        <v>2233</v>
      </c>
      <c r="AB716" s="547">
        <v>0.29166666666666669</v>
      </c>
      <c r="AC716" s="548">
        <v>0.53125</v>
      </c>
      <c r="AD716" s="71">
        <f t="shared" si="69"/>
        <v>5.75</v>
      </c>
      <c r="AE716" s="21"/>
      <c r="AF716" s="315" t="s">
        <v>435</v>
      </c>
      <c r="AG716" s="488" t="s">
        <v>1969</v>
      </c>
      <c r="AH716" s="525">
        <f ca="1">SUMIF($D$207:INDIRECT(ADDRESS($AJ$702,3)),CONCATENATE("=",$AG716),E$207:INDIRECT(ADDRESS($AJ$702,4)))</f>
        <v>0</v>
      </c>
      <c r="AI716" s="192">
        <f ca="1">SUMIF($D$207:INDIRECT(ADDRESS($AJ$702,3)),CONCATENATE("=",$AG716),F$207:INDIRECT(ADDRESS($AJ$702,5)))</f>
        <v>0</v>
      </c>
      <c r="AJ716" s="74">
        <f ca="1">SUMIF($D$207:INDIRECT(ADDRESS($AJ$702,3)),CONCATENATE("=",$AG716),G$207:INDIRECT(ADDRESS($AJ$702,6)))</f>
        <v>0</v>
      </c>
      <c r="AK716" s="75">
        <f t="shared" ca="1" si="70"/>
        <v>0</v>
      </c>
      <c r="AL716" s="353">
        <f t="shared" si="71"/>
        <v>12.666666666666668</v>
      </c>
      <c r="AM716" s="75">
        <f t="shared" si="72"/>
        <v>49.677882458501571</v>
      </c>
      <c r="AN716" s="75">
        <f t="shared" si="77"/>
        <v>0</v>
      </c>
      <c r="AO716" s="75">
        <f t="shared" ca="1" si="73"/>
        <v>49.677882458501571</v>
      </c>
      <c r="AP716">
        <f t="shared" ca="1" si="74"/>
        <v>0</v>
      </c>
      <c r="AQ716" s="13"/>
    </row>
    <row r="717" spans="14:43" x14ac:dyDescent="0.3">
      <c r="N717" s="29"/>
      <c r="O717"/>
      <c r="P717"/>
      <c r="Q717"/>
      <c r="R717" s="181"/>
      <c r="S717" s="180"/>
      <c r="T717" s="6"/>
      <c r="U717" s="3"/>
      <c r="Y717" s="74" t="s">
        <v>1915</v>
      </c>
      <c r="Z717" s="68">
        <f t="shared" si="68"/>
        <v>20.917003140421713</v>
      </c>
      <c r="AA717" s="69" t="s">
        <v>2262</v>
      </c>
      <c r="AB717" s="547">
        <v>0.29166666666666669</v>
      </c>
      <c r="AC717" s="546">
        <v>0.51388888888888895</v>
      </c>
      <c r="AD717" s="71">
        <f t="shared" si="69"/>
        <v>5.333333333333333</v>
      </c>
      <c r="AE717" s="21"/>
      <c r="AF717" s="315" t="s">
        <v>435</v>
      </c>
      <c r="AG717" s="488" t="s">
        <v>1915</v>
      </c>
      <c r="AH717" s="525">
        <f ca="1">SUMIF($D$207:INDIRECT(ADDRESS($AJ$702,3)),CONCATENATE("=",$AG717),E$207:INDIRECT(ADDRESS($AJ$702,4)))</f>
        <v>0</v>
      </c>
      <c r="AI717" s="192">
        <f ca="1">SUMIF($D$207:INDIRECT(ADDRESS($AJ$702,3)),CONCATENATE("=",$AG717),F$207:INDIRECT(ADDRESS($AJ$702,5)))</f>
        <v>0</v>
      </c>
      <c r="AJ717" s="74">
        <f ca="1">SUMIF($D$207:INDIRECT(ADDRESS($AJ$702,3)),CONCATENATE("=",$AG717),G$207:INDIRECT(ADDRESS($AJ$702,6)))</f>
        <v>0</v>
      </c>
      <c r="AK717" s="75">
        <f t="shared" ca="1" si="70"/>
        <v>0</v>
      </c>
      <c r="AL717" s="353">
        <f t="shared" si="71"/>
        <v>21.333333333333332</v>
      </c>
      <c r="AM717" s="75">
        <f t="shared" si="72"/>
        <v>83.668012561686851</v>
      </c>
      <c r="AN717" s="75">
        <f t="shared" si="77"/>
        <v>0</v>
      </c>
      <c r="AO717" s="75">
        <f t="shared" ca="1" si="73"/>
        <v>83.668012561686851</v>
      </c>
      <c r="AP717">
        <f t="shared" ca="1" si="74"/>
        <v>0</v>
      </c>
      <c r="AQ717" s="13"/>
    </row>
    <row r="718" spans="14:43" x14ac:dyDescent="0.3">
      <c r="O718" s="6"/>
      <c r="P718" s="3"/>
      <c r="Q718" s="1"/>
      <c r="R718" s="5"/>
      <c r="T718" s="6"/>
      <c r="U718" s="3"/>
      <c r="Y718" s="74" t="s">
        <v>1540</v>
      </c>
      <c r="Z718" s="68">
        <f t="shared" si="68"/>
        <v>16.99506505159264</v>
      </c>
      <c r="AA718" s="69" t="s">
        <v>2263</v>
      </c>
      <c r="AB718" s="546">
        <v>0.33333333333333331</v>
      </c>
      <c r="AC718" s="546">
        <v>0.51388888888888895</v>
      </c>
      <c r="AD718" s="71">
        <f t="shared" si="69"/>
        <v>4.333333333333333</v>
      </c>
      <c r="AE718" s="21"/>
      <c r="AF718" s="315" t="s">
        <v>435</v>
      </c>
      <c r="AG718" s="488" t="s">
        <v>1998</v>
      </c>
      <c r="AH718" s="525">
        <f ca="1">SUMIF($D$207:INDIRECT(ADDRESS($AJ$702,3)),CONCATENATE("=",$AG718),E$207:INDIRECT(ADDRESS($AJ$702,4)))</f>
        <v>0</v>
      </c>
      <c r="AI718" s="192">
        <f ca="1">SUMIF($D$207:INDIRECT(ADDRESS($AJ$702,3)),CONCATENATE("=",$AG718),F$207:INDIRECT(ADDRESS($AJ$702,5)))</f>
        <v>0</v>
      </c>
      <c r="AJ718" s="74">
        <f ca="1">SUMIF($D$207:INDIRECT(ADDRESS($AJ$702,3)),CONCATENATE("=",$AG718),G$207:INDIRECT(ADDRESS($AJ$702,6)))</f>
        <v>0</v>
      </c>
      <c r="AK718" s="75">
        <f t="shared" ca="1" si="70"/>
        <v>0</v>
      </c>
      <c r="AL718" s="353">
        <f t="shared" si="71"/>
        <v>17.5</v>
      </c>
      <c r="AM718" s="75">
        <f t="shared" si="72"/>
        <v>68.633916554508744</v>
      </c>
      <c r="AN718" s="75">
        <f t="shared" si="77"/>
        <v>0</v>
      </c>
      <c r="AO718" s="75">
        <f t="shared" ca="1" si="73"/>
        <v>68.633916554508744</v>
      </c>
      <c r="AP718">
        <f t="shared" ca="1" si="74"/>
        <v>0</v>
      </c>
      <c r="AQ718" s="13"/>
    </row>
    <row r="719" spans="14:43" x14ac:dyDescent="0.3">
      <c r="O719" s="6"/>
      <c r="P719" s="3"/>
      <c r="Q719" s="1"/>
      <c r="R719" s="5"/>
      <c r="T719" s="6"/>
      <c r="U719" s="3"/>
      <c r="Y719" s="74" t="s">
        <v>1540</v>
      </c>
      <c r="Z719" s="68">
        <f t="shared" si="68"/>
        <v>16.99506505159264</v>
      </c>
      <c r="AA719" s="69" t="s">
        <v>2264</v>
      </c>
      <c r="AB719" s="546">
        <v>0.33333333333333331</v>
      </c>
      <c r="AC719" s="546">
        <v>0.51388888888888895</v>
      </c>
      <c r="AD719" s="71">
        <f t="shared" si="69"/>
        <v>4.333333333333333</v>
      </c>
      <c r="AE719" s="21"/>
      <c r="AF719" s="315" t="s">
        <v>435</v>
      </c>
      <c r="AG719" s="488" t="s">
        <v>1971</v>
      </c>
      <c r="AH719" s="525">
        <f ca="1">SUMIF($D$207:INDIRECT(ADDRESS($AJ$702,3)),CONCATENATE("=",$AG719),E$207:INDIRECT(ADDRESS($AJ$702,4)))</f>
        <v>0</v>
      </c>
      <c r="AI719" s="192">
        <f ca="1">SUMIF($D$207:INDIRECT(ADDRESS($AJ$702,3)),CONCATENATE("=",$AG719),F$207:INDIRECT(ADDRESS($AJ$702,5)))</f>
        <v>0</v>
      </c>
      <c r="AJ719" s="74">
        <f ca="1">SUMIF($D$207:INDIRECT(ADDRESS($AJ$702,3)),CONCATENATE("=",$AG719),G$207:INDIRECT(ADDRESS($AJ$702,6)))</f>
        <v>0</v>
      </c>
      <c r="AK719" s="75">
        <f t="shared" ca="1" si="70"/>
        <v>0</v>
      </c>
      <c r="AL719" s="353">
        <f t="shared" si="71"/>
        <v>0</v>
      </c>
      <c r="AM719" s="75">
        <f t="shared" si="72"/>
        <v>0</v>
      </c>
      <c r="AN719" s="75">
        <f t="shared" si="77"/>
        <v>0</v>
      </c>
      <c r="AO719" s="75">
        <f t="shared" ca="1" si="73"/>
        <v>0</v>
      </c>
      <c r="AP719">
        <f t="shared" ca="1" si="74"/>
        <v>0</v>
      </c>
      <c r="AQ719" s="13"/>
    </row>
    <row r="720" spans="14:43" x14ac:dyDescent="0.3">
      <c r="P720" s="5" t="s">
        <v>1860</v>
      </c>
      <c r="Q720" s="32" t="s">
        <v>1861</v>
      </c>
      <c r="R720" s="5" t="s">
        <v>1862</v>
      </c>
      <c r="Y720" s="74" t="s">
        <v>1965</v>
      </c>
      <c r="Z720" s="68">
        <f t="shared" si="68"/>
        <v>11.765814266487213</v>
      </c>
      <c r="AA720" s="69" t="s">
        <v>2268</v>
      </c>
      <c r="AB720" s="546">
        <v>0.33333333333333331</v>
      </c>
      <c r="AC720" s="546">
        <v>0.45833333333333331</v>
      </c>
      <c r="AD720" s="71">
        <f t="shared" si="69"/>
        <v>3</v>
      </c>
      <c r="AE720" s="21"/>
      <c r="AF720" s="315" t="s">
        <v>435</v>
      </c>
      <c r="AG720" s="488" t="s">
        <v>2110</v>
      </c>
      <c r="AH720" s="525">
        <f ca="1">SUMIF($D$207:INDIRECT(ADDRESS($AJ$702,3)),CONCATENATE("=",$AG720),E$207:INDIRECT(ADDRESS($AJ$702,4)))</f>
        <v>0</v>
      </c>
      <c r="AI720" s="192">
        <f ca="1">SUMIF($D$207:INDIRECT(ADDRESS($AJ$702,3)),CONCATENATE("=",$AG720),F$207:INDIRECT(ADDRESS($AJ$702,5)))</f>
        <v>0</v>
      </c>
      <c r="AJ720" s="74">
        <f ca="1">SUMIF($D$207:INDIRECT(ADDRESS($AJ$702,3)),CONCATENATE("=",$AG720),G$207:INDIRECT(ADDRESS($AJ$702,6)))</f>
        <v>0</v>
      </c>
      <c r="AK720" s="75">
        <f t="shared" ca="1" si="70"/>
        <v>0</v>
      </c>
      <c r="AL720" s="353">
        <f t="shared" si="71"/>
        <v>16</v>
      </c>
      <c r="AM720" s="75">
        <f t="shared" si="72"/>
        <v>62.751009421265138</v>
      </c>
      <c r="AN720" s="75">
        <f t="shared" si="77"/>
        <v>0</v>
      </c>
      <c r="AO720" s="75">
        <f t="shared" ca="1" si="73"/>
        <v>62.751009421265138</v>
      </c>
      <c r="AP720">
        <f t="shared" ca="1" si="74"/>
        <v>0</v>
      </c>
      <c r="AQ720" s="13"/>
    </row>
    <row r="721" spans="14:43" x14ac:dyDescent="0.3">
      <c r="O721" s="5" t="s">
        <v>49</v>
      </c>
      <c r="P721" s="106">
        <f>Q639</f>
        <v>7285</v>
      </c>
      <c r="Q721" s="106"/>
      <c r="R721" s="106">
        <f>SUM(P721:Q721)</f>
        <v>7285</v>
      </c>
      <c r="Y721" s="74" t="s">
        <v>1965</v>
      </c>
      <c r="Z721" s="68">
        <f t="shared" si="68"/>
        <v>17.648721399730821</v>
      </c>
      <c r="AA721" s="69" t="s">
        <v>2265</v>
      </c>
      <c r="AB721" s="546">
        <v>0.33333333333333331</v>
      </c>
      <c r="AC721" s="546">
        <v>0.52083333333333337</v>
      </c>
      <c r="AD721" s="71">
        <f t="shared" si="69"/>
        <v>4.5</v>
      </c>
      <c r="AE721" s="21"/>
      <c r="AF721" s="315" t="s">
        <v>435</v>
      </c>
      <c r="AG721" s="488" t="s">
        <v>713</v>
      </c>
      <c r="AH721" s="525">
        <f ca="1">SUMIF($D$207:INDIRECT(ADDRESS($AJ$702,3)),CONCATENATE("=",$AG721),E$207:INDIRECT(ADDRESS($AJ$702,4)))</f>
        <v>19</v>
      </c>
      <c r="AI721" s="192">
        <f ca="1">SUMIF($D$207:INDIRECT(ADDRESS($AJ$702,3)),CONCATENATE("=",$AG721),F$207:INDIRECT(ADDRESS($AJ$702,5)))</f>
        <v>20</v>
      </c>
      <c r="AJ721" s="74">
        <f ca="1">SUMIF($D$207:INDIRECT(ADDRESS($AJ$702,3)),CONCATENATE("=",$AG721),G$207:INDIRECT(ADDRESS($AJ$702,6)))</f>
        <v>194</v>
      </c>
      <c r="AK721" s="75">
        <f t="shared" ca="1" si="70"/>
        <v>116.5</v>
      </c>
      <c r="AL721" s="353">
        <f t="shared" si="71"/>
        <v>7</v>
      </c>
      <c r="AM721" s="75">
        <f t="shared" si="72"/>
        <v>27.453566621803496</v>
      </c>
      <c r="AN721" s="75">
        <f t="shared" si="77"/>
        <v>0</v>
      </c>
      <c r="AO721" s="75">
        <f t="shared" ca="1" si="73"/>
        <v>143.9535666218035</v>
      </c>
      <c r="AP721">
        <f t="shared" ca="1" si="74"/>
        <v>233</v>
      </c>
      <c r="AQ721" s="13"/>
    </row>
    <row r="722" spans="14:43" x14ac:dyDescent="0.3">
      <c r="O722" s="5" t="s">
        <v>50</v>
      </c>
      <c r="P722" s="106">
        <f>P639</f>
        <v>7285</v>
      </c>
      <c r="Q722" s="106"/>
      <c r="R722" s="106">
        <f>SUM(P722:Q722)</f>
        <v>7285</v>
      </c>
      <c r="Y722" s="74" t="s">
        <v>1965</v>
      </c>
      <c r="Z722" s="68">
        <f t="shared" si="68"/>
        <v>11.765814266487213</v>
      </c>
      <c r="AA722" s="69" t="s">
        <v>2267</v>
      </c>
      <c r="AB722" s="546">
        <v>0.33333333333333331</v>
      </c>
      <c r="AC722" s="546">
        <v>0.45833333333333331</v>
      </c>
      <c r="AD722" s="71">
        <f t="shared" si="69"/>
        <v>3</v>
      </c>
      <c r="AE722" s="21"/>
      <c r="AF722" s="315" t="s">
        <v>435</v>
      </c>
      <c r="AG722" s="488" t="s">
        <v>1551</v>
      </c>
      <c r="AH722" s="525">
        <f ca="1">SUMIF($D$207:INDIRECT(ADDRESS($AJ$702,3)),CONCATENATE("=",$AG722),E$207:INDIRECT(ADDRESS($AJ$702,4)))</f>
        <v>0</v>
      </c>
      <c r="AI722" s="192">
        <f ca="1">SUMIF($D$207:INDIRECT(ADDRESS($AJ$702,3)),CONCATENATE("=",$AG722),F$207:INDIRECT(ADDRESS($AJ$702,5)))</f>
        <v>0</v>
      </c>
      <c r="AJ722" s="74">
        <f ca="1">SUMIF($D$207:INDIRECT(ADDRESS($AJ$702,3)),CONCATENATE("=",$AG722),G$207:INDIRECT(ADDRESS($AJ$702,6)))</f>
        <v>0</v>
      </c>
      <c r="AK722" s="75">
        <f t="shared" ca="1" si="70"/>
        <v>0</v>
      </c>
      <c r="AL722" s="353">
        <f t="shared" si="71"/>
        <v>9.5</v>
      </c>
      <c r="AM722" s="75">
        <f t="shared" si="72"/>
        <v>37.258411843876175</v>
      </c>
      <c r="AN722" s="75">
        <f t="shared" si="77"/>
        <v>0</v>
      </c>
      <c r="AO722" s="75">
        <f t="shared" ca="1" si="73"/>
        <v>37.258411843876175</v>
      </c>
      <c r="AP722">
        <f t="shared" ca="1" si="74"/>
        <v>0</v>
      </c>
      <c r="AQ722" s="13"/>
    </row>
    <row r="723" spans="14:43" ht="12" customHeight="1" x14ac:dyDescent="0.3">
      <c r="O723" s="356" t="s">
        <v>54</v>
      </c>
      <c r="P723" s="495">
        <f>X639</f>
        <v>0</v>
      </c>
      <c r="Q723" s="495"/>
      <c r="R723" s="495">
        <f>SUM(P723:Q723)</f>
        <v>0</v>
      </c>
      <c r="Y723" s="74" t="s">
        <v>2110</v>
      </c>
      <c r="Z723" s="68">
        <f t="shared" si="68"/>
        <v>15.687752355316285</v>
      </c>
      <c r="AA723" s="69" t="s">
        <v>2266</v>
      </c>
      <c r="AB723" s="546">
        <v>0.33333333333333331</v>
      </c>
      <c r="AC723" s="546">
        <v>0.5</v>
      </c>
      <c r="AD723" s="71">
        <f t="shared" si="69"/>
        <v>4</v>
      </c>
      <c r="AF723" s="315" t="s">
        <v>435</v>
      </c>
      <c r="AG723" s="488" t="s">
        <v>843</v>
      </c>
      <c r="AH723" s="525">
        <f ca="1">SUMIF($D$207:INDIRECT(ADDRESS($AJ$702,3)),CONCATENATE("=",$AG723),E$207:INDIRECT(ADDRESS($AJ$702,4)))</f>
        <v>45</v>
      </c>
      <c r="AI723" s="192">
        <f ca="1">SUMIF($D$207:INDIRECT(ADDRESS($AJ$702,3)),CONCATENATE("=",$AG723),F$207:INDIRECT(ADDRESS($AJ$702,5)))</f>
        <v>0</v>
      </c>
      <c r="AJ723" s="74">
        <f ca="1">SUMIF($D$207:INDIRECT(ADDRESS($AJ$702,3)),CONCATENATE("=",$AG723),G$207:INDIRECT(ADDRESS($AJ$702,6)))</f>
        <v>56</v>
      </c>
      <c r="AK723" s="75">
        <f t="shared" ca="1" si="70"/>
        <v>50.5</v>
      </c>
      <c r="AL723" s="353">
        <f t="shared" si="71"/>
        <v>8.6666666666666661</v>
      </c>
      <c r="AM723" s="75">
        <f t="shared" si="72"/>
        <v>33.99013010318528</v>
      </c>
      <c r="AN723" s="75">
        <f t="shared" si="77"/>
        <v>0</v>
      </c>
      <c r="AO723" s="75">
        <f t="shared" ca="1" si="73"/>
        <v>84.49013010318528</v>
      </c>
      <c r="AP723">
        <f t="shared" ca="1" si="74"/>
        <v>101</v>
      </c>
      <c r="AQ723" s="13"/>
    </row>
    <row r="724" spans="14:43" ht="12" customHeight="1" x14ac:dyDescent="0.3">
      <c r="O724" s="5" t="s">
        <v>223</v>
      </c>
      <c r="P724" s="106">
        <f>P721-P722-P723</f>
        <v>0</v>
      </c>
      <c r="Q724" s="106">
        <f>Q721-Q722+Q723</f>
        <v>0</v>
      </c>
      <c r="R724" s="106">
        <f>SUM(P724:Q724)</f>
        <v>0</v>
      </c>
      <c r="Y724" s="74" t="s">
        <v>2110</v>
      </c>
      <c r="Z724" s="68">
        <f t="shared" si="68"/>
        <v>15.687752355316285</v>
      </c>
      <c r="AA724" s="69" t="s">
        <v>2269</v>
      </c>
      <c r="AB724" s="546">
        <v>0.33333333333333331</v>
      </c>
      <c r="AC724" s="546">
        <v>0.5</v>
      </c>
      <c r="AD724" s="71">
        <f t="shared" si="69"/>
        <v>4</v>
      </c>
      <c r="AE724" s="21"/>
      <c r="AF724" s="315" t="s">
        <v>435</v>
      </c>
      <c r="AG724" s="488" t="s">
        <v>1870</v>
      </c>
      <c r="AH724" s="525">
        <f ca="1">SUMIF($D$207:INDIRECT(ADDRESS($AJ$702,3)),CONCATENATE("=",$AG724),E$207:INDIRECT(ADDRESS($AJ$702,4)))</f>
        <v>16</v>
      </c>
      <c r="AI724" s="192">
        <f ca="1">SUMIF($D$207:INDIRECT(ADDRESS($AJ$702,3)),CONCATENATE("=",$AG724),F$207:INDIRECT(ADDRESS($AJ$702,5)))</f>
        <v>16</v>
      </c>
      <c r="AJ724" s="74">
        <f ca="1">SUMIF($D$207:INDIRECT(ADDRESS($AJ$702,3)),CONCATENATE("=",$AG724),G$207:INDIRECT(ADDRESS($AJ$702,6)))</f>
        <v>64</v>
      </c>
      <c r="AK724" s="75">
        <f t="shared" ca="1" si="70"/>
        <v>48</v>
      </c>
      <c r="AL724" s="353">
        <f t="shared" si="71"/>
        <v>9</v>
      </c>
      <c r="AM724" s="75">
        <f t="shared" si="72"/>
        <v>35.297442799461642</v>
      </c>
      <c r="AN724" s="75">
        <f t="shared" si="77"/>
        <v>0</v>
      </c>
      <c r="AO724" s="75">
        <f t="shared" ca="1" si="73"/>
        <v>83.297442799461635</v>
      </c>
      <c r="AP724">
        <f t="shared" ca="1" si="74"/>
        <v>96</v>
      </c>
      <c r="AQ724" s="13"/>
    </row>
    <row r="725" spans="14:43" x14ac:dyDescent="0.3">
      <c r="Q725" s="1"/>
      <c r="R725" s="5"/>
      <c r="Y725" s="74" t="s">
        <v>2110</v>
      </c>
      <c r="Z725" s="68">
        <f t="shared" si="68"/>
        <v>15.687752355316285</v>
      </c>
      <c r="AA725" s="69" t="s">
        <v>2270</v>
      </c>
      <c r="AB725" s="546">
        <v>0.33333333333333331</v>
      </c>
      <c r="AC725" s="546">
        <v>0.5</v>
      </c>
      <c r="AD725" s="71">
        <f t="shared" si="69"/>
        <v>4</v>
      </c>
      <c r="AF725" s="315" t="s">
        <v>435</v>
      </c>
      <c r="AG725" s="488" t="s">
        <v>1964</v>
      </c>
      <c r="AH725" s="525">
        <f ca="1">SUMIF($D$207:INDIRECT(ADDRESS($AJ$702,3)),CONCATENATE("=",$AG725),E$207:INDIRECT(ADDRESS($AJ$702,4)))</f>
        <v>0</v>
      </c>
      <c r="AI725" s="192">
        <f ca="1">SUMIF($D$207:INDIRECT(ADDRESS($AJ$702,3)),CONCATENATE("=",$AG725),F$207:INDIRECT(ADDRESS($AJ$702,5)))</f>
        <v>0</v>
      </c>
      <c r="AJ725" s="74">
        <f ca="1">SUMIF($D$207:INDIRECT(ADDRESS($AJ$702,3)),CONCATENATE("=",$AG725),G$207:INDIRECT(ADDRESS($AJ$702,6)))</f>
        <v>0</v>
      </c>
      <c r="AK725" s="75">
        <f t="shared" ca="1" si="70"/>
        <v>0</v>
      </c>
      <c r="AL725" s="353">
        <f t="shared" si="71"/>
        <v>0</v>
      </c>
      <c r="AM725" s="75">
        <f t="shared" si="72"/>
        <v>0</v>
      </c>
      <c r="AN725" s="75">
        <f t="shared" si="77"/>
        <v>0</v>
      </c>
      <c r="AO725" s="75">
        <f t="shared" ca="1" si="73"/>
        <v>0</v>
      </c>
      <c r="AP725">
        <f t="shared" ca="1" si="74"/>
        <v>0</v>
      </c>
      <c r="AQ725" s="13"/>
    </row>
    <row r="726" spans="14:43" x14ac:dyDescent="0.3">
      <c r="N726" s="6" t="s">
        <v>42</v>
      </c>
      <c r="O726" s="32"/>
      <c r="P726" s="3"/>
      <c r="Q726" s="1"/>
      <c r="R726" s="5"/>
      <c r="Y726" s="74" t="s">
        <v>2110</v>
      </c>
      <c r="Z726" s="68">
        <f t="shared" si="68"/>
        <v>15.687752355316285</v>
      </c>
      <c r="AA726" s="69" t="s">
        <v>2271</v>
      </c>
      <c r="AB726" s="546">
        <v>0.33333333333333331</v>
      </c>
      <c r="AC726" s="546">
        <v>0.5</v>
      </c>
      <c r="AD726" s="71">
        <f t="shared" si="69"/>
        <v>4</v>
      </c>
      <c r="AF726" s="315" t="s">
        <v>435</v>
      </c>
      <c r="AG726" s="488" t="s">
        <v>1550</v>
      </c>
      <c r="AH726" s="525">
        <f ca="1">SUMIF($D$207:INDIRECT(ADDRESS($AJ$702,3)),CONCATENATE("=",$AG726),E$207:INDIRECT(ADDRESS($AJ$702,4)))</f>
        <v>0</v>
      </c>
      <c r="AI726" s="192">
        <f ca="1">SUMIF($D$207:INDIRECT(ADDRESS($AJ$702,3)),CONCATENATE("=",$AG726),F$207:INDIRECT(ADDRESS($AJ$702,5)))</f>
        <v>0</v>
      </c>
      <c r="AJ726" s="74">
        <f ca="1">SUMIF($D$207:INDIRECT(ADDRESS($AJ$702,3)),CONCATENATE("=",$AG726),G$207:INDIRECT(ADDRESS($AJ$702,6)))</f>
        <v>0</v>
      </c>
      <c r="AK726" s="75">
        <f t="shared" ca="1" si="70"/>
        <v>0</v>
      </c>
      <c r="AL726" s="353">
        <f t="shared" si="71"/>
        <v>10.5</v>
      </c>
      <c r="AM726" s="75">
        <f t="shared" si="72"/>
        <v>41.180349932705241</v>
      </c>
      <c r="AN726" s="75">
        <f t="shared" si="77"/>
        <v>0</v>
      </c>
      <c r="AO726" s="75">
        <f t="shared" ca="1" si="73"/>
        <v>41.180349932705241</v>
      </c>
      <c r="AP726">
        <f t="shared" ca="1" si="74"/>
        <v>0</v>
      </c>
      <c r="AQ726" s="13"/>
    </row>
    <row r="727" spans="14:43" x14ac:dyDescent="0.3">
      <c r="N727" s="354"/>
      <c r="O727" s="180"/>
      <c r="P727" s="3"/>
      <c r="Q727" s="1"/>
      <c r="R727" s="5"/>
      <c r="Y727" s="74" t="s">
        <v>1332</v>
      </c>
      <c r="Z727" s="68">
        <f t="shared" si="68"/>
        <v>17.648721399730821</v>
      </c>
      <c r="AA727" s="69" t="s">
        <v>2272</v>
      </c>
      <c r="AB727" s="546">
        <v>0.33333333333333331</v>
      </c>
      <c r="AC727" s="546">
        <v>0.52083333333333337</v>
      </c>
      <c r="AD727" s="71">
        <f t="shared" si="69"/>
        <v>4.5</v>
      </c>
      <c r="AF727" s="524" t="s">
        <v>435</v>
      </c>
      <c r="AG727" s="488"/>
      <c r="AH727" s="525">
        <f ca="1">SUMIF($D$207:INDIRECT(ADDRESS($AJ$702,3)),CONCATENATE("=",$AG727),E$207:INDIRECT(ADDRESS($AJ$702,4)))</f>
        <v>0</v>
      </c>
      <c r="AI727" s="192">
        <f ca="1">SUMIF($D$207:INDIRECT(ADDRESS($AJ$702,3)),CONCATENATE("=",$AG727),F$207:INDIRECT(ADDRESS($AJ$702,5)))</f>
        <v>0</v>
      </c>
      <c r="AJ727" s="74">
        <f ca="1">SUMIF($D$207:INDIRECT(ADDRESS($AJ$702,3)),CONCATENATE("=",$AG727),G$207:INDIRECT(ADDRESS($AJ$702,6)))</f>
        <v>0</v>
      </c>
      <c r="AK727" s="75">
        <f t="shared" ca="1" si="70"/>
        <v>0</v>
      </c>
      <c r="AL727" s="353">
        <f t="shared" si="71"/>
        <v>0</v>
      </c>
      <c r="AM727" s="75">
        <f t="shared" si="72"/>
        <v>0</v>
      </c>
      <c r="AN727" s="75">
        <f t="shared" si="77"/>
        <v>0</v>
      </c>
      <c r="AO727" s="75">
        <f t="shared" ca="1" si="73"/>
        <v>0</v>
      </c>
      <c r="AP727">
        <f t="shared" ca="1" si="74"/>
        <v>0</v>
      </c>
      <c r="AQ727" s="13"/>
    </row>
    <row r="728" spans="14:43" x14ac:dyDescent="0.3">
      <c r="N728" s="354"/>
      <c r="O728" s="180"/>
      <c r="P728" s="3"/>
      <c r="Q728" s="1"/>
      <c r="R728" s="6" t="s">
        <v>1863</v>
      </c>
      <c r="S728" s="176">
        <f>R721</f>
        <v>7285</v>
      </c>
      <c r="Y728" s="74" t="s">
        <v>1332</v>
      </c>
      <c r="Z728" s="68">
        <f t="shared" si="68"/>
        <v>17.648721399730821</v>
      </c>
      <c r="AA728" s="69" t="s">
        <v>2273</v>
      </c>
      <c r="AB728" s="546">
        <v>0.33333333333333331</v>
      </c>
      <c r="AC728" s="546">
        <v>0.52083333333333337</v>
      </c>
      <c r="AD728" s="71">
        <f t="shared" si="69"/>
        <v>4.5</v>
      </c>
      <c r="AF728" s="74" t="s">
        <v>194</v>
      </c>
      <c r="AG728" s="94"/>
      <c r="AH728" s="362">
        <f ca="1">SUMIF($D$207:INDIRECT(ADDRESS($AJ$702,3)),CONCATENATE("=",$AG728),E$207:INDIRECT(ADDRESS($AJ$702,4)))</f>
        <v>0</v>
      </c>
      <c r="AI728" s="192">
        <f ca="1">SUMIF($D$207:INDIRECT(ADDRESS($AJ$702,3)),CONCATENATE("=",$AG728),F$207:INDIRECT(ADDRESS($AJ$702,5)))</f>
        <v>0</v>
      </c>
      <c r="AJ728" s="74">
        <f ca="1">SUMIF($D$207:INDIRECT(ADDRESS($AJ$702,3)),CONCATENATE("=",$AG728),G$207:INDIRECT(ADDRESS($AJ$702,6)))</f>
        <v>0</v>
      </c>
      <c r="AK728" s="75">
        <f t="shared" ca="1" si="70"/>
        <v>0</v>
      </c>
      <c r="AL728" s="353">
        <f t="shared" si="71"/>
        <v>0</v>
      </c>
      <c r="AM728" s="75">
        <f t="shared" si="72"/>
        <v>0</v>
      </c>
      <c r="AN728" s="75">
        <f t="shared" si="77"/>
        <v>0</v>
      </c>
      <c r="AO728" s="75">
        <f t="shared" ca="1" si="73"/>
        <v>0</v>
      </c>
      <c r="AP728">
        <f t="shared" ca="1" si="74"/>
        <v>0</v>
      </c>
      <c r="AQ728" s="13"/>
    </row>
    <row r="729" spans="14:43" x14ac:dyDescent="0.3">
      <c r="N729" s="355"/>
      <c r="O729" s="180"/>
      <c r="P729" s="3"/>
      <c r="Q729" s="1"/>
      <c r="R729" s="356" t="s">
        <v>42</v>
      </c>
      <c r="S729" s="358"/>
      <c r="Y729" s="74" t="s">
        <v>1332</v>
      </c>
      <c r="Z729" s="68">
        <f t="shared" si="68"/>
        <v>17.648721399730821</v>
      </c>
      <c r="AA729" s="69" t="s">
        <v>2274</v>
      </c>
      <c r="AB729" s="546">
        <v>0.33333333333333331</v>
      </c>
      <c r="AC729" s="546">
        <v>0.52083333333333337</v>
      </c>
      <c r="AD729" s="71">
        <f t="shared" si="69"/>
        <v>4.5</v>
      </c>
      <c r="AF729" s="74" t="s">
        <v>194</v>
      </c>
      <c r="AG729" s="74"/>
      <c r="AH729" s="362">
        <f ca="1">SUMIF($D$207:INDIRECT(ADDRESS($AJ$702,3)),CONCATENATE("=",$AG729),E$207:INDIRECT(ADDRESS($AJ$702,4)))</f>
        <v>0</v>
      </c>
      <c r="AI729" s="192">
        <f ca="1">SUMIF($D$207:INDIRECT(ADDRESS($AJ$702,3)),CONCATENATE("=",$AG729),F$207:INDIRECT(ADDRESS($AJ$702,5)))</f>
        <v>0</v>
      </c>
      <c r="AJ729" s="74">
        <f ca="1">SUMIF($D$207:INDIRECT(ADDRESS($AJ$702,3)),CONCATENATE("=",$AG729),G$207:INDIRECT(ADDRESS($AJ$702,6)))</f>
        <v>0</v>
      </c>
      <c r="AK729" s="75">
        <f t="shared" ca="1" si="70"/>
        <v>0</v>
      </c>
      <c r="AL729" s="353">
        <f t="shared" si="71"/>
        <v>0</v>
      </c>
      <c r="AM729" s="75">
        <f t="shared" si="72"/>
        <v>0</v>
      </c>
      <c r="AN729" s="75">
        <f t="shared" si="77"/>
        <v>0</v>
      </c>
      <c r="AO729" s="75">
        <f t="shared" ca="1" si="73"/>
        <v>0</v>
      </c>
      <c r="AP729">
        <f t="shared" ca="1" si="74"/>
        <v>0</v>
      </c>
      <c r="AQ729" s="13"/>
    </row>
    <row r="730" spans="14:43" x14ac:dyDescent="0.3">
      <c r="N730" s="355"/>
      <c r="O730" s="180"/>
      <c r="P730" s="76"/>
      <c r="Q730" s="77"/>
      <c r="R730" s="76"/>
      <c r="S730" s="176">
        <f>S728+S729</f>
        <v>7285</v>
      </c>
      <c r="Y730" s="74" t="s">
        <v>1870</v>
      </c>
      <c r="Z730" s="68">
        <f t="shared" si="68"/>
        <v>17.648721399730821</v>
      </c>
      <c r="AA730" s="69" t="s">
        <v>2275</v>
      </c>
      <c r="AB730" s="546">
        <v>0.33333333333333331</v>
      </c>
      <c r="AC730" s="546">
        <v>0.52083333333333337</v>
      </c>
      <c r="AD730" s="71">
        <f t="shared" si="69"/>
        <v>4.5</v>
      </c>
      <c r="AF730" s="74" t="s">
        <v>194</v>
      </c>
      <c r="AG730" s="74"/>
      <c r="AH730" s="362">
        <f ca="1">SUMIF($D$207:INDIRECT(ADDRESS($AJ$702,3)),CONCATENATE("=",$AG730),E$207:INDIRECT(ADDRESS($AJ$702,4)))</f>
        <v>0</v>
      </c>
      <c r="AI730" s="192">
        <f ca="1">SUMIF($D$207:INDIRECT(ADDRESS($AJ$702,3)),CONCATENATE("=",$AG730),F$207:INDIRECT(ADDRESS($AJ$702,5)))</f>
        <v>0</v>
      </c>
      <c r="AJ730" s="74">
        <f ca="1">SUMIF($D$207:INDIRECT(ADDRESS($AJ$702,3)),CONCATENATE("=",$AG730),G$207:INDIRECT(ADDRESS($AJ$702,6)))</f>
        <v>0</v>
      </c>
      <c r="AK730" s="75">
        <f t="shared" ca="1" si="70"/>
        <v>0</v>
      </c>
      <c r="AL730" s="353">
        <f t="shared" si="71"/>
        <v>0</v>
      </c>
      <c r="AM730" s="75">
        <f t="shared" si="72"/>
        <v>0</v>
      </c>
      <c r="AN730" s="75">
        <f t="shared" si="77"/>
        <v>0</v>
      </c>
      <c r="AO730" s="75">
        <f t="shared" ca="1" si="73"/>
        <v>0</v>
      </c>
      <c r="AP730">
        <f t="shared" ca="1" si="74"/>
        <v>0</v>
      </c>
      <c r="AQ730" s="13"/>
    </row>
    <row r="731" spans="14:43" x14ac:dyDescent="0.3">
      <c r="N731" s="13"/>
      <c r="O731" s="200"/>
      <c r="R731" s="357" t="s">
        <v>1865</v>
      </c>
      <c r="S731" s="358">
        <f>P724</f>
        <v>0</v>
      </c>
      <c r="Y731" s="74" t="s">
        <v>1870</v>
      </c>
      <c r="Z731" s="68">
        <f t="shared" si="68"/>
        <v>17.648721399730821</v>
      </c>
      <c r="AA731" s="69" t="s">
        <v>2276</v>
      </c>
      <c r="AB731" s="546">
        <v>0.33333333333333331</v>
      </c>
      <c r="AC731" s="546">
        <v>0.52083333333333337</v>
      </c>
      <c r="AD731" s="71">
        <f t="shared" si="69"/>
        <v>4.5</v>
      </c>
      <c r="AF731" s="74" t="s">
        <v>194</v>
      </c>
      <c r="AG731" s="74"/>
      <c r="AH731" s="362">
        <f ca="1">SUMIF($D$207:INDIRECT(ADDRESS($AJ$702,3)),CONCATENATE("=",$AG731),E$207:INDIRECT(ADDRESS($AJ$702,4)))</f>
        <v>0</v>
      </c>
      <c r="AI731" s="192">
        <f ca="1">SUMIF($D$207:INDIRECT(ADDRESS($AJ$702,3)),CONCATENATE("=",$AG731),F$207:INDIRECT(ADDRESS($AJ$702,5)))</f>
        <v>0</v>
      </c>
      <c r="AJ731" s="74">
        <f ca="1">SUMIF($D$207:INDIRECT(ADDRESS($AJ$702,3)),CONCATENATE("=",$AG731),G$207:INDIRECT(ADDRESS($AJ$702,6)))</f>
        <v>0</v>
      </c>
      <c r="AK731" s="75">
        <f t="shared" ca="1" si="70"/>
        <v>0</v>
      </c>
      <c r="AL731" s="353">
        <f t="shared" si="71"/>
        <v>0</v>
      </c>
      <c r="AM731" s="75">
        <f t="shared" si="72"/>
        <v>0</v>
      </c>
      <c r="AN731" s="75">
        <f t="shared" si="77"/>
        <v>0</v>
      </c>
      <c r="AO731" s="75">
        <f t="shared" ca="1" si="73"/>
        <v>0</v>
      </c>
      <c r="AP731">
        <f t="shared" ca="1" si="74"/>
        <v>0</v>
      </c>
      <c r="AQ731" s="13"/>
    </row>
    <row r="732" spans="14:43" x14ac:dyDescent="0.3">
      <c r="O732" s="180">
        <f>SUM(O727:O731)</f>
        <v>0</v>
      </c>
      <c r="R732" s="6" t="s">
        <v>1866</v>
      </c>
      <c r="S732" s="359">
        <f>S730+S731</f>
        <v>7285</v>
      </c>
      <c r="Y732" s="74" t="s">
        <v>2128</v>
      </c>
      <c r="Z732" s="68">
        <f t="shared" si="68"/>
        <v>17.321893225661732</v>
      </c>
      <c r="AA732" s="69" t="s">
        <v>2277</v>
      </c>
      <c r="AB732" s="546">
        <v>0.33333333333333331</v>
      </c>
      <c r="AC732" s="546">
        <v>0.51736111111111105</v>
      </c>
      <c r="AD732" s="71">
        <f t="shared" si="69"/>
        <v>4.416666666666667</v>
      </c>
      <c r="AF732" s="74" t="s">
        <v>194</v>
      </c>
      <c r="AG732" s="74"/>
      <c r="AH732" s="362">
        <f ca="1">SUMIF($D$207:INDIRECT(ADDRESS($AJ$702,3)),CONCATENATE("=",$AG732),E$207:INDIRECT(ADDRESS($AJ$702,4)))</f>
        <v>0</v>
      </c>
      <c r="AI732" s="192">
        <f ca="1">SUMIF($D$207:INDIRECT(ADDRESS($AJ$702,3)),CONCATENATE("=",$AG732),F$207:INDIRECT(ADDRESS($AJ$702,5)))</f>
        <v>0</v>
      </c>
      <c r="AJ732" s="74">
        <f ca="1">SUMIF($D$207:INDIRECT(ADDRESS($AJ$702,3)),CONCATENATE("=",$AG732),G$207:INDIRECT(ADDRESS($AJ$702,6)))</f>
        <v>0</v>
      </c>
      <c r="AK732" s="75">
        <f t="shared" ca="1" si="70"/>
        <v>0</v>
      </c>
      <c r="AL732" s="353">
        <f t="shared" si="71"/>
        <v>0</v>
      </c>
      <c r="AM732" s="75">
        <f t="shared" si="72"/>
        <v>0</v>
      </c>
      <c r="AN732" s="75">
        <f t="shared" si="77"/>
        <v>0</v>
      </c>
      <c r="AO732" s="75">
        <f t="shared" ca="1" si="73"/>
        <v>0</v>
      </c>
      <c r="AP732">
        <f t="shared" ca="1" si="74"/>
        <v>0</v>
      </c>
      <c r="AQ732" s="13"/>
    </row>
    <row r="733" spans="14:43" x14ac:dyDescent="0.3">
      <c r="N733" t="s">
        <v>1864</v>
      </c>
      <c r="O733" s="180"/>
      <c r="Y733" s="488" t="s">
        <v>2128</v>
      </c>
      <c r="Z733" s="68">
        <f t="shared" si="68"/>
        <v>17.321893225661732</v>
      </c>
      <c r="AA733" s="69" t="s">
        <v>2278</v>
      </c>
      <c r="AB733" s="546">
        <v>0.33333333333333331</v>
      </c>
      <c r="AC733" s="546">
        <v>0.51736111111111105</v>
      </c>
      <c r="AD733" s="71">
        <f t="shared" si="69"/>
        <v>4.416666666666667</v>
      </c>
      <c r="AF733" s="74" t="s">
        <v>194</v>
      </c>
      <c r="AG733" s="74"/>
      <c r="AH733" s="362">
        <f ca="1">SUMIF($D$207:INDIRECT(ADDRESS($AJ$702,3)),CONCATENATE("=",$AG733),E$207:INDIRECT(ADDRESS($AJ$702,4)))</f>
        <v>0</v>
      </c>
      <c r="AI733" s="192">
        <f ca="1">SUMIF($D$207:INDIRECT(ADDRESS($AJ$702,3)),CONCATENATE("=",$AG733),F$207:INDIRECT(ADDRESS($AJ$702,5)))</f>
        <v>0</v>
      </c>
      <c r="AJ733" s="74">
        <f ca="1">SUMIF($D$207:INDIRECT(ADDRESS($AJ$702,3)),CONCATENATE("=",$AG733),G$207:INDIRECT(ADDRESS($AJ$702,6)))</f>
        <v>0</v>
      </c>
      <c r="AK733" s="75">
        <f t="shared" ca="1" si="70"/>
        <v>0</v>
      </c>
      <c r="AL733" s="353">
        <f t="shared" si="71"/>
        <v>0</v>
      </c>
      <c r="AM733" s="75">
        <f t="shared" si="72"/>
        <v>0</v>
      </c>
      <c r="AN733" s="75">
        <f t="shared" si="77"/>
        <v>0</v>
      </c>
      <c r="AO733" s="75">
        <f t="shared" ca="1" si="73"/>
        <v>0</v>
      </c>
      <c r="AP733">
        <f t="shared" ca="1" si="74"/>
        <v>0</v>
      </c>
    </row>
    <row r="734" spans="14:43" ht="13.5" thickBot="1" x14ac:dyDescent="0.35">
      <c r="N734" t="s">
        <v>317</v>
      </c>
      <c r="O734" s="106">
        <f>O732-O733</f>
        <v>0</v>
      </c>
      <c r="Y734" s="74" t="s">
        <v>843</v>
      </c>
      <c r="Z734" s="68">
        <f t="shared" si="68"/>
        <v>16.99506505159264</v>
      </c>
      <c r="AA734" s="69" t="s">
        <v>2279</v>
      </c>
      <c r="AB734" s="546">
        <v>0.33333333333333331</v>
      </c>
      <c r="AC734" s="546">
        <v>0.51388888888888895</v>
      </c>
      <c r="AD734" s="71">
        <f t="shared" si="69"/>
        <v>4.333333333333333</v>
      </c>
      <c r="AE734" s="21"/>
      <c r="AF734" s="74"/>
      <c r="AG734" s="74" t="s">
        <v>200</v>
      </c>
      <c r="AH734" s="362">
        <f ca="1">SUMIF($D$207:INDIRECT(ADDRESS($AJ$702,3)),CONCATENATE("=",$AG734),E$207:INDIRECT(ADDRESS($AJ$702,4)))</f>
        <v>0</v>
      </c>
      <c r="AI734" s="192">
        <f ca="1">SUMIF($D$207:INDIRECT(ADDRESS($AJ$702,3)),CONCATENATE("=",$AG734),F$207:INDIRECT(ADDRESS($AJ$702,5)))</f>
        <v>0</v>
      </c>
      <c r="AJ734" s="74">
        <f ca="1">SUMIF($D$207:INDIRECT(ADDRESS($AJ$702,3)),CONCATENATE("=",$AG734),G$207:INDIRECT(ADDRESS($AJ$702,6)))</f>
        <v>0</v>
      </c>
      <c r="AK734" s="75">
        <f t="shared" ca="1" si="70"/>
        <v>0</v>
      </c>
      <c r="AL734" s="353">
        <f t="shared" si="71"/>
        <v>0</v>
      </c>
      <c r="AM734" s="75">
        <f t="shared" si="72"/>
        <v>0</v>
      </c>
      <c r="AN734" s="75">
        <f t="shared" si="77"/>
        <v>0</v>
      </c>
      <c r="AO734" s="75">
        <f t="shared" ca="1" si="73"/>
        <v>0</v>
      </c>
      <c r="AP734">
        <f t="shared" ca="1" si="74"/>
        <v>0</v>
      </c>
      <c r="AQ734" s="13"/>
    </row>
    <row r="735" spans="14:43" x14ac:dyDescent="0.3">
      <c r="N735"/>
      <c r="O735" s="106"/>
      <c r="Y735" s="74" t="s">
        <v>843</v>
      </c>
      <c r="Z735" s="68">
        <f t="shared" si="68"/>
        <v>16.99506505159264</v>
      </c>
      <c r="AA735" s="69" t="s">
        <v>2280</v>
      </c>
      <c r="AB735" s="546">
        <v>0.33333333333333331</v>
      </c>
      <c r="AC735" s="546">
        <v>0.51388888888888895</v>
      </c>
      <c r="AD735" s="71">
        <f t="shared" si="69"/>
        <v>4.333333333333333</v>
      </c>
      <c r="AF735" s="79"/>
      <c r="AG735" s="177" t="s">
        <v>188</v>
      </c>
      <c r="AH735" s="363">
        <f t="shared" ref="AH735:AN735" ca="1" si="78">SUM(AH706:AH734)</f>
        <v>94</v>
      </c>
      <c r="AI735" s="361">
        <f t="shared" ca="1" si="78"/>
        <v>100</v>
      </c>
      <c r="AJ735" s="79">
        <f t="shared" ca="1" si="78"/>
        <v>611</v>
      </c>
      <c r="AK735" s="107">
        <f t="shared" ca="1" si="78"/>
        <v>402.5</v>
      </c>
      <c r="AL735" s="352">
        <f t="shared" si="78"/>
        <v>185.74999999999997</v>
      </c>
      <c r="AM735" s="107">
        <f t="shared" si="78"/>
        <v>728.49999999999989</v>
      </c>
      <c r="AN735" s="107">
        <f t="shared" si="78"/>
        <v>0</v>
      </c>
      <c r="AO735" s="80">
        <f ca="1">AK735+AM735+AN735</f>
        <v>1131</v>
      </c>
      <c r="AP735">
        <f t="shared" ca="1" si="74"/>
        <v>805</v>
      </c>
      <c r="AQ735" s="13"/>
    </row>
    <row r="736" spans="14:43" x14ac:dyDescent="0.3">
      <c r="N736"/>
      <c r="O736" s="6"/>
      <c r="Y736" s="74" t="s">
        <v>1550</v>
      </c>
      <c r="Z736" s="68">
        <f t="shared" si="68"/>
        <v>13.726783310901748</v>
      </c>
      <c r="AA736" s="69" t="s">
        <v>2281</v>
      </c>
      <c r="AB736" s="546">
        <v>0.33333333333333331</v>
      </c>
      <c r="AC736" s="546">
        <v>0.47916666666666669</v>
      </c>
      <c r="AD736" s="71">
        <f t="shared" si="69"/>
        <v>3.5</v>
      </c>
      <c r="AG736" t="s">
        <v>199</v>
      </c>
      <c r="AM736" s="82">
        <f>I681</f>
        <v>0</v>
      </c>
      <c r="AQ736" s="13"/>
    </row>
    <row r="737" spans="25:43" x14ac:dyDescent="0.3">
      <c r="Y737" s="74" t="s">
        <v>1550</v>
      </c>
      <c r="Z737" s="68">
        <f t="shared" si="68"/>
        <v>13.726783310901748</v>
      </c>
      <c r="AA737" s="69" t="s">
        <v>2282</v>
      </c>
      <c r="AB737" s="546">
        <v>0.33333333333333331</v>
      </c>
      <c r="AC737" s="546">
        <v>0.47916666666666669</v>
      </c>
      <c r="AD737" s="71">
        <f t="shared" si="69"/>
        <v>3.5</v>
      </c>
      <c r="AG737" t="s">
        <v>1883</v>
      </c>
      <c r="AH737" s="366">
        <f>E639</f>
        <v>249</v>
      </c>
      <c r="AI737" s="364">
        <f>F639</f>
        <v>69</v>
      </c>
      <c r="AJ737">
        <f>G639</f>
        <v>1139</v>
      </c>
      <c r="AM737" s="83">
        <f>AM735+AM736</f>
        <v>728.49999999999989</v>
      </c>
      <c r="AP737">
        <f ca="1">AH738+AI738+AJ738</f>
        <v>652</v>
      </c>
      <c r="AQ737" s="13" t="s">
        <v>48</v>
      </c>
    </row>
    <row r="738" spans="25:43" x14ac:dyDescent="0.3">
      <c r="Y738" s="74" t="s">
        <v>1550</v>
      </c>
      <c r="Z738" s="68">
        <f t="shared" si="68"/>
        <v>13.726783310901748</v>
      </c>
      <c r="AA738" s="69" t="s">
        <v>2283</v>
      </c>
      <c r="AB738" s="546">
        <v>0.33333333333333331</v>
      </c>
      <c r="AC738" s="546">
        <v>0.47916666666666669</v>
      </c>
      <c r="AD738" s="71">
        <f t="shared" si="69"/>
        <v>3.5</v>
      </c>
      <c r="AG738" t="s">
        <v>195</v>
      </c>
      <c r="AH738" s="365">
        <f ca="1">AH737-AH735</f>
        <v>155</v>
      </c>
      <c r="AI738" s="364">
        <f ca="1">AI737-AI735</f>
        <v>-31</v>
      </c>
      <c r="AJ738">
        <f ca="1">AJ737-AJ735</f>
        <v>528</v>
      </c>
      <c r="AL738" s="84"/>
      <c r="AM738" s="21"/>
      <c r="AN738" s="21"/>
      <c r="AO738" s="134"/>
      <c r="AP738">
        <f ca="1">AP735+AP737</f>
        <v>1457</v>
      </c>
      <c r="AQ738" s="13" t="s">
        <v>197</v>
      </c>
    </row>
    <row r="739" spans="25:43" x14ac:dyDescent="0.3">
      <c r="Y739" s="74" t="s">
        <v>1551</v>
      </c>
      <c r="Z739" s="68">
        <f t="shared" si="68"/>
        <v>18.629205921938087</v>
      </c>
      <c r="AA739" s="74" t="s">
        <v>2284</v>
      </c>
      <c r="AB739" s="546">
        <v>0.34375</v>
      </c>
      <c r="AC739" s="546">
        <v>0.54166666666666663</v>
      </c>
      <c r="AD739" s="71">
        <f t="shared" si="69"/>
        <v>4.75</v>
      </c>
      <c r="AF739" s="21"/>
      <c r="AG739" s="21"/>
      <c r="AK739" s="84" t="s">
        <v>1856</v>
      </c>
      <c r="AL739" s="21"/>
      <c r="AM739" s="21"/>
      <c r="AN739" s="21"/>
      <c r="AO739" s="133"/>
      <c r="AP739">
        <f>AH737+AI737+AJ737</f>
        <v>1457</v>
      </c>
      <c r="AQ739" s="13" t="s">
        <v>198</v>
      </c>
    </row>
    <row r="740" spans="25:43" x14ac:dyDescent="0.3">
      <c r="Y740" s="74" t="s">
        <v>713</v>
      </c>
      <c r="Z740" s="68">
        <f t="shared" si="68"/>
        <v>8.8243606998654105</v>
      </c>
      <c r="AA740" s="69" t="s">
        <v>2285</v>
      </c>
      <c r="AB740" s="546">
        <v>0.34375</v>
      </c>
      <c r="AC740" s="546">
        <v>0.4375</v>
      </c>
      <c r="AD740" s="71">
        <f t="shared" si="69"/>
        <v>2.25</v>
      </c>
      <c r="AE740" s="21"/>
      <c r="AK740" s="21"/>
      <c r="AN740" t="s">
        <v>1033</v>
      </c>
      <c r="AO740" s="181">
        <f ca="1">SUMIF($AF$707:$AF$734,"Troop",AO707:AO734)</f>
        <v>1130.9999999999998</v>
      </c>
      <c r="AQ740" s="13"/>
    </row>
    <row r="741" spans="25:43" x14ac:dyDescent="0.3">
      <c r="Y741" s="74" t="s">
        <v>1551</v>
      </c>
      <c r="Z741" s="68">
        <f t="shared" si="68"/>
        <v>18.629205921938087</v>
      </c>
      <c r="AA741" s="69" t="s">
        <v>2286</v>
      </c>
      <c r="AB741" s="546">
        <v>0.34375</v>
      </c>
      <c r="AC741" s="546">
        <v>0.54166666666666663</v>
      </c>
      <c r="AD741" s="71">
        <f t="shared" si="69"/>
        <v>4.75</v>
      </c>
      <c r="AN741" t="s">
        <v>1034</v>
      </c>
      <c r="AO741" s="181">
        <f ca="1">SUMIF($AF$706:$AF$734,"Crew",AO706:AO734)</f>
        <v>0</v>
      </c>
      <c r="AQ741" s="13"/>
    </row>
    <row r="742" spans="25:43" x14ac:dyDescent="0.3">
      <c r="Y742" s="74" t="s">
        <v>713</v>
      </c>
      <c r="Z742" s="68">
        <f t="shared" si="68"/>
        <v>18.629205921938087</v>
      </c>
      <c r="AA742" s="69" t="s">
        <v>2287</v>
      </c>
      <c r="AB742" s="546">
        <v>0.34375</v>
      </c>
      <c r="AC742" s="546">
        <v>0.54166666666666663</v>
      </c>
      <c r="AD742" s="71">
        <f t="shared" si="69"/>
        <v>4.75</v>
      </c>
      <c r="AN742" t="s">
        <v>435</v>
      </c>
      <c r="AO742" s="182">
        <f ca="1">AO706</f>
        <v>0</v>
      </c>
      <c r="AQ742" s="13"/>
    </row>
    <row r="743" spans="25:43" x14ac:dyDescent="0.3">
      <c r="Y743" s="74"/>
      <c r="Z743" s="68">
        <f t="shared" si="68"/>
        <v>0</v>
      </c>
      <c r="AA743" s="69"/>
      <c r="AB743" s="546"/>
      <c r="AC743" s="546"/>
      <c r="AD743" s="71">
        <f t="shared" si="69"/>
        <v>0</v>
      </c>
      <c r="AG743" s="21"/>
      <c r="AH743" s="21"/>
      <c r="AI743" s="21"/>
      <c r="AJ743" s="21"/>
      <c r="AK743" s="21"/>
      <c r="AL743" s="21"/>
      <c r="AM743" s="21"/>
      <c r="AN743" s="21"/>
      <c r="AO743" s="21"/>
      <c r="AQ743" s="13"/>
    </row>
    <row r="744" spans="25:43" x14ac:dyDescent="0.3">
      <c r="Y744" s="74"/>
      <c r="Z744" s="68">
        <f t="shared" si="68"/>
        <v>0</v>
      </c>
      <c r="AA744" s="69"/>
      <c r="AB744" s="546"/>
      <c r="AC744" s="546"/>
      <c r="AD744" s="71">
        <f t="shared" si="69"/>
        <v>0</v>
      </c>
      <c r="AF744" s="21"/>
      <c r="AG744" s="154" t="s">
        <v>190</v>
      </c>
      <c r="AH744" s="13" t="s">
        <v>435</v>
      </c>
      <c r="AI744" s="21"/>
      <c r="AJ744" s="21"/>
      <c r="AK744" s="21"/>
      <c r="AL744" s="21"/>
      <c r="AM744" s="21"/>
      <c r="AN744" s="155"/>
      <c r="AO744" s="134"/>
      <c r="AQ744" s="13"/>
    </row>
    <row r="745" spans="25:43" x14ac:dyDescent="0.3">
      <c r="Y745" s="74"/>
      <c r="Z745" s="68">
        <f t="shared" si="68"/>
        <v>0</v>
      </c>
      <c r="AA745" s="69"/>
      <c r="AB745" s="546"/>
      <c r="AC745" s="546"/>
      <c r="AD745" s="71">
        <f t="shared" si="69"/>
        <v>0</v>
      </c>
      <c r="AE745" s="21"/>
      <c r="AG745" s="21"/>
      <c r="AH745" s="21"/>
      <c r="AI745" s="21"/>
      <c r="AJ745" s="21"/>
      <c r="AK745" s="21"/>
      <c r="AL745" s="21"/>
      <c r="AM745" s="21"/>
      <c r="AN745" s="21"/>
      <c r="AO745" s="133"/>
      <c r="AQ745" s="13"/>
    </row>
    <row r="746" spans="25:43" x14ac:dyDescent="0.3">
      <c r="Y746" s="74"/>
      <c r="Z746" s="68">
        <f t="shared" si="68"/>
        <v>0</v>
      </c>
      <c r="AA746" s="69"/>
      <c r="AB746" s="546"/>
      <c r="AC746" s="546"/>
      <c r="AD746" s="71">
        <f t="shared" si="69"/>
        <v>0</v>
      </c>
      <c r="AG746" s="21"/>
      <c r="AH746" s="21"/>
      <c r="AI746" s="21"/>
      <c r="AJ746" s="21"/>
      <c r="AK746" s="21"/>
      <c r="AL746" s="21"/>
      <c r="AM746" s="21"/>
      <c r="AN746" s="21"/>
      <c r="AO746" s="21"/>
      <c r="AQ746" s="13"/>
    </row>
    <row r="747" spans="25:43" x14ac:dyDescent="0.3">
      <c r="Y747" s="74"/>
      <c r="Z747" s="68">
        <f t="shared" si="68"/>
        <v>0</v>
      </c>
      <c r="AA747" s="69"/>
      <c r="AB747" s="546"/>
      <c r="AC747" s="546"/>
      <c r="AD747" s="71">
        <f t="shared" si="69"/>
        <v>0</v>
      </c>
      <c r="AQ747" s="13"/>
    </row>
    <row r="748" spans="25:43" x14ac:dyDescent="0.3">
      <c r="Y748" s="74"/>
      <c r="Z748" s="68">
        <f t="shared" si="68"/>
        <v>0</v>
      </c>
      <c r="AA748" s="69"/>
      <c r="AB748" s="546"/>
      <c r="AC748" s="546"/>
      <c r="AD748" s="71">
        <f t="shared" si="69"/>
        <v>0</v>
      </c>
      <c r="AF748" s="21"/>
      <c r="AP748" s="21"/>
      <c r="AQ748" s="13"/>
    </row>
    <row r="749" spans="25:43" x14ac:dyDescent="0.3">
      <c r="Y749" s="74"/>
      <c r="Z749" s="68">
        <f t="shared" si="68"/>
        <v>0</v>
      </c>
      <c r="AA749" s="69"/>
      <c r="AB749" s="546"/>
      <c r="AC749" s="546"/>
      <c r="AD749" s="71">
        <f t="shared" si="69"/>
        <v>0</v>
      </c>
      <c r="AF749" s="13"/>
      <c r="AQ749" s="13"/>
    </row>
    <row r="750" spans="25:43" x14ac:dyDescent="0.3">
      <c r="Y750" s="74"/>
      <c r="Z750" s="68">
        <f t="shared" si="68"/>
        <v>0</v>
      </c>
      <c r="AA750" s="69"/>
      <c r="AB750" s="546"/>
      <c r="AC750" s="546"/>
      <c r="AD750" s="71">
        <f t="shared" si="69"/>
        <v>0</v>
      </c>
      <c r="AE750" s="21"/>
      <c r="AF750" s="66"/>
      <c r="AQ750" s="13"/>
    </row>
    <row r="751" spans="25:43" x14ac:dyDescent="0.3">
      <c r="Y751" s="74"/>
      <c r="Z751" s="68">
        <f t="shared" si="68"/>
        <v>0</v>
      </c>
      <c r="AA751" s="69"/>
      <c r="AB751" s="546"/>
      <c r="AC751" s="546"/>
      <c r="AD751" s="71">
        <f t="shared" si="69"/>
        <v>0</v>
      </c>
      <c r="AG751" s="21"/>
      <c r="AH751" s="21"/>
      <c r="AI751" s="21"/>
      <c r="AJ751" s="21"/>
      <c r="AK751" s="21"/>
      <c r="AL751" s="21"/>
      <c r="AM751" s="21"/>
      <c r="AN751" s="21"/>
      <c r="AO751" s="21"/>
      <c r="AQ751" s="13"/>
    </row>
    <row r="752" spans="25:43" x14ac:dyDescent="0.3">
      <c r="Y752" s="74"/>
      <c r="Z752" s="68">
        <f t="shared" si="68"/>
        <v>0</v>
      </c>
      <c r="AA752" s="69"/>
      <c r="AB752" s="546"/>
      <c r="AC752" s="546"/>
      <c r="AD752" s="71">
        <f t="shared" si="69"/>
        <v>0</v>
      </c>
      <c r="AP752" s="21"/>
      <c r="AQ752" s="13"/>
    </row>
    <row r="753" spans="25:30" x14ac:dyDescent="0.3">
      <c r="Y753" s="74"/>
      <c r="Z753" s="68">
        <f t="shared" si="68"/>
        <v>0</v>
      </c>
      <c r="AA753" s="69"/>
      <c r="AB753" s="546"/>
      <c r="AC753" s="546"/>
      <c r="AD753" s="71">
        <f t="shared" si="69"/>
        <v>0</v>
      </c>
    </row>
    <row r="754" spans="25:30" x14ac:dyDescent="0.3">
      <c r="Y754" s="74"/>
      <c r="Z754" s="68">
        <f t="shared" si="68"/>
        <v>0</v>
      </c>
      <c r="AA754" s="69"/>
      <c r="AB754" s="546"/>
      <c r="AC754" s="546"/>
      <c r="AD754" s="71">
        <f t="shared" si="69"/>
        <v>0</v>
      </c>
    </row>
    <row r="755" spans="25:30" x14ac:dyDescent="0.3">
      <c r="Y755" s="74"/>
      <c r="Z755" s="68">
        <f t="shared" si="68"/>
        <v>0</v>
      </c>
      <c r="AA755" s="69"/>
      <c r="AB755" s="546"/>
      <c r="AC755" s="546"/>
      <c r="AD755" s="71">
        <f t="shared" si="69"/>
        <v>0</v>
      </c>
    </row>
    <row r="756" spans="25:30" x14ac:dyDescent="0.3">
      <c r="Y756" s="74"/>
      <c r="Z756" s="68">
        <f t="shared" si="68"/>
        <v>0</v>
      </c>
      <c r="AA756" s="69"/>
      <c r="AB756" s="546"/>
      <c r="AC756" s="546"/>
      <c r="AD756" s="71">
        <f t="shared" si="69"/>
        <v>0</v>
      </c>
    </row>
    <row r="757" spans="25:30" x14ac:dyDescent="0.3">
      <c r="Y757" s="74"/>
      <c r="Z757" s="68">
        <f t="shared" si="68"/>
        <v>0</v>
      </c>
      <c r="AA757" s="69"/>
      <c r="AB757" s="546"/>
      <c r="AC757" s="546"/>
      <c r="AD757" s="71">
        <f t="shared" si="69"/>
        <v>0</v>
      </c>
    </row>
    <row r="758" spans="25:30" x14ac:dyDescent="0.3">
      <c r="Y758" s="74"/>
      <c r="Z758" s="68">
        <f t="shared" si="68"/>
        <v>0</v>
      </c>
      <c r="AA758" s="69"/>
      <c r="AB758" s="546"/>
      <c r="AC758" s="546"/>
      <c r="AD758" s="71">
        <f t="shared" si="69"/>
        <v>0</v>
      </c>
    </row>
    <row r="759" spans="25:30" x14ac:dyDescent="0.3">
      <c r="Y759" s="74"/>
      <c r="Z759" s="68">
        <f t="shared" si="68"/>
        <v>0</v>
      </c>
      <c r="AA759" s="69"/>
      <c r="AB759" s="546"/>
      <c r="AC759" s="546"/>
      <c r="AD759" s="71">
        <f t="shared" si="69"/>
        <v>0</v>
      </c>
    </row>
    <row r="760" spans="25:30" x14ac:dyDescent="0.3">
      <c r="Y760" s="74"/>
      <c r="Z760" s="68">
        <f t="shared" si="68"/>
        <v>0</v>
      </c>
      <c r="AA760" s="69"/>
      <c r="AB760" s="546"/>
      <c r="AC760" s="546"/>
      <c r="AD760" s="71">
        <f t="shared" si="69"/>
        <v>0</v>
      </c>
    </row>
    <row r="761" spans="25:30" x14ac:dyDescent="0.3">
      <c r="Y761" s="74"/>
      <c r="Z761" s="68">
        <f t="shared" si="68"/>
        <v>0</v>
      </c>
      <c r="AA761" s="69"/>
      <c r="AB761" s="546"/>
      <c r="AC761" s="546"/>
      <c r="AD761" s="71">
        <f t="shared" si="69"/>
        <v>0</v>
      </c>
    </row>
    <row r="762" spans="25:30" x14ac:dyDescent="0.3">
      <c r="Y762" s="74"/>
      <c r="Z762" s="68">
        <f t="shared" si="68"/>
        <v>0</v>
      </c>
      <c r="AA762" s="69"/>
      <c r="AB762" s="546"/>
      <c r="AC762" s="546"/>
      <c r="AD762" s="71">
        <f t="shared" si="69"/>
        <v>0</v>
      </c>
    </row>
    <row r="763" spans="25:30" x14ac:dyDescent="0.3">
      <c r="Y763" s="175"/>
      <c r="Z763" s="156"/>
      <c r="AA763" s="1112"/>
      <c r="AB763" s="1112"/>
      <c r="AC763" s="1112"/>
      <c r="AD763" s="156">
        <f>SUM(AD704:AD762)</f>
        <v>185.75</v>
      </c>
    </row>
  </sheetData>
  <sortState xmlns:xlrd2="http://schemas.microsoft.com/office/spreadsheetml/2017/richdata2" ref="A4:W94">
    <sortCondition ref="T4:T94"/>
    <sortCondition ref="U4:U94"/>
    <sortCondition ref="I4:I94"/>
    <sortCondition ref="H4:H94"/>
  </sortState>
  <mergeCells count="12">
    <mergeCell ref="AK704:AK705"/>
    <mergeCell ref="AM704:AM705"/>
    <mergeCell ref="AO704:AO705"/>
    <mergeCell ref="AA763:AC763"/>
    <mergeCell ref="AF704:AF705"/>
    <mergeCell ref="AG704:AG705"/>
    <mergeCell ref="AH704:AJ704"/>
    <mergeCell ref="D665:T665"/>
    <mergeCell ref="Q667:R667"/>
    <mergeCell ref="Q668:R668"/>
    <mergeCell ref="Q669:R669"/>
    <mergeCell ref="Q670:R670"/>
  </mergeCells>
  <phoneticPr fontId="79" type="noConversion"/>
  <pageMargins left="0.25" right="0.25" top="0.25" bottom="0.25" header="0" footer="0"/>
  <pageSetup paperSize="5" scale="91" fitToHeight="0" orientation="landscape" horizontalDpi="4294967293" verticalDpi="4294967293"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T671"/>
  <sheetViews>
    <sheetView topLeftCell="AF602" zoomScale="85" zoomScaleNormal="85" workbookViewId="0">
      <selection activeCell="AH607" sqref="AH607"/>
    </sheetView>
  </sheetViews>
  <sheetFormatPr defaultColWidth="18.81640625" defaultRowHeight="13" x14ac:dyDescent="0.3"/>
  <cols>
    <col min="1" max="1" width="7.26953125" customWidth="1"/>
    <col min="2" max="2" width="5.54296875" customWidth="1"/>
    <col min="3" max="3" width="5.26953125" customWidth="1"/>
    <col min="4" max="4" width="19.26953125" customWidth="1"/>
    <col min="5" max="5" width="5.453125" customWidth="1"/>
    <col min="6" max="6" width="7" customWidth="1"/>
    <col min="7" max="7" width="7" style="13" customWidth="1"/>
    <col min="8" max="8" width="18.7265625" style="3" customWidth="1"/>
    <col min="9" max="9" width="24.54296875" style="29" customWidth="1"/>
    <col min="10" max="10" width="18.54296875" style="3" customWidth="1"/>
    <col min="11" max="11" width="12.453125" customWidth="1"/>
    <col min="12" max="12" width="11.7265625" customWidth="1"/>
    <col min="13" max="13" width="16" style="4" customWidth="1"/>
    <col min="14" max="14" width="14.81640625" style="3" customWidth="1"/>
    <col min="15" max="15" width="13.54296875" style="5" customWidth="1"/>
    <col min="16" max="16" width="10.54296875" style="6" customWidth="1"/>
    <col min="17" max="17" width="10.7265625" style="30" customWidth="1"/>
    <col min="18" max="18" width="11.26953125" style="6" customWidth="1"/>
    <col min="19" max="19" width="11.81640625" style="5" customWidth="1"/>
    <col min="20" max="20" width="14" style="5" bestFit="1" customWidth="1"/>
    <col min="21" max="21" width="10" style="32" bestFit="1" customWidth="1"/>
    <col min="22" max="22" width="15.54296875" style="5" bestFit="1" customWidth="1"/>
    <col min="23" max="23" width="64.81640625" style="5" bestFit="1" customWidth="1"/>
    <col min="24" max="24" width="18.453125" style="5" bestFit="1" customWidth="1"/>
    <col min="25" max="25" width="21.81640625" bestFit="1" customWidth="1"/>
    <col min="26" max="26" width="12" bestFit="1" customWidth="1"/>
    <col min="27" max="27" width="19" bestFit="1" customWidth="1"/>
    <col min="28" max="29" width="6" bestFit="1" customWidth="1"/>
    <col min="30" max="30" width="13.81640625" bestFit="1" customWidth="1"/>
    <col min="31" max="31" width="18.81640625" customWidth="1"/>
    <col min="32" max="32" width="17.54296875" customWidth="1"/>
    <col min="33" max="33" width="21.54296875" bestFit="1" customWidth="1"/>
    <col min="34" max="34" width="27.54296875" bestFit="1" customWidth="1"/>
    <col min="35" max="35" width="31.26953125" customWidth="1"/>
    <col min="36" max="36" width="7.7265625" customWidth="1"/>
    <col min="37" max="37" width="10.54296875" bestFit="1" customWidth="1"/>
    <col min="38" max="38" width="8.453125" bestFit="1" customWidth="1"/>
    <col min="39" max="39" width="14" bestFit="1" customWidth="1"/>
    <col min="40" max="40" width="10.54296875" bestFit="1" customWidth="1"/>
    <col min="41" max="41" width="11.1796875" bestFit="1" customWidth="1"/>
    <col min="42" max="42" width="10" bestFit="1" customWidth="1"/>
    <col min="43" max="43" width="24.453125" bestFit="1" customWidth="1"/>
    <col min="44" max="44" width="18.81640625" customWidth="1"/>
  </cols>
  <sheetData>
    <row r="1" spans="1:72" hidden="1" x14ac:dyDescent="0.3">
      <c r="D1" s="7" t="s">
        <v>1885</v>
      </c>
      <c r="E1" s="8"/>
      <c r="F1" s="8"/>
      <c r="G1" s="135"/>
      <c r="H1" s="8"/>
      <c r="I1" s="8"/>
      <c r="J1" s="8"/>
      <c r="K1" s="8"/>
      <c r="L1" s="8"/>
      <c r="M1" s="8"/>
      <c r="N1" s="8"/>
      <c r="O1" s="8"/>
      <c r="P1" s="8"/>
      <c r="Q1" s="9"/>
      <c r="R1" s="8"/>
      <c r="S1" s="8"/>
      <c r="T1" s="8"/>
      <c r="U1" s="135"/>
      <c r="V1" s="8"/>
      <c r="W1" s="8"/>
      <c r="AB1" s="1"/>
      <c r="AC1" s="1"/>
      <c r="AD1" s="1"/>
    </row>
    <row r="2" spans="1:72" s="2" customFormat="1" ht="20" hidden="1" x14ac:dyDescent="0.4">
      <c r="D2" s="367" t="s">
        <v>1285</v>
      </c>
      <c r="E2" s="368"/>
      <c r="F2" s="368"/>
      <c r="G2" s="369"/>
      <c r="H2" s="368"/>
      <c r="I2" s="368"/>
      <c r="J2" s="368"/>
      <c r="K2" s="368"/>
      <c r="L2" s="368"/>
      <c r="M2" s="368"/>
      <c r="N2" s="368"/>
      <c r="O2" s="54"/>
      <c r="P2" s="60" t="s">
        <v>303</v>
      </c>
      <c r="Q2" s="370"/>
      <c r="R2" s="370"/>
      <c r="S2" s="370"/>
      <c r="T2" s="370"/>
      <c r="U2" s="371"/>
      <c r="V2" s="370"/>
      <c r="W2" s="370"/>
      <c r="X2" s="54"/>
      <c r="AB2" s="372"/>
      <c r="AC2" s="372"/>
      <c r="AD2" s="372"/>
    </row>
    <row r="3" spans="1:72" hidden="1" x14ac:dyDescent="0.3">
      <c r="A3" s="140"/>
      <c r="B3" s="140"/>
      <c r="C3" s="140"/>
      <c r="D3" s="140"/>
      <c r="E3" s="140"/>
      <c r="F3" s="140"/>
      <c r="G3" s="141"/>
      <c r="H3" s="142"/>
      <c r="I3" s="143"/>
      <c r="J3" s="142"/>
      <c r="K3" s="140"/>
      <c r="L3" s="140"/>
      <c r="M3" s="140"/>
      <c r="N3" s="142"/>
      <c r="O3" s="140"/>
      <c r="P3" s="140"/>
      <c r="Q3" s="144"/>
      <c r="R3" s="140"/>
      <c r="S3" s="140"/>
      <c r="T3" s="140"/>
      <c r="U3" s="141"/>
      <c r="V3" s="140"/>
      <c r="W3" s="140"/>
    </row>
    <row r="4" spans="1:72" s="3" customFormat="1" x14ac:dyDescent="0.3">
      <c r="A4" s="158" t="s">
        <v>304</v>
      </c>
      <c r="B4" s="157" t="s">
        <v>305</v>
      </c>
      <c r="C4" s="146" t="s">
        <v>306</v>
      </c>
      <c r="D4" s="24" t="s">
        <v>307</v>
      </c>
      <c r="E4" s="108" t="s">
        <v>298</v>
      </c>
      <c r="F4" s="11" t="s">
        <v>299</v>
      </c>
      <c r="G4" s="10" t="s">
        <v>296</v>
      </c>
      <c r="H4" s="24" t="s">
        <v>308</v>
      </c>
      <c r="I4" s="24" t="s">
        <v>309</v>
      </c>
      <c r="J4" s="24" t="s">
        <v>310</v>
      </c>
      <c r="K4" s="24" t="s">
        <v>311</v>
      </c>
      <c r="L4" s="24" t="s">
        <v>312</v>
      </c>
      <c r="M4" s="24" t="s">
        <v>313</v>
      </c>
      <c r="N4" s="24" t="s">
        <v>314</v>
      </c>
      <c r="O4" s="147" t="s">
        <v>315</v>
      </c>
      <c r="P4" s="148" t="s">
        <v>316</v>
      </c>
      <c r="Q4" s="149" t="s">
        <v>317</v>
      </c>
      <c r="R4" s="148" t="s">
        <v>318</v>
      </c>
      <c r="S4" s="275" t="s">
        <v>319</v>
      </c>
      <c r="T4" s="147" t="s">
        <v>320</v>
      </c>
      <c r="U4" s="150" t="s">
        <v>321</v>
      </c>
      <c r="V4" s="147" t="s">
        <v>322</v>
      </c>
      <c r="W4" s="147" t="s">
        <v>323</v>
      </c>
      <c r="X4" s="3" t="s">
        <v>697</v>
      </c>
      <c r="Y4"/>
      <c r="Z4"/>
      <c r="AB4"/>
      <c r="AC4"/>
      <c r="AD4"/>
      <c r="AE4"/>
      <c r="AF4"/>
      <c r="AG4"/>
      <c r="AH4"/>
      <c r="AI4"/>
      <c r="AJ4"/>
      <c r="AK4"/>
      <c r="AL4"/>
      <c r="AM4"/>
      <c r="AN4"/>
      <c r="AO4"/>
      <c r="AP4"/>
      <c r="AQ4"/>
      <c r="AR4"/>
    </row>
    <row r="5" spans="1:72" s="293" customFormat="1" ht="12.5" x14ac:dyDescent="0.25">
      <c r="A5" s="12">
        <f>IF(R5 = "", 0,1)</f>
        <v>0</v>
      </c>
      <c r="B5" s="13">
        <v>2019</v>
      </c>
      <c r="C5" s="13">
        <v>1</v>
      </c>
      <c r="D5" s="18" t="s">
        <v>843</v>
      </c>
      <c r="E5" s="108"/>
      <c r="F5" s="11"/>
      <c r="G5" s="10">
        <v>40</v>
      </c>
      <c r="H5" s="18" t="s">
        <v>1707</v>
      </c>
      <c r="I5" s="18" t="s">
        <v>1708</v>
      </c>
      <c r="J5" s="18" t="s">
        <v>360</v>
      </c>
      <c r="K5" s="18" t="s">
        <v>324</v>
      </c>
      <c r="L5" s="18">
        <v>43204</v>
      </c>
      <c r="M5" s="19"/>
      <c r="N5" s="18" t="s">
        <v>1709</v>
      </c>
      <c r="O5" s="14" t="s">
        <v>346</v>
      </c>
      <c r="P5" s="23">
        <f>IF($C5 &gt; 0,4.25*E5+4.5*F5+4.5*G5,0)</f>
        <v>180</v>
      </c>
      <c r="Q5" s="20">
        <v>180</v>
      </c>
      <c r="R5" s="23" t="str">
        <f t="shared" ref="R5:R68" si="0">IF(C5&gt;0,IF((P5-Q5)&gt;0,MAX(0,P5-Q5),""),"")</f>
        <v/>
      </c>
      <c r="S5" s="276" t="s">
        <v>1710</v>
      </c>
      <c r="T5" s="14"/>
      <c r="U5" s="14"/>
      <c r="V5" s="14"/>
      <c r="W5" s="14" t="s">
        <v>1711</v>
      </c>
      <c r="X5" s="17" t="str">
        <f t="shared" ref="X5:X68" si="1">IF(C5&gt;0,IF((P5-Q5)&lt;0,MAX(Q5-P5,0),""),"")</f>
        <v/>
      </c>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row>
    <row r="6" spans="1:72" s="293" customFormat="1" ht="12.5" x14ac:dyDescent="0.25">
      <c r="A6" s="12">
        <f t="shared" ref="A6:A36" si="2">IF(R6="",0,1)</f>
        <v>0</v>
      </c>
      <c r="B6" s="13">
        <v>2019</v>
      </c>
      <c r="C6" s="13">
        <v>1</v>
      </c>
      <c r="D6" s="18" t="s">
        <v>1405</v>
      </c>
      <c r="E6" s="108"/>
      <c r="F6" s="11"/>
      <c r="G6" s="10">
        <v>10</v>
      </c>
      <c r="H6" s="18" t="s">
        <v>1568</v>
      </c>
      <c r="I6" s="18" t="s">
        <v>1569</v>
      </c>
      <c r="J6" s="18" t="s">
        <v>370</v>
      </c>
      <c r="K6" s="18" t="s">
        <v>324</v>
      </c>
      <c r="L6" s="18">
        <v>43204</v>
      </c>
      <c r="M6" s="19"/>
      <c r="N6" s="18" t="s">
        <v>1570</v>
      </c>
      <c r="O6" s="14"/>
      <c r="P6" s="23">
        <f t="shared" ref="P6:P36" si="3">IF($C6&gt;0,4.25*E6+4.5*F6+4.5*G6,0)</f>
        <v>45</v>
      </c>
      <c r="Q6" s="20">
        <v>45</v>
      </c>
      <c r="R6" s="23" t="str">
        <f t="shared" si="0"/>
        <v/>
      </c>
      <c r="S6" s="276" t="s">
        <v>1571</v>
      </c>
      <c r="T6" s="14"/>
      <c r="U6" s="14"/>
      <c r="V6" s="14"/>
      <c r="W6" s="14"/>
      <c r="X6" s="17" t="str">
        <f t="shared" si="1"/>
        <v/>
      </c>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row>
    <row r="7" spans="1:72" s="293" customFormat="1" ht="12.5" x14ac:dyDescent="0.25">
      <c r="A7" s="12">
        <f t="shared" si="2"/>
        <v>0</v>
      </c>
      <c r="B7" s="13">
        <v>2019</v>
      </c>
      <c r="C7" s="13">
        <v>1</v>
      </c>
      <c r="D7" s="18" t="s">
        <v>1870</v>
      </c>
      <c r="E7" s="108"/>
      <c r="F7" s="11">
        <v>8</v>
      </c>
      <c r="G7" s="10"/>
      <c r="H7" s="18" t="s">
        <v>1712</v>
      </c>
      <c r="I7" s="18" t="s">
        <v>1713</v>
      </c>
      <c r="J7" s="18" t="s">
        <v>404</v>
      </c>
      <c r="K7" s="18" t="s">
        <v>324</v>
      </c>
      <c r="L7" s="18">
        <v>43204</v>
      </c>
      <c r="M7" s="19"/>
      <c r="N7" s="18"/>
      <c r="O7" s="14" t="s">
        <v>446</v>
      </c>
      <c r="P7" s="23">
        <f t="shared" si="3"/>
        <v>36</v>
      </c>
      <c r="Q7" s="20">
        <v>36</v>
      </c>
      <c r="R7" s="23" t="str">
        <f t="shared" si="0"/>
        <v/>
      </c>
      <c r="S7" s="276" t="s">
        <v>1714</v>
      </c>
      <c r="T7" s="14"/>
      <c r="U7" s="14"/>
      <c r="V7" s="14"/>
      <c r="W7" s="14"/>
      <c r="X7" s="17" t="str">
        <f t="shared" si="1"/>
        <v/>
      </c>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row>
    <row r="8" spans="1:72" s="293" customFormat="1" ht="12.5" x14ac:dyDescent="0.25">
      <c r="A8" s="12">
        <f t="shared" si="2"/>
        <v>0</v>
      </c>
      <c r="B8" s="13">
        <v>2019</v>
      </c>
      <c r="C8" s="13">
        <v>1</v>
      </c>
      <c r="D8" s="18" t="s">
        <v>1400</v>
      </c>
      <c r="E8" s="108"/>
      <c r="F8" s="11"/>
      <c r="G8" s="10">
        <v>16</v>
      </c>
      <c r="H8" s="18" t="s">
        <v>1715</v>
      </c>
      <c r="I8" s="18" t="s">
        <v>1716</v>
      </c>
      <c r="J8" s="18"/>
      <c r="K8" s="18" t="s">
        <v>339</v>
      </c>
      <c r="L8" s="18">
        <v>43123</v>
      </c>
      <c r="M8" s="19"/>
      <c r="N8" s="18"/>
      <c r="O8" s="14"/>
      <c r="P8" s="23">
        <f t="shared" si="3"/>
        <v>72</v>
      </c>
      <c r="Q8" s="20">
        <v>80</v>
      </c>
      <c r="R8" s="23" t="str">
        <f t="shared" si="0"/>
        <v/>
      </c>
      <c r="S8" s="276" t="s">
        <v>216</v>
      </c>
      <c r="T8" s="14"/>
      <c r="U8" s="14"/>
      <c r="V8" s="14"/>
      <c r="W8" s="14"/>
      <c r="X8" s="17">
        <f t="shared" si="1"/>
        <v>8</v>
      </c>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row>
    <row r="9" spans="1:72" s="293" customFormat="1" ht="12.5" x14ac:dyDescent="0.25">
      <c r="A9" s="12">
        <f t="shared" si="2"/>
        <v>0</v>
      </c>
      <c r="B9" s="13">
        <v>2019</v>
      </c>
      <c r="C9" s="13">
        <v>1</v>
      </c>
      <c r="D9" s="18" t="s">
        <v>1405</v>
      </c>
      <c r="E9" s="108"/>
      <c r="F9" s="11"/>
      <c r="G9" s="10">
        <v>9</v>
      </c>
      <c r="H9" s="18" t="s">
        <v>505</v>
      </c>
      <c r="I9" s="18" t="s">
        <v>506</v>
      </c>
      <c r="J9" s="18" t="s">
        <v>328</v>
      </c>
      <c r="K9" s="18" t="s">
        <v>324</v>
      </c>
      <c r="L9" s="18">
        <v>43204</v>
      </c>
      <c r="M9" s="19"/>
      <c r="N9" s="18" t="s">
        <v>507</v>
      </c>
      <c r="O9" s="14" t="s">
        <v>446</v>
      </c>
      <c r="P9" s="23">
        <f t="shared" si="3"/>
        <v>40.5</v>
      </c>
      <c r="Q9" s="20">
        <v>40.5</v>
      </c>
      <c r="R9" s="23" t="str">
        <f t="shared" si="0"/>
        <v/>
      </c>
      <c r="S9" s="276" t="s">
        <v>216</v>
      </c>
      <c r="T9" s="294" t="s">
        <v>1508</v>
      </c>
      <c r="U9" s="299" t="s">
        <v>347</v>
      </c>
      <c r="V9" s="299" t="s">
        <v>1010</v>
      </c>
      <c r="W9" s="14"/>
      <c r="X9" s="17" t="str">
        <f t="shared" si="1"/>
        <v/>
      </c>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row>
    <row r="10" spans="1:72" s="293" customFormat="1" ht="12.5" x14ac:dyDescent="0.25">
      <c r="A10" s="12">
        <f t="shared" si="2"/>
        <v>0</v>
      </c>
      <c r="B10" s="13">
        <v>2019</v>
      </c>
      <c r="C10" s="13">
        <v>1</v>
      </c>
      <c r="D10" s="18" t="s">
        <v>220</v>
      </c>
      <c r="E10" s="108">
        <v>10</v>
      </c>
      <c r="F10" s="11"/>
      <c r="G10" s="10"/>
      <c r="H10" s="18" t="s">
        <v>751</v>
      </c>
      <c r="I10" s="18" t="s">
        <v>752</v>
      </c>
      <c r="J10" s="18" t="s">
        <v>328</v>
      </c>
      <c r="K10" s="18" t="s">
        <v>324</v>
      </c>
      <c r="L10" s="18">
        <v>43204</v>
      </c>
      <c r="M10" s="19"/>
      <c r="N10" s="18" t="s">
        <v>753</v>
      </c>
      <c r="O10" s="14" t="s">
        <v>346</v>
      </c>
      <c r="P10" s="23">
        <f t="shared" si="3"/>
        <v>42.5</v>
      </c>
      <c r="Q10" s="20">
        <v>42.5</v>
      </c>
      <c r="R10" s="23" t="str">
        <f t="shared" si="0"/>
        <v/>
      </c>
      <c r="S10" s="276" t="s">
        <v>1717</v>
      </c>
      <c r="T10" s="294" t="s">
        <v>1508</v>
      </c>
      <c r="U10" s="299" t="s">
        <v>348</v>
      </c>
      <c r="V10" s="299" t="s">
        <v>1010</v>
      </c>
      <c r="W10" s="14" t="s">
        <v>1718</v>
      </c>
      <c r="X10" s="17" t="str">
        <f t="shared" si="1"/>
        <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row>
    <row r="11" spans="1:72" s="293" customFormat="1" ht="12.5" x14ac:dyDescent="0.25">
      <c r="A11" s="12">
        <f t="shared" si="2"/>
        <v>0</v>
      </c>
      <c r="B11" s="13">
        <v>2019</v>
      </c>
      <c r="C11" s="13">
        <v>1</v>
      </c>
      <c r="D11" s="18" t="s">
        <v>713</v>
      </c>
      <c r="E11" s="108"/>
      <c r="F11" s="11"/>
      <c r="G11" s="10">
        <v>8</v>
      </c>
      <c r="H11" s="18" t="s">
        <v>726</v>
      </c>
      <c r="I11" s="18" t="s">
        <v>727</v>
      </c>
      <c r="J11" s="18" t="s">
        <v>425</v>
      </c>
      <c r="K11" s="18" t="s">
        <v>361</v>
      </c>
      <c r="L11" s="18">
        <v>43026</v>
      </c>
      <c r="M11" s="19"/>
      <c r="N11" s="18" t="s">
        <v>728</v>
      </c>
      <c r="O11" s="14" t="s">
        <v>346</v>
      </c>
      <c r="P11" s="23">
        <f t="shared" si="3"/>
        <v>36</v>
      </c>
      <c r="Q11" s="20">
        <v>36</v>
      </c>
      <c r="R11" s="23" t="str">
        <f t="shared" si="0"/>
        <v/>
      </c>
      <c r="S11" s="276" t="s">
        <v>1719</v>
      </c>
      <c r="T11" s="294" t="s">
        <v>22</v>
      </c>
      <c r="U11" s="299" t="s">
        <v>387</v>
      </c>
      <c r="V11" s="294" t="s">
        <v>1531</v>
      </c>
      <c r="W11" s="14" t="s">
        <v>1189</v>
      </c>
      <c r="X11" s="17" t="str">
        <f t="shared" si="1"/>
        <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row>
    <row r="12" spans="1:72" s="293" customFormat="1" ht="12.5" x14ac:dyDescent="0.25">
      <c r="A12" s="12">
        <f t="shared" si="2"/>
        <v>0</v>
      </c>
      <c r="B12" s="13">
        <v>2019</v>
      </c>
      <c r="C12" s="13">
        <v>1</v>
      </c>
      <c r="D12" s="18" t="s">
        <v>713</v>
      </c>
      <c r="E12" s="108"/>
      <c r="F12" s="11"/>
      <c r="G12" s="10">
        <v>30</v>
      </c>
      <c r="H12" s="18" t="s">
        <v>1064</v>
      </c>
      <c r="I12" s="18" t="s">
        <v>1047</v>
      </c>
      <c r="J12" s="18" t="s">
        <v>1048</v>
      </c>
      <c r="K12" s="18" t="s">
        <v>339</v>
      </c>
      <c r="L12" s="18">
        <v>43123</v>
      </c>
      <c r="M12" s="19"/>
      <c r="N12" s="18" t="s">
        <v>1390</v>
      </c>
      <c r="O12" s="14" t="s">
        <v>346</v>
      </c>
      <c r="P12" s="23">
        <f t="shared" si="3"/>
        <v>135</v>
      </c>
      <c r="Q12" s="20">
        <v>135</v>
      </c>
      <c r="R12" s="23" t="str">
        <f t="shared" si="0"/>
        <v/>
      </c>
      <c r="S12" s="276" t="s">
        <v>1720</v>
      </c>
      <c r="T12" s="299" t="s">
        <v>1487</v>
      </c>
      <c r="U12" s="299" t="s">
        <v>330</v>
      </c>
      <c r="V12" s="299" t="s">
        <v>1487</v>
      </c>
      <c r="W12" s="14" t="s">
        <v>1721</v>
      </c>
      <c r="X12" s="17" t="str">
        <f t="shared" si="1"/>
        <v/>
      </c>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row>
    <row r="13" spans="1:72" s="293" customFormat="1" ht="12.5" x14ac:dyDescent="0.25">
      <c r="A13" s="12">
        <f t="shared" si="2"/>
        <v>0</v>
      </c>
      <c r="B13" s="13">
        <v>2019</v>
      </c>
      <c r="C13" s="13">
        <v>1</v>
      </c>
      <c r="D13" s="18" t="s">
        <v>713</v>
      </c>
      <c r="E13" s="108"/>
      <c r="F13" s="11">
        <v>19</v>
      </c>
      <c r="G13" s="10"/>
      <c r="H13" s="18" t="s">
        <v>714</v>
      </c>
      <c r="I13" s="18" t="s">
        <v>715</v>
      </c>
      <c r="J13" s="18" t="s">
        <v>716</v>
      </c>
      <c r="K13" s="18" t="s">
        <v>361</v>
      </c>
      <c r="L13" s="18">
        <v>43026</v>
      </c>
      <c r="M13" s="19"/>
      <c r="N13" s="18" t="s">
        <v>1314</v>
      </c>
      <c r="O13" s="14" t="s">
        <v>222</v>
      </c>
      <c r="P13" s="23">
        <f t="shared" si="3"/>
        <v>85.5</v>
      </c>
      <c r="Q13" s="20">
        <v>85.5</v>
      </c>
      <c r="R13" s="23" t="str">
        <f t="shared" si="0"/>
        <v/>
      </c>
      <c r="S13" s="276" t="s">
        <v>1595</v>
      </c>
      <c r="T13" s="299" t="s">
        <v>22</v>
      </c>
      <c r="U13" s="299" t="s">
        <v>367</v>
      </c>
      <c r="V13" s="299" t="s">
        <v>1530</v>
      </c>
      <c r="W13" s="14" t="s">
        <v>1591</v>
      </c>
      <c r="X13" s="17" t="str">
        <f t="shared" si="1"/>
        <v/>
      </c>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row>
    <row r="14" spans="1:72" s="293" customFormat="1" ht="12.5" x14ac:dyDescent="0.25">
      <c r="A14" s="12">
        <f t="shared" si="2"/>
        <v>0</v>
      </c>
      <c r="B14" s="13">
        <v>2019</v>
      </c>
      <c r="C14" s="13">
        <v>1</v>
      </c>
      <c r="D14" s="18" t="s">
        <v>220</v>
      </c>
      <c r="E14" s="108">
        <v>8</v>
      </c>
      <c r="F14" s="11"/>
      <c r="G14" s="10"/>
      <c r="H14" s="18" t="s">
        <v>983</v>
      </c>
      <c r="I14" s="18" t="s">
        <v>984</v>
      </c>
      <c r="J14" s="18" t="s">
        <v>769</v>
      </c>
      <c r="K14" s="18" t="s">
        <v>324</v>
      </c>
      <c r="L14" s="18">
        <v>43204</v>
      </c>
      <c r="M14" s="19"/>
      <c r="N14" s="18" t="s">
        <v>985</v>
      </c>
      <c r="O14" s="14" t="s">
        <v>446</v>
      </c>
      <c r="P14" s="23">
        <f t="shared" si="3"/>
        <v>34</v>
      </c>
      <c r="Q14" s="20">
        <v>34</v>
      </c>
      <c r="R14" s="23" t="str">
        <f t="shared" si="0"/>
        <v/>
      </c>
      <c r="S14" s="276" t="s">
        <v>1553</v>
      </c>
      <c r="T14" s="294" t="s">
        <v>1508</v>
      </c>
      <c r="U14" s="299" t="s">
        <v>340</v>
      </c>
      <c r="V14" s="299" t="s">
        <v>1010</v>
      </c>
      <c r="W14" s="14"/>
      <c r="X14" s="17" t="str">
        <f t="shared" si="1"/>
        <v/>
      </c>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row>
    <row r="15" spans="1:72" s="293" customFormat="1" ht="12.5" x14ac:dyDescent="0.25">
      <c r="A15" s="12">
        <f t="shared" si="2"/>
        <v>0</v>
      </c>
      <c r="B15" s="13">
        <v>2019</v>
      </c>
      <c r="C15" s="13">
        <v>1</v>
      </c>
      <c r="D15" s="18" t="s">
        <v>1122</v>
      </c>
      <c r="E15" s="108"/>
      <c r="F15" s="11"/>
      <c r="G15" s="10">
        <v>56</v>
      </c>
      <c r="H15" s="18" t="s">
        <v>1722</v>
      </c>
      <c r="I15" s="18" t="s">
        <v>1723</v>
      </c>
      <c r="J15" s="18" t="s">
        <v>371</v>
      </c>
      <c r="K15" s="18" t="s">
        <v>324</v>
      </c>
      <c r="L15" s="18">
        <v>43204</v>
      </c>
      <c r="M15" s="19"/>
      <c r="N15" s="18" t="s">
        <v>1724</v>
      </c>
      <c r="O15" s="14" t="s">
        <v>346</v>
      </c>
      <c r="P15" s="23">
        <f t="shared" si="3"/>
        <v>252</v>
      </c>
      <c r="Q15" s="20">
        <v>252</v>
      </c>
      <c r="R15" s="23" t="str">
        <f t="shared" si="0"/>
        <v/>
      </c>
      <c r="S15" s="276" t="s">
        <v>1725</v>
      </c>
      <c r="T15" s="14"/>
      <c r="U15" s="14"/>
      <c r="V15" s="14"/>
      <c r="W15" s="14" t="s">
        <v>1726</v>
      </c>
      <c r="X15" s="17" t="str">
        <f t="shared" si="1"/>
        <v/>
      </c>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row>
    <row r="16" spans="1:72" s="293" customFormat="1" ht="12.5" x14ac:dyDescent="0.25">
      <c r="A16" s="12">
        <f t="shared" si="2"/>
        <v>0</v>
      </c>
      <c r="B16" s="13">
        <v>2019</v>
      </c>
      <c r="C16" s="13">
        <v>1</v>
      </c>
      <c r="D16" s="18" t="s">
        <v>1122</v>
      </c>
      <c r="E16" s="108"/>
      <c r="F16" s="11"/>
      <c r="G16" s="10">
        <v>30</v>
      </c>
      <c r="H16" s="18" t="s">
        <v>1123</v>
      </c>
      <c r="I16" s="18" t="s">
        <v>1124</v>
      </c>
      <c r="J16" s="18" t="s">
        <v>690</v>
      </c>
      <c r="K16" s="18" t="s">
        <v>324</v>
      </c>
      <c r="L16" s="18">
        <v>43204</v>
      </c>
      <c r="M16" s="19"/>
      <c r="N16" s="18" t="s">
        <v>1727</v>
      </c>
      <c r="O16" s="14" t="s">
        <v>346</v>
      </c>
      <c r="P16" s="23">
        <f t="shared" si="3"/>
        <v>135</v>
      </c>
      <c r="Q16" s="20">
        <v>135</v>
      </c>
      <c r="R16" s="23" t="str">
        <f t="shared" si="0"/>
        <v/>
      </c>
      <c r="S16" s="276" t="s">
        <v>1728</v>
      </c>
      <c r="T16" s="14"/>
      <c r="U16" s="14"/>
      <c r="V16" s="14"/>
      <c r="W16" s="14" t="s">
        <v>1729</v>
      </c>
      <c r="X16" s="17" t="str">
        <f t="shared" si="1"/>
        <v/>
      </c>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row>
    <row r="17" spans="1:24" s="293" customFormat="1" ht="12.5" x14ac:dyDescent="0.25">
      <c r="A17" s="12">
        <f t="shared" si="2"/>
        <v>0</v>
      </c>
      <c r="B17" s="13">
        <v>2019</v>
      </c>
      <c r="C17" s="13">
        <v>1</v>
      </c>
      <c r="D17" s="18" t="s">
        <v>713</v>
      </c>
      <c r="E17" s="108"/>
      <c r="F17" s="11"/>
      <c r="G17" s="10">
        <v>8</v>
      </c>
      <c r="H17" s="18" t="s">
        <v>1536</v>
      </c>
      <c r="I17" s="18" t="s">
        <v>1537</v>
      </c>
      <c r="J17" s="18" t="s">
        <v>407</v>
      </c>
      <c r="K17" s="18" t="s">
        <v>324</v>
      </c>
      <c r="L17" s="18">
        <v>43228</v>
      </c>
      <c r="M17" s="19"/>
      <c r="N17" s="18"/>
      <c r="O17" s="14"/>
      <c r="P17" s="23">
        <f t="shared" si="3"/>
        <v>36</v>
      </c>
      <c r="Q17" s="20">
        <v>36</v>
      </c>
      <c r="R17" s="23" t="str">
        <f t="shared" si="0"/>
        <v/>
      </c>
      <c r="S17" s="276" t="s">
        <v>1880</v>
      </c>
      <c r="T17" s="14"/>
      <c r="U17" s="14"/>
      <c r="V17" s="14"/>
      <c r="W17" s="14"/>
      <c r="X17" s="17" t="str">
        <f t="shared" si="1"/>
        <v/>
      </c>
    </row>
    <row r="18" spans="1:24" s="293" customFormat="1" ht="12.5" x14ac:dyDescent="0.25">
      <c r="A18" s="12">
        <f t="shared" si="2"/>
        <v>0</v>
      </c>
      <c r="B18" s="13">
        <v>2019</v>
      </c>
      <c r="C18" s="13">
        <v>1</v>
      </c>
      <c r="D18" s="18" t="s">
        <v>220</v>
      </c>
      <c r="E18" s="108"/>
      <c r="F18" s="11"/>
      <c r="G18" s="10">
        <v>8</v>
      </c>
      <c r="H18" s="18" t="s">
        <v>669</v>
      </c>
      <c r="I18" s="18" t="s">
        <v>670</v>
      </c>
      <c r="J18" s="18" t="s">
        <v>420</v>
      </c>
      <c r="K18" s="18" t="s">
        <v>324</v>
      </c>
      <c r="L18" s="18">
        <v>43204</v>
      </c>
      <c r="M18" s="19"/>
      <c r="N18" s="18" t="s">
        <v>671</v>
      </c>
      <c r="O18" s="14" t="s">
        <v>446</v>
      </c>
      <c r="P18" s="23">
        <f t="shared" si="3"/>
        <v>36</v>
      </c>
      <c r="Q18" s="20">
        <v>36</v>
      </c>
      <c r="R18" s="23" t="str">
        <f t="shared" si="0"/>
        <v/>
      </c>
      <c r="S18" s="276" t="s">
        <v>1552</v>
      </c>
      <c r="T18" s="294" t="s">
        <v>1509</v>
      </c>
      <c r="U18" s="299" t="s">
        <v>330</v>
      </c>
      <c r="V18" s="299" t="s">
        <v>1010</v>
      </c>
      <c r="W18" s="14"/>
      <c r="X18" s="17" t="str">
        <f t="shared" si="1"/>
        <v/>
      </c>
    </row>
    <row r="19" spans="1:24" s="293" customFormat="1" ht="12.5" x14ac:dyDescent="0.25">
      <c r="A19" s="12">
        <f t="shared" si="2"/>
        <v>0</v>
      </c>
      <c r="B19" s="13">
        <v>2019</v>
      </c>
      <c r="C19" s="13">
        <v>1</v>
      </c>
      <c r="D19" s="18" t="s">
        <v>1870</v>
      </c>
      <c r="E19" s="108"/>
      <c r="F19" s="11"/>
      <c r="G19" s="10">
        <v>16</v>
      </c>
      <c r="H19" s="18" t="s">
        <v>1675</v>
      </c>
      <c r="I19" s="18" t="s">
        <v>1676</v>
      </c>
      <c r="J19" s="18" t="s">
        <v>416</v>
      </c>
      <c r="K19" s="18" t="s">
        <v>324</v>
      </c>
      <c r="L19" s="18">
        <v>43204</v>
      </c>
      <c r="M19" s="19"/>
      <c r="N19" s="18" t="s">
        <v>1637</v>
      </c>
      <c r="O19" s="14" t="s">
        <v>346</v>
      </c>
      <c r="P19" s="23">
        <f t="shared" si="3"/>
        <v>72</v>
      </c>
      <c r="Q19" s="20">
        <v>72</v>
      </c>
      <c r="R19" s="23" t="str">
        <f t="shared" si="0"/>
        <v/>
      </c>
      <c r="S19" s="276" t="s">
        <v>216</v>
      </c>
      <c r="T19" s="14"/>
      <c r="U19" s="14"/>
      <c r="V19" s="14"/>
      <c r="W19" s="14" t="s">
        <v>1638</v>
      </c>
      <c r="X19" s="17" t="str">
        <f t="shared" si="1"/>
        <v/>
      </c>
    </row>
    <row r="20" spans="1:24" s="293" customFormat="1" ht="12.5" x14ac:dyDescent="0.25">
      <c r="A20" s="12">
        <f t="shared" si="2"/>
        <v>0</v>
      </c>
      <c r="B20" s="13">
        <v>2019</v>
      </c>
      <c r="C20" s="13">
        <v>1</v>
      </c>
      <c r="D20" s="18" t="s">
        <v>843</v>
      </c>
      <c r="E20" s="108"/>
      <c r="F20" s="11"/>
      <c r="G20" s="10">
        <v>16</v>
      </c>
      <c r="H20" s="18" t="s">
        <v>358</v>
      </c>
      <c r="I20" s="18" t="s">
        <v>359</v>
      </c>
      <c r="J20" s="18" t="s">
        <v>360</v>
      </c>
      <c r="K20" s="18" t="s">
        <v>324</v>
      </c>
      <c r="L20" s="18">
        <v>43204</v>
      </c>
      <c r="M20" s="19"/>
      <c r="N20" s="18" t="s">
        <v>422</v>
      </c>
      <c r="O20" s="14" t="s">
        <v>346</v>
      </c>
      <c r="P20" s="23">
        <f t="shared" si="3"/>
        <v>72</v>
      </c>
      <c r="Q20" s="20">
        <v>72</v>
      </c>
      <c r="R20" s="23" t="str">
        <f t="shared" si="0"/>
        <v/>
      </c>
      <c r="S20" s="276" t="s">
        <v>1730</v>
      </c>
      <c r="T20" s="294" t="s">
        <v>1282</v>
      </c>
      <c r="U20" s="299" t="s">
        <v>330</v>
      </c>
      <c r="V20" s="299" t="s">
        <v>327</v>
      </c>
      <c r="W20" s="14" t="s">
        <v>1731</v>
      </c>
      <c r="X20" s="17" t="str">
        <f t="shared" si="1"/>
        <v/>
      </c>
    </row>
    <row r="21" spans="1:24" s="293" customFormat="1" ht="12.5" x14ac:dyDescent="0.25">
      <c r="A21" s="12">
        <f t="shared" si="2"/>
        <v>0</v>
      </c>
      <c r="B21" s="13">
        <v>2019</v>
      </c>
      <c r="C21" s="13">
        <v>1</v>
      </c>
      <c r="D21" s="18" t="s">
        <v>1020</v>
      </c>
      <c r="E21" s="108"/>
      <c r="F21" s="11"/>
      <c r="G21" s="10">
        <v>8</v>
      </c>
      <c r="H21" s="18" t="s">
        <v>211</v>
      </c>
      <c r="I21" s="18" t="s">
        <v>212</v>
      </c>
      <c r="J21" s="18" t="s">
        <v>160</v>
      </c>
      <c r="K21" s="18" t="s">
        <v>324</v>
      </c>
      <c r="L21" s="18">
        <v>43201</v>
      </c>
      <c r="M21" s="19"/>
      <c r="N21" s="18" t="s">
        <v>213</v>
      </c>
      <c r="O21" s="14"/>
      <c r="P21" s="23">
        <f t="shared" si="3"/>
        <v>36</v>
      </c>
      <c r="Q21" s="20">
        <v>36</v>
      </c>
      <c r="R21" s="23" t="str">
        <f t="shared" si="0"/>
        <v/>
      </c>
      <c r="S21" s="276" t="s">
        <v>1612</v>
      </c>
      <c r="T21" s="299" t="s">
        <v>1005</v>
      </c>
      <c r="U21" s="299" t="s">
        <v>330</v>
      </c>
      <c r="V21" s="299" t="s">
        <v>1005</v>
      </c>
      <c r="W21" s="14"/>
      <c r="X21" s="17" t="str">
        <f t="shared" si="1"/>
        <v/>
      </c>
    </row>
    <row r="22" spans="1:24" s="293" customFormat="1" ht="12.5" x14ac:dyDescent="0.25">
      <c r="A22" s="12">
        <f t="shared" si="2"/>
        <v>0</v>
      </c>
      <c r="B22" s="13">
        <v>2019</v>
      </c>
      <c r="C22" s="13">
        <v>1</v>
      </c>
      <c r="D22" s="18" t="s">
        <v>1332</v>
      </c>
      <c r="E22" s="108"/>
      <c r="F22" s="11">
        <v>10</v>
      </c>
      <c r="G22" s="10">
        <v>70</v>
      </c>
      <c r="H22" s="18" t="s">
        <v>365</v>
      </c>
      <c r="I22" s="18" t="s">
        <v>664</v>
      </c>
      <c r="J22" s="18" t="s">
        <v>366</v>
      </c>
      <c r="K22" s="18" t="s">
        <v>324</v>
      </c>
      <c r="L22" s="18">
        <v>43221</v>
      </c>
      <c r="M22" s="19"/>
      <c r="N22" s="18" t="s">
        <v>648</v>
      </c>
      <c r="O22" s="14" t="s">
        <v>463</v>
      </c>
      <c r="P22" s="23">
        <f t="shared" si="3"/>
        <v>360</v>
      </c>
      <c r="Q22" s="20">
        <v>360</v>
      </c>
      <c r="R22" s="23" t="str">
        <f t="shared" si="0"/>
        <v/>
      </c>
      <c r="S22" s="276" t="s">
        <v>1652</v>
      </c>
      <c r="T22" s="294" t="s">
        <v>22</v>
      </c>
      <c r="U22" s="299" t="s">
        <v>345</v>
      </c>
      <c r="V22" s="294" t="s">
        <v>1531</v>
      </c>
      <c r="W22" s="14"/>
      <c r="X22" s="17" t="str">
        <f t="shared" si="1"/>
        <v/>
      </c>
    </row>
    <row r="23" spans="1:24" s="293" customFormat="1" ht="12.5" x14ac:dyDescent="0.25">
      <c r="A23" s="12">
        <f t="shared" si="2"/>
        <v>0</v>
      </c>
      <c r="B23" s="13">
        <v>2019</v>
      </c>
      <c r="C23" s="13">
        <v>1</v>
      </c>
      <c r="D23" s="18" t="s">
        <v>1332</v>
      </c>
      <c r="E23" s="108"/>
      <c r="F23" s="11">
        <v>16</v>
      </c>
      <c r="G23" s="10"/>
      <c r="H23" s="18" t="s">
        <v>1668</v>
      </c>
      <c r="I23" s="18" t="s">
        <v>1669</v>
      </c>
      <c r="J23" s="18"/>
      <c r="K23" s="18" t="s">
        <v>339</v>
      </c>
      <c r="L23" s="18">
        <v>43123</v>
      </c>
      <c r="M23" s="19"/>
      <c r="N23" s="18"/>
      <c r="O23" s="14" t="s">
        <v>463</v>
      </c>
      <c r="P23" s="23">
        <f t="shared" si="3"/>
        <v>72</v>
      </c>
      <c r="Q23" s="20">
        <v>72</v>
      </c>
      <c r="R23" s="23" t="str">
        <f t="shared" si="0"/>
        <v/>
      </c>
      <c r="S23" s="276" t="s">
        <v>1670</v>
      </c>
      <c r="T23" s="14"/>
      <c r="U23" s="14"/>
      <c r="V23" s="14"/>
      <c r="W23" s="14"/>
      <c r="X23" s="17" t="str">
        <f t="shared" si="1"/>
        <v/>
      </c>
    </row>
    <row r="24" spans="1:24" s="293" customFormat="1" ht="12.5" x14ac:dyDescent="0.25">
      <c r="A24" s="12">
        <f t="shared" si="2"/>
        <v>0</v>
      </c>
      <c r="B24" s="13">
        <v>2019</v>
      </c>
      <c r="C24" s="13">
        <v>1</v>
      </c>
      <c r="D24" s="18" t="s">
        <v>1332</v>
      </c>
      <c r="E24" s="108"/>
      <c r="F24" s="11"/>
      <c r="G24" s="10">
        <v>8</v>
      </c>
      <c r="H24" s="18" t="s">
        <v>1343</v>
      </c>
      <c r="I24" s="18" t="s">
        <v>1732</v>
      </c>
      <c r="J24" s="18"/>
      <c r="K24" s="18" t="s">
        <v>339</v>
      </c>
      <c r="L24" s="18">
        <v>43123</v>
      </c>
      <c r="M24" s="19"/>
      <c r="N24" s="18" t="s">
        <v>1345</v>
      </c>
      <c r="O24" s="14" t="s">
        <v>446</v>
      </c>
      <c r="P24" s="23">
        <f t="shared" si="3"/>
        <v>36</v>
      </c>
      <c r="Q24" s="20">
        <v>36</v>
      </c>
      <c r="R24" s="23" t="str">
        <f t="shared" si="0"/>
        <v/>
      </c>
      <c r="S24" s="276" t="s">
        <v>1733</v>
      </c>
      <c r="T24" s="14"/>
      <c r="U24" s="14"/>
      <c r="V24" s="14"/>
      <c r="W24" s="14"/>
      <c r="X24" s="17" t="str">
        <f t="shared" si="1"/>
        <v/>
      </c>
    </row>
    <row r="25" spans="1:24" s="293" customFormat="1" ht="12.5" x14ac:dyDescent="0.25">
      <c r="A25" s="12">
        <f t="shared" si="2"/>
        <v>0</v>
      </c>
      <c r="B25" s="13">
        <v>2019</v>
      </c>
      <c r="C25" s="13">
        <v>1</v>
      </c>
      <c r="D25" s="18" t="s">
        <v>1332</v>
      </c>
      <c r="E25" s="108"/>
      <c r="F25" s="11"/>
      <c r="G25" s="10">
        <v>8</v>
      </c>
      <c r="H25" s="18" t="s">
        <v>1734</v>
      </c>
      <c r="I25" s="18" t="s">
        <v>1735</v>
      </c>
      <c r="J25" s="18"/>
      <c r="K25" s="18" t="s">
        <v>339</v>
      </c>
      <c r="L25" s="18">
        <v>43123</v>
      </c>
      <c r="M25" s="19"/>
      <c r="N25" s="18" t="s">
        <v>1736</v>
      </c>
      <c r="O25" s="14" t="s">
        <v>446</v>
      </c>
      <c r="P25" s="23">
        <f t="shared" si="3"/>
        <v>36</v>
      </c>
      <c r="Q25" s="20">
        <v>36</v>
      </c>
      <c r="R25" s="23" t="str">
        <f t="shared" si="0"/>
        <v/>
      </c>
      <c r="S25" s="276" t="s">
        <v>216</v>
      </c>
      <c r="T25" s="14"/>
      <c r="U25" s="14"/>
      <c r="V25" s="14"/>
      <c r="W25" s="14"/>
      <c r="X25" s="17" t="str">
        <f t="shared" si="1"/>
        <v/>
      </c>
    </row>
    <row r="26" spans="1:24" s="293" customFormat="1" ht="12.5" x14ac:dyDescent="0.25">
      <c r="A26" s="12">
        <f t="shared" si="2"/>
        <v>0</v>
      </c>
      <c r="B26" s="13">
        <v>2019</v>
      </c>
      <c r="C26" s="13">
        <v>1</v>
      </c>
      <c r="D26" s="18" t="s">
        <v>713</v>
      </c>
      <c r="E26" s="108">
        <v>1</v>
      </c>
      <c r="F26" s="11">
        <v>1</v>
      </c>
      <c r="G26" s="10"/>
      <c r="H26" s="18" t="s">
        <v>1229</v>
      </c>
      <c r="I26" s="18" t="s">
        <v>1230</v>
      </c>
      <c r="J26" s="18" t="s">
        <v>431</v>
      </c>
      <c r="K26" s="18" t="s">
        <v>324</v>
      </c>
      <c r="L26" s="18">
        <v>43204</v>
      </c>
      <c r="M26" s="19"/>
      <c r="N26" s="18" t="s">
        <v>1588</v>
      </c>
      <c r="O26" s="14" t="s">
        <v>446</v>
      </c>
      <c r="P26" s="23">
        <f t="shared" si="3"/>
        <v>8.75</v>
      </c>
      <c r="Q26" s="20">
        <v>10</v>
      </c>
      <c r="R26" s="23" t="str">
        <f t="shared" si="0"/>
        <v/>
      </c>
      <c r="S26" s="276" t="s">
        <v>216</v>
      </c>
      <c r="T26" s="14"/>
      <c r="U26" s="14"/>
      <c r="V26" s="14"/>
      <c r="W26" s="14"/>
      <c r="X26" s="17">
        <f t="shared" si="1"/>
        <v>1.25</v>
      </c>
    </row>
    <row r="27" spans="1:24" s="293" customFormat="1" ht="12.5" x14ac:dyDescent="0.25">
      <c r="A27" s="12">
        <f t="shared" si="2"/>
        <v>0</v>
      </c>
      <c r="B27" s="13">
        <v>2019</v>
      </c>
      <c r="C27" s="13">
        <v>1</v>
      </c>
      <c r="D27" s="18" t="s">
        <v>1332</v>
      </c>
      <c r="E27" s="108"/>
      <c r="F27" s="11"/>
      <c r="G27" s="10">
        <v>15</v>
      </c>
      <c r="H27" s="18" t="s">
        <v>368</v>
      </c>
      <c r="I27" s="18" t="s">
        <v>369</v>
      </c>
      <c r="J27" s="18" t="s">
        <v>370</v>
      </c>
      <c r="K27" s="18" t="s">
        <v>324</v>
      </c>
      <c r="L27" s="18">
        <v>43204</v>
      </c>
      <c r="M27" s="19"/>
      <c r="N27" s="18" t="s">
        <v>3</v>
      </c>
      <c r="O27" s="14"/>
      <c r="P27" s="23">
        <f t="shared" si="3"/>
        <v>67.5</v>
      </c>
      <c r="Q27" s="20">
        <v>67.5</v>
      </c>
      <c r="R27" s="23" t="str">
        <f t="shared" si="0"/>
        <v/>
      </c>
      <c r="S27" s="276" t="s">
        <v>1646</v>
      </c>
      <c r="T27" s="294" t="s">
        <v>1283</v>
      </c>
      <c r="U27" s="299" t="s">
        <v>340</v>
      </c>
      <c r="V27" s="299" t="s">
        <v>1010</v>
      </c>
      <c r="W27" s="14"/>
      <c r="X27" s="17" t="str">
        <f t="shared" si="1"/>
        <v/>
      </c>
    </row>
    <row r="28" spans="1:24" s="293" customFormat="1" ht="12.5" x14ac:dyDescent="0.25">
      <c r="A28" s="12">
        <f t="shared" si="2"/>
        <v>0</v>
      </c>
      <c r="B28" s="13">
        <v>2019</v>
      </c>
      <c r="C28" s="13">
        <v>1</v>
      </c>
      <c r="D28" s="18" t="s">
        <v>1122</v>
      </c>
      <c r="E28" s="108">
        <v>20</v>
      </c>
      <c r="F28" s="11"/>
      <c r="G28" s="10"/>
      <c r="H28" s="18" t="s">
        <v>1127</v>
      </c>
      <c r="I28" s="18" t="s">
        <v>1128</v>
      </c>
      <c r="J28" s="18" t="s">
        <v>371</v>
      </c>
      <c r="K28" s="18" t="s">
        <v>324</v>
      </c>
      <c r="L28" s="18">
        <v>43204</v>
      </c>
      <c r="M28" s="19"/>
      <c r="N28" s="18" t="s">
        <v>1737</v>
      </c>
      <c r="O28" s="14" t="s">
        <v>463</v>
      </c>
      <c r="P28" s="23">
        <f t="shared" si="3"/>
        <v>85</v>
      </c>
      <c r="Q28" s="20">
        <v>85</v>
      </c>
      <c r="R28" s="23" t="str">
        <f t="shared" si="0"/>
        <v/>
      </c>
      <c r="S28" s="276" t="s">
        <v>1738</v>
      </c>
      <c r="T28" s="14"/>
      <c r="U28" s="14"/>
      <c r="V28" s="14"/>
      <c r="W28" s="14"/>
      <c r="X28" s="17" t="str">
        <f t="shared" si="1"/>
        <v/>
      </c>
    </row>
    <row r="29" spans="1:24" s="293" customFormat="1" ht="12.5" x14ac:dyDescent="0.25">
      <c r="A29" s="12">
        <f t="shared" si="2"/>
        <v>0</v>
      </c>
      <c r="B29" s="13">
        <v>2019</v>
      </c>
      <c r="C29" s="13">
        <v>1</v>
      </c>
      <c r="D29" s="18" t="s">
        <v>500</v>
      </c>
      <c r="E29" s="108">
        <v>8</v>
      </c>
      <c r="F29" s="11"/>
      <c r="G29" s="10"/>
      <c r="H29" s="18" t="s">
        <v>501</v>
      </c>
      <c r="I29" s="18" t="s">
        <v>1310</v>
      </c>
      <c r="J29" s="18" t="s">
        <v>1494</v>
      </c>
      <c r="K29" s="18" t="s">
        <v>324</v>
      </c>
      <c r="L29" s="18">
        <v>43223</v>
      </c>
      <c r="M29" s="19"/>
      <c r="N29" s="18" t="s">
        <v>1311</v>
      </c>
      <c r="O29" s="14" t="s">
        <v>222</v>
      </c>
      <c r="P29" s="23">
        <f t="shared" si="3"/>
        <v>34</v>
      </c>
      <c r="Q29" s="20">
        <v>36</v>
      </c>
      <c r="R29" s="23" t="str">
        <f t="shared" si="0"/>
        <v/>
      </c>
      <c r="S29" s="276" t="s">
        <v>1739</v>
      </c>
      <c r="T29" s="294" t="s">
        <v>1486</v>
      </c>
      <c r="U29" s="299" t="s">
        <v>330</v>
      </c>
      <c r="V29" s="294" t="s">
        <v>1486</v>
      </c>
      <c r="W29" s="14" t="s">
        <v>1740</v>
      </c>
      <c r="X29" s="17">
        <f t="shared" si="1"/>
        <v>2</v>
      </c>
    </row>
    <row r="30" spans="1:24" s="293" customFormat="1" ht="12.5" x14ac:dyDescent="0.25">
      <c r="A30" s="12">
        <f t="shared" si="2"/>
        <v>0</v>
      </c>
      <c r="B30" s="13">
        <v>2019</v>
      </c>
      <c r="C30" s="13">
        <v>1</v>
      </c>
      <c r="D30" s="18" t="s">
        <v>1332</v>
      </c>
      <c r="E30" s="108"/>
      <c r="F30" s="11"/>
      <c r="G30" s="10">
        <v>16</v>
      </c>
      <c r="H30" s="18" t="s">
        <v>1664</v>
      </c>
      <c r="I30" s="18" t="s">
        <v>1665</v>
      </c>
      <c r="J30" s="18" t="s">
        <v>328</v>
      </c>
      <c r="K30" s="18" t="s">
        <v>324</v>
      </c>
      <c r="L30" s="18">
        <v>43204</v>
      </c>
      <c r="M30" s="19"/>
      <c r="N30" s="18" t="s">
        <v>1666</v>
      </c>
      <c r="O30" s="14" t="s">
        <v>446</v>
      </c>
      <c r="P30" s="23">
        <f t="shared" si="3"/>
        <v>72</v>
      </c>
      <c r="Q30" s="20">
        <v>72</v>
      </c>
      <c r="R30" s="23" t="str">
        <f t="shared" si="0"/>
        <v/>
      </c>
      <c r="S30" s="276" t="s">
        <v>1667</v>
      </c>
      <c r="T30" s="14"/>
      <c r="U30" s="14"/>
      <c r="V30" s="14"/>
      <c r="W30" s="14"/>
      <c r="X30" s="17" t="str">
        <f t="shared" si="1"/>
        <v/>
      </c>
    </row>
    <row r="31" spans="1:24" s="293" customFormat="1" ht="12.5" x14ac:dyDescent="0.25">
      <c r="A31" s="12">
        <f t="shared" si="2"/>
        <v>0</v>
      </c>
      <c r="B31" s="13">
        <v>2019</v>
      </c>
      <c r="C31" s="13">
        <v>1</v>
      </c>
      <c r="D31" s="18" t="s">
        <v>1122</v>
      </c>
      <c r="E31" s="108"/>
      <c r="F31" s="11"/>
      <c r="G31" s="10">
        <v>16</v>
      </c>
      <c r="H31" s="18" t="s">
        <v>1147</v>
      </c>
      <c r="I31" s="18" t="s">
        <v>1148</v>
      </c>
      <c r="J31" s="18" t="s">
        <v>1073</v>
      </c>
      <c r="K31" s="18" t="s">
        <v>324</v>
      </c>
      <c r="L31" s="18">
        <v>43204</v>
      </c>
      <c r="M31" s="19"/>
      <c r="N31" s="18" t="s">
        <v>1373</v>
      </c>
      <c r="O31" s="14" t="s">
        <v>222</v>
      </c>
      <c r="P31" s="23">
        <f t="shared" si="3"/>
        <v>72</v>
      </c>
      <c r="Q31" s="20">
        <v>72</v>
      </c>
      <c r="R31" s="23" t="str">
        <f t="shared" si="0"/>
        <v/>
      </c>
      <c r="S31" s="276" t="s">
        <v>1741</v>
      </c>
      <c r="T31" s="294" t="s">
        <v>1282</v>
      </c>
      <c r="U31" s="299" t="s">
        <v>345</v>
      </c>
      <c r="V31" s="299" t="s">
        <v>327</v>
      </c>
      <c r="W31" s="14" t="s">
        <v>1742</v>
      </c>
      <c r="X31" s="17" t="str">
        <f t="shared" si="1"/>
        <v/>
      </c>
    </row>
    <row r="32" spans="1:24" s="293" customFormat="1" ht="12.5" x14ac:dyDescent="0.25">
      <c r="A32" s="12">
        <f t="shared" si="2"/>
        <v>0</v>
      </c>
      <c r="B32" s="13">
        <v>2019</v>
      </c>
      <c r="C32" s="13">
        <v>1</v>
      </c>
      <c r="D32" s="18" t="s">
        <v>1122</v>
      </c>
      <c r="E32" s="108"/>
      <c r="F32" s="11"/>
      <c r="G32" s="10">
        <v>100</v>
      </c>
      <c r="H32" s="18" t="s">
        <v>1743</v>
      </c>
      <c r="I32" s="18" t="s">
        <v>1744</v>
      </c>
      <c r="J32" s="18" t="s">
        <v>370</v>
      </c>
      <c r="K32" s="18" t="s">
        <v>324</v>
      </c>
      <c r="L32" s="18">
        <v>43204</v>
      </c>
      <c r="M32" s="19"/>
      <c r="N32" s="18" t="s">
        <v>1745</v>
      </c>
      <c r="O32" s="14" t="s">
        <v>222</v>
      </c>
      <c r="P32" s="23">
        <f t="shared" si="3"/>
        <v>450</v>
      </c>
      <c r="Q32" s="20">
        <v>450</v>
      </c>
      <c r="R32" s="23" t="str">
        <f t="shared" si="0"/>
        <v/>
      </c>
      <c r="S32" s="276" t="s">
        <v>1746</v>
      </c>
      <c r="T32" s="14"/>
      <c r="U32" s="14"/>
      <c r="V32" s="14"/>
      <c r="W32" s="14" t="s">
        <v>1747</v>
      </c>
      <c r="X32" s="17" t="str">
        <f t="shared" si="1"/>
        <v/>
      </c>
    </row>
    <row r="33" spans="1:24" s="293" customFormat="1" ht="12.5" x14ac:dyDescent="0.25">
      <c r="A33" s="12">
        <f t="shared" si="2"/>
        <v>0</v>
      </c>
      <c r="B33" s="13">
        <v>2019</v>
      </c>
      <c r="C33" s="13">
        <v>1</v>
      </c>
      <c r="D33" s="18" t="s">
        <v>1405</v>
      </c>
      <c r="E33" s="108">
        <v>8</v>
      </c>
      <c r="F33" s="11"/>
      <c r="G33" s="10"/>
      <c r="H33" s="18" t="s">
        <v>1625</v>
      </c>
      <c r="I33" s="18" t="s">
        <v>1414</v>
      </c>
      <c r="J33" s="18" t="s">
        <v>370</v>
      </c>
      <c r="K33" s="18" t="s">
        <v>324</v>
      </c>
      <c r="L33" s="18">
        <v>43204</v>
      </c>
      <c r="M33" s="19"/>
      <c r="N33" s="18" t="s">
        <v>1626</v>
      </c>
      <c r="O33" s="14"/>
      <c r="P33" s="23">
        <f t="shared" si="3"/>
        <v>34</v>
      </c>
      <c r="Q33" s="20">
        <v>34</v>
      </c>
      <c r="R33" s="23" t="str">
        <f t="shared" si="0"/>
        <v/>
      </c>
      <c r="S33" s="276" t="s">
        <v>216</v>
      </c>
      <c r="T33" s="14"/>
      <c r="U33" s="14"/>
      <c r="V33" s="14"/>
      <c r="W33" s="14"/>
      <c r="X33" s="17" t="str">
        <f t="shared" si="1"/>
        <v/>
      </c>
    </row>
    <row r="34" spans="1:24" s="293" customFormat="1" ht="12.5" x14ac:dyDescent="0.25">
      <c r="A34" s="12">
        <f t="shared" si="2"/>
        <v>0</v>
      </c>
      <c r="B34" s="13">
        <v>2019</v>
      </c>
      <c r="C34" s="13">
        <v>1</v>
      </c>
      <c r="D34" s="18" t="s">
        <v>1405</v>
      </c>
      <c r="E34" s="108"/>
      <c r="F34" s="11"/>
      <c r="G34" s="10">
        <v>8</v>
      </c>
      <c r="H34" s="18" t="s">
        <v>1622</v>
      </c>
      <c r="I34" s="18" t="s">
        <v>1623</v>
      </c>
      <c r="J34" s="18" t="s">
        <v>371</v>
      </c>
      <c r="K34" s="18" t="s">
        <v>324</v>
      </c>
      <c r="L34" s="18">
        <v>43204</v>
      </c>
      <c r="M34" s="19"/>
      <c r="N34" s="18" t="s">
        <v>1624</v>
      </c>
      <c r="O34" s="14" t="s">
        <v>463</v>
      </c>
      <c r="P34" s="23">
        <f t="shared" si="3"/>
        <v>36</v>
      </c>
      <c r="Q34" s="20">
        <v>36</v>
      </c>
      <c r="R34" s="23" t="str">
        <f t="shared" si="0"/>
        <v/>
      </c>
      <c r="S34" s="276" t="s">
        <v>216</v>
      </c>
      <c r="T34" s="14"/>
      <c r="U34" s="14"/>
      <c r="V34" s="14"/>
      <c r="W34" s="14"/>
      <c r="X34" s="17" t="str">
        <f t="shared" si="1"/>
        <v/>
      </c>
    </row>
    <row r="35" spans="1:24" s="293" customFormat="1" ht="12.5" x14ac:dyDescent="0.25">
      <c r="A35" s="12">
        <f t="shared" si="2"/>
        <v>0</v>
      </c>
      <c r="B35" s="13">
        <v>2019</v>
      </c>
      <c r="C35" s="13">
        <v>1</v>
      </c>
      <c r="D35" s="18" t="s">
        <v>1395</v>
      </c>
      <c r="E35" s="108"/>
      <c r="F35" s="11">
        <v>30</v>
      </c>
      <c r="G35" s="10"/>
      <c r="H35" s="18" t="s">
        <v>1396</v>
      </c>
      <c r="I35" s="18" t="s">
        <v>1397</v>
      </c>
      <c r="J35" s="18" t="s">
        <v>1492</v>
      </c>
      <c r="K35" s="18" t="s">
        <v>324</v>
      </c>
      <c r="L35" s="18">
        <v>43228</v>
      </c>
      <c r="M35" s="19"/>
      <c r="N35" s="18" t="s">
        <v>1748</v>
      </c>
      <c r="O35" s="14" t="s">
        <v>463</v>
      </c>
      <c r="P35" s="23">
        <f t="shared" si="3"/>
        <v>135</v>
      </c>
      <c r="Q35" s="20">
        <v>135</v>
      </c>
      <c r="R35" s="23" t="str">
        <f t="shared" si="0"/>
        <v/>
      </c>
      <c r="S35" s="276" t="s">
        <v>1749</v>
      </c>
      <c r="T35" s="294" t="s">
        <v>22</v>
      </c>
      <c r="U35" s="299" t="s">
        <v>326</v>
      </c>
      <c r="V35" s="299" t="s">
        <v>1530</v>
      </c>
      <c r="W35" s="14"/>
      <c r="X35" s="17" t="str">
        <f t="shared" si="1"/>
        <v/>
      </c>
    </row>
    <row r="36" spans="1:24" s="293" customFormat="1" ht="12.5" x14ac:dyDescent="0.25">
      <c r="A36" s="12">
        <f t="shared" si="2"/>
        <v>0</v>
      </c>
      <c r="B36" s="13">
        <v>2019</v>
      </c>
      <c r="C36" s="13">
        <v>1</v>
      </c>
      <c r="D36" s="18" t="s">
        <v>220</v>
      </c>
      <c r="E36" s="108">
        <v>16</v>
      </c>
      <c r="F36" s="11"/>
      <c r="G36" s="10"/>
      <c r="H36" s="18" t="s">
        <v>518</v>
      </c>
      <c r="I36" s="18" t="s">
        <v>519</v>
      </c>
      <c r="J36" s="18" t="s">
        <v>412</v>
      </c>
      <c r="K36" s="18" t="s">
        <v>324</v>
      </c>
      <c r="L36" s="18">
        <v>43204</v>
      </c>
      <c r="M36" s="19"/>
      <c r="N36" s="18" t="s">
        <v>520</v>
      </c>
      <c r="O36" s="14"/>
      <c r="P36" s="23">
        <f t="shared" si="3"/>
        <v>68</v>
      </c>
      <c r="Q36" s="20">
        <v>68</v>
      </c>
      <c r="R36" s="23" t="str">
        <f t="shared" si="0"/>
        <v/>
      </c>
      <c r="S36" s="276" t="s">
        <v>1556</v>
      </c>
      <c r="T36" s="14"/>
      <c r="U36" s="14"/>
      <c r="V36" s="14"/>
      <c r="W36" s="14"/>
      <c r="X36" s="17" t="str">
        <f t="shared" si="1"/>
        <v/>
      </c>
    </row>
    <row r="37" spans="1:24" s="293" customFormat="1" ht="12.5" x14ac:dyDescent="0.25">
      <c r="A37" s="12">
        <f>IF(R37 = "", 0,1)</f>
        <v>0</v>
      </c>
      <c r="B37" s="13">
        <v>2019</v>
      </c>
      <c r="C37" s="13">
        <v>1</v>
      </c>
      <c r="D37" s="18" t="s">
        <v>1405</v>
      </c>
      <c r="E37" s="108">
        <v>8</v>
      </c>
      <c r="F37" s="11"/>
      <c r="G37" s="10"/>
      <c r="H37" s="18" t="s">
        <v>1604</v>
      </c>
      <c r="I37" s="18" t="s">
        <v>1414</v>
      </c>
      <c r="J37" s="18" t="s">
        <v>370</v>
      </c>
      <c r="K37" s="18" t="s">
        <v>324</v>
      </c>
      <c r="L37" s="18">
        <v>43204</v>
      </c>
      <c r="M37" s="19"/>
      <c r="N37" s="18"/>
      <c r="O37" s="14"/>
      <c r="P37" s="23">
        <f>IF($C37 &gt; 0,4.25*E37+4.5*F37+4.5*G37,0)</f>
        <v>34</v>
      </c>
      <c r="Q37" s="20">
        <v>34</v>
      </c>
      <c r="R37" s="23" t="str">
        <f t="shared" si="0"/>
        <v/>
      </c>
      <c r="S37" s="276" t="s">
        <v>216</v>
      </c>
      <c r="T37" s="14"/>
      <c r="U37" s="14"/>
      <c r="V37" s="14"/>
      <c r="W37" s="14"/>
      <c r="X37" s="17" t="str">
        <f t="shared" si="1"/>
        <v/>
      </c>
    </row>
    <row r="38" spans="1:24" s="293" customFormat="1" ht="12.5" x14ac:dyDescent="0.25">
      <c r="A38" s="12">
        <f t="shared" ref="A38:A68" si="4">IF(R38="",0,1)</f>
        <v>0</v>
      </c>
      <c r="B38" s="13">
        <v>2019</v>
      </c>
      <c r="C38" s="13">
        <v>1</v>
      </c>
      <c r="D38" s="18" t="s">
        <v>1870</v>
      </c>
      <c r="E38" s="108"/>
      <c r="F38" s="11">
        <v>8</v>
      </c>
      <c r="G38" s="10"/>
      <c r="H38" s="18" t="s">
        <v>1639</v>
      </c>
      <c r="I38" s="18" t="s">
        <v>1640</v>
      </c>
      <c r="J38" s="18" t="s">
        <v>404</v>
      </c>
      <c r="K38" s="18" t="s">
        <v>324</v>
      </c>
      <c r="L38" s="18">
        <v>43204</v>
      </c>
      <c r="M38" s="19"/>
      <c r="N38" s="18" t="s">
        <v>1641</v>
      </c>
      <c r="O38" s="14" t="s">
        <v>446</v>
      </c>
      <c r="P38" s="23">
        <f t="shared" ref="P38:P68" si="5">IF($C38&gt;0,4.25*E38+4.5*F38+4.5*G38,0)</f>
        <v>36</v>
      </c>
      <c r="Q38" s="20">
        <v>36</v>
      </c>
      <c r="R38" s="23" t="str">
        <f t="shared" si="0"/>
        <v/>
      </c>
      <c r="S38" s="276" t="s">
        <v>1642</v>
      </c>
      <c r="T38" s="14"/>
      <c r="U38" s="14"/>
      <c r="V38" s="14"/>
      <c r="W38" s="14"/>
      <c r="X38" s="17" t="str">
        <f t="shared" si="1"/>
        <v/>
      </c>
    </row>
    <row r="39" spans="1:24" s="293" customFormat="1" ht="12.5" x14ac:dyDescent="0.25">
      <c r="A39" s="12">
        <f t="shared" si="4"/>
        <v>0</v>
      </c>
      <c r="B39" s="13">
        <v>2019</v>
      </c>
      <c r="C39" s="13">
        <v>1</v>
      </c>
      <c r="D39" s="18" t="s">
        <v>713</v>
      </c>
      <c r="E39" s="108"/>
      <c r="F39" s="11"/>
      <c r="G39" s="10">
        <v>24</v>
      </c>
      <c r="H39" s="18" t="s">
        <v>0</v>
      </c>
      <c r="I39" s="18" t="s">
        <v>1</v>
      </c>
      <c r="J39" s="18" t="s">
        <v>404</v>
      </c>
      <c r="K39" s="18" t="s">
        <v>324</v>
      </c>
      <c r="L39" s="18">
        <v>43204</v>
      </c>
      <c r="M39" s="19"/>
      <c r="N39" s="18" t="s">
        <v>375</v>
      </c>
      <c r="O39" s="14"/>
      <c r="P39" s="23">
        <f t="shared" si="5"/>
        <v>108</v>
      </c>
      <c r="Q39" s="20">
        <v>108</v>
      </c>
      <c r="R39" s="23" t="str">
        <f t="shared" si="0"/>
        <v/>
      </c>
      <c r="S39" s="276" t="s">
        <v>1593</v>
      </c>
      <c r="T39" s="294" t="s">
        <v>1282</v>
      </c>
      <c r="U39" s="299" t="s">
        <v>326</v>
      </c>
      <c r="V39" s="299" t="s">
        <v>327</v>
      </c>
      <c r="W39" s="14"/>
      <c r="X39" s="17" t="str">
        <f t="shared" si="1"/>
        <v/>
      </c>
    </row>
    <row r="40" spans="1:24" s="293" customFormat="1" ht="12.5" x14ac:dyDescent="0.25">
      <c r="A40" s="12">
        <f t="shared" si="4"/>
        <v>0</v>
      </c>
      <c r="B40" s="13">
        <v>2019</v>
      </c>
      <c r="C40" s="13">
        <v>1</v>
      </c>
      <c r="D40" s="18" t="s">
        <v>1400</v>
      </c>
      <c r="E40" s="108"/>
      <c r="F40" s="11"/>
      <c r="G40" s="10">
        <v>10</v>
      </c>
      <c r="H40" s="18" t="s">
        <v>1750</v>
      </c>
      <c r="I40" s="18" t="s">
        <v>1751</v>
      </c>
      <c r="J40" s="18"/>
      <c r="K40" s="18" t="s">
        <v>361</v>
      </c>
      <c r="L40" s="18">
        <v>43026</v>
      </c>
      <c r="M40" s="19"/>
      <c r="N40" s="18" t="s">
        <v>1752</v>
      </c>
      <c r="O40" s="14"/>
      <c r="P40" s="23">
        <f t="shared" si="5"/>
        <v>45</v>
      </c>
      <c r="Q40" s="20">
        <v>45</v>
      </c>
      <c r="R40" s="23" t="str">
        <f t="shared" si="0"/>
        <v/>
      </c>
      <c r="S40" s="276" t="s">
        <v>1753</v>
      </c>
      <c r="T40" s="14"/>
      <c r="U40" s="14"/>
      <c r="V40" s="14"/>
      <c r="W40" s="14"/>
      <c r="X40" s="17" t="str">
        <f t="shared" si="1"/>
        <v/>
      </c>
    </row>
    <row r="41" spans="1:24" s="293" customFormat="1" ht="12.5" x14ac:dyDescent="0.25">
      <c r="A41" s="12">
        <f t="shared" si="4"/>
        <v>0</v>
      </c>
      <c r="B41" s="13">
        <v>2019</v>
      </c>
      <c r="C41" s="13">
        <v>1</v>
      </c>
      <c r="D41" s="18" t="s">
        <v>713</v>
      </c>
      <c r="E41" s="108"/>
      <c r="F41" s="11"/>
      <c r="G41" s="10">
        <v>24</v>
      </c>
      <c r="H41" s="18" t="s">
        <v>880</v>
      </c>
      <c r="I41" s="18" t="s">
        <v>881</v>
      </c>
      <c r="J41" s="18" t="s">
        <v>882</v>
      </c>
      <c r="K41" s="18" t="s">
        <v>361</v>
      </c>
      <c r="L41" s="18">
        <v>43026</v>
      </c>
      <c r="M41" s="19"/>
      <c r="N41" s="18" t="s">
        <v>1754</v>
      </c>
      <c r="O41" s="14" t="s">
        <v>346</v>
      </c>
      <c r="P41" s="23">
        <f t="shared" si="5"/>
        <v>108</v>
      </c>
      <c r="Q41" s="20">
        <v>108</v>
      </c>
      <c r="R41" s="23" t="str">
        <f t="shared" si="0"/>
        <v/>
      </c>
      <c r="S41" s="276" t="s">
        <v>1755</v>
      </c>
      <c r="T41" s="14"/>
      <c r="U41" s="14"/>
      <c r="V41" s="14"/>
      <c r="W41" s="14" t="s">
        <v>1756</v>
      </c>
      <c r="X41" s="17" t="str">
        <f t="shared" si="1"/>
        <v/>
      </c>
    </row>
    <row r="42" spans="1:24" s="293" customFormat="1" ht="12.5" x14ac:dyDescent="0.25">
      <c r="A42" s="12">
        <f t="shared" si="4"/>
        <v>0</v>
      </c>
      <c r="B42" s="13">
        <v>2019</v>
      </c>
      <c r="C42" s="13">
        <v>1</v>
      </c>
      <c r="D42" s="18" t="s">
        <v>713</v>
      </c>
      <c r="E42" s="108"/>
      <c r="F42" s="11"/>
      <c r="G42" s="10">
        <v>8</v>
      </c>
      <c r="H42" s="18" t="s">
        <v>884</v>
      </c>
      <c r="I42" s="18" t="s">
        <v>1757</v>
      </c>
      <c r="J42" s="18"/>
      <c r="K42" s="18" t="s">
        <v>339</v>
      </c>
      <c r="L42" s="18">
        <v>43123</v>
      </c>
      <c r="M42" s="19"/>
      <c r="N42" s="18" t="s">
        <v>885</v>
      </c>
      <c r="O42" s="14" t="s">
        <v>346</v>
      </c>
      <c r="P42" s="23">
        <f t="shared" si="5"/>
        <v>36</v>
      </c>
      <c r="Q42" s="20">
        <v>36</v>
      </c>
      <c r="R42" s="23" t="str">
        <f t="shared" si="0"/>
        <v/>
      </c>
      <c r="S42" s="276" t="s">
        <v>1758</v>
      </c>
      <c r="T42" s="14"/>
      <c r="U42" s="14"/>
      <c r="V42" s="14"/>
      <c r="W42" s="14" t="s">
        <v>1759</v>
      </c>
      <c r="X42" s="17" t="str">
        <f t="shared" si="1"/>
        <v/>
      </c>
    </row>
    <row r="43" spans="1:24" s="293" customFormat="1" ht="12.5" x14ac:dyDescent="0.25">
      <c r="A43" s="12">
        <f t="shared" si="4"/>
        <v>0</v>
      </c>
      <c r="B43" s="13">
        <v>2019</v>
      </c>
      <c r="C43" s="13">
        <v>1</v>
      </c>
      <c r="D43" s="18" t="s">
        <v>843</v>
      </c>
      <c r="E43" s="108">
        <v>9</v>
      </c>
      <c r="F43" s="11"/>
      <c r="G43" s="10"/>
      <c r="H43" s="18" t="s">
        <v>392</v>
      </c>
      <c r="I43" s="18" t="s">
        <v>393</v>
      </c>
      <c r="J43" s="18" t="s">
        <v>394</v>
      </c>
      <c r="K43" s="18" t="s">
        <v>339</v>
      </c>
      <c r="L43" s="18">
        <v>43123</v>
      </c>
      <c r="M43" s="19"/>
      <c r="N43" s="18"/>
      <c r="O43" s="14" t="s">
        <v>346</v>
      </c>
      <c r="P43" s="23">
        <f t="shared" si="5"/>
        <v>38.25</v>
      </c>
      <c r="Q43" s="20">
        <v>40.5</v>
      </c>
      <c r="R43" s="23" t="str">
        <f t="shared" si="0"/>
        <v/>
      </c>
      <c r="S43" s="276" t="s">
        <v>216</v>
      </c>
      <c r="T43" s="294" t="s">
        <v>1282</v>
      </c>
      <c r="U43" s="299" t="s">
        <v>330</v>
      </c>
      <c r="V43" s="299" t="s">
        <v>327</v>
      </c>
      <c r="W43" s="14" t="s">
        <v>1760</v>
      </c>
      <c r="X43" s="17">
        <f t="shared" si="1"/>
        <v>2.25</v>
      </c>
    </row>
    <row r="44" spans="1:24" s="293" customFormat="1" ht="12.5" x14ac:dyDescent="0.25">
      <c r="A44" s="12">
        <f t="shared" si="4"/>
        <v>0</v>
      </c>
      <c r="B44" s="13">
        <v>2019</v>
      </c>
      <c r="C44" s="13">
        <v>1</v>
      </c>
      <c r="D44" s="18" t="s">
        <v>1332</v>
      </c>
      <c r="E44" s="108"/>
      <c r="F44" s="11"/>
      <c r="G44" s="10">
        <v>6</v>
      </c>
      <c r="H44" s="18" t="s">
        <v>1203</v>
      </c>
      <c r="I44" s="18" t="s">
        <v>1204</v>
      </c>
      <c r="J44" s="18" t="s">
        <v>905</v>
      </c>
      <c r="K44" s="18" t="s">
        <v>324</v>
      </c>
      <c r="L44" s="18">
        <v>43204</v>
      </c>
      <c r="M44" s="19"/>
      <c r="N44" s="18" t="s">
        <v>1454</v>
      </c>
      <c r="O44" s="14" t="s">
        <v>346</v>
      </c>
      <c r="P44" s="23">
        <f t="shared" si="5"/>
        <v>27</v>
      </c>
      <c r="Q44" s="20">
        <v>27</v>
      </c>
      <c r="R44" s="23" t="str">
        <f t="shared" si="0"/>
        <v/>
      </c>
      <c r="S44" s="276" t="s">
        <v>1610</v>
      </c>
      <c r="T44" s="299" t="s">
        <v>25</v>
      </c>
      <c r="U44" s="299" t="s">
        <v>345</v>
      </c>
      <c r="V44" s="299" t="s">
        <v>1010</v>
      </c>
      <c r="W44" s="14" t="s">
        <v>1114</v>
      </c>
      <c r="X44" s="17" t="str">
        <f t="shared" si="1"/>
        <v/>
      </c>
    </row>
    <row r="45" spans="1:24" s="293" customFormat="1" ht="12.5" x14ac:dyDescent="0.25">
      <c r="A45" s="12">
        <f t="shared" si="4"/>
        <v>0</v>
      </c>
      <c r="B45" s="13">
        <v>2019</v>
      </c>
      <c r="C45" s="13">
        <v>1</v>
      </c>
      <c r="D45" s="18" t="s">
        <v>843</v>
      </c>
      <c r="E45" s="108">
        <v>12</v>
      </c>
      <c r="F45" s="11"/>
      <c r="G45" s="10"/>
      <c r="H45" s="18" t="s">
        <v>396</v>
      </c>
      <c r="I45" s="18" t="s">
        <v>208</v>
      </c>
      <c r="J45" s="18" t="s">
        <v>352</v>
      </c>
      <c r="K45" s="18" t="s">
        <v>324</v>
      </c>
      <c r="L45" s="18">
        <v>43204</v>
      </c>
      <c r="M45" s="19"/>
      <c r="N45" s="18" t="s">
        <v>397</v>
      </c>
      <c r="O45" s="14" t="s">
        <v>346</v>
      </c>
      <c r="P45" s="23">
        <f t="shared" si="5"/>
        <v>51</v>
      </c>
      <c r="Q45" s="20">
        <v>54</v>
      </c>
      <c r="R45" s="23" t="str">
        <f t="shared" si="0"/>
        <v/>
      </c>
      <c r="S45" s="276" t="s">
        <v>1761</v>
      </c>
      <c r="T45" s="14"/>
      <c r="U45" s="14"/>
      <c r="V45" s="14"/>
      <c r="W45" s="14" t="s">
        <v>1762</v>
      </c>
      <c r="X45" s="17">
        <f t="shared" si="1"/>
        <v>3</v>
      </c>
    </row>
    <row r="46" spans="1:24" s="293" customFormat="1" ht="12.5" x14ac:dyDescent="0.25">
      <c r="A46" s="12">
        <f t="shared" si="4"/>
        <v>0</v>
      </c>
      <c r="B46" s="13">
        <v>2019</v>
      </c>
      <c r="C46" s="13">
        <v>1</v>
      </c>
      <c r="D46" s="18" t="s">
        <v>713</v>
      </c>
      <c r="E46" s="108"/>
      <c r="F46" s="11"/>
      <c r="G46" s="10">
        <v>24</v>
      </c>
      <c r="H46" s="18" t="s">
        <v>722</v>
      </c>
      <c r="I46" s="18" t="s">
        <v>723</v>
      </c>
      <c r="J46" s="18" t="s">
        <v>724</v>
      </c>
      <c r="K46" s="18" t="s">
        <v>324</v>
      </c>
      <c r="L46" s="18">
        <v>43221</v>
      </c>
      <c r="M46" s="19"/>
      <c r="N46" s="18" t="s">
        <v>725</v>
      </c>
      <c r="O46" s="14" t="s">
        <v>463</v>
      </c>
      <c r="P46" s="23">
        <f t="shared" si="5"/>
        <v>108</v>
      </c>
      <c r="Q46" s="20">
        <v>108</v>
      </c>
      <c r="R46" s="23" t="str">
        <f t="shared" si="0"/>
        <v/>
      </c>
      <c r="S46" s="276" t="s">
        <v>1618</v>
      </c>
      <c r="T46" s="299" t="s">
        <v>22</v>
      </c>
      <c r="U46" s="299" t="s">
        <v>340</v>
      </c>
      <c r="V46" s="294" t="s">
        <v>1531</v>
      </c>
      <c r="W46" s="14"/>
      <c r="X46" s="17" t="str">
        <f t="shared" si="1"/>
        <v/>
      </c>
    </row>
    <row r="47" spans="1:24" s="293" customFormat="1" ht="12.5" x14ac:dyDescent="0.25">
      <c r="A47" s="12">
        <f t="shared" si="4"/>
        <v>0</v>
      </c>
      <c r="B47" s="13">
        <v>2019</v>
      </c>
      <c r="C47" s="13">
        <v>1</v>
      </c>
      <c r="D47" s="18" t="s">
        <v>1405</v>
      </c>
      <c r="E47" s="108"/>
      <c r="F47" s="11"/>
      <c r="G47" s="10">
        <v>10</v>
      </c>
      <c r="H47" s="18" t="s">
        <v>1763</v>
      </c>
      <c r="I47" s="18" t="s">
        <v>1764</v>
      </c>
      <c r="J47" s="18" t="s">
        <v>688</v>
      </c>
      <c r="K47" s="18" t="s">
        <v>324</v>
      </c>
      <c r="L47" s="18">
        <v>43204</v>
      </c>
      <c r="M47" s="19"/>
      <c r="N47" s="18" t="s">
        <v>1765</v>
      </c>
      <c r="O47" s="14" t="s">
        <v>463</v>
      </c>
      <c r="P47" s="23">
        <f t="shared" si="5"/>
        <v>45</v>
      </c>
      <c r="Q47" s="20">
        <v>45</v>
      </c>
      <c r="R47" s="23" t="str">
        <f t="shared" si="0"/>
        <v/>
      </c>
      <c r="S47" s="276" t="s">
        <v>216</v>
      </c>
      <c r="T47" s="14"/>
      <c r="U47" s="14"/>
      <c r="V47" s="14"/>
      <c r="W47" s="14"/>
      <c r="X47" s="17" t="str">
        <f t="shared" si="1"/>
        <v/>
      </c>
    </row>
    <row r="48" spans="1:24" s="293" customFormat="1" ht="12.5" x14ac:dyDescent="0.25">
      <c r="A48" s="12">
        <f t="shared" si="4"/>
        <v>0</v>
      </c>
      <c r="B48" s="13">
        <v>2019</v>
      </c>
      <c r="C48" s="13">
        <v>1</v>
      </c>
      <c r="D48" s="18" t="s">
        <v>1647</v>
      </c>
      <c r="E48" s="108"/>
      <c r="F48" s="11"/>
      <c r="G48" s="10">
        <v>24</v>
      </c>
      <c r="H48" s="18" t="s">
        <v>399</v>
      </c>
      <c r="I48" s="18" t="s">
        <v>400</v>
      </c>
      <c r="J48" s="18" t="s">
        <v>401</v>
      </c>
      <c r="K48" s="18" t="s">
        <v>324</v>
      </c>
      <c r="L48" s="18">
        <v>43204</v>
      </c>
      <c r="M48" s="19"/>
      <c r="N48" s="18" t="s">
        <v>1653</v>
      </c>
      <c r="O48" s="14" t="s">
        <v>346</v>
      </c>
      <c r="P48" s="23">
        <f t="shared" si="5"/>
        <v>108</v>
      </c>
      <c r="Q48" s="20">
        <v>108</v>
      </c>
      <c r="R48" s="23" t="str">
        <f t="shared" si="0"/>
        <v/>
      </c>
      <c r="S48" s="276" t="s">
        <v>1654</v>
      </c>
      <c r="T48" s="14"/>
      <c r="U48" s="14"/>
      <c r="V48" s="14"/>
      <c r="W48" s="14" t="s">
        <v>1655</v>
      </c>
      <c r="X48" s="17" t="str">
        <f t="shared" si="1"/>
        <v/>
      </c>
    </row>
    <row r="49" spans="1:24" s="293" customFormat="1" ht="12.5" x14ac:dyDescent="0.25">
      <c r="A49" s="12">
        <f t="shared" si="4"/>
        <v>0</v>
      </c>
      <c r="B49" s="13">
        <v>2019</v>
      </c>
      <c r="C49" s="13">
        <v>1</v>
      </c>
      <c r="D49" s="18" t="s">
        <v>220</v>
      </c>
      <c r="E49" s="108">
        <v>14</v>
      </c>
      <c r="F49" s="11"/>
      <c r="G49" s="10"/>
      <c r="H49" s="18" t="s">
        <v>1613</v>
      </c>
      <c r="I49" s="18" t="s">
        <v>1614</v>
      </c>
      <c r="J49" s="18" t="s">
        <v>688</v>
      </c>
      <c r="K49" s="18" t="s">
        <v>324</v>
      </c>
      <c r="L49" s="18">
        <v>43204</v>
      </c>
      <c r="M49" s="19"/>
      <c r="N49" s="18" t="s">
        <v>1615</v>
      </c>
      <c r="O49" s="14" t="s">
        <v>346</v>
      </c>
      <c r="P49" s="23">
        <f t="shared" si="5"/>
        <v>59.5</v>
      </c>
      <c r="Q49" s="20">
        <v>59.5</v>
      </c>
      <c r="R49" s="23" t="str">
        <f t="shared" si="0"/>
        <v/>
      </c>
      <c r="S49" s="276" t="s">
        <v>1616</v>
      </c>
      <c r="T49" s="14"/>
      <c r="U49" s="14"/>
      <c r="V49" s="14"/>
      <c r="W49" s="14" t="s">
        <v>1617</v>
      </c>
      <c r="X49" s="17" t="str">
        <f t="shared" si="1"/>
        <v/>
      </c>
    </row>
    <row r="50" spans="1:24" s="293" customFormat="1" ht="12.5" x14ac:dyDescent="0.25">
      <c r="A50" s="12">
        <f t="shared" si="4"/>
        <v>0</v>
      </c>
      <c r="B50" s="13">
        <v>2019</v>
      </c>
      <c r="C50" s="13">
        <v>1</v>
      </c>
      <c r="D50" s="18" t="s">
        <v>1870</v>
      </c>
      <c r="E50" s="108"/>
      <c r="F50" s="11"/>
      <c r="G50" s="10">
        <v>24</v>
      </c>
      <c r="H50" s="18" t="s">
        <v>1766</v>
      </c>
      <c r="I50" s="18" t="s">
        <v>1627</v>
      </c>
      <c r="J50" s="18" t="s">
        <v>404</v>
      </c>
      <c r="K50" s="18" t="s">
        <v>324</v>
      </c>
      <c r="L50" s="18">
        <v>43204</v>
      </c>
      <c r="M50" s="19"/>
      <c r="N50" s="18" t="s">
        <v>1628</v>
      </c>
      <c r="O50" s="14" t="s">
        <v>446</v>
      </c>
      <c r="P50" s="23">
        <f t="shared" si="5"/>
        <v>108</v>
      </c>
      <c r="Q50" s="20">
        <v>108</v>
      </c>
      <c r="R50" s="23" t="str">
        <f t="shared" si="0"/>
        <v/>
      </c>
      <c r="S50" s="276" t="s">
        <v>1629</v>
      </c>
      <c r="T50" s="14"/>
      <c r="U50" s="14"/>
      <c r="V50" s="14"/>
      <c r="W50" s="14"/>
      <c r="X50" s="17" t="str">
        <f t="shared" si="1"/>
        <v/>
      </c>
    </row>
    <row r="51" spans="1:24" s="293" customFormat="1" ht="12.5" x14ac:dyDescent="0.25">
      <c r="A51" s="12">
        <f t="shared" si="4"/>
        <v>1</v>
      </c>
      <c r="B51" s="13">
        <v>2019</v>
      </c>
      <c r="C51" s="13">
        <v>1</v>
      </c>
      <c r="D51" s="18" t="s">
        <v>1332</v>
      </c>
      <c r="E51" s="108"/>
      <c r="F51" s="11">
        <v>8</v>
      </c>
      <c r="G51" s="10"/>
      <c r="H51" s="18" t="s">
        <v>1767</v>
      </c>
      <c r="I51" s="18" t="s">
        <v>1768</v>
      </c>
      <c r="J51" s="18"/>
      <c r="K51" s="18" t="s">
        <v>324</v>
      </c>
      <c r="L51" s="18">
        <v>43228</v>
      </c>
      <c r="M51" s="19"/>
      <c r="N51" s="18" t="s">
        <v>1769</v>
      </c>
      <c r="O51" s="14" t="s">
        <v>346</v>
      </c>
      <c r="P51" s="23">
        <f t="shared" si="5"/>
        <v>36</v>
      </c>
      <c r="Q51" s="20">
        <v>34</v>
      </c>
      <c r="R51" s="23">
        <f t="shared" si="0"/>
        <v>2</v>
      </c>
      <c r="S51" s="276" t="s">
        <v>1770</v>
      </c>
      <c r="T51" s="14"/>
      <c r="U51" s="14"/>
      <c r="V51" s="14"/>
      <c r="W51" s="191" t="s">
        <v>1771</v>
      </c>
      <c r="X51" s="17" t="str">
        <f t="shared" si="1"/>
        <v/>
      </c>
    </row>
    <row r="52" spans="1:24" s="293" customFormat="1" ht="12.5" x14ac:dyDescent="0.25">
      <c r="A52" s="12">
        <f t="shared" si="4"/>
        <v>0</v>
      </c>
      <c r="B52" s="13">
        <v>2019</v>
      </c>
      <c r="C52" s="13">
        <v>1</v>
      </c>
      <c r="D52" s="18" t="s">
        <v>713</v>
      </c>
      <c r="E52" s="108">
        <v>8</v>
      </c>
      <c r="F52" s="11"/>
      <c r="G52" s="10"/>
      <c r="H52" s="18" t="s">
        <v>164</v>
      </c>
      <c r="I52" s="18" t="s">
        <v>1227</v>
      </c>
      <c r="J52" s="18" t="s">
        <v>431</v>
      </c>
      <c r="K52" s="18" t="s">
        <v>324</v>
      </c>
      <c r="L52" s="18">
        <v>43204</v>
      </c>
      <c r="M52" s="19"/>
      <c r="N52" s="18" t="s">
        <v>1592</v>
      </c>
      <c r="O52" s="14" t="s">
        <v>446</v>
      </c>
      <c r="P52" s="23">
        <f t="shared" si="5"/>
        <v>34</v>
      </c>
      <c r="Q52" s="20">
        <v>34</v>
      </c>
      <c r="R52" s="23" t="str">
        <f t="shared" si="0"/>
        <v/>
      </c>
      <c r="S52" s="276" t="s">
        <v>1594</v>
      </c>
      <c r="T52" s="294" t="s">
        <v>1283</v>
      </c>
      <c r="U52" s="299" t="s">
        <v>326</v>
      </c>
      <c r="V52" s="299" t="s">
        <v>1010</v>
      </c>
      <c r="W52" s="14"/>
      <c r="X52" s="17" t="str">
        <f t="shared" si="1"/>
        <v/>
      </c>
    </row>
    <row r="53" spans="1:24" s="293" customFormat="1" ht="12.5" x14ac:dyDescent="0.25">
      <c r="A53" s="12">
        <f t="shared" si="4"/>
        <v>0</v>
      </c>
      <c r="B53" s="13">
        <v>2019</v>
      </c>
      <c r="C53" s="13">
        <v>1</v>
      </c>
      <c r="D53" s="18" t="s">
        <v>713</v>
      </c>
      <c r="E53" s="108"/>
      <c r="F53" s="11"/>
      <c r="G53" s="10">
        <v>24</v>
      </c>
      <c r="H53" s="18" t="s">
        <v>653</v>
      </c>
      <c r="I53" s="18" t="s">
        <v>654</v>
      </c>
      <c r="J53" s="18" t="s">
        <v>655</v>
      </c>
      <c r="K53" s="18" t="s">
        <v>357</v>
      </c>
      <c r="L53" s="18">
        <v>43119</v>
      </c>
      <c r="M53" s="19"/>
      <c r="N53" s="18" t="s">
        <v>932</v>
      </c>
      <c r="O53" s="14" t="s">
        <v>222</v>
      </c>
      <c r="P53" s="23">
        <f t="shared" si="5"/>
        <v>108</v>
      </c>
      <c r="Q53" s="20">
        <v>108</v>
      </c>
      <c r="R53" s="23" t="str">
        <f t="shared" si="0"/>
        <v/>
      </c>
      <c r="S53" s="276" t="s">
        <v>1596</v>
      </c>
      <c r="T53" s="299" t="s">
        <v>1510</v>
      </c>
      <c r="U53" s="299" t="s">
        <v>330</v>
      </c>
      <c r="V53" s="299" t="s">
        <v>1510</v>
      </c>
      <c r="W53" s="14" t="s">
        <v>1392</v>
      </c>
      <c r="X53" s="17" t="str">
        <f t="shared" si="1"/>
        <v/>
      </c>
    </row>
    <row r="54" spans="1:24" s="293" customFormat="1" ht="12.5" x14ac:dyDescent="0.25">
      <c r="A54" s="12">
        <f t="shared" si="4"/>
        <v>0</v>
      </c>
      <c r="B54" s="13">
        <v>2019</v>
      </c>
      <c r="C54" s="13">
        <v>1</v>
      </c>
      <c r="D54" s="18" t="s">
        <v>1405</v>
      </c>
      <c r="E54" s="108"/>
      <c r="F54" s="11"/>
      <c r="G54" s="10">
        <v>30</v>
      </c>
      <c r="H54" s="18" t="s">
        <v>490</v>
      </c>
      <c r="I54" s="18" t="s">
        <v>491</v>
      </c>
      <c r="J54" s="18" t="s">
        <v>431</v>
      </c>
      <c r="K54" s="18" t="s">
        <v>324</v>
      </c>
      <c r="L54" s="18">
        <v>43204</v>
      </c>
      <c r="M54" s="19"/>
      <c r="N54" s="18" t="s">
        <v>492</v>
      </c>
      <c r="O54" s="14" t="s">
        <v>346</v>
      </c>
      <c r="P54" s="23">
        <f t="shared" si="5"/>
        <v>135</v>
      </c>
      <c r="Q54" s="20">
        <v>135</v>
      </c>
      <c r="R54" s="23" t="str">
        <f t="shared" si="0"/>
        <v/>
      </c>
      <c r="S54" s="276" t="s">
        <v>1775</v>
      </c>
      <c r="T54" s="294" t="s">
        <v>1508</v>
      </c>
      <c r="U54" s="299" t="s">
        <v>330</v>
      </c>
      <c r="V54" s="299" t="s">
        <v>1010</v>
      </c>
      <c r="W54" s="14" t="s">
        <v>1776</v>
      </c>
      <c r="X54" s="17" t="str">
        <f t="shared" si="1"/>
        <v/>
      </c>
    </row>
    <row r="55" spans="1:24" s="293" customFormat="1" ht="12.5" x14ac:dyDescent="0.25">
      <c r="A55" s="12">
        <f t="shared" si="4"/>
        <v>0</v>
      </c>
      <c r="B55" s="13">
        <v>2019</v>
      </c>
      <c r="C55" s="13">
        <v>1</v>
      </c>
      <c r="D55" s="18" t="s">
        <v>220</v>
      </c>
      <c r="E55" s="108"/>
      <c r="F55" s="11"/>
      <c r="G55" s="10">
        <v>40</v>
      </c>
      <c r="H55" s="18" t="s">
        <v>755</v>
      </c>
      <c r="I55" s="18" t="s">
        <v>756</v>
      </c>
      <c r="J55" s="18" t="s">
        <v>371</v>
      </c>
      <c r="K55" s="18" t="s">
        <v>324</v>
      </c>
      <c r="L55" s="18">
        <v>43204</v>
      </c>
      <c r="M55" s="19"/>
      <c r="N55" s="18" t="s">
        <v>1324</v>
      </c>
      <c r="O55" s="14" t="s">
        <v>446</v>
      </c>
      <c r="P55" s="23">
        <f t="shared" si="5"/>
        <v>180</v>
      </c>
      <c r="Q55" s="20">
        <v>180</v>
      </c>
      <c r="R55" s="23" t="str">
        <f t="shared" si="0"/>
        <v/>
      </c>
      <c r="S55" s="276" t="s">
        <v>1587</v>
      </c>
      <c r="T55" s="299" t="s">
        <v>301</v>
      </c>
      <c r="U55" s="299" t="s">
        <v>367</v>
      </c>
      <c r="V55" s="299" t="s">
        <v>327</v>
      </c>
      <c r="W55" s="14"/>
      <c r="X55" s="17" t="str">
        <f t="shared" si="1"/>
        <v/>
      </c>
    </row>
    <row r="56" spans="1:24" s="293" customFormat="1" ht="12.5" x14ac:dyDescent="0.25">
      <c r="A56" s="12">
        <f t="shared" si="4"/>
        <v>0</v>
      </c>
      <c r="B56" s="13">
        <v>2019</v>
      </c>
      <c r="C56" s="13">
        <v>1</v>
      </c>
      <c r="D56" s="18" t="s">
        <v>220</v>
      </c>
      <c r="E56" s="108"/>
      <c r="F56" s="11"/>
      <c r="G56" s="10">
        <v>14</v>
      </c>
      <c r="H56" s="18" t="s">
        <v>524</v>
      </c>
      <c r="I56" s="18" t="s">
        <v>525</v>
      </c>
      <c r="J56" s="18" t="s">
        <v>328</v>
      </c>
      <c r="K56" s="18" t="s">
        <v>324</v>
      </c>
      <c r="L56" s="18">
        <v>43204</v>
      </c>
      <c r="M56" s="19"/>
      <c r="N56" s="18" t="s">
        <v>526</v>
      </c>
      <c r="O56" s="14" t="s">
        <v>463</v>
      </c>
      <c r="P56" s="23">
        <f t="shared" si="5"/>
        <v>63</v>
      </c>
      <c r="Q56" s="20">
        <v>63</v>
      </c>
      <c r="R56" s="23" t="str">
        <f t="shared" si="0"/>
        <v/>
      </c>
      <c r="S56" s="276" t="s">
        <v>1777</v>
      </c>
      <c r="T56" s="294" t="s">
        <v>1508</v>
      </c>
      <c r="U56" s="299" t="s">
        <v>326</v>
      </c>
      <c r="V56" s="299" t="s">
        <v>1010</v>
      </c>
      <c r="W56" s="14"/>
      <c r="X56" s="17" t="str">
        <f t="shared" si="1"/>
        <v/>
      </c>
    </row>
    <row r="57" spans="1:24" s="293" customFormat="1" ht="12.5" x14ac:dyDescent="0.25">
      <c r="A57" s="12">
        <f t="shared" si="4"/>
        <v>0</v>
      </c>
      <c r="B57" s="13">
        <v>2019</v>
      </c>
      <c r="C57" s="13">
        <v>1</v>
      </c>
      <c r="D57" s="18" t="s">
        <v>713</v>
      </c>
      <c r="E57" s="108"/>
      <c r="F57" s="11"/>
      <c r="G57" s="10">
        <v>20</v>
      </c>
      <c r="H57" s="18" t="s">
        <v>122</v>
      </c>
      <c r="I57" s="18" t="s">
        <v>123</v>
      </c>
      <c r="J57" s="18" t="s">
        <v>370</v>
      </c>
      <c r="K57" s="18" t="s">
        <v>324</v>
      </c>
      <c r="L57" s="18">
        <v>43204</v>
      </c>
      <c r="M57" s="19"/>
      <c r="N57" s="18" t="s">
        <v>124</v>
      </c>
      <c r="O57" s="14" t="s">
        <v>463</v>
      </c>
      <c r="P57" s="23">
        <f t="shared" si="5"/>
        <v>90</v>
      </c>
      <c r="Q57" s="20">
        <v>90</v>
      </c>
      <c r="R57" s="23" t="str">
        <f t="shared" si="0"/>
        <v/>
      </c>
      <c r="S57" s="276" t="s">
        <v>1854</v>
      </c>
      <c r="T57" s="14"/>
      <c r="U57" s="14"/>
      <c r="V57" s="14"/>
      <c r="W57" s="14"/>
      <c r="X57" s="17" t="str">
        <f t="shared" si="1"/>
        <v/>
      </c>
    </row>
    <row r="58" spans="1:24" s="293" customFormat="1" ht="12.5" x14ac:dyDescent="0.25">
      <c r="A58" s="12">
        <f t="shared" si="4"/>
        <v>0</v>
      </c>
      <c r="B58" s="13">
        <v>2019</v>
      </c>
      <c r="C58" s="13">
        <v>1</v>
      </c>
      <c r="D58" s="18" t="s">
        <v>1122</v>
      </c>
      <c r="E58" s="108"/>
      <c r="F58" s="11"/>
      <c r="G58" s="10">
        <v>8</v>
      </c>
      <c r="H58" s="18" t="s">
        <v>705</v>
      </c>
      <c r="I58" s="18" t="s">
        <v>706</v>
      </c>
      <c r="J58" s="18" t="s">
        <v>371</v>
      </c>
      <c r="K58" s="18" t="s">
        <v>324</v>
      </c>
      <c r="L58" s="18">
        <v>43204</v>
      </c>
      <c r="M58" s="19"/>
      <c r="N58" s="18" t="s">
        <v>1772</v>
      </c>
      <c r="O58" s="14"/>
      <c r="P58" s="23">
        <f t="shared" si="5"/>
        <v>36</v>
      </c>
      <c r="Q58" s="20">
        <v>36</v>
      </c>
      <c r="R58" s="23" t="str">
        <f t="shared" si="0"/>
        <v/>
      </c>
      <c r="S58" s="276" t="s">
        <v>1773</v>
      </c>
      <c r="T58" s="14"/>
      <c r="U58" s="14"/>
      <c r="V58" s="14"/>
      <c r="W58" s="14"/>
      <c r="X58" s="17" t="str">
        <f t="shared" si="1"/>
        <v/>
      </c>
    </row>
    <row r="59" spans="1:24" s="293" customFormat="1" ht="12.5" x14ac:dyDescent="0.25">
      <c r="A59" s="12">
        <f t="shared" si="4"/>
        <v>0</v>
      </c>
      <c r="B59" s="13">
        <v>2019</v>
      </c>
      <c r="C59" s="13">
        <v>1</v>
      </c>
      <c r="D59" s="18" t="s">
        <v>843</v>
      </c>
      <c r="E59" s="108">
        <v>24</v>
      </c>
      <c r="F59" s="11"/>
      <c r="G59" s="10"/>
      <c r="H59" s="18" t="s">
        <v>119</v>
      </c>
      <c r="I59" s="18" t="s">
        <v>1118</v>
      </c>
      <c r="J59" s="18" t="s">
        <v>404</v>
      </c>
      <c r="K59" s="18" t="s">
        <v>324</v>
      </c>
      <c r="L59" s="18">
        <v>43204</v>
      </c>
      <c r="M59" s="19"/>
      <c r="N59" s="18" t="s">
        <v>1436</v>
      </c>
      <c r="O59" s="14"/>
      <c r="P59" s="23">
        <f t="shared" si="5"/>
        <v>102</v>
      </c>
      <c r="Q59" s="20">
        <v>102</v>
      </c>
      <c r="R59" s="23" t="str">
        <f t="shared" si="0"/>
        <v/>
      </c>
      <c r="S59" s="276" t="s">
        <v>1774</v>
      </c>
      <c r="T59" s="294" t="s">
        <v>300</v>
      </c>
      <c r="U59" s="299" t="s">
        <v>345</v>
      </c>
      <c r="V59" s="299" t="s">
        <v>327</v>
      </c>
      <c r="W59" s="14"/>
      <c r="X59" s="17" t="str">
        <f t="shared" si="1"/>
        <v/>
      </c>
    </row>
    <row r="60" spans="1:24" s="293" customFormat="1" ht="12.5" x14ac:dyDescent="0.25">
      <c r="A60" s="12">
        <f t="shared" si="4"/>
        <v>0</v>
      </c>
      <c r="B60" s="13">
        <v>2019</v>
      </c>
      <c r="C60" s="13">
        <v>1</v>
      </c>
      <c r="D60" s="18" t="s">
        <v>220</v>
      </c>
      <c r="E60" s="108"/>
      <c r="F60" s="11"/>
      <c r="G60" s="10">
        <v>4</v>
      </c>
      <c r="H60" s="18" t="s">
        <v>1247</v>
      </c>
      <c r="I60" s="18" t="s">
        <v>1060</v>
      </c>
      <c r="J60" s="18" t="s">
        <v>401</v>
      </c>
      <c r="K60" s="18" t="s">
        <v>324</v>
      </c>
      <c r="L60" s="18">
        <v>43204</v>
      </c>
      <c r="M60" s="19"/>
      <c r="N60" s="18"/>
      <c r="O60" s="14" t="s">
        <v>446</v>
      </c>
      <c r="P60" s="23">
        <f t="shared" si="5"/>
        <v>18</v>
      </c>
      <c r="Q60" s="20">
        <v>18</v>
      </c>
      <c r="R60" s="23" t="str">
        <f t="shared" si="0"/>
        <v/>
      </c>
      <c r="S60" s="276" t="s">
        <v>1778</v>
      </c>
      <c r="T60" s="294" t="s">
        <v>1509</v>
      </c>
      <c r="U60" s="299" t="s">
        <v>367</v>
      </c>
      <c r="V60" s="299" t="s">
        <v>1010</v>
      </c>
      <c r="W60" s="14"/>
      <c r="X60" s="17" t="str">
        <f t="shared" si="1"/>
        <v/>
      </c>
    </row>
    <row r="61" spans="1:24" s="293" customFormat="1" ht="12.5" x14ac:dyDescent="0.25">
      <c r="A61" s="12">
        <f t="shared" si="4"/>
        <v>0</v>
      </c>
      <c r="B61" s="13">
        <v>2019</v>
      </c>
      <c r="C61" s="13">
        <v>1</v>
      </c>
      <c r="D61" s="18" t="s">
        <v>1122</v>
      </c>
      <c r="E61" s="108"/>
      <c r="F61" s="11"/>
      <c r="G61" s="10">
        <v>8</v>
      </c>
      <c r="H61" s="18" t="s">
        <v>185</v>
      </c>
      <c r="I61" s="18" t="s">
        <v>863</v>
      </c>
      <c r="J61" s="18" t="s">
        <v>371</v>
      </c>
      <c r="K61" s="18" t="s">
        <v>324</v>
      </c>
      <c r="L61" s="18">
        <v>43204</v>
      </c>
      <c r="M61" s="19"/>
      <c r="N61" s="18" t="s">
        <v>1779</v>
      </c>
      <c r="O61" s="14" t="s">
        <v>346</v>
      </c>
      <c r="P61" s="23">
        <f t="shared" si="5"/>
        <v>36</v>
      </c>
      <c r="Q61" s="20">
        <v>36</v>
      </c>
      <c r="R61" s="23" t="str">
        <f t="shared" si="0"/>
        <v/>
      </c>
      <c r="S61" s="276" t="s">
        <v>1780</v>
      </c>
      <c r="T61" s="299" t="s">
        <v>1282</v>
      </c>
      <c r="U61" s="299" t="s">
        <v>345</v>
      </c>
      <c r="V61" s="299" t="s">
        <v>327</v>
      </c>
      <c r="W61" s="14" t="s">
        <v>1781</v>
      </c>
      <c r="X61" s="17" t="str">
        <f t="shared" si="1"/>
        <v/>
      </c>
    </row>
    <row r="62" spans="1:24" s="293" customFormat="1" ht="12.5" x14ac:dyDescent="0.25">
      <c r="A62" s="12">
        <f t="shared" si="4"/>
        <v>0</v>
      </c>
      <c r="B62" s="13">
        <v>2019</v>
      </c>
      <c r="C62" s="13">
        <v>1</v>
      </c>
      <c r="D62" s="18" t="s">
        <v>1405</v>
      </c>
      <c r="E62" s="108"/>
      <c r="F62" s="11"/>
      <c r="G62" s="10">
        <v>8</v>
      </c>
      <c r="H62" s="18" t="s">
        <v>1572</v>
      </c>
      <c r="I62" s="18" t="s">
        <v>1573</v>
      </c>
      <c r="J62" s="18" t="s">
        <v>401</v>
      </c>
      <c r="K62" s="18" t="s">
        <v>324</v>
      </c>
      <c r="L62" s="18">
        <v>43204</v>
      </c>
      <c r="M62" s="19"/>
      <c r="N62" s="18" t="s">
        <v>1574</v>
      </c>
      <c r="O62" s="14" t="s">
        <v>446</v>
      </c>
      <c r="P62" s="23">
        <f t="shared" si="5"/>
        <v>36</v>
      </c>
      <c r="Q62" s="20">
        <v>36</v>
      </c>
      <c r="R62" s="23" t="str">
        <f t="shared" si="0"/>
        <v/>
      </c>
      <c r="S62" s="276" t="s">
        <v>1575</v>
      </c>
      <c r="T62" s="14"/>
      <c r="U62" s="14"/>
      <c r="V62" s="14"/>
      <c r="W62" s="14"/>
      <c r="X62" s="17" t="str">
        <f t="shared" si="1"/>
        <v/>
      </c>
    </row>
    <row r="63" spans="1:24" s="293" customFormat="1" ht="12.5" x14ac:dyDescent="0.25">
      <c r="A63" s="12">
        <f t="shared" si="4"/>
        <v>0</v>
      </c>
      <c r="B63" s="13">
        <v>2019</v>
      </c>
      <c r="C63" s="13">
        <v>1</v>
      </c>
      <c r="D63" s="18" t="s">
        <v>1332</v>
      </c>
      <c r="E63" s="108"/>
      <c r="F63" s="11"/>
      <c r="G63" s="10">
        <v>8</v>
      </c>
      <c r="H63" s="18" t="s">
        <v>1848</v>
      </c>
      <c r="I63" s="18" t="s">
        <v>1849</v>
      </c>
      <c r="J63" s="18"/>
      <c r="K63" s="18" t="s">
        <v>324</v>
      </c>
      <c r="L63" s="18">
        <v>43207</v>
      </c>
      <c r="M63" s="19"/>
      <c r="N63" s="18" t="s">
        <v>1850</v>
      </c>
      <c r="O63" s="14"/>
      <c r="P63" s="23">
        <f t="shared" si="5"/>
        <v>36</v>
      </c>
      <c r="Q63" s="20">
        <v>36</v>
      </c>
      <c r="R63" s="23" t="str">
        <f t="shared" si="0"/>
        <v/>
      </c>
      <c r="S63" s="276" t="s">
        <v>1851</v>
      </c>
      <c r="T63" s="14"/>
      <c r="U63" s="14"/>
      <c r="V63" s="14"/>
      <c r="W63" s="14"/>
      <c r="X63" s="17" t="str">
        <f t="shared" si="1"/>
        <v/>
      </c>
    </row>
    <row r="64" spans="1:24" s="293" customFormat="1" ht="12.5" x14ac:dyDescent="0.25">
      <c r="A64" s="12">
        <f t="shared" si="4"/>
        <v>0</v>
      </c>
      <c r="B64" s="13">
        <v>2019</v>
      </c>
      <c r="C64" s="13">
        <v>1</v>
      </c>
      <c r="D64" s="18" t="s">
        <v>1122</v>
      </c>
      <c r="E64" s="108"/>
      <c r="F64" s="11"/>
      <c r="G64" s="10">
        <v>10</v>
      </c>
      <c r="H64" s="18" t="s">
        <v>1144</v>
      </c>
      <c r="I64" s="18" t="s">
        <v>1145</v>
      </c>
      <c r="J64" s="18" t="s">
        <v>412</v>
      </c>
      <c r="K64" s="18" t="s">
        <v>324</v>
      </c>
      <c r="L64" s="18">
        <v>43204</v>
      </c>
      <c r="M64" s="19"/>
      <c r="N64" s="18"/>
      <c r="O64" s="14" t="s">
        <v>346</v>
      </c>
      <c r="P64" s="23">
        <f t="shared" si="5"/>
        <v>45</v>
      </c>
      <c r="Q64" s="20">
        <v>45</v>
      </c>
      <c r="R64" s="23" t="str">
        <f t="shared" si="0"/>
        <v/>
      </c>
      <c r="S64" s="276" t="s">
        <v>1782</v>
      </c>
      <c r="T64" s="294" t="s">
        <v>1509</v>
      </c>
      <c r="U64" s="322" t="s">
        <v>348</v>
      </c>
      <c r="V64" s="299" t="s">
        <v>1010</v>
      </c>
      <c r="W64" s="14" t="s">
        <v>1783</v>
      </c>
      <c r="X64" s="17" t="str">
        <f t="shared" si="1"/>
        <v/>
      </c>
    </row>
    <row r="65" spans="1:24" s="293" customFormat="1" ht="12.5" x14ac:dyDescent="0.25">
      <c r="A65" s="12">
        <f t="shared" si="4"/>
        <v>0</v>
      </c>
      <c r="B65" s="13">
        <v>2019</v>
      </c>
      <c r="C65" s="13">
        <v>1</v>
      </c>
      <c r="D65" s="18" t="s">
        <v>1332</v>
      </c>
      <c r="E65" s="108"/>
      <c r="F65" s="11"/>
      <c r="G65" s="10">
        <v>8</v>
      </c>
      <c r="H65" s="18" t="s">
        <v>1172</v>
      </c>
      <c r="I65" s="18" t="s">
        <v>1173</v>
      </c>
      <c r="J65" s="18" t="s">
        <v>1174</v>
      </c>
      <c r="K65" s="18" t="s">
        <v>324</v>
      </c>
      <c r="L65" s="18">
        <v>43204</v>
      </c>
      <c r="M65" s="19"/>
      <c r="N65" s="18" t="s">
        <v>1784</v>
      </c>
      <c r="O65" s="14" t="s">
        <v>346</v>
      </c>
      <c r="P65" s="23">
        <f t="shared" si="5"/>
        <v>36</v>
      </c>
      <c r="Q65" s="20">
        <v>36</v>
      </c>
      <c r="R65" s="23" t="str">
        <f t="shared" si="0"/>
        <v/>
      </c>
      <c r="S65" s="276" t="s">
        <v>1785</v>
      </c>
      <c r="T65" s="14"/>
      <c r="U65" s="16"/>
      <c r="V65" s="14"/>
      <c r="W65" s="14" t="s">
        <v>1786</v>
      </c>
      <c r="X65" s="17" t="str">
        <f t="shared" si="1"/>
        <v/>
      </c>
    </row>
    <row r="66" spans="1:24" s="293" customFormat="1" ht="12.5" x14ac:dyDescent="0.25">
      <c r="A66" s="12">
        <f t="shared" si="4"/>
        <v>0</v>
      </c>
      <c r="B66" s="13">
        <v>2019</v>
      </c>
      <c r="C66" s="13">
        <v>1</v>
      </c>
      <c r="D66" s="18" t="s">
        <v>1400</v>
      </c>
      <c r="E66" s="108">
        <v>16</v>
      </c>
      <c r="F66" s="11"/>
      <c r="G66" s="10"/>
      <c r="H66" s="18" t="s">
        <v>1470</v>
      </c>
      <c r="I66" s="18" t="s">
        <v>206</v>
      </c>
      <c r="J66" s="18" t="s">
        <v>412</v>
      </c>
      <c r="K66" s="18" t="s">
        <v>324</v>
      </c>
      <c r="L66" s="18">
        <v>43204</v>
      </c>
      <c r="M66" s="19"/>
      <c r="N66" s="18" t="s">
        <v>413</v>
      </c>
      <c r="O66" s="14" t="s">
        <v>463</v>
      </c>
      <c r="P66" s="23">
        <f t="shared" si="5"/>
        <v>68</v>
      </c>
      <c r="Q66" s="20">
        <v>68</v>
      </c>
      <c r="R66" s="23" t="str">
        <f t="shared" si="0"/>
        <v/>
      </c>
      <c r="S66" s="276"/>
      <c r="T66" s="294" t="s">
        <v>1509</v>
      </c>
      <c r="U66" s="299" t="s">
        <v>338</v>
      </c>
      <c r="V66" s="299" t="s">
        <v>1010</v>
      </c>
      <c r="W66" s="14"/>
      <c r="X66" s="17" t="str">
        <f t="shared" si="1"/>
        <v/>
      </c>
    </row>
    <row r="67" spans="1:24" s="293" customFormat="1" ht="12.5" x14ac:dyDescent="0.25">
      <c r="A67" s="12">
        <f t="shared" si="4"/>
        <v>0</v>
      </c>
      <c r="B67" s="13">
        <v>2019</v>
      </c>
      <c r="C67" s="13">
        <v>1</v>
      </c>
      <c r="D67" s="18" t="s">
        <v>1400</v>
      </c>
      <c r="E67" s="108"/>
      <c r="F67" s="11"/>
      <c r="G67" s="10">
        <v>12</v>
      </c>
      <c r="H67" s="18" t="s">
        <v>870</v>
      </c>
      <c r="I67" s="18" t="s">
        <v>871</v>
      </c>
      <c r="J67" s="18" t="s">
        <v>872</v>
      </c>
      <c r="K67" s="18" t="s">
        <v>357</v>
      </c>
      <c r="L67" s="18">
        <v>43119</v>
      </c>
      <c r="M67" s="19"/>
      <c r="N67" s="18" t="s">
        <v>873</v>
      </c>
      <c r="O67" s="14"/>
      <c r="P67" s="23">
        <f t="shared" si="5"/>
        <v>54</v>
      </c>
      <c r="Q67" s="20">
        <v>54</v>
      </c>
      <c r="R67" s="23" t="str">
        <f t="shared" si="0"/>
        <v/>
      </c>
      <c r="S67" s="276" t="s">
        <v>1603</v>
      </c>
      <c r="T67" s="299" t="s">
        <v>1504</v>
      </c>
      <c r="U67" s="299" t="s">
        <v>330</v>
      </c>
      <c r="V67" s="299" t="s">
        <v>1504</v>
      </c>
      <c r="W67" s="14"/>
      <c r="X67" s="17" t="str">
        <f t="shared" si="1"/>
        <v/>
      </c>
    </row>
    <row r="68" spans="1:24" s="293" customFormat="1" ht="12.5" x14ac:dyDescent="0.25">
      <c r="A68" s="12">
        <f t="shared" si="4"/>
        <v>0</v>
      </c>
      <c r="B68" s="13">
        <v>2019</v>
      </c>
      <c r="C68" s="13">
        <v>1</v>
      </c>
      <c r="D68" s="18" t="s">
        <v>1400</v>
      </c>
      <c r="E68" s="108">
        <v>14</v>
      </c>
      <c r="F68" s="11"/>
      <c r="G68" s="10"/>
      <c r="H68" s="18" t="s">
        <v>1249</v>
      </c>
      <c r="I68" s="18" t="s">
        <v>414</v>
      </c>
      <c r="J68" s="18" t="s">
        <v>370</v>
      </c>
      <c r="K68" s="18" t="s">
        <v>324</v>
      </c>
      <c r="L68" s="18">
        <v>43204</v>
      </c>
      <c r="M68" s="19"/>
      <c r="N68" s="18" t="s">
        <v>415</v>
      </c>
      <c r="O68" s="14" t="s">
        <v>346</v>
      </c>
      <c r="P68" s="23">
        <f t="shared" si="5"/>
        <v>59.5</v>
      </c>
      <c r="Q68" s="20">
        <v>60</v>
      </c>
      <c r="R68" s="23" t="str">
        <f t="shared" si="0"/>
        <v/>
      </c>
      <c r="S68" s="276" t="s">
        <v>216</v>
      </c>
      <c r="T68" s="294" t="s">
        <v>1283</v>
      </c>
      <c r="U68" s="299" t="s">
        <v>345</v>
      </c>
      <c r="V68" s="299" t="s">
        <v>1010</v>
      </c>
      <c r="W68" s="14" t="s">
        <v>1857</v>
      </c>
      <c r="X68" s="17">
        <f t="shared" si="1"/>
        <v>0.5</v>
      </c>
    </row>
    <row r="69" spans="1:24" s="293" customFormat="1" ht="12.5" x14ac:dyDescent="0.25">
      <c r="A69" s="12">
        <f>IF(R69 = "", 0,1)</f>
        <v>0</v>
      </c>
      <c r="B69" s="13">
        <v>2019</v>
      </c>
      <c r="C69" s="13">
        <v>1</v>
      </c>
      <c r="D69" s="18" t="s">
        <v>1405</v>
      </c>
      <c r="E69" s="108"/>
      <c r="F69" s="11"/>
      <c r="G69" s="10">
        <v>8</v>
      </c>
      <c r="H69" s="18" t="s">
        <v>1787</v>
      </c>
      <c r="I69" s="18" t="s">
        <v>1788</v>
      </c>
      <c r="J69" s="18"/>
      <c r="K69" s="18" t="s">
        <v>339</v>
      </c>
      <c r="L69" s="18">
        <v>43123</v>
      </c>
      <c r="M69" s="19"/>
      <c r="N69" s="18" t="s">
        <v>1789</v>
      </c>
      <c r="O69" s="14" t="s">
        <v>463</v>
      </c>
      <c r="P69" s="23">
        <f>IF($C69 &gt; 0,4.25*E69+4.5*F69+4.5*G69,0)</f>
        <v>36</v>
      </c>
      <c r="Q69" s="20">
        <v>40</v>
      </c>
      <c r="R69" s="23" t="str">
        <f t="shared" ref="R69:R132" si="6">IF(C69&gt;0,IF((P69-Q69)&gt;0,MAX(0,P69-Q69),""),"")</f>
        <v/>
      </c>
      <c r="S69" s="276" t="s">
        <v>216</v>
      </c>
      <c r="T69" s="14"/>
      <c r="U69" s="14"/>
      <c r="V69" s="14"/>
      <c r="W69" s="14"/>
      <c r="X69" s="17">
        <f t="shared" ref="X69:X132" si="7">IF(C69&gt;0,IF((P69-Q69)&lt;0,MAX(Q69-P69,0),""),"")</f>
        <v>4</v>
      </c>
    </row>
    <row r="70" spans="1:24" s="293" customFormat="1" ht="12.5" x14ac:dyDescent="0.25">
      <c r="A70" s="12">
        <f t="shared" ref="A70:A100" si="8">IF(R70="",0,1)</f>
        <v>0</v>
      </c>
      <c r="B70" s="13">
        <v>2019</v>
      </c>
      <c r="C70" s="13">
        <v>1</v>
      </c>
      <c r="D70" s="18" t="s">
        <v>1400</v>
      </c>
      <c r="E70" s="108"/>
      <c r="F70" s="11"/>
      <c r="G70" s="10">
        <v>16</v>
      </c>
      <c r="H70" s="18" t="s">
        <v>1598</v>
      </c>
      <c r="I70" s="18" t="s">
        <v>1599</v>
      </c>
      <c r="J70" s="18"/>
      <c r="K70" s="18" t="s">
        <v>339</v>
      </c>
      <c r="L70" s="18">
        <v>43123</v>
      </c>
      <c r="M70" s="19"/>
      <c r="N70" s="18" t="s">
        <v>1600</v>
      </c>
      <c r="O70" s="14" t="s">
        <v>346</v>
      </c>
      <c r="P70" s="23">
        <f t="shared" ref="P70:P100" si="9">IF($C70&gt;0,4.25*E70+4.5*F70+4.5*G70,0)</f>
        <v>72</v>
      </c>
      <c r="Q70" s="20">
        <v>72</v>
      </c>
      <c r="R70" s="23" t="str">
        <f t="shared" si="6"/>
        <v/>
      </c>
      <c r="S70" s="276" t="s">
        <v>1601</v>
      </c>
      <c r="T70" s="14"/>
      <c r="U70" s="14"/>
      <c r="V70" s="14"/>
      <c r="W70" s="14" t="s">
        <v>1602</v>
      </c>
      <c r="X70" s="17" t="str">
        <f t="shared" si="7"/>
        <v/>
      </c>
    </row>
    <row r="71" spans="1:24" s="293" customFormat="1" ht="12.5" x14ac:dyDescent="0.25">
      <c r="A71" s="12">
        <f t="shared" si="8"/>
        <v>0</v>
      </c>
      <c r="B71" s="13">
        <v>2019</v>
      </c>
      <c r="C71" s="13">
        <v>1</v>
      </c>
      <c r="D71" s="18" t="s">
        <v>1332</v>
      </c>
      <c r="E71" s="108"/>
      <c r="F71" s="11"/>
      <c r="G71" s="10">
        <v>16</v>
      </c>
      <c r="H71" s="18" t="s">
        <v>1207</v>
      </c>
      <c r="I71" s="18" t="s">
        <v>1208</v>
      </c>
      <c r="J71" s="18" t="s">
        <v>1209</v>
      </c>
      <c r="K71" s="18" t="s">
        <v>324</v>
      </c>
      <c r="L71" s="18">
        <v>43204</v>
      </c>
      <c r="M71" s="19"/>
      <c r="N71" s="18" t="s">
        <v>1790</v>
      </c>
      <c r="O71" s="14" t="s">
        <v>446</v>
      </c>
      <c r="P71" s="23">
        <f t="shared" si="9"/>
        <v>72</v>
      </c>
      <c r="Q71" s="20">
        <v>72</v>
      </c>
      <c r="R71" s="23" t="str">
        <f t="shared" si="6"/>
        <v/>
      </c>
      <c r="S71" s="276" t="s">
        <v>1791</v>
      </c>
      <c r="T71" s="14"/>
      <c r="U71" s="14"/>
      <c r="V71" s="14"/>
      <c r="W71" s="14"/>
      <c r="X71" s="17" t="str">
        <f t="shared" si="7"/>
        <v/>
      </c>
    </row>
    <row r="72" spans="1:24" s="293" customFormat="1" ht="12.5" x14ac:dyDescent="0.25">
      <c r="A72" s="12">
        <f t="shared" si="8"/>
        <v>0</v>
      </c>
      <c r="B72" s="13">
        <v>2019</v>
      </c>
      <c r="C72" s="13">
        <v>1</v>
      </c>
      <c r="D72" s="18" t="s">
        <v>1405</v>
      </c>
      <c r="E72" s="108"/>
      <c r="F72" s="11"/>
      <c r="G72" s="10">
        <v>8</v>
      </c>
      <c r="H72" s="18" t="s">
        <v>1406</v>
      </c>
      <c r="I72" s="18" t="s">
        <v>1407</v>
      </c>
      <c r="J72" s="18" t="s">
        <v>1498</v>
      </c>
      <c r="K72" s="18" t="s">
        <v>324</v>
      </c>
      <c r="L72" s="18">
        <v>43228</v>
      </c>
      <c r="M72" s="19"/>
      <c r="N72" s="18" t="s">
        <v>1408</v>
      </c>
      <c r="O72" s="14" t="s">
        <v>346</v>
      </c>
      <c r="P72" s="23">
        <f t="shared" si="9"/>
        <v>36</v>
      </c>
      <c r="Q72" s="20">
        <v>36</v>
      </c>
      <c r="R72" s="23" t="str">
        <f t="shared" si="6"/>
        <v/>
      </c>
      <c r="S72" s="276" t="s">
        <v>1576</v>
      </c>
      <c r="T72" s="299" t="s">
        <v>1505</v>
      </c>
      <c r="U72" s="299" t="s">
        <v>326</v>
      </c>
      <c r="V72" s="299" t="s">
        <v>1505</v>
      </c>
      <c r="W72" s="14" t="s">
        <v>1577</v>
      </c>
      <c r="X72" s="17" t="str">
        <f t="shared" si="7"/>
        <v/>
      </c>
    </row>
    <row r="73" spans="1:24" s="293" customFormat="1" ht="12.5" x14ac:dyDescent="0.25">
      <c r="A73" s="12">
        <f t="shared" si="8"/>
        <v>0</v>
      </c>
      <c r="B73" s="13">
        <v>2019</v>
      </c>
      <c r="C73" s="13">
        <v>1</v>
      </c>
      <c r="D73" s="18" t="s">
        <v>713</v>
      </c>
      <c r="E73" s="108"/>
      <c r="F73" s="11"/>
      <c r="G73" s="10">
        <v>16</v>
      </c>
      <c r="H73" s="18" t="s">
        <v>1318</v>
      </c>
      <c r="I73" s="18" t="s">
        <v>1042</v>
      </c>
      <c r="J73" s="18" t="s">
        <v>1043</v>
      </c>
      <c r="K73" s="18" t="s">
        <v>324</v>
      </c>
      <c r="L73" s="18">
        <v>43204</v>
      </c>
      <c r="M73" s="19"/>
      <c r="N73" s="18" t="s">
        <v>1319</v>
      </c>
      <c r="O73" s="14" t="s">
        <v>346</v>
      </c>
      <c r="P73" s="23">
        <f t="shared" si="9"/>
        <v>72</v>
      </c>
      <c r="Q73" s="20">
        <v>72</v>
      </c>
      <c r="R73" s="23" t="str">
        <f t="shared" si="6"/>
        <v/>
      </c>
      <c r="S73" s="276" t="s">
        <v>216</v>
      </c>
      <c r="T73" s="294" t="s">
        <v>22</v>
      </c>
      <c r="U73" s="299" t="s">
        <v>347</v>
      </c>
      <c r="V73" s="294" t="s">
        <v>1530</v>
      </c>
      <c r="W73" s="14" t="s">
        <v>1792</v>
      </c>
      <c r="X73" s="17" t="str">
        <f t="shared" si="7"/>
        <v/>
      </c>
    </row>
    <row r="74" spans="1:24" s="293" customFormat="1" ht="12.5" x14ac:dyDescent="0.25">
      <c r="A74" s="12">
        <f t="shared" si="8"/>
        <v>1</v>
      </c>
      <c r="B74" s="13">
        <v>2019</v>
      </c>
      <c r="C74" s="13">
        <v>1</v>
      </c>
      <c r="D74" s="18" t="s">
        <v>220</v>
      </c>
      <c r="E74" s="108">
        <v>24</v>
      </c>
      <c r="F74" s="11"/>
      <c r="G74" s="10"/>
      <c r="H74" s="18" t="s">
        <v>417</v>
      </c>
      <c r="I74" s="18" t="s">
        <v>170</v>
      </c>
      <c r="J74" s="18" t="s">
        <v>416</v>
      </c>
      <c r="K74" s="18" t="s">
        <v>324</v>
      </c>
      <c r="L74" s="18">
        <v>43204</v>
      </c>
      <c r="M74" s="19"/>
      <c r="N74" s="18" t="s">
        <v>1453</v>
      </c>
      <c r="O74" s="14" t="s">
        <v>346</v>
      </c>
      <c r="P74" s="23">
        <f t="shared" si="9"/>
        <v>102</v>
      </c>
      <c r="Q74" s="20"/>
      <c r="R74" s="23">
        <f t="shared" si="6"/>
        <v>102</v>
      </c>
      <c r="S74" s="276"/>
      <c r="T74" s="294" t="s">
        <v>1282</v>
      </c>
      <c r="U74" s="299" t="s">
        <v>367</v>
      </c>
      <c r="V74" s="299" t="s">
        <v>327</v>
      </c>
      <c r="W74" s="14" t="s">
        <v>1451</v>
      </c>
      <c r="X74" s="17" t="str">
        <f t="shared" si="7"/>
        <v/>
      </c>
    </row>
    <row r="75" spans="1:24" s="293" customFormat="1" ht="12.5" x14ac:dyDescent="0.25">
      <c r="A75" s="12">
        <f t="shared" si="8"/>
        <v>0</v>
      </c>
      <c r="B75" s="13">
        <v>2019</v>
      </c>
      <c r="C75" s="13">
        <v>1</v>
      </c>
      <c r="D75" s="18" t="s">
        <v>1870</v>
      </c>
      <c r="E75" s="108"/>
      <c r="F75" s="11"/>
      <c r="G75" s="10">
        <v>8</v>
      </c>
      <c r="H75" s="18" t="s">
        <v>1634</v>
      </c>
      <c r="I75" s="18" t="s">
        <v>1559</v>
      </c>
      <c r="J75" s="18" t="s">
        <v>404</v>
      </c>
      <c r="K75" s="18" t="s">
        <v>324</v>
      </c>
      <c r="L75" s="18">
        <v>43204</v>
      </c>
      <c r="M75" s="19"/>
      <c r="N75" s="18" t="s">
        <v>1635</v>
      </c>
      <c r="O75" s="14" t="s">
        <v>446</v>
      </c>
      <c r="P75" s="23">
        <f t="shared" si="9"/>
        <v>36</v>
      </c>
      <c r="Q75" s="20">
        <v>36</v>
      </c>
      <c r="R75" s="23" t="str">
        <f t="shared" si="6"/>
        <v/>
      </c>
      <c r="S75" s="276" t="s">
        <v>1636</v>
      </c>
      <c r="T75" s="14"/>
      <c r="U75" s="14"/>
      <c r="V75" s="14"/>
      <c r="W75" s="14"/>
      <c r="X75" s="17" t="str">
        <f t="shared" si="7"/>
        <v/>
      </c>
    </row>
    <row r="76" spans="1:24" s="293" customFormat="1" ht="12.5" x14ac:dyDescent="0.25">
      <c r="A76" s="12">
        <f t="shared" si="8"/>
        <v>0</v>
      </c>
      <c r="B76" s="13">
        <v>2019</v>
      </c>
      <c r="C76" s="13">
        <v>1</v>
      </c>
      <c r="D76" s="18" t="s">
        <v>220</v>
      </c>
      <c r="E76" s="108">
        <v>8</v>
      </c>
      <c r="F76" s="11"/>
      <c r="G76" s="10"/>
      <c r="H76" s="18" t="s">
        <v>521</v>
      </c>
      <c r="I76" s="18" t="s">
        <v>522</v>
      </c>
      <c r="J76" s="18" t="s">
        <v>352</v>
      </c>
      <c r="K76" s="18" t="s">
        <v>324</v>
      </c>
      <c r="L76" s="18">
        <v>43204</v>
      </c>
      <c r="M76" s="19"/>
      <c r="N76" s="18" t="s">
        <v>523</v>
      </c>
      <c r="O76" s="14"/>
      <c r="P76" s="23">
        <f t="shared" si="9"/>
        <v>34</v>
      </c>
      <c r="Q76" s="20">
        <v>34</v>
      </c>
      <c r="R76" s="23" t="str">
        <f t="shared" si="6"/>
        <v/>
      </c>
      <c r="S76" s="276" t="s">
        <v>1609</v>
      </c>
      <c r="T76" s="294" t="s">
        <v>1282</v>
      </c>
      <c r="U76" s="299" t="s">
        <v>338</v>
      </c>
      <c r="V76" s="299" t="s">
        <v>327</v>
      </c>
      <c r="W76" s="14"/>
      <c r="X76" s="17" t="str">
        <f t="shared" si="7"/>
        <v/>
      </c>
    </row>
    <row r="77" spans="1:24" s="293" customFormat="1" ht="12.5" x14ac:dyDescent="0.25">
      <c r="A77" s="12">
        <f t="shared" si="8"/>
        <v>0</v>
      </c>
      <c r="B77" s="13">
        <v>2019</v>
      </c>
      <c r="C77" s="13">
        <v>1</v>
      </c>
      <c r="D77" s="18" t="s">
        <v>1122</v>
      </c>
      <c r="E77" s="108"/>
      <c r="F77" s="11"/>
      <c r="G77" s="10">
        <v>8</v>
      </c>
      <c r="H77" s="18" t="s">
        <v>1793</v>
      </c>
      <c r="I77" s="18" t="s">
        <v>1794</v>
      </c>
      <c r="J77" s="18" t="s">
        <v>371</v>
      </c>
      <c r="K77" s="18" t="s">
        <v>324</v>
      </c>
      <c r="L77" s="18">
        <v>43204</v>
      </c>
      <c r="M77" s="19"/>
      <c r="N77" s="18" t="s">
        <v>1795</v>
      </c>
      <c r="O77" s="14"/>
      <c r="P77" s="23">
        <f t="shared" si="9"/>
        <v>36</v>
      </c>
      <c r="Q77" s="20">
        <v>36</v>
      </c>
      <c r="R77" s="23" t="str">
        <f t="shared" si="6"/>
        <v/>
      </c>
      <c r="S77" s="276" t="s">
        <v>1796</v>
      </c>
      <c r="T77" s="14"/>
      <c r="U77" s="14"/>
      <c r="V77" s="14"/>
      <c r="W77" s="14"/>
      <c r="X77" s="17" t="str">
        <f t="shared" si="7"/>
        <v/>
      </c>
    </row>
    <row r="78" spans="1:24" s="293" customFormat="1" ht="12.5" x14ac:dyDescent="0.25">
      <c r="A78" s="12">
        <f t="shared" si="8"/>
        <v>0</v>
      </c>
      <c r="B78" s="13">
        <v>2019</v>
      </c>
      <c r="C78" s="13">
        <v>1</v>
      </c>
      <c r="D78" s="18" t="s">
        <v>1400</v>
      </c>
      <c r="E78" s="108">
        <v>16</v>
      </c>
      <c r="F78" s="11"/>
      <c r="G78" s="10"/>
      <c r="H78" s="18" t="s">
        <v>1797</v>
      </c>
      <c r="I78" s="18" t="s">
        <v>1798</v>
      </c>
      <c r="J78" s="18"/>
      <c r="K78" s="18" t="s">
        <v>324</v>
      </c>
      <c r="L78" s="18">
        <v>43228</v>
      </c>
      <c r="M78" s="19"/>
      <c r="N78" s="18" t="s">
        <v>1799</v>
      </c>
      <c r="O78" s="14" t="s">
        <v>446</v>
      </c>
      <c r="P78" s="23">
        <f t="shared" si="9"/>
        <v>68</v>
      </c>
      <c r="Q78" s="20">
        <v>68</v>
      </c>
      <c r="R78" s="23" t="str">
        <f t="shared" si="6"/>
        <v/>
      </c>
      <c r="S78" s="276" t="s">
        <v>1800</v>
      </c>
      <c r="T78" s="14"/>
      <c r="U78" s="14"/>
      <c r="V78" s="14"/>
      <c r="W78" s="14"/>
      <c r="X78" s="17" t="str">
        <f t="shared" si="7"/>
        <v/>
      </c>
    </row>
    <row r="79" spans="1:24" s="293" customFormat="1" ht="12.5" x14ac:dyDescent="0.25">
      <c r="A79" s="12">
        <f t="shared" si="8"/>
        <v>0</v>
      </c>
      <c r="B79" s="13">
        <v>2019</v>
      </c>
      <c r="C79" s="13">
        <v>1</v>
      </c>
      <c r="D79" s="18" t="s">
        <v>1332</v>
      </c>
      <c r="E79" s="108"/>
      <c r="F79" s="11"/>
      <c r="G79" s="10">
        <v>8</v>
      </c>
      <c r="H79" s="18" t="s">
        <v>1844</v>
      </c>
      <c r="I79" s="18" t="s">
        <v>1845</v>
      </c>
      <c r="J79" s="18"/>
      <c r="K79" s="18" t="s">
        <v>324</v>
      </c>
      <c r="L79" s="18">
        <v>43228</v>
      </c>
      <c r="M79" s="19"/>
      <c r="N79" s="18" t="s">
        <v>1846</v>
      </c>
      <c r="O79" s="14" t="s">
        <v>346</v>
      </c>
      <c r="P79" s="23">
        <f t="shared" si="9"/>
        <v>36</v>
      </c>
      <c r="Q79" s="20">
        <v>36</v>
      </c>
      <c r="R79" s="23" t="str">
        <f t="shared" si="6"/>
        <v/>
      </c>
      <c r="S79" s="276" t="s">
        <v>1855</v>
      </c>
      <c r="T79" s="14"/>
      <c r="U79" s="14"/>
      <c r="V79" s="14"/>
      <c r="W79" s="14" t="s">
        <v>1847</v>
      </c>
      <c r="X79" s="17" t="str">
        <f t="shared" si="7"/>
        <v/>
      </c>
    </row>
    <row r="80" spans="1:24" s="293" customFormat="1" ht="12.5" x14ac:dyDescent="0.25">
      <c r="A80" s="12">
        <f t="shared" si="8"/>
        <v>0</v>
      </c>
      <c r="B80" s="13">
        <v>2019</v>
      </c>
      <c r="C80" s="13">
        <v>1</v>
      </c>
      <c r="D80" s="18" t="s">
        <v>1405</v>
      </c>
      <c r="E80" s="108">
        <v>8</v>
      </c>
      <c r="F80" s="11"/>
      <c r="G80" s="10"/>
      <c r="H80" s="18" t="s">
        <v>1562</v>
      </c>
      <c r="I80" s="18" t="s">
        <v>1584</v>
      </c>
      <c r="J80" s="18" t="s">
        <v>431</v>
      </c>
      <c r="K80" s="18" t="s">
        <v>324</v>
      </c>
      <c r="L80" s="18">
        <v>43204</v>
      </c>
      <c r="M80" s="19"/>
      <c r="N80" s="18" t="s">
        <v>1563</v>
      </c>
      <c r="O80" s="14"/>
      <c r="P80" s="23">
        <f t="shared" si="9"/>
        <v>34</v>
      </c>
      <c r="Q80" s="20">
        <v>34</v>
      </c>
      <c r="R80" s="167" t="str">
        <f t="shared" si="6"/>
        <v/>
      </c>
      <c r="S80" s="276" t="s">
        <v>1564</v>
      </c>
      <c r="T80" s="14"/>
      <c r="U80" s="14"/>
      <c r="V80" s="14"/>
      <c r="W80" s="14"/>
      <c r="X80" s="17" t="str">
        <f t="shared" si="7"/>
        <v/>
      </c>
    </row>
    <row r="81" spans="1:24" s="293" customFormat="1" ht="12.5" x14ac:dyDescent="0.25">
      <c r="A81" s="12">
        <f t="shared" si="8"/>
        <v>0</v>
      </c>
      <c r="B81" s="13">
        <v>2019</v>
      </c>
      <c r="C81" s="13">
        <v>1</v>
      </c>
      <c r="D81" s="18" t="s">
        <v>1332</v>
      </c>
      <c r="E81" s="108"/>
      <c r="F81" s="11"/>
      <c r="G81" s="10">
        <v>10</v>
      </c>
      <c r="H81" s="18" t="s">
        <v>1656</v>
      </c>
      <c r="I81" s="18" t="s">
        <v>1657</v>
      </c>
      <c r="J81" s="18"/>
      <c r="K81" s="18" t="s">
        <v>324</v>
      </c>
      <c r="L81" s="18">
        <v>43204</v>
      </c>
      <c r="M81" s="19"/>
      <c r="N81" s="18" t="s">
        <v>1658</v>
      </c>
      <c r="O81" s="14" t="s">
        <v>463</v>
      </c>
      <c r="P81" s="23">
        <f t="shared" si="9"/>
        <v>45</v>
      </c>
      <c r="Q81" s="20">
        <v>45</v>
      </c>
      <c r="R81" s="23" t="str">
        <f t="shared" si="6"/>
        <v/>
      </c>
      <c r="S81" s="276" t="s">
        <v>216</v>
      </c>
      <c r="T81" s="14"/>
      <c r="U81" s="14"/>
      <c r="V81" s="14"/>
      <c r="W81" s="14"/>
      <c r="X81" s="17" t="str">
        <f t="shared" si="7"/>
        <v/>
      </c>
    </row>
    <row r="82" spans="1:24" s="293" customFormat="1" ht="12.5" x14ac:dyDescent="0.25">
      <c r="A82" s="12">
        <f t="shared" si="8"/>
        <v>0</v>
      </c>
      <c r="B82" s="13">
        <v>2019</v>
      </c>
      <c r="C82" s="13">
        <v>1</v>
      </c>
      <c r="D82" s="18" t="s">
        <v>1020</v>
      </c>
      <c r="E82" s="108"/>
      <c r="F82" s="11"/>
      <c r="G82" s="10">
        <v>20</v>
      </c>
      <c r="H82" s="18" t="s">
        <v>383</v>
      </c>
      <c r="I82" s="18" t="s">
        <v>381</v>
      </c>
      <c r="J82" s="18" t="s">
        <v>385</v>
      </c>
      <c r="K82" s="18" t="s">
        <v>324</v>
      </c>
      <c r="L82" s="18">
        <v>43207</v>
      </c>
      <c r="M82" s="19"/>
      <c r="N82" s="18" t="s">
        <v>382</v>
      </c>
      <c r="O82" s="14"/>
      <c r="P82" s="23">
        <f t="shared" si="9"/>
        <v>90</v>
      </c>
      <c r="Q82" s="20">
        <v>90</v>
      </c>
      <c r="R82" s="23" t="str">
        <f t="shared" si="6"/>
        <v/>
      </c>
      <c r="S82" s="276" t="s">
        <v>1611</v>
      </c>
      <c r="T82" s="299" t="s">
        <v>1009</v>
      </c>
      <c r="U82" s="299" t="s">
        <v>330</v>
      </c>
      <c r="V82" s="299" t="s">
        <v>1009</v>
      </c>
      <c r="W82" s="14"/>
      <c r="X82" s="17" t="str">
        <f t="shared" si="7"/>
        <v/>
      </c>
    </row>
    <row r="83" spans="1:24" s="293" customFormat="1" ht="12.5" x14ac:dyDescent="0.25">
      <c r="A83" s="12">
        <f t="shared" si="8"/>
        <v>0</v>
      </c>
      <c r="B83" s="13">
        <v>2019</v>
      </c>
      <c r="C83" s="13">
        <v>1</v>
      </c>
      <c r="D83" s="18" t="s">
        <v>713</v>
      </c>
      <c r="E83" s="108">
        <v>10</v>
      </c>
      <c r="F83" s="11"/>
      <c r="G83" s="10"/>
      <c r="H83" s="18" t="s">
        <v>934</v>
      </c>
      <c r="I83" s="18" t="s">
        <v>935</v>
      </c>
      <c r="J83" s="18" t="s">
        <v>619</v>
      </c>
      <c r="K83" s="18" t="s">
        <v>357</v>
      </c>
      <c r="L83" s="18">
        <v>43119</v>
      </c>
      <c r="M83" s="19"/>
      <c r="N83" s="18" t="s">
        <v>936</v>
      </c>
      <c r="O83" s="14"/>
      <c r="P83" s="23">
        <f t="shared" si="9"/>
        <v>42.5</v>
      </c>
      <c r="Q83" s="20">
        <v>42.5</v>
      </c>
      <c r="R83" s="23" t="str">
        <f t="shared" si="6"/>
        <v/>
      </c>
      <c r="S83" s="276" t="s">
        <v>1597</v>
      </c>
      <c r="T83" s="14"/>
      <c r="U83" s="14"/>
      <c r="V83" s="14"/>
      <c r="W83" s="14"/>
      <c r="X83" s="17" t="str">
        <f t="shared" si="7"/>
        <v/>
      </c>
    </row>
    <row r="84" spans="1:24" s="293" customFormat="1" ht="12.5" x14ac:dyDescent="0.25">
      <c r="A84" s="12">
        <f t="shared" si="8"/>
        <v>0</v>
      </c>
      <c r="B84" s="13">
        <v>2019</v>
      </c>
      <c r="C84" s="13">
        <v>1</v>
      </c>
      <c r="D84" s="18" t="s">
        <v>220</v>
      </c>
      <c r="E84" s="108"/>
      <c r="F84" s="11"/>
      <c r="G84" s="10">
        <v>8</v>
      </c>
      <c r="H84" s="18" t="s">
        <v>1161</v>
      </c>
      <c r="I84" s="18" t="s">
        <v>1162</v>
      </c>
      <c r="J84" s="18" t="s">
        <v>371</v>
      </c>
      <c r="K84" s="18" t="s">
        <v>324</v>
      </c>
      <c r="L84" s="18">
        <v>43204</v>
      </c>
      <c r="M84" s="19"/>
      <c r="N84" s="18" t="s">
        <v>1801</v>
      </c>
      <c r="O84" s="14" t="s">
        <v>346</v>
      </c>
      <c r="P84" s="23">
        <f t="shared" si="9"/>
        <v>36</v>
      </c>
      <c r="Q84" s="20">
        <v>36</v>
      </c>
      <c r="R84" s="23" t="str">
        <f t="shared" si="6"/>
        <v/>
      </c>
      <c r="S84" s="276" t="s">
        <v>1802</v>
      </c>
      <c r="T84" s="299" t="s">
        <v>301</v>
      </c>
      <c r="U84" s="299" t="s">
        <v>349</v>
      </c>
      <c r="V84" s="299" t="s">
        <v>327</v>
      </c>
      <c r="W84" s="14" t="s">
        <v>1803</v>
      </c>
      <c r="X84" s="17" t="str">
        <f t="shared" si="7"/>
        <v/>
      </c>
    </row>
    <row r="85" spans="1:24" s="293" customFormat="1" ht="12.5" x14ac:dyDescent="0.25">
      <c r="A85" s="12">
        <f t="shared" si="8"/>
        <v>0</v>
      </c>
      <c r="B85" s="13">
        <v>2019</v>
      </c>
      <c r="C85" s="13">
        <v>1</v>
      </c>
      <c r="D85" s="18" t="s">
        <v>1405</v>
      </c>
      <c r="E85" s="108">
        <v>16</v>
      </c>
      <c r="F85" s="11"/>
      <c r="G85" s="10"/>
      <c r="H85" s="18" t="s">
        <v>1565</v>
      </c>
      <c r="I85" s="18" t="s">
        <v>1566</v>
      </c>
      <c r="J85" s="18" t="s">
        <v>370</v>
      </c>
      <c r="K85" s="18" t="s">
        <v>324</v>
      </c>
      <c r="L85" s="18">
        <v>46204</v>
      </c>
      <c r="M85" s="19"/>
      <c r="N85" s="18" t="s">
        <v>1567</v>
      </c>
      <c r="O85" s="14"/>
      <c r="P85" s="23">
        <f t="shared" si="9"/>
        <v>68</v>
      </c>
      <c r="Q85" s="20">
        <v>68</v>
      </c>
      <c r="R85" s="23" t="str">
        <f t="shared" si="6"/>
        <v/>
      </c>
      <c r="S85" s="276" t="s">
        <v>216</v>
      </c>
      <c r="T85" s="14"/>
      <c r="U85" s="14"/>
      <c r="V85" s="14"/>
      <c r="W85" s="14"/>
      <c r="X85" s="17" t="str">
        <f t="shared" si="7"/>
        <v/>
      </c>
    </row>
    <row r="86" spans="1:24" s="293" customFormat="1" ht="12.5" x14ac:dyDescent="0.25">
      <c r="A86" s="12">
        <f t="shared" si="8"/>
        <v>0</v>
      </c>
      <c r="B86" s="13">
        <v>2019</v>
      </c>
      <c r="C86" s="13">
        <v>1</v>
      </c>
      <c r="D86" s="18" t="s">
        <v>1405</v>
      </c>
      <c r="E86" s="108"/>
      <c r="F86" s="11"/>
      <c r="G86" s="10">
        <v>8</v>
      </c>
      <c r="H86" s="18" t="s">
        <v>1619</v>
      </c>
      <c r="I86" s="18" t="s">
        <v>1620</v>
      </c>
      <c r="J86" s="18" t="s">
        <v>360</v>
      </c>
      <c r="K86" s="18" t="s">
        <v>324</v>
      </c>
      <c r="L86" s="18">
        <v>43204</v>
      </c>
      <c r="M86" s="19"/>
      <c r="N86" s="18" t="s">
        <v>1621</v>
      </c>
      <c r="O86" s="14"/>
      <c r="P86" s="23">
        <f t="shared" si="9"/>
        <v>36</v>
      </c>
      <c r="Q86" s="20">
        <v>36</v>
      </c>
      <c r="R86" s="23" t="str">
        <f t="shared" si="6"/>
        <v/>
      </c>
      <c r="S86" s="276" t="s">
        <v>1595</v>
      </c>
      <c r="T86" s="14"/>
      <c r="U86" s="14"/>
      <c r="V86" s="14"/>
      <c r="W86" s="14"/>
      <c r="X86" s="17" t="str">
        <f t="shared" si="7"/>
        <v/>
      </c>
    </row>
    <row r="87" spans="1:24" s="293" customFormat="1" ht="12.5" x14ac:dyDescent="0.25">
      <c r="A87" s="12">
        <f t="shared" si="8"/>
        <v>0</v>
      </c>
      <c r="B87" s="13">
        <v>2019</v>
      </c>
      <c r="C87" s="13">
        <v>1</v>
      </c>
      <c r="D87" s="18" t="s">
        <v>1332</v>
      </c>
      <c r="E87" s="108"/>
      <c r="F87" s="11"/>
      <c r="G87" s="10">
        <v>16</v>
      </c>
      <c r="H87" s="18" t="s">
        <v>1645</v>
      </c>
      <c r="I87" s="18" t="s">
        <v>1170</v>
      </c>
      <c r="J87" s="18" t="s">
        <v>370</v>
      </c>
      <c r="K87" s="18" t="s">
        <v>324</v>
      </c>
      <c r="L87" s="18">
        <v>43204</v>
      </c>
      <c r="M87" s="19"/>
      <c r="N87" s="18"/>
      <c r="O87" s="14" t="s">
        <v>463</v>
      </c>
      <c r="P87" s="23">
        <f t="shared" si="9"/>
        <v>72</v>
      </c>
      <c r="Q87" s="20">
        <v>72</v>
      </c>
      <c r="R87" s="23" t="str">
        <f t="shared" si="6"/>
        <v/>
      </c>
      <c r="S87" s="276" t="s">
        <v>1603</v>
      </c>
      <c r="T87" s="14"/>
      <c r="U87" s="14"/>
      <c r="V87" s="14"/>
      <c r="W87" s="14"/>
      <c r="X87" s="17" t="str">
        <f t="shared" si="7"/>
        <v/>
      </c>
    </row>
    <row r="88" spans="1:24" s="293" customFormat="1" ht="12.5" x14ac:dyDescent="0.25">
      <c r="A88" s="12">
        <f t="shared" si="8"/>
        <v>0</v>
      </c>
      <c r="B88" s="13">
        <v>2019</v>
      </c>
      <c r="C88" s="13">
        <v>1</v>
      </c>
      <c r="D88" s="18" t="s">
        <v>1122</v>
      </c>
      <c r="E88" s="108"/>
      <c r="F88" s="11"/>
      <c r="G88" s="10">
        <v>20</v>
      </c>
      <c r="H88" s="18" t="s">
        <v>1804</v>
      </c>
      <c r="I88" s="18" t="s">
        <v>1805</v>
      </c>
      <c r="J88" s="18" t="s">
        <v>371</v>
      </c>
      <c r="K88" s="18" t="s">
        <v>324</v>
      </c>
      <c r="L88" s="18">
        <v>43204</v>
      </c>
      <c r="M88" s="19"/>
      <c r="N88" s="18"/>
      <c r="O88" s="14" t="s">
        <v>346</v>
      </c>
      <c r="P88" s="23">
        <f t="shared" si="9"/>
        <v>90</v>
      </c>
      <c r="Q88" s="20">
        <v>90</v>
      </c>
      <c r="R88" s="23" t="str">
        <f t="shared" si="6"/>
        <v/>
      </c>
      <c r="S88" s="276" t="s">
        <v>1806</v>
      </c>
      <c r="T88" s="14"/>
      <c r="U88" s="14"/>
      <c r="V88" s="14"/>
      <c r="W88" s="14" t="s">
        <v>1807</v>
      </c>
      <c r="X88" s="17" t="str">
        <f t="shared" si="7"/>
        <v/>
      </c>
    </row>
    <row r="89" spans="1:24" s="293" customFormat="1" ht="12.5" x14ac:dyDescent="0.25">
      <c r="A89" s="12">
        <f t="shared" si="8"/>
        <v>0</v>
      </c>
      <c r="B89" s="13">
        <v>2019</v>
      </c>
      <c r="C89" s="13">
        <v>1</v>
      </c>
      <c r="D89" s="18" t="s">
        <v>1870</v>
      </c>
      <c r="E89" s="108">
        <v>16</v>
      </c>
      <c r="F89" s="11"/>
      <c r="G89" s="10"/>
      <c r="H89" s="18" t="s">
        <v>1558</v>
      </c>
      <c r="I89" s="18" t="s">
        <v>1559</v>
      </c>
      <c r="J89" s="18" t="s">
        <v>404</v>
      </c>
      <c r="K89" s="18" t="s">
        <v>324</v>
      </c>
      <c r="L89" s="18">
        <v>43204</v>
      </c>
      <c r="M89" s="19"/>
      <c r="N89" s="18" t="s">
        <v>1560</v>
      </c>
      <c r="O89" s="14" t="s">
        <v>446</v>
      </c>
      <c r="P89" s="23">
        <f t="shared" si="9"/>
        <v>68</v>
      </c>
      <c r="Q89" s="20">
        <v>68</v>
      </c>
      <c r="R89" s="23" t="str">
        <f t="shared" si="6"/>
        <v/>
      </c>
      <c r="S89" s="276" t="s">
        <v>1561</v>
      </c>
      <c r="T89" s="14"/>
      <c r="U89" s="14"/>
      <c r="V89" s="14"/>
      <c r="W89" s="14"/>
      <c r="X89" s="17" t="str">
        <f t="shared" si="7"/>
        <v/>
      </c>
    </row>
    <row r="90" spans="1:24" s="293" customFormat="1" ht="12.5" x14ac:dyDescent="0.25">
      <c r="A90" s="12">
        <f t="shared" si="8"/>
        <v>0</v>
      </c>
      <c r="B90" s="13">
        <v>2019</v>
      </c>
      <c r="C90" s="13">
        <v>1</v>
      </c>
      <c r="D90" s="18" t="s">
        <v>713</v>
      </c>
      <c r="E90" s="108"/>
      <c r="F90" s="11"/>
      <c r="G90" s="10">
        <v>8</v>
      </c>
      <c r="H90" s="18" t="s">
        <v>1315</v>
      </c>
      <c r="I90" s="18" t="s">
        <v>1316</v>
      </c>
      <c r="J90" s="18" t="s">
        <v>1495</v>
      </c>
      <c r="K90" s="18" t="s">
        <v>324</v>
      </c>
      <c r="L90" s="18">
        <v>43204</v>
      </c>
      <c r="M90" s="19"/>
      <c r="N90" s="18" t="s">
        <v>1320</v>
      </c>
      <c r="O90" s="14" t="s">
        <v>222</v>
      </c>
      <c r="P90" s="23">
        <f t="shared" si="9"/>
        <v>36</v>
      </c>
      <c r="Q90" s="20">
        <v>36</v>
      </c>
      <c r="R90" s="23" t="str">
        <f t="shared" si="6"/>
        <v/>
      </c>
      <c r="S90" s="276" t="s">
        <v>1589</v>
      </c>
      <c r="T90" s="294" t="s">
        <v>1528</v>
      </c>
      <c r="U90" s="299" t="s">
        <v>330</v>
      </c>
      <c r="V90" s="294" t="s">
        <v>1528</v>
      </c>
      <c r="W90" s="14" t="s">
        <v>1590</v>
      </c>
      <c r="X90" s="17" t="str">
        <f t="shared" si="7"/>
        <v/>
      </c>
    </row>
    <row r="91" spans="1:24" s="293" customFormat="1" ht="12.5" x14ac:dyDescent="0.25">
      <c r="A91" s="12">
        <f t="shared" si="8"/>
        <v>0</v>
      </c>
      <c r="B91" s="13">
        <v>2019</v>
      </c>
      <c r="C91" s="13">
        <v>1</v>
      </c>
      <c r="D91" s="18" t="s">
        <v>1540</v>
      </c>
      <c r="E91" s="108"/>
      <c r="F91" s="11"/>
      <c r="G91" s="10">
        <v>20</v>
      </c>
      <c r="H91" s="18" t="s">
        <v>1808</v>
      </c>
      <c r="I91" s="18" t="s">
        <v>1809</v>
      </c>
      <c r="J91" s="18"/>
      <c r="K91" s="18" t="s">
        <v>339</v>
      </c>
      <c r="L91" s="18">
        <v>43123</v>
      </c>
      <c r="M91" s="19"/>
      <c r="N91" s="18" t="s">
        <v>1810</v>
      </c>
      <c r="O91" s="14" t="s">
        <v>463</v>
      </c>
      <c r="P91" s="23">
        <f t="shared" si="9"/>
        <v>90</v>
      </c>
      <c r="Q91" s="20">
        <v>90</v>
      </c>
      <c r="R91" s="23" t="str">
        <f t="shared" si="6"/>
        <v/>
      </c>
      <c r="S91" s="276" t="s">
        <v>1811</v>
      </c>
      <c r="T91" s="14"/>
      <c r="U91" s="14"/>
      <c r="V91" s="14"/>
      <c r="W91" s="14"/>
      <c r="X91" s="17" t="str">
        <f t="shared" si="7"/>
        <v/>
      </c>
    </row>
    <row r="92" spans="1:24" s="293" customFormat="1" ht="12.5" x14ac:dyDescent="0.25">
      <c r="A92" s="12">
        <f t="shared" si="8"/>
        <v>0</v>
      </c>
      <c r="B92" s="13">
        <v>2019</v>
      </c>
      <c r="C92" s="13">
        <v>1</v>
      </c>
      <c r="D92" s="18" t="s">
        <v>1395</v>
      </c>
      <c r="E92" s="108"/>
      <c r="F92" s="11"/>
      <c r="G92" s="10">
        <v>8</v>
      </c>
      <c r="H92" s="18" t="s">
        <v>1812</v>
      </c>
      <c r="I92" s="18" t="s">
        <v>1813</v>
      </c>
      <c r="J92" s="18"/>
      <c r="K92" s="18" t="s">
        <v>324</v>
      </c>
      <c r="L92" s="18">
        <v>43204</v>
      </c>
      <c r="M92" s="19"/>
      <c r="N92" s="18" t="s">
        <v>1814</v>
      </c>
      <c r="O92" s="14" t="s">
        <v>463</v>
      </c>
      <c r="P92" s="23">
        <f t="shared" si="9"/>
        <v>36</v>
      </c>
      <c r="Q92" s="20">
        <v>36</v>
      </c>
      <c r="R92" s="23" t="str">
        <f t="shared" si="6"/>
        <v/>
      </c>
      <c r="S92" s="276"/>
      <c r="T92" s="14"/>
      <c r="U92" s="14"/>
      <c r="V92" s="14"/>
      <c r="W92" s="14"/>
      <c r="X92" s="17" t="str">
        <f t="shared" si="7"/>
        <v/>
      </c>
    </row>
    <row r="93" spans="1:24" s="293" customFormat="1" ht="12.5" x14ac:dyDescent="0.25">
      <c r="A93" s="12">
        <f t="shared" si="8"/>
        <v>0</v>
      </c>
      <c r="B93" s="13">
        <v>2019</v>
      </c>
      <c r="C93" s="13">
        <v>1</v>
      </c>
      <c r="D93" s="18" t="s">
        <v>1332</v>
      </c>
      <c r="E93" s="108"/>
      <c r="F93" s="11"/>
      <c r="G93" s="10">
        <v>20</v>
      </c>
      <c r="H93" s="18" t="s">
        <v>1659</v>
      </c>
      <c r="I93" s="18" t="s">
        <v>1660</v>
      </c>
      <c r="J93" s="18"/>
      <c r="K93" s="18" t="s">
        <v>339</v>
      </c>
      <c r="L93" s="18">
        <v>43123</v>
      </c>
      <c r="M93" s="19"/>
      <c r="N93" s="18" t="s">
        <v>1661</v>
      </c>
      <c r="O93" s="14" t="s">
        <v>346</v>
      </c>
      <c r="P93" s="23">
        <f t="shared" si="9"/>
        <v>90</v>
      </c>
      <c r="Q93" s="20">
        <v>90</v>
      </c>
      <c r="R93" s="23" t="str">
        <f t="shared" si="6"/>
        <v/>
      </c>
      <c r="S93" s="276" t="s">
        <v>1662</v>
      </c>
      <c r="T93" s="14"/>
      <c r="U93" s="14"/>
      <c r="V93" s="14"/>
      <c r="W93" s="14" t="s">
        <v>1663</v>
      </c>
      <c r="X93" s="17" t="str">
        <f t="shared" si="7"/>
        <v/>
      </c>
    </row>
    <row r="94" spans="1:24" s="293" customFormat="1" ht="12.5" x14ac:dyDescent="0.25">
      <c r="A94" s="12">
        <f t="shared" si="8"/>
        <v>0</v>
      </c>
      <c r="B94" s="13">
        <v>2019</v>
      </c>
      <c r="C94" s="13">
        <v>1</v>
      </c>
      <c r="D94" s="18" t="s">
        <v>1122</v>
      </c>
      <c r="E94" s="108"/>
      <c r="F94" s="11"/>
      <c r="G94" s="10">
        <v>40</v>
      </c>
      <c r="H94" s="18" t="s">
        <v>1353</v>
      </c>
      <c r="I94" s="18" t="s">
        <v>1354</v>
      </c>
      <c r="J94" s="18" t="s">
        <v>371</v>
      </c>
      <c r="K94" s="18" t="s">
        <v>324</v>
      </c>
      <c r="L94" s="18">
        <v>43204</v>
      </c>
      <c r="M94" s="19"/>
      <c r="N94" s="18" t="s">
        <v>1815</v>
      </c>
      <c r="O94" s="14" t="s">
        <v>346</v>
      </c>
      <c r="P94" s="23">
        <f t="shared" si="9"/>
        <v>180</v>
      </c>
      <c r="Q94" s="20">
        <v>180</v>
      </c>
      <c r="R94" s="23" t="str">
        <f t="shared" si="6"/>
        <v/>
      </c>
      <c r="S94" s="276" t="s">
        <v>1816</v>
      </c>
      <c r="T94" s="294" t="s">
        <v>301</v>
      </c>
      <c r="U94" s="299" t="s">
        <v>340</v>
      </c>
      <c r="V94" s="299" t="s">
        <v>327</v>
      </c>
      <c r="W94" s="14" t="s">
        <v>1817</v>
      </c>
      <c r="X94" s="17" t="str">
        <f t="shared" si="7"/>
        <v/>
      </c>
    </row>
    <row r="95" spans="1:24" s="293" customFormat="1" ht="12.5" x14ac:dyDescent="0.25">
      <c r="A95" s="12">
        <f t="shared" si="8"/>
        <v>0</v>
      </c>
      <c r="B95" s="13">
        <v>2019</v>
      </c>
      <c r="C95" s="13">
        <v>1</v>
      </c>
      <c r="D95" s="18" t="s">
        <v>1400</v>
      </c>
      <c r="E95" s="108"/>
      <c r="F95" s="11"/>
      <c r="G95" s="10">
        <v>30</v>
      </c>
      <c r="H95" s="18" t="s">
        <v>1416</v>
      </c>
      <c r="I95" s="18" t="s">
        <v>1516</v>
      </c>
      <c r="J95" s="18" t="s">
        <v>1517</v>
      </c>
      <c r="K95" s="18" t="s">
        <v>324</v>
      </c>
      <c r="L95" s="18">
        <v>43228</v>
      </c>
      <c r="M95" s="19"/>
      <c r="N95" s="18" t="s">
        <v>1417</v>
      </c>
      <c r="O95" s="14" t="s">
        <v>463</v>
      </c>
      <c r="P95" s="23">
        <f t="shared" si="9"/>
        <v>135</v>
      </c>
      <c r="Q95" s="20">
        <v>135</v>
      </c>
      <c r="R95" s="23" t="str">
        <f t="shared" si="6"/>
        <v/>
      </c>
      <c r="S95" s="276" t="s">
        <v>216</v>
      </c>
      <c r="T95" s="299" t="s">
        <v>22</v>
      </c>
      <c r="U95" s="299" t="s">
        <v>348</v>
      </c>
      <c r="V95" s="294" t="s">
        <v>1530</v>
      </c>
      <c r="W95" s="14"/>
      <c r="X95" s="17" t="str">
        <f t="shared" si="7"/>
        <v/>
      </c>
    </row>
    <row r="96" spans="1:24" s="293" customFormat="1" ht="12.5" x14ac:dyDescent="0.25">
      <c r="A96" s="12">
        <f t="shared" si="8"/>
        <v>0</v>
      </c>
      <c r="B96" s="13">
        <v>2019</v>
      </c>
      <c r="C96" s="13">
        <v>1</v>
      </c>
      <c r="D96" s="18" t="s">
        <v>220</v>
      </c>
      <c r="E96" s="108"/>
      <c r="F96" s="11">
        <v>10</v>
      </c>
      <c r="G96" s="10"/>
      <c r="H96" s="18" t="s">
        <v>1605</v>
      </c>
      <c r="I96" s="18" t="s">
        <v>1606</v>
      </c>
      <c r="J96" s="18" t="s">
        <v>431</v>
      </c>
      <c r="K96" s="18" t="s">
        <v>324</v>
      </c>
      <c r="L96" s="18">
        <v>43204</v>
      </c>
      <c r="M96" s="19"/>
      <c r="N96" s="18" t="s">
        <v>1607</v>
      </c>
      <c r="O96" s="14"/>
      <c r="P96" s="23">
        <f t="shared" si="9"/>
        <v>45</v>
      </c>
      <c r="Q96" s="20">
        <v>45</v>
      </c>
      <c r="R96" s="23" t="str">
        <f t="shared" si="6"/>
        <v/>
      </c>
      <c r="S96" s="276" t="s">
        <v>1608</v>
      </c>
      <c r="T96" s="14"/>
      <c r="U96" s="14"/>
      <c r="V96" s="14"/>
      <c r="W96" s="14"/>
      <c r="X96" s="17" t="str">
        <f t="shared" si="7"/>
        <v/>
      </c>
    </row>
    <row r="97" spans="1:24" s="293" customFormat="1" ht="12.5" x14ac:dyDescent="0.25">
      <c r="A97" s="12">
        <f t="shared" si="8"/>
        <v>0</v>
      </c>
      <c r="B97" s="13">
        <v>2019</v>
      </c>
      <c r="C97" s="13">
        <v>1</v>
      </c>
      <c r="D97" s="18" t="s">
        <v>1122</v>
      </c>
      <c r="E97" s="108"/>
      <c r="F97" s="11"/>
      <c r="G97" s="10">
        <v>8</v>
      </c>
      <c r="H97" s="18" t="s">
        <v>1818</v>
      </c>
      <c r="I97" s="18" t="s">
        <v>1819</v>
      </c>
      <c r="J97" s="18" t="s">
        <v>404</v>
      </c>
      <c r="K97" s="18" t="s">
        <v>324</v>
      </c>
      <c r="L97" s="18">
        <v>43204</v>
      </c>
      <c r="M97" s="19"/>
      <c r="N97" s="18"/>
      <c r="O97" s="14" t="s">
        <v>346</v>
      </c>
      <c r="P97" s="23">
        <f t="shared" si="9"/>
        <v>36</v>
      </c>
      <c r="Q97" s="20">
        <v>36</v>
      </c>
      <c r="R97" s="23" t="str">
        <f t="shared" si="6"/>
        <v/>
      </c>
      <c r="S97" s="276" t="s">
        <v>1820</v>
      </c>
      <c r="T97" s="14"/>
      <c r="U97" s="14"/>
      <c r="V97" s="14"/>
      <c r="W97" s="14" t="s">
        <v>1821</v>
      </c>
      <c r="X97" s="17" t="str">
        <f t="shared" si="7"/>
        <v/>
      </c>
    </row>
    <row r="98" spans="1:24" s="293" customFormat="1" ht="12.5" x14ac:dyDescent="0.25">
      <c r="A98" s="12">
        <f t="shared" si="8"/>
        <v>0</v>
      </c>
      <c r="B98" s="13">
        <v>2019</v>
      </c>
      <c r="C98" s="13">
        <v>1</v>
      </c>
      <c r="D98" s="18" t="s">
        <v>220</v>
      </c>
      <c r="E98" s="108"/>
      <c r="F98" s="11"/>
      <c r="G98" s="10">
        <v>8</v>
      </c>
      <c r="H98" s="18" t="s">
        <v>191</v>
      </c>
      <c r="I98" s="18" t="s">
        <v>844</v>
      </c>
      <c r="J98" s="18" t="s">
        <v>845</v>
      </c>
      <c r="K98" s="18" t="s">
        <v>324</v>
      </c>
      <c r="L98" s="18">
        <v>43204</v>
      </c>
      <c r="M98" s="19"/>
      <c r="N98" s="18" t="s">
        <v>846</v>
      </c>
      <c r="O98" s="14" t="s">
        <v>346</v>
      </c>
      <c r="P98" s="23">
        <f t="shared" si="9"/>
        <v>36</v>
      </c>
      <c r="Q98" s="20">
        <v>36</v>
      </c>
      <c r="R98" s="23" t="str">
        <f t="shared" si="6"/>
        <v/>
      </c>
      <c r="S98" s="276" t="s">
        <v>1802</v>
      </c>
      <c r="T98" s="299" t="s">
        <v>25</v>
      </c>
      <c r="U98" s="299" t="s">
        <v>340</v>
      </c>
      <c r="V98" s="299" t="s">
        <v>1010</v>
      </c>
      <c r="W98" s="14" t="s">
        <v>1822</v>
      </c>
      <c r="X98" s="17" t="str">
        <f t="shared" si="7"/>
        <v/>
      </c>
    </row>
    <row r="99" spans="1:24" s="293" customFormat="1" ht="12.5" x14ac:dyDescent="0.25">
      <c r="A99" s="12">
        <f t="shared" si="8"/>
        <v>0</v>
      </c>
      <c r="B99" s="13">
        <v>2019</v>
      </c>
      <c r="C99" s="13">
        <v>1</v>
      </c>
      <c r="D99" s="18" t="s">
        <v>1122</v>
      </c>
      <c r="E99" s="108"/>
      <c r="F99" s="11"/>
      <c r="G99" s="10">
        <v>30</v>
      </c>
      <c r="H99" s="18" t="s">
        <v>384</v>
      </c>
      <c r="I99" s="18" t="s">
        <v>662</v>
      </c>
      <c r="J99" s="18" t="s">
        <v>371</v>
      </c>
      <c r="K99" s="18" t="s">
        <v>324</v>
      </c>
      <c r="L99" s="18">
        <v>43204</v>
      </c>
      <c r="M99" s="19"/>
      <c r="N99" s="18"/>
      <c r="O99" s="14" t="s">
        <v>346</v>
      </c>
      <c r="P99" s="23">
        <f t="shared" si="9"/>
        <v>135</v>
      </c>
      <c r="Q99" s="20">
        <v>135</v>
      </c>
      <c r="R99" s="23" t="str">
        <f t="shared" si="6"/>
        <v/>
      </c>
      <c r="S99" s="276" t="s">
        <v>1823</v>
      </c>
      <c r="T99" s="299" t="s">
        <v>301</v>
      </c>
      <c r="U99" s="299" t="s">
        <v>348</v>
      </c>
      <c r="V99" s="299" t="s">
        <v>327</v>
      </c>
      <c r="W99" s="14" t="s">
        <v>1807</v>
      </c>
      <c r="X99" s="17" t="str">
        <f t="shared" si="7"/>
        <v/>
      </c>
    </row>
    <row r="100" spans="1:24" s="293" customFormat="1" ht="12.5" x14ac:dyDescent="0.25">
      <c r="A100" s="12">
        <f t="shared" si="8"/>
        <v>0</v>
      </c>
      <c r="B100" s="13">
        <v>2019</v>
      </c>
      <c r="C100" s="13">
        <v>1</v>
      </c>
      <c r="D100" s="18" t="s">
        <v>1400</v>
      </c>
      <c r="E100" s="108"/>
      <c r="F100" s="11"/>
      <c r="G100" s="10">
        <v>30</v>
      </c>
      <c r="H100" s="18" t="s">
        <v>1830</v>
      </c>
      <c r="I100" s="18" t="s">
        <v>1831</v>
      </c>
      <c r="J100" s="18" t="s">
        <v>328</v>
      </c>
      <c r="K100" s="18" t="s">
        <v>324</v>
      </c>
      <c r="L100" s="18">
        <v>43204</v>
      </c>
      <c r="M100" s="19"/>
      <c r="N100" s="18"/>
      <c r="O100" s="14" t="s">
        <v>346</v>
      </c>
      <c r="P100" s="23">
        <f t="shared" si="9"/>
        <v>135</v>
      </c>
      <c r="Q100" s="20">
        <v>140</v>
      </c>
      <c r="R100" s="23" t="str">
        <f t="shared" si="6"/>
        <v/>
      </c>
      <c r="S100" s="276" t="s">
        <v>216</v>
      </c>
      <c r="T100" s="14"/>
      <c r="U100" s="14"/>
      <c r="V100" s="14"/>
      <c r="W100" s="14" t="s">
        <v>1832</v>
      </c>
      <c r="X100" s="17">
        <f t="shared" si="7"/>
        <v>5</v>
      </c>
    </row>
    <row r="101" spans="1:24" s="293" customFormat="1" ht="12.5" x14ac:dyDescent="0.25">
      <c r="A101" s="12">
        <f>IF(R101 = "", 0,1)</f>
        <v>0</v>
      </c>
      <c r="B101" s="13">
        <v>2019</v>
      </c>
      <c r="C101" s="13">
        <v>1</v>
      </c>
      <c r="D101" s="18" t="s">
        <v>220</v>
      </c>
      <c r="E101" s="108">
        <v>8</v>
      </c>
      <c r="F101" s="11"/>
      <c r="G101" s="10"/>
      <c r="H101" s="18" t="s">
        <v>44</v>
      </c>
      <c r="I101" s="18" t="s">
        <v>45</v>
      </c>
      <c r="J101" s="18" t="s">
        <v>360</v>
      </c>
      <c r="K101" s="18" t="s">
        <v>324</v>
      </c>
      <c r="L101" s="18">
        <v>43204</v>
      </c>
      <c r="M101" s="19"/>
      <c r="N101" s="18" t="s">
        <v>46</v>
      </c>
      <c r="O101" s="14" t="s">
        <v>346</v>
      </c>
      <c r="P101" s="23">
        <f>IF($C101 &gt; 0,4.25*E101+4.5*F101+4.5*G101,0)</f>
        <v>34</v>
      </c>
      <c r="Q101" s="20">
        <v>34</v>
      </c>
      <c r="R101" s="23" t="str">
        <f t="shared" si="6"/>
        <v/>
      </c>
      <c r="S101" s="276" t="s">
        <v>1554</v>
      </c>
      <c r="T101" s="14"/>
      <c r="U101" s="14"/>
      <c r="V101" s="14"/>
      <c r="W101" s="14" t="s">
        <v>1555</v>
      </c>
      <c r="X101" s="17" t="str">
        <f t="shared" si="7"/>
        <v/>
      </c>
    </row>
    <row r="102" spans="1:24" s="293" customFormat="1" ht="12.5" x14ac:dyDescent="0.25">
      <c r="A102" s="12">
        <f t="shared" ref="A102:A112" si="10">IF(R102="",0,1)</f>
        <v>0</v>
      </c>
      <c r="B102" s="13">
        <v>2019</v>
      </c>
      <c r="C102" s="13">
        <v>1</v>
      </c>
      <c r="D102" s="18" t="s">
        <v>1647</v>
      </c>
      <c r="E102" s="108"/>
      <c r="F102" s="11"/>
      <c r="G102" s="10">
        <v>8</v>
      </c>
      <c r="H102" s="18" t="s">
        <v>1648</v>
      </c>
      <c r="I102" s="18" t="s">
        <v>1649</v>
      </c>
      <c r="J102" s="18"/>
      <c r="K102" s="18" t="s">
        <v>324</v>
      </c>
      <c r="L102" s="18">
        <v>43204</v>
      </c>
      <c r="M102" s="19"/>
      <c r="N102" s="18" t="s">
        <v>1650</v>
      </c>
      <c r="O102" s="14" t="s">
        <v>446</v>
      </c>
      <c r="P102" s="23">
        <f t="shared" ref="P102:P107" si="11">IF($C102&gt;0,4.25*E102+4.5*F102+4.5*G102,0)</f>
        <v>36</v>
      </c>
      <c r="Q102" s="20">
        <v>36</v>
      </c>
      <c r="R102" s="23" t="str">
        <f t="shared" si="6"/>
        <v/>
      </c>
      <c r="S102" s="276" t="s">
        <v>1651</v>
      </c>
      <c r="T102" s="14"/>
      <c r="U102" s="14"/>
      <c r="V102" s="14"/>
      <c r="W102" s="14"/>
      <c r="X102" s="17" t="str">
        <f t="shared" si="7"/>
        <v/>
      </c>
    </row>
    <row r="103" spans="1:24" s="293" customFormat="1" ht="12.5" x14ac:dyDescent="0.25">
      <c r="A103" s="12">
        <f t="shared" si="10"/>
        <v>0</v>
      </c>
      <c r="B103" s="13">
        <v>2019</v>
      </c>
      <c r="C103" s="13">
        <v>1</v>
      </c>
      <c r="D103" s="18" t="s">
        <v>1405</v>
      </c>
      <c r="E103" s="108"/>
      <c r="F103" s="11"/>
      <c r="G103" s="10">
        <v>8</v>
      </c>
      <c r="H103" s="18" t="s">
        <v>1578</v>
      </c>
      <c r="I103" s="18" t="s">
        <v>1579</v>
      </c>
      <c r="J103" s="18"/>
      <c r="K103" s="18" t="s">
        <v>324</v>
      </c>
      <c r="L103" s="18">
        <v>43223</v>
      </c>
      <c r="M103" s="19"/>
      <c r="N103" s="18" t="s">
        <v>1415</v>
      </c>
      <c r="O103" s="14" t="s">
        <v>463</v>
      </c>
      <c r="P103" s="23">
        <f t="shared" si="11"/>
        <v>36</v>
      </c>
      <c r="Q103" s="20">
        <v>36</v>
      </c>
      <c r="R103" s="23" t="str">
        <f t="shared" si="6"/>
        <v/>
      </c>
      <c r="S103" s="276" t="s">
        <v>1580</v>
      </c>
      <c r="T103" s="14"/>
      <c r="U103" s="14"/>
      <c r="V103" s="14"/>
      <c r="W103" s="14"/>
      <c r="X103" s="17" t="str">
        <f t="shared" si="7"/>
        <v/>
      </c>
    </row>
    <row r="104" spans="1:24" s="304" customFormat="1" ht="12.5" x14ac:dyDescent="0.25">
      <c r="A104" s="12">
        <f t="shared" si="10"/>
        <v>0</v>
      </c>
      <c r="B104" s="13">
        <v>2019</v>
      </c>
      <c r="C104" s="13">
        <v>1</v>
      </c>
      <c r="D104" s="18" t="s">
        <v>220</v>
      </c>
      <c r="E104" s="108"/>
      <c r="F104" s="11"/>
      <c r="G104" s="204">
        <v>16</v>
      </c>
      <c r="H104" s="227" t="s">
        <v>718</v>
      </c>
      <c r="I104" s="18" t="s">
        <v>719</v>
      </c>
      <c r="J104" s="18" t="s">
        <v>115</v>
      </c>
      <c r="K104" s="18" t="s">
        <v>324</v>
      </c>
      <c r="L104" s="18">
        <v>43204</v>
      </c>
      <c r="M104" s="224"/>
      <c r="N104" s="227" t="s">
        <v>1833</v>
      </c>
      <c r="O104" s="228" t="s">
        <v>346</v>
      </c>
      <c r="P104" s="229">
        <f t="shared" si="11"/>
        <v>72</v>
      </c>
      <c r="Q104" s="230">
        <v>72</v>
      </c>
      <c r="R104" s="229" t="str">
        <f t="shared" si="6"/>
        <v/>
      </c>
      <c r="S104" s="277" t="s">
        <v>1834</v>
      </c>
      <c r="T104" s="14"/>
      <c r="U104" s="14"/>
      <c r="V104" s="228"/>
      <c r="W104" s="228" t="s">
        <v>1835</v>
      </c>
      <c r="X104" s="17" t="str">
        <f t="shared" si="7"/>
        <v/>
      </c>
    </row>
    <row r="105" spans="1:24" s="304" customFormat="1" ht="12.5" x14ac:dyDescent="0.25">
      <c r="A105" s="12">
        <f t="shared" si="10"/>
        <v>0</v>
      </c>
      <c r="B105" s="13">
        <v>2019</v>
      </c>
      <c r="C105" s="13">
        <v>1</v>
      </c>
      <c r="D105" s="18" t="s">
        <v>1870</v>
      </c>
      <c r="E105" s="108"/>
      <c r="F105" s="11"/>
      <c r="G105" s="204">
        <v>8</v>
      </c>
      <c r="H105" s="227" t="s">
        <v>1080</v>
      </c>
      <c r="I105" s="227" t="s">
        <v>1081</v>
      </c>
      <c r="J105" s="166" t="s">
        <v>412</v>
      </c>
      <c r="K105" s="18" t="s">
        <v>324</v>
      </c>
      <c r="L105" s="18">
        <v>43204</v>
      </c>
      <c r="M105" s="224"/>
      <c r="N105" s="227" t="s">
        <v>1643</v>
      </c>
      <c r="O105" s="228"/>
      <c r="P105" s="229">
        <f t="shared" si="11"/>
        <v>36</v>
      </c>
      <c r="Q105" s="230">
        <v>36</v>
      </c>
      <c r="R105" s="229" t="str">
        <f t="shared" si="6"/>
        <v/>
      </c>
      <c r="S105" s="277" t="s">
        <v>1644</v>
      </c>
      <c r="T105" s="14"/>
      <c r="U105" s="14"/>
      <c r="V105" s="228"/>
      <c r="W105" s="228"/>
      <c r="X105" s="17" t="str">
        <f t="shared" si="7"/>
        <v/>
      </c>
    </row>
    <row r="106" spans="1:24" s="304" customFormat="1" ht="12.5" x14ac:dyDescent="0.25">
      <c r="A106" s="12">
        <f t="shared" si="10"/>
        <v>0</v>
      </c>
      <c r="B106" s="13">
        <v>2019</v>
      </c>
      <c r="C106" s="13">
        <v>1</v>
      </c>
      <c r="D106" s="18" t="s">
        <v>1870</v>
      </c>
      <c r="E106" s="108"/>
      <c r="F106" s="11"/>
      <c r="G106" s="204">
        <v>8</v>
      </c>
      <c r="H106" s="227" t="s">
        <v>1630</v>
      </c>
      <c r="I106" s="227" t="s">
        <v>1631</v>
      </c>
      <c r="J106" s="166" t="s">
        <v>404</v>
      </c>
      <c r="K106" s="18" t="s">
        <v>324</v>
      </c>
      <c r="L106" s="18">
        <v>43204</v>
      </c>
      <c r="M106" s="224"/>
      <c r="N106" s="227" t="s">
        <v>1632</v>
      </c>
      <c r="O106" s="228"/>
      <c r="P106" s="229">
        <f t="shared" si="11"/>
        <v>36</v>
      </c>
      <c r="Q106" s="230">
        <v>36</v>
      </c>
      <c r="R106" s="229" t="str">
        <f t="shared" si="6"/>
        <v/>
      </c>
      <c r="S106" s="277" t="s">
        <v>1633</v>
      </c>
      <c r="T106" s="228"/>
      <c r="U106" s="228"/>
      <c r="V106" s="228"/>
      <c r="W106" s="228"/>
      <c r="X106" s="17" t="str">
        <f t="shared" si="7"/>
        <v/>
      </c>
    </row>
    <row r="107" spans="1:24" s="304" customFormat="1" ht="12.5" x14ac:dyDescent="0.25">
      <c r="A107" s="12">
        <f t="shared" si="10"/>
        <v>0</v>
      </c>
      <c r="B107" s="13">
        <v>2019</v>
      </c>
      <c r="C107" s="13">
        <v>1</v>
      </c>
      <c r="D107" s="18" t="s">
        <v>220</v>
      </c>
      <c r="E107" s="108"/>
      <c r="F107" s="11"/>
      <c r="G107" s="204">
        <v>8</v>
      </c>
      <c r="H107" s="227" t="s">
        <v>1527</v>
      </c>
      <c r="I107" s="227" t="s">
        <v>1490</v>
      </c>
      <c r="J107" s="166" t="s">
        <v>371</v>
      </c>
      <c r="K107" s="18" t="s">
        <v>324</v>
      </c>
      <c r="L107" s="18">
        <v>43204</v>
      </c>
      <c r="M107" s="224"/>
      <c r="N107" s="227" t="s">
        <v>492</v>
      </c>
      <c r="O107" s="228" t="s">
        <v>346</v>
      </c>
      <c r="P107" s="229">
        <f t="shared" si="11"/>
        <v>36</v>
      </c>
      <c r="Q107" s="230">
        <v>36</v>
      </c>
      <c r="R107" s="229" t="str">
        <f t="shared" si="6"/>
        <v/>
      </c>
      <c r="S107" s="277" t="s">
        <v>1842</v>
      </c>
      <c r="T107" s="306" t="s">
        <v>1489</v>
      </c>
      <c r="U107" s="308" t="s">
        <v>330</v>
      </c>
      <c r="V107" s="308" t="s">
        <v>1489</v>
      </c>
      <c r="W107" s="228" t="s">
        <v>1511</v>
      </c>
      <c r="X107" s="17" t="str">
        <f t="shared" si="7"/>
        <v/>
      </c>
    </row>
    <row r="108" spans="1:24" s="293" customFormat="1" ht="12.5" x14ac:dyDescent="0.25">
      <c r="A108" s="12">
        <f t="shared" si="10"/>
        <v>0</v>
      </c>
      <c r="B108" s="13">
        <v>2019</v>
      </c>
      <c r="C108" s="13">
        <v>1</v>
      </c>
      <c r="D108" s="18" t="s">
        <v>220</v>
      </c>
      <c r="E108" s="108"/>
      <c r="F108" s="11"/>
      <c r="G108" s="10">
        <v>6</v>
      </c>
      <c r="H108" s="18" t="s">
        <v>1527</v>
      </c>
      <c r="I108" s="18" t="s">
        <v>1513</v>
      </c>
      <c r="J108" s="18" t="s">
        <v>619</v>
      </c>
      <c r="K108" s="18" t="s">
        <v>324</v>
      </c>
      <c r="L108" s="18">
        <v>43204</v>
      </c>
      <c r="M108" s="19"/>
      <c r="N108" s="18" t="s">
        <v>492</v>
      </c>
      <c r="O108" s="14" t="s">
        <v>346</v>
      </c>
      <c r="P108" s="23">
        <v>49</v>
      </c>
      <c r="Q108" s="20">
        <v>49</v>
      </c>
      <c r="R108" s="23" t="str">
        <f t="shared" si="6"/>
        <v/>
      </c>
      <c r="S108" s="276" t="s">
        <v>1843</v>
      </c>
      <c r="T108" s="294" t="s">
        <v>1489</v>
      </c>
      <c r="U108" s="299" t="s">
        <v>326</v>
      </c>
      <c r="V108" s="299" t="s">
        <v>1489</v>
      </c>
      <c r="W108" s="14" t="s">
        <v>1511</v>
      </c>
      <c r="X108" s="17" t="str">
        <f t="shared" si="7"/>
        <v/>
      </c>
    </row>
    <row r="109" spans="1:24" s="293" customFormat="1" ht="12.5" x14ac:dyDescent="0.25">
      <c r="A109" s="12">
        <f t="shared" si="10"/>
        <v>0</v>
      </c>
      <c r="B109" s="13">
        <v>2019</v>
      </c>
      <c r="C109" s="13">
        <v>1</v>
      </c>
      <c r="D109" s="18" t="s">
        <v>220</v>
      </c>
      <c r="E109" s="108"/>
      <c r="F109" s="11"/>
      <c r="G109" s="10">
        <v>16</v>
      </c>
      <c r="H109" s="18" t="s">
        <v>60</v>
      </c>
      <c r="I109" s="18" t="s">
        <v>61</v>
      </c>
      <c r="J109" s="18" t="s">
        <v>363</v>
      </c>
      <c r="K109" s="18" t="s">
        <v>324</v>
      </c>
      <c r="L109" s="18">
        <v>43204</v>
      </c>
      <c r="M109" s="19"/>
      <c r="N109" s="18" t="s">
        <v>120</v>
      </c>
      <c r="O109" s="14" t="s">
        <v>346</v>
      </c>
      <c r="P109" s="23">
        <f t="shared" ref="P109:P114" si="12">IF($C109 &gt; 0,4.25*E109+4.5*F109+4.5*G109,0)</f>
        <v>72</v>
      </c>
      <c r="Q109" s="20">
        <v>72</v>
      </c>
      <c r="R109" s="23" t="str">
        <f t="shared" si="6"/>
        <v/>
      </c>
      <c r="S109" s="276" t="s">
        <v>1836</v>
      </c>
      <c r="T109" s="14"/>
      <c r="U109" s="14"/>
      <c r="V109" s="14"/>
      <c r="W109" s="14" t="s">
        <v>1837</v>
      </c>
      <c r="X109" s="17" t="str">
        <f t="shared" si="7"/>
        <v/>
      </c>
    </row>
    <row r="110" spans="1:24" s="293" customFormat="1" ht="12.5" x14ac:dyDescent="0.25">
      <c r="A110" s="12">
        <f t="shared" si="10"/>
        <v>0</v>
      </c>
      <c r="B110" s="13">
        <v>2019</v>
      </c>
      <c r="C110" s="13">
        <v>1</v>
      </c>
      <c r="D110" s="18" t="s">
        <v>220</v>
      </c>
      <c r="E110" s="108"/>
      <c r="F110" s="11"/>
      <c r="G110" s="10">
        <v>10</v>
      </c>
      <c r="H110" s="18" t="s">
        <v>136</v>
      </c>
      <c r="I110" s="18" t="s">
        <v>433</v>
      </c>
      <c r="J110" s="18" t="s">
        <v>371</v>
      </c>
      <c r="K110" s="18" t="s">
        <v>324</v>
      </c>
      <c r="L110" s="18">
        <v>43204</v>
      </c>
      <c r="M110" s="19"/>
      <c r="N110" s="18" t="s">
        <v>434</v>
      </c>
      <c r="O110" s="14"/>
      <c r="P110" s="23">
        <f t="shared" si="12"/>
        <v>45</v>
      </c>
      <c r="Q110" s="20">
        <v>45</v>
      </c>
      <c r="R110" s="23" t="str">
        <f t="shared" si="6"/>
        <v/>
      </c>
      <c r="S110" s="276" t="s">
        <v>1557</v>
      </c>
      <c r="T110" s="14"/>
      <c r="U110" s="14"/>
      <c r="V110" s="14"/>
      <c r="W110" s="14"/>
      <c r="X110" s="17" t="str">
        <f t="shared" si="7"/>
        <v/>
      </c>
    </row>
    <row r="111" spans="1:24" s="293" customFormat="1" ht="12.5" x14ac:dyDescent="0.25">
      <c r="A111" s="12">
        <f t="shared" si="10"/>
        <v>0</v>
      </c>
      <c r="B111" s="13">
        <v>2019</v>
      </c>
      <c r="C111" s="13">
        <v>1</v>
      </c>
      <c r="D111" s="18" t="s">
        <v>1122</v>
      </c>
      <c r="E111" s="108"/>
      <c r="F111" s="11"/>
      <c r="G111" s="10">
        <v>12</v>
      </c>
      <c r="H111" s="18" t="s">
        <v>1838</v>
      </c>
      <c r="I111" s="18" t="s">
        <v>662</v>
      </c>
      <c r="J111" s="18" t="s">
        <v>371</v>
      </c>
      <c r="K111" s="18" t="s">
        <v>324</v>
      </c>
      <c r="L111" s="18">
        <v>43204</v>
      </c>
      <c r="M111" s="19"/>
      <c r="N111" s="18" t="s">
        <v>1839</v>
      </c>
      <c r="O111" s="14" t="s">
        <v>346</v>
      </c>
      <c r="P111" s="23">
        <f t="shared" si="12"/>
        <v>54</v>
      </c>
      <c r="Q111" s="20">
        <v>54</v>
      </c>
      <c r="R111" s="23" t="str">
        <f t="shared" si="6"/>
        <v/>
      </c>
      <c r="S111" s="276" t="s">
        <v>1840</v>
      </c>
      <c r="T111" s="14"/>
      <c r="U111" s="14"/>
      <c r="V111" s="14"/>
      <c r="W111" s="14" t="s">
        <v>1841</v>
      </c>
      <c r="X111" s="17" t="str">
        <f t="shared" si="7"/>
        <v/>
      </c>
    </row>
    <row r="112" spans="1:24" s="21" customFormat="1" ht="12.5" x14ac:dyDescent="0.25">
      <c r="A112" s="12">
        <f t="shared" si="10"/>
        <v>0</v>
      </c>
      <c r="B112" s="13">
        <v>2019</v>
      </c>
      <c r="C112" s="13">
        <v>1</v>
      </c>
      <c r="D112" s="18" t="s">
        <v>220</v>
      </c>
      <c r="E112" s="108"/>
      <c r="F112" s="11"/>
      <c r="G112" s="204">
        <v>4</v>
      </c>
      <c r="H112" s="227" t="s">
        <v>1859</v>
      </c>
      <c r="I112" s="227" t="s">
        <v>1868</v>
      </c>
      <c r="J112" s="166"/>
      <c r="K112" s="18" t="s">
        <v>324</v>
      </c>
      <c r="L112" s="18">
        <v>43223</v>
      </c>
      <c r="M112" s="224"/>
      <c r="N112" s="227"/>
      <c r="O112" s="228" t="s">
        <v>346</v>
      </c>
      <c r="P112" s="229">
        <f t="shared" si="12"/>
        <v>18</v>
      </c>
      <c r="Q112" s="230">
        <v>18</v>
      </c>
      <c r="R112" s="229" t="str">
        <f t="shared" si="6"/>
        <v/>
      </c>
      <c r="S112" s="277" t="s">
        <v>1867</v>
      </c>
      <c r="T112" s="228"/>
      <c r="U112" s="228"/>
      <c r="V112" s="228"/>
      <c r="W112" s="228" t="s">
        <v>1858</v>
      </c>
      <c r="X112" s="17" t="str">
        <f t="shared" si="7"/>
        <v/>
      </c>
    </row>
    <row r="113" spans="1:24" s="21" customFormat="1" ht="12.5" x14ac:dyDescent="0.25">
      <c r="A113" s="12">
        <f>IF(R113 = "", 0,1)</f>
        <v>1</v>
      </c>
      <c r="B113" s="13">
        <v>2019</v>
      </c>
      <c r="C113" s="13">
        <v>1</v>
      </c>
      <c r="D113" s="18" t="s">
        <v>1400</v>
      </c>
      <c r="E113" s="108">
        <v>4</v>
      </c>
      <c r="F113" s="11"/>
      <c r="G113" s="204"/>
      <c r="H113" s="227" t="s">
        <v>870</v>
      </c>
      <c r="I113" s="227" t="s">
        <v>871</v>
      </c>
      <c r="J113" s="166" t="s">
        <v>872</v>
      </c>
      <c r="K113" s="18" t="s">
        <v>324</v>
      </c>
      <c r="L113" s="18">
        <v>43204</v>
      </c>
      <c r="M113" s="224"/>
      <c r="N113" s="227"/>
      <c r="O113" s="228" t="s">
        <v>374</v>
      </c>
      <c r="P113" s="229">
        <f t="shared" si="12"/>
        <v>17</v>
      </c>
      <c r="Q113" s="230"/>
      <c r="R113" s="229">
        <f t="shared" si="6"/>
        <v>17</v>
      </c>
      <c r="S113" s="277"/>
      <c r="T113" s="228"/>
      <c r="U113" s="228"/>
      <c r="V113" s="228"/>
      <c r="W113" s="228"/>
      <c r="X113" s="17" t="str">
        <f t="shared" si="7"/>
        <v/>
      </c>
    </row>
    <row r="114" spans="1:24" s="21" customFormat="1" ht="12.5" x14ac:dyDescent="0.25">
      <c r="A114" s="12">
        <f>IF(R114 = "", 0,1)</f>
        <v>1</v>
      </c>
      <c r="B114" s="13">
        <v>2019</v>
      </c>
      <c r="C114" s="13">
        <v>1</v>
      </c>
      <c r="D114" s="18" t="s">
        <v>1395</v>
      </c>
      <c r="E114" s="108">
        <v>14</v>
      </c>
      <c r="F114" s="11"/>
      <c r="G114" s="204"/>
      <c r="H114" s="18" t="s">
        <v>1396</v>
      </c>
      <c r="I114" s="18" t="s">
        <v>1397</v>
      </c>
      <c r="J114" s="18" t="s">
        <v>1492</v>
      </c>
      <c r="K114" s="18" t="s">
        <v>324</v>
      </c>
      <c r="L114" s="18">
        <v>43228</v>
      </c>
      <c r="M114" s="19"/>
      <c r="N114" s="18" t="s">
        <v>1748</v>
      </c>
      <c r="O114" s="228"/>
      <c r="P114" s="229">
        <f t="shared" si="12"/>
        <v>59.5</v>
      </c>
      <c r="Q114" s="230"/>
      <c r="R114" s="229">
        <f t="shared" si="6"/>
        <v>59.5</v>
      </c>
      <c r="S114" s="277"/>
      <c r="T114" s="228"/>
      <c r="U114" s="228"/>
      <c r="V114" s="228"/>
      <c r="W114" s="228"/>
      <c r="X114" s="17" t="str">
        <f t="shared" si="7"/>
        <v/>
      </c>
    </row>
    <row r="115" spans="1:24" s="21" customFormat="1" ht="12.5" x14ac:dyDescent="0.25">
      <c r="A115" s="12">
        <f>IF(R115="",0,1)</f>
        <v>0</v>
      </c>
      <c r="B115" s="13">
        <v>2019</v>
      </c>
      <c r="C115" s="13">
        <v>0</v>
      </c>
      <c r="D115" s="18"/>
      <c r="E115" s="108"/>
      <c r="F115" s="11"/>
      <c r="G115" s="204"/>
      <c r="H115" s="227"/>
      <c r="I115" s="227"/>
      <c r="J115" s="166"/>
      <c r="K115" s="18"/>
      <c r="L115" s="18"/>
      <c r="M115" s="224"/>
      <c r="N115" s="227"/>
      <c r="O115" s="228"/>
      <c r="P115" s="229">
        <f>IF($C115&gt;0,4.25*E115+4.5*F115+4.5*G115,0)</f>
        <v>0</v>
      </c>
      <c r="Q115" s="230"/>
      <c r="R115" s="229" t="str">
        <f t="shared" si="6"/>
        <v/>
      </c>
      <c r="S115" s="277"/>
      <c r="T115" s="228"/>
      <c r="U115" s="228"/>
      <c r="V115" s="228"/>
      <c r="W115" s="228"/>
      <c r="X115" s="17" t="str">
        <f t="shared" si="7"/>
        <v/>
      </c>
    </row>
    <row r="116" spans="1:24" s="293" customFormat="1" ht="12.5" x14ac:dyDescent="0.25">
      <c r="A116" s="292">
        <f>IF(R116 = "", 0,1)</f>
        <v>0</v>
      </c>
      <c r="B116" s="293">
        <v>2018</v>
      </c>
      <c r="C116" s="293">
        <v>0</v>
      </c>
      <c r="D116" s="294" t="s">
        <v>713</v>
      </c>
      <c r="E116" s="295"/>
      <c r="F116" s="296">
        <v>16</v>
      </c>
      <c r="G116" s="297"/>
      <c r="H116" s="294" t="s">
        <v>1102</v>
      </c>
      <c r="I116" s="294" t="s">
        <v>874</v>
      </c>
      <c r="J116" s="294" t="s">
        <v>875</v>
      </c>
      <c r="K116" s="294" t="s">
        <v>324</v>
      </c>
      <c r="L116" s="294">
        <v>43204</v>
      </c>
      <c r="M116" s="298"/>
      <c r="N116" s="294" t="s">
        <v>1394</v>
      </c>
      <c r="O116" s="299" t="s">
        <v>222</v>
      </c>
      <c r="P116" s="300">
        <f>IF($C116 &gt; 0,4.25*E116+4.5*F116+4.5*G116,0)</f>
        <v>0</v>
      </c>
      <c r="Q116" s="301">
        <v>72</v>
      </c>
      <c r="R116" s="300" t="str">
        <f t="shared" si="6"/>
        <v/>
      </c>
      <c r="S116" s="303" t="s">
        <v>1482</v>
      </c>
      <c r="T116" s="294" t="s">
        <v>1528</v>
      </c>
      <c r="U116" s="299" t="s">
        <v>326</v>
      </c>
      <c r="V116" s="294" t="s">
        <v>1528</v>
      </c>
      <c r="W116" s="299" t="s">
        <v>1524</v>
      </c>
      <c r="X116" s="302" t="str">
        <f t="shared" si="7"/>
        <v/>
      </c>
    </row>
    <row r="117" spans="1:24" s="206" customFormat="1" ht="12.5" x14ac:dyDescent="0.25">
      <c r="A117" s="292">
        <f t="shared" ref="A117:A147" si="13">IF(R117="",0,1)</f>
        <v>0</v>
      </c>
      <c r="B117" s="293">
        <v>2018</v>
      </c>
      <c r="C117" s="293">
        <v>0</v>
      </c>
      <c r="D117" s="294" t="s">
        <v>220</v>
      </c>
      <c r="E117" s="295"/>
      <c r="F117" s="296"/>
      <c r="G117" s="297">
        <v>8</v>
      </c>
      <c r="H117" s="294" t="s">
        <v>680</v>
      </c>
      <c r="I117" s="294" t="s">
        <v>134</v>
      </c>
      <c r="J117" s="294" t="s">
        <v>328</v>
      </c>
      <c r="K117" s="294" t="s">
        <v>324</v>
      </c>
      <c r="L117" s="294">
        <v>43204</v>
      </c>
      <c r="M117" s="298"/>
      <c r="N117" s="294" t="s">
        <v>135</v>
      </c>
      <c r="O117" s="299" t="s">
        <v>346</v>
      </c>
      <c r="P117" s="300">
        <f t="shared" ref="P117:P147" si="14">IF($C117&gt;0,4.25*E117+4.5*F117+4.5*G117,0)</f>
        <v>0</v>
      </c>
      <c r="Q117" s="301">
        <v>36</v>
      </c>
      <c r="R117" s="300" t="str">
        <f t="shared" si="6"/>
        <v/>
      </c>
      <c r="S117" s="303">
        <v>33739</v>
      </c>
      <c r="T117" s="294" t="s">
        <v>1508</v>
      </c>
      <c r="U117" s="299" t="s">
        <v>338</v>
      </c>
      <c r="V117" s="299" t="s">
        <v>1010</v>
      </c>
      <c r="W117" s="299" t="s">
        <v>1444</v>
      </c>
      <c r="X117" s="302" t="str">
        <f t="shared" si="7"/>
        <v/>
      </c>
    </row>
    <row r="118" spans="1:24" s="206" customFormat="1" ht="12.5" x14ac:dyDescent="0.25">
      <c r="A118" s="292">
        <f t="shared" si="13"/>
        <v>0</v>
      </c>
      <c r="B118" s="293">
        <v>2018</v>
      </c>
      <c r="C118" s="293">
        <v>0</v>
      </c>
      <c r="D118" s="294" t="s">
        <v>1405</v>
      </c>
      <c r="E118" s="295"/>
      <c r="F118" s="296"/>
      <c r="G118" s="297">
        <v>24</v>
      </c>
      <c r="H118" s="294" t="s">
        <v>1413</v>
      </c>
      <c r="I118" s="294" t="s">
        <v>1414</v>
      </c>
      <c r="J118" s="294" t="s">
        <v>370</v>
      </c>
      <c r="K118" s="294" t="s">
        <v>324</v>
      </c>
      <c r="L118" s="294">
        <v>43207</v>
      </c>
      <c r="M118" s="298"/>
      <c r="N118" s="294" t="s">
        <v>1415</v>
      </c>
      <c r="O118" s="299" t="s">
        <v>463</v>
      </c>
      <c r="P118" s="300">
        <f t="shared" si="14"/>
        <v>0</v>
      </c>
      <c r="Q118" s="301">
        <v>108</v>
      </c>
      <c r="R118" s="300" t="str">
        <f t="shared" si="6"/>
        <v/>
      </c>
      <c r="S118" s="303" t="s">
        <v>216</v>
      </c>
      <c r="T118" s="294" t="s">
        <v>1283</v>
      </c>
      <c r="U118" s="299" t="s">
        <v>367</v>
      </c>
      <c r="V118" s="299" t="s">
        <v>1010</v>
      </c>
      <c r="W118" s="299"/>
      <c r="X118" s="302" t="str">
        <f t="shared" si="7"/>
        <v/>
      </c>
    </row>
    <row r="119" spans="1:24" s="206" customFormat="1" ht="12.5" x14ac:dyDescent="0.25">
      <c r="A119" s="292">
        <f t="shared" si="13"/>
        <v>0</v>
      </c>
      <c r="B119" s="293">
        <v>2018</v>
      </c>
      <c r="C119" s="293">
        <v>0</v>
      </c>
      <c r="D119" s="294" t="s">
        <v>220</v>
      </c>
      <c r="E119" s="295"/>
      <c r="F119" s="296"/>
      <c r="G119" s="297">
        <v>8</v>
      </c>
      <c r="H119" s="294" t="s">
        <v>771</v>
      </c>
      <c r="I119" s="294" t="s">
        <v>772</v>
      </c>
      <c r="J119" s="294" t="s">
        <v>412</v>
      </c>
      <c r="K119" s="294" t="s">
        <v>324</v>
      </c>
      <c r="L119" s="294">
        <v>43204</v>
      </c>
      <c r="M119" s="298"/>
      <c r="N119" s="294" t="s">
        <v>773</v>
      </c>
      <c r="O119" s="299" t="s">
        <v>346</v>
      </c>
      <c r="P119" s="300">
        <f t="shared" si="14"/>
        <v>0</v>
      </c>
      <c r="Q119" s="301">
        <v>36</v>
      </c>
      <c r="R119" s="300" t="str">
        <f t="shared" si="6"/>
        <v/>
      </c>
      <c r="S119" s="303" t="s">
        <v>1480</v>
      </c>
      <c r="T119" s="294" t="s">
        <v>1509</v>
      </c>
      <c r="U119" s="299" t="s">
        <v>326</v>
      </c>
      <c r="V119" s="299" t="s">
        <v>1010</v>
      </c>
      <c r="W119" s="299" t="s">
        <v>1189</v>
      </c>
      <c r="X119" s="302" t="str">
        <f t="shared" si="7"/>
        <v/>
      </c>
    </row>
    <row r="120" spans="1:24" s="206" customFormat="1" ht="12.5" x14ac:dyDescent="0.25">
      <c r="A120" s="292">
        <f t="shared" si="13"/>
        <v>0</v>
      </c>
      <c r="B120" s="293">
        <v>2018</v>
      </c>
      <c r="C120" s="293">
        <v>0</v>
      </c>
      <c r="D120" s="294" t="s">
        <v>1122</v>
      </c>
      <c r="E120" s="295"/>
      <c r="F120" s="296"/>
      <c r="G120" s="297">
        <v>25</v>
      </c>
      <c r="H120" s="294" t="s">
        <v>1134</v>
      </c>
      <c r="I120" s="294" t="s">
        <v>1135</v>
      </c>
      <c r="J120" s="294" t="s">
        <v>371</v>
      </c>
      <c r="K120" s="294" t="s">
        <v>324</v>
      </c>
      <c r="L120" s="294">
        <v>43204</v>
      </c>
      <c r="M120" s="298"/>
      <c r="N120" s="294"/>
      <c r="O120" s="299" t="s">
        <v>346</v>
      </c>
      <c r="P120" s="300">
        <f t="shared" si="14"/>
        <v>0</v>
      </c>
      <c r="Q120" s="301">
        <v>112.5</v>
      </c>
      <c r="R120" s="300" t="str">
        <f t="shared" si="6"/>
        <v/>
      </c>
      <c r="S120" s="303" t="s">
        <v>1479</v>
      </c>
      <c r="T120" s="299" t="s">
        <v>301</v>
      </c>
      <c r="U120" s="299" t="s">
        <v>326</v>
      </c>
      <c r="V120" s="299" t="s">
        <v>327</v>
      </c>
      <c r="W120" s="299" t="s">
        <v>1348</v>
      </c>
      <c r="X120" s="302" t="str">
        <f t="shared" si="7"/>
        <v/>
      </c>
    </row>
    <row r="121" spans="1:24" s="206" customFormat="1" ht="12.5" x14ac:dyDescent="0.25">
      <c r="A121" s="292">
        <f t="shared" si="13"/>
        <v>0</v>
      </c>
      <c r="B121" s="293">
        <v>2018</v>
      </c>
      <c r="C121" s="293">
        <v>0</v>
      </c>
      <c r="D121" s="294" t="s">
        <v>220</v>
      </c>
      <c r="E121" s="295"/>
      <c r="F121" s="296"/>
      <c r="G121" s="297">
        <v>10</v>
      </c>
      <c r="H121" s="294" t="s">
        <v>1307</v>
      </c>
      <c r="I121" s="294" t="s">
        <v>1308</v>
      </c>
      <c r="J121" s="294" t="s">
        <v>431</v>
      </c>
      <c r="K121" s="294" t="s">
        <v>324</v>
      </c>
      <c r="L121" s="294">
        <v>43204</v>
      </c>
      <c r="M121" s="298"/>
      <c r="N121" s="294"/>
      <c r="O121" s="299"/>
      <c r="P121" s="300">
        <f t="shared" si="14"/>
        <v>0</v>
      </c>
      <c r="Q121" s="301">
        <v>45</v>
      </c>
      <c r="R121" s="300" t="str">
        <f t="shared" si="6"/>
        <v/>
      </c>
      <c r="S121" s="303" t="s">
        <v>216</v>
      </c>
      <c r="T121" s="294" t="s">
        <v>25</v>
      </c>
      <c r="U121" s="299" t="s">
        <v>347</v>
      </c>
      <c r="V121" s="299" t="s">
        <v>1010</v>
      </c>
      <c r="W121" s="299" t="s">
        <v>1309</v>
      </c>
      <c r="X121" s="302" t="str">
        <f t="shared" si="7"/>
        <v/>
      </c>
    </row>
    <row r="122" spans="1:24" s="206" customFormat="1" ht="12.5" x14ac:dyDescent="0.25">
      <c r="A122" s="292">
        <f t="shared" si="13"/>
        <v>0</v>
      </c>
      <c r="B122" s="293">
        <v>2018</v>
      </c>
      <c r="C122" s="293">
        <v>0</v>
      </c>
      <c r="D122" s="294" t="s">
        <v>1332</v>
      </c>
      <c r="E122" s="295"/>
      <c r="F122" s="296">
        <v>8</v>
      </c>
      <c r="G122" s="297"/>
      <c r="H122" s="294" t="s">
        <v>659</v>
      </c>
      <c r="I122" s="294" t="s">
        <v>661</v>
      </c>
      <c r="J122" s="294" t="s">
        <v>182</v>
      </c>
      <c r="K122" s="294" t="s">
        <v>324</v>
      </c>
      <c r="L122" s="294">
        <v>43228</v>
      </c>
      <c r="M122" s="298"/>
      <c r="N122" s="294" t="s">
        <v>1333</v>
      </c>
      <c r="O122" s="299" t="s">
        <v>222</v>
      </c>
      <c r="P122" s="300">
        <f t="shared" si="14"/>
        <v>0</v>
      </c>
      <c r="Q122" s="301">
        <v>36</v>
      </c>
      <c r="R122" s="300" t="str">
        <f t="shared" si="6"/>
        <v/>
      </c>
      <c r="S122" s="303">
        <v>3082</v>
      </c>
      <c r="T122" s="299" t="s">
        <v>1505</v>
      </c>
      <c r="U122" s="299" t="s">
        <v>330</v>
      </c>
      <c r="V122" s="299" t="s">
        <v>1505</v>
      </c>
      <c r="W122" s="299" t="s">
        <v>1334</v>
      </c>
      <c r="X122" s="302" t="str">
        <f t="shared" si="7"/>
        <v/>
      </c>
    </row>
    <row r="123" spans="1:24" s="206" customFormat="1" ht="12.5" x14ac:dyDescent="0.25">
      <c r="A123" s="292">
        <f t="shared" si="13"/>
        <v>0</v>
      </c>
      <c r="B123" s="293">
        <v>2018</v>
      </c>
      <c r="C123" s="293">
        <v>0</v>
      </c>
      <c r="D123" s="294" t="s">
        <v>1405</v>
      </c>
      <c r="E123" s="295"/>
      <c r="F123" s="296"/>
      <c r="G123" s="297">
        <v>8</v>
      </c>
      <c r="H123" s="294" t="s">
        <v>505</v>
      </c>
      <c r="I123" s="294" t="s">
        <v>506</v>
      </c>
      <c r="J123" s="294" t="s">
        <v>328</v>
      </c>
      <c r="K123" s="294" t="s">
        <v>324</v>
      </c>
      <c r="L123" s="294">
        <v>43204</v>
      </c>
      <c r="M123" s="298"/>
      <c r="N123" s="294" t="s">
        <v>507</v>
      </c>
      <c r="O123" s="299" t="s">
        <v>463</v>
      </c>
      <c r="P123" s="300">
        <f t="shared" si="14"/>
        <v>0</v>
      </c>
      <c r="Q123" s="301">
        <v>36</v>
      </c>
      <c r="R123" s="300" t="str">
        <f t="shared" si="6"/>
        <v/>
      </c>
      <c r="S123" s="303">
        <v>1112</v>
      </c>
      <c r="T123" s="294" t="s">
        <v>1508</v>
      </c>
      <c r="U123" s="299" t="s">
        <v>347</v>
      </c>
      <c r="V123" s="299" t="s">
        <v>1010</v>
      </c>
      <c r="W123" s="299"/>
      <c r="X123" s="302" t="str">
        <f t="shared" si="7"/>
        <v/>
      </c>
    </row>
    <row r="124" spans="1:24" s="206" customFormat="1" ht="12.5" x14ac:dyDescent="0.25">
      <c r="A124" s="292">
        <f t="shared" si="13"/>
        <v>0</v>
      </c>
      <c r="B124" s="293">
        <v>2018</v>
      </c>
      <c r="C124" s="293">
        <v>0</v>
      </c>
      <c r="D124" s="294" t="s">
        <v>1122</v>
      </c>
      <c r="E124" s="295">
        <v>12</v>
      </c>
      <c r="F124" s="296"/>
      <c r="G124" s="297"/>
      <c r="H124" s="294" t="s">
        <v>1349</v>
      </c>
      <c r="I124" s="294" t="s">
        <v>1350</v>
      </c>
      <c r="J124" s="294" t="s">
        <v>769</v>
      </c>
      <c r="K124" s="294" t="s">
        <v>324</v>
      </c>
      <c r="L124" s="294">
        <v>43204</v>
      </c>
      <c r="M124" s="298"/>
      <c r="N124" s="294" t="s">
        <v>1351</v>
      </c>
      <c r="O124" s="299" t="s">
        <v>222</v>
      </c>
      <c r="P124" s="300">
        <f t="shared" si="14"/>
        <v>0</v>
      </c>
      <c r="Q124" s="301">
        <v>51</v>
      </c>
      <c r="R124" s="300" t="str">
        <f t="shared" si="6"/>
        <v/>
      </c>
      <c r="S124" s="303" t="s">
        <v>1481</v>
      </c>
      <c r="T124" s="294" t="s">
        <v>1508</v>
      </c>
      <c r="U124" s="299" t="s">
        <v>345</v>
      </c>
      <c r="V124" s="299" t="s">
        <v>1010</v>
      </c>
      <c r="W124" s="299" t="s">
        <v>1352</v>
      </c>
      <c r="X124" s="302" t="str">
        <f t="shared" si="7"/>
        <v/>
      </c>
    </row>
    <row r="125" spans="1:24" s="206" customFormat="1" ht="12.5" x14ac:dyDescent="0.25">
      <c r="A125" s="292">
        <f t="shared" si="13"/>
        <v>0</v>
      </c>
      <c r="B125" s="293">
        <v>2018</v>
      </c>
      <c r="C125" s="293">
        <v>0</v>
      </c>
      <c r="D125" s="294" t="s">
        <v>220</v>
      </c>
      <c r="E125" s="295">
        <v>8</v>
      </c>
      <c r="F125" s="296"/>
      <c r="G125" s="297"/>
      <c r="H125" s="294" t="s">
        <v>751</v>
      </c>
      <c r="I125" s="294" t="s">
        <v>752</v>
      </c>
      <c r="J125" s="294" t="s">
        <v>328</v>
      </c>
      <c r="K125" s="294" t="s">
        <v>324</v>
      </c>
      <c r="L125" s="294">
        <v>43204</v>
      </c>
      <c r="M125" s="298"/>
      <c r="N125" s="294" t="s">
        <v>753</v>
      </c>
      <c r="O125" s="299" t="s">
        <v>346</v>
      </c>
      <c r="P125" s="300">
        <f t="shared" si="14"/>
        <v>0</v>
      </c>
      <c r="Q125" s="301">
        <v>34</v>
      </c>
      <c r="R125" s="300" t="str">
        <f t="shared" si="6"/>
        <v/>
      </c>
      <c r="S125" s="303">
        <v>5541</v>
      </c>
      <c r="T125" s="294" t="s">
        <v>1508</v>
      </c>
      <c r="U125" s="299" t="s">
        <v>348</v>
      </c>
      <c r="V125" s="299" t="s">
        <v>1010</v>
      </c>
      <c r="W125" s="299" t="s">
        <v>573</v>
      </c>
      <c r="X125" s="302" t="str">
        <f t="shared" si="7"/>
        <v/>
      </c>
    </row>
    <row r="126" spans="1:24" s="206" customFormat="1" ht="12.5" x14ac:dyDescent="0.25">
      <c r="A126" s="292">
        <f t="shared" si="13"/>
        <v>0</v>
      </c>
      <c r="B126" s="293">
        <v>2018</v>
      </c>
      <c r="C126" s="293">
        <v>0</v>
      </c>
      <c r="D126" s="294" t="s">
        <v>220</v>
      </c>
      <c r="E126" s="295"/>
      <c r="F126" s="296">
        <v>16</v>
      </c>
      <c r="G126" s="297"/>
      <c r="H126" s="294" t="s">
        <v>1466</v>
      </c>
      <c r="I126" s="294" t="s">
        <v>1468</v>
      </c>
      <c r="J126" s="294" t="s">
        <v>1493</v>
      </c>
      <c r="K126" s="294" t="s">
        <v>784</v>
      </c>
      <c r="L126" s="294">
        <v>43221</v>
      </c>
      <c r="M126" s="298"/>
      <c r="N126" s="294" t="s">
        <v>1469</v>
      </c>
      <c r="O126" s="299" t="s">
        <v>222</v>
      </c>
      <c r="P126" s="300">
        <f t="shared" si="14"/>
        <v>0</v>
      </c>
      <c r="Q126" s="301">
        <v>72</v>
      </c>
      <c r="R126" s="300" t="str">
        <f t="shared" si="6"/>
        <v/>
      </c>
      <c r="S126" s="303">
        <v>5318</v>
      </c>
      <c r="T126" s="294" t="s">
        <v>22</v>
      </c>
      <c r="U126" s="299" t="s">
        <v>338</v>
      </c>
      <c r="V126" s="299" t="s">
        <v>1530</v>
      </c>
      <c r="W126" s="299" t="s">
        <v>1515</v>
      </c>
      <c r="X126" s="302" t="str">
        <f t="shared" si="7"/>
        <v/>
      </c>
    </row>
    <row r="127" spans="1:24" s="206" customFormat="1" ht="12.5" x14ac:dyDescent="0.25">
      <c r="A127" s="292">
        <f t="shared" si="13"/>
        <v>0</v>
      </c>
      <c r="B127" s="293">
        <v>2018</v>
      </c>
      <c r="C127" s="293">
        <v>0</v>
      </c>
      <c r="D127" s="294" t="s">
        <v>713</v>
      </c>
      <c r="E127" s="295"/>
      <c r="F127" s="296"/>
      <c r="G127" s="297">
        <v>10</v>
      </c>
      <c r="H127" s="294" t="s">
        <v>726</v>
      </c>
      <c r="I127" s="294" t="s">
        <v>727</v>
      </c>
      <c r="J127" s="294" t="s">
        <v>425</v>
      </c>
      <c r="K127" s="294" t="s">
        <v>361</v>
      </c>
      <c r="L127" s="294">
        <v>43026</v>
      </c>
      <c r="M127" s="298"/>
      <c r="N127" s="294" t="s">
        <v>728</v>
      </c>
      <c r="O127" s="299" t="s">
        <v>222</v>
      </c>
      <c r="P127" s="300">
        <f t="shared" si="14"/>
        <v>0</v>
      </c>
      <c r="Q127" s="301">
        <v>45</v>
      </c>
      <c r="R127" s="300" t="str">
        <f t="shared" si="6"/>
        <v/>
      </c>
      <c r="S127" s="303" t="s">
        <v>1478</v>
      </c>
      <c r="T127" s="294" t="s">
        <v>22</v>
      </c>
      <c r="U127" s="299" t="s">
        <v>387</v>
      </c>
      <c r="V127" s="294" t="s">
        <v>1531</v>
      </c>
      <c r="W127" s="299" t="s">
        <v>1189</v>
      </c>
      <c r="X127" s="302" t="str">
        <f t="shared" si="7"/>
        <v/>
      </c>
    </row>
    <row r="128" spans="1:24" s="206" customFormat="1" ht="12.5" x14ac:dyDescent="0.25">
      <c r="A128" s="292">
        <f t="shared" si="13"/>
        <v>0</v>
      </c>
      <c r="B128" s="293">
        <v>2018</v>
      </c>
      <c r="C128" s="293">
        <v>0</v>
      </c>
      <c r="D128" s="294" t="s">
        <v>220</v>
      </c>
      <c r="E128" s="295">
        <v>16</v>
      </c>
      <c r="F128" s="296"/>
      <c r="G128" s="297"/>
      <c r="H128" s="294" t="s">
        <v>667</v>
      </c>
      <c r="I128" s="294" t="s">
        <v>214</v>
      </c>
      <c r="J128" s="294" t="s">
        <v>420</v>
      </c>
      <c r="K128" s="294" t="s">
        <v>324</v>
      </c>
      <c r="L128" s="294">
        <v>43204</v>
      </c>
      <c r="M128" s="298"/>
      <c r="N128" s="294" t="s">
        <v>1327</v>
      </c>
      <c r="O128" s="299"/>
      <c r="P128" s="300">
        <f t="shared" si="14"/>
        <v>0</v>
      </c>
      <c r="Q128" s="301">
        <v>68</v>
      </c>
      <c r="R128" s="300" t="str">
        <f t="shared" si="6"/>
        <v/>
      </c>
      <c r="S128" s="303">
        <v>2589</v>
      </c>
      <c r="T128" s="294" t="s">
        <v>1529</v>
      </c>
      <c r="U128" s="299" t="s">
        <v>330</v>
      </c>
      <c r="V128" s="299" t="s">
        <v>1010</v>
      </c>
      <c r="W128" s="294" t="s">
        <v>1523</v>
      </c>
      <c r="X128" s="302" t="str">
        <f t="shared" si="7"/>
        <v/>
      </c>
    </row>
    <row r="129" spans="1:24" s="206" customFormat="1" ht="12.5" x14ac:dyDescent="0.25">
      <c r="A129" s="292">
        <f t="shared" si="13"/>
        <v>0</v>
      </c>
      <c r="B129" s="293">
        <v>2018</v>
      </c>
      <c r="C129" s="293">
        <v>0</v>
      </c>
      <c r="D129" s="294" t="s">
        <v>713</v>
      </c>
      <c r="E129" s="295"/>
      <c r="F129" s="296"/>
      <c r="G129" s="297">
        <v>30</v>
      </c>
      <c r="H129" s="294" t="s">
        <v>1064</v>
      </c>
      <c r="I129" s="294" t="s">
        <v>1047</v>
      </c>
      <c r="J129" s="294" t="s">
        <v>1048</v>
      </c>
      <c r="K129" s="294" t="s">
        <v>339</v>
      </c>
      <c r="L129" s="294">
        <v>43213</v>
      </c>
      <c r="M129" s="298"/>
      <c r="N129" s="294" t="s">
        <v>1390</v>
      </c>
      <c r="O129" s="299" t="s">
        <v>222</v>
      </c>
      <c r="P129" s="300">
        <f t="shared" si="14"/>
        <v>0</v>
      </c>
      <c r="Q129" s="301">
        <v>135</v>
      </c>
      <c r="R129" s="300" t="str">
        <f t="shared" si="6"/>
        <v/>
      </c>
      <c r="S129" s="303">
        <v>3407</v>
      </c>
      <c r="T129" s="299" t="s">
        <v>1487</v>
      </c>
      <c r="U129" s="299" t="s">
        <v>330</v>
      </c>
      <c r="V129" s="299" t="s">
        <v>1487</v>
      </c>
      <c r="W129" s="299" t="s">
        <v>1391</v>
      </c>
      <c r="X129" s="302" t="str">
        <f t="shared" si="7"/>
        <v/>
      </c>
    </row>
    <row r="130" spans="1:24" s="206" customFormat="1" ht="12.5" x14ac:dyDescent="0.25">
      <c r="A130" s="292">
        <f t="shared" si="13"/>
        <v>0</v>
      </c>
      <c r="B130" s="293">
        <v>2018</v>
      </c>
      <c r="C130" s="293">
        <v>0</v>
      </c>
      <c r="D130" s="294" t="s">
        <v>713</v>
      </c>
      <c r="E130" s="295"/>
      <c r="F130" s="296">
        <v>19</v>
      </c>
      <c r="G130" s="297"/>
      <c r="H130" s="294" t="s">
        <v>1111</v>
      </c>
      <c r="I130" s="294" t="s">
        <v>715</v>
      </c>
      <c r="J130" s="294" t="s">
        <v>716</v>
      </c>
      <c r="K130" s="294" t="s">
        <v>361</v>
      </c>
      <c r="L130" s="294">
        <v>43026</v>
      </c>
      <c r="M130" s="298"/>
      <c r="N130" s="294" t="s">
        <v>1314</v>
      </c>
      <c r="O130" s="299"/>
      <c r="P130" s="300">
        <f t="shared" si="14"/>
        <v>0</v>
      </c>
      <c r="Q130" s="301">
        <v>85.5</v>
      </c>
      <c r="R130" s="300" t="str">
        <f t="shared" si="6"/>
        <v/>
      </c>
      <c r="S130" s="303">
        <v>140</v>
      </c>
      <c r="T130" s="299" t="s">
        <v>22</v>
      </c>
      <c r="U130" s="299" t="s">
        <v>367</v>
      </c>
      <c r="V130" s="299" t="s">
        <v>1530</v>
      </c>
      <c r="W130" s="299"/>
      <c r="X130" s="302" t="str">
        <f t="shared" si="7"/>
        <v/>
      </c>
    </row>
    <row r="131" spans="1:24" s="206" customFormat="1" ht="12.5" x14ac:dyDescent="0.25">
      <c r="A131" s="292">
        <f t="shared" si="13"/>
        <v>0</v>
      </c>
      <c r="B131" s="293">
        <v>2018</v>
      </c>
      <c r="C131" s="293">
        <v>0</v>
      </c>
      <c r="D131" s="294" t="s">
        <v>220</v>
      </c>
      <c r="E131" s="295">
        <v>8</v>
      </c>
      <c r="F131" s="296"/>
      <c r="G131" s="297"/>
      <c r="H131" s="294" t="s">
        <v>983</v>
      </c>
      <c r="I131" s="294" t="s">
        <v>984</v>
      </c>
      <c r="J131" s="294" t="s">
        <v>769</v>
      </c>
      <c r="K131" s="294" t="s">
        <v>324</v>
      </c>
      <c r="L131" s="294">
        <v>43204</v>
      </c>
      <c r="M131" s="298"/>
      <c r="N131" s="294" t="s">
        <v>985</v>
      </c>
      <c r="O131" s="299" t="s">
        <v>346</v>
      </c>
      <c r="P131" s="300">
        <f t="shared" si="14"/>
        <v>0</v>
      </c>
      <c r="Q131" s="301">
        <v>34</v>
      </c>
      <c r="R131" s="300" t="str">
        <f t="shared" si="6"/>
        <v/>
      </c>
      <c r="S131" s="303">
        <v>11471</v>
      </c>
      <c r="T131" s="294" t="s">
        <v>1508</v>
      </c>
      <c r="U131" s="299" t="s">
        <v>340</v>
      </c>
      <c r="V131" s="299" t="s">
        <v>1010</v>
      </c>
      <c r="W131" s="299" t="s">
        <v>1443</v>
      </c>
      <c r="X131" s="302" t="str">
        <f t="shared" si="7"/>
        <v/>
      </c>
    </row>
    <row r="132" spans="1:24" s="206" customFormat="1" ht="12.5" x14ac:dyDescent="0.25">
      <c r="A132" s="292">
        <f t="shared" si="13"/>
        <v>0</v>
      </c>
      <c r="B132" s="293">
        <v>2018</v>
      </c>
      <c r="C132" s="293">
        <v>0</v>
      </c>
      <c r="D132" s="294" t="s">
        <v>713</v>
      </c>
      <c r="E132" s="295"/>
      <c r="F132" s="296"/>
      <c r="G132" s="297">
        <v>8</v>
      </c>
      <c r="H132" s="294" t="s">
        <v>1536</v>
      </c>
      <c r="I132" s="294" t="s">
        <v>1537</v>
      </c>
      <c r="J132" s="294" t="s">
        <v>407</v>
      </c>
      <c r="K132" s="294" t="s">
        <v>324</v>
      </c>
      <c r="L132" s="294">
        <v>43228</v>
      </c>
      <c r="M132" s="298"/>
      <c r="N132" s="294"/>
      <c r="O132" s="299"/>
      <c r="P132" s="300">
        <f t="shared" si="14"/>
        <v>0</v>
      </c>
      <c r="Q132" s="301">
        <v>35</v>
      </c>
      <c r="R132" s="300" t="str">
        <f t="shared" si="6"/>
        <v/>
      </c>
      <c r="S132" s="303"/>
      <c r="T132" s="299"/>
      <c r="U132" s="299"/>
      <c r="V132" s="299"/>
      <c r="W132" s="299"/>
      <c r="X132" s="302" t="str">
        <f t="shared" si="7"/>
        <v/>
      </c>
    </row>
    <row r="133" spans="1:24" s="206" customFormat="1" ht="12.5" x14ac:dyDescent="0.25">
      <c r="A133" s="292">
        <f t="shared" si="13"/>
        <v>0</v>
      </c>
      <c r="B133" s="293">
        <v>2018</v>
      </c>
      <c r="C133" s="293">
        <v>0</v>
      </c>
      <c r="D133" s="294" t="s">
        <v>220</v>
      </c>
      <c r="E133" s="295"/>
      <c r="F133" s="296"/>
      <c r="G133" s="297">
        <v>8</v>
      </c>
      <c r="H133" s="294" t="s">
        <v>669</v>
      </c>
      <c r="I133" s="294" t="s">
        <v>670</v>
      </c>
      <c r="J133" s="294" t="s">
        <v>420</v>
      </c>
      <c r="K133" s="294" t="s">
        <v>324</v>
      </c>
      <c r="L133" s="294">
        <v>43204</v>
      </c>
      <c r="M133" s="298"/>
      <c r="N133" s="294" t="s">
        <v>671</v>
      </c>
      <c r="O133" s="299" t="s">
        <v>446</v>
      </c>
      <c r="P133" s="300">
        <f t="shared" si="14"/>
        <v>0</v>
      </c>
      <c r="Q133" s="301">
        <v>36</v>
      </c>
      <c r="R133" s="300" t="str">
        <f t="shared" ref="R133:R196" si="15">IF(C133&gt;0,IF((P133-Q133)&gt;0,MAX(0,P133-Q133),""),"")</f>
        <v/>
      </c>
      <c r="S133" s="303">
        <v>1119</v>
      </c>
      <c r="T133" s="294" t="s">
        <v>1509</v>
      </c>
      <c r="U133" s="299" t="s">
        <v>330</v>
      </c>
      <c r="V133" s="299" t="s">
        <v>1010</v>
      </c>
      <c r="W133" s="299"/>
      <c r="X133" s="302" t="str">
        <f t="shared" ref="X133:X196" si="16">IF(C133&gt;0,IF((P133-Q133)&lt;0,MAX(Q133-P133,0),""),"")</f>
        <v/>
      </c>
    </row>
    <row r="134" spans="1:24" s="206" customFormat="1" ht="12.5" x14ac:dyDescent="0.25">
      <c r="A134" s="292">
        <f t="shared" si="13"/>
        <v>0</v>
      </c>
      <c r="B134" s="293">
        <v>2018</v>
      </c>
      <c r="C134" s="293">
        <v>0</v>
      </c>
      <c r="D134" s="294" t="s">
        <v>1122</v>
      </c>
      <c r="E134" s="295"/>
      <c r="F134" s="296">
        <v>5</v>
      </c>
      <c r="G134" s="297">
        <v>40</v>
      </c>
      <c r="H134" s="294" t="s">
        <v>354</v>
      </c>
      <c r="I134" s="294" t="s">
        <v>355</v>
      </c>
      <c r="J134" s="294" t="s">
        <v>328</v>
      </c>
      <c r="K134" s="294" t="s">
        <v>324</v>
      </c>
      <c r="L134" s="294">
        <v>43204</v>
      </c>
      <c r="M134" s="298"/>
      <c r="N134" s="294" t="s">
        <v>356</v>
      </c>
      <c r="O134" s="299" t="s">
        <v>346</v>
      </c>
      <c r="P134" s="300">
        <f t="shared" si="14"/>
        <v>0</v>
      </c>
      <c r="Q134" s="301">
        <v>202.5</v>
      </c>
      <c r="R134" s="300" t="str">
        <f t="shared" si="15"/>
        <v/>
      </c>
      <c r="S134" s="303">
        <v>502</v>
      </c>
      <c r="T134" s="294" t="s">
        <v>1508</v>
      </c>
      <c r="U134" s="299" t="s">
        <v>330</v>
      </c>
      <c r="V134" s="299" t="s">
        <v>1010</v>
      </c>
      <c r="W134" s="299" t="s">
        <v>1152</v>
      </c>
      <c r="X134" s="302" t="str">
        <f t="shared" si="16"/>
        <v/>
      </c>
    </row>
    <row r="135" spans="1:24" s="206" customFormat="1" ht="12.5" x14ac:dyDescent="0.25">
      <c r="A135" s="292">
        <f t="shared" si="13"/>
        <v>0</v>
      </c>
      <c r="B135" s="293">
        <v>2018</v>
      </c>
      <c r="C135" s="293">
        <v>0</v>
      </c>
      <c r="D135" s="294" t="s">
        <v>1122</v>
      </c>
      <c r="E135" s="295">
        <v>8</v>
      </c>
      <c r="F135" s="296"/>
      <c r="G135" s="297"/>
      <c r="H135" s="294" t="s">
        <v>1248</v>
      </c>
      <c r="I135" s="294" t="s">
        <v>1038</v>
      </c>
      <c r="J135" s="294" t="s">
        <v>371</v>
      </c>
      <c r="K135" s="294" t="s">
        <v>324</v>
      </c>
      <c r="L135" s="294">
        <v>43204</v>
      </c>
      <c r="M135" s="298"/>
      <c r="N135" s="294" t="s">
        <v>1368</v>
      </c>
      <c r="O135" s="299" t="s">
        <v>222</v>
      </c>
      <c r="P135" s="300">
        <f t="shared" si="14"/>
        <v>0</v>
      </c>
      <c r="Q135" s="301">
        <v>34</v>
      </c>
      <c r="R135" s="300" t="str">
        <f t="shared" si="15"/>
        <v/>
      </c>
      <c r="S135" s="303">
        <v>1736</v>
      </c>
      <c r="T135" s="294" t="s">
        <v>301</v>
      </c>
      <c r="U135" s="299" t="s">
        <v>347</v>
      </c>
      <c r="V135" s="299" t="s">
        <v>327</v>
      </c>
      <c r="W135" s="299" t="s">
        <v>1369</v>
      </c>
      <c r="X135" s="302" t="str">
        <f t="shared" si="16"/>
        <v/>
      </c>
    </row>
    <row r="136" spans="1:24" s="206" customFormat="1" ht="12.5" x14ac:dyDescent="0.25">
      <c r="A136" s="292">
        <f t="shared" si="13"/>
        <v>0</v>
      </c>
      <c r="B136" s="293">
        <v>2018</v>
      </c>
      <c r="C136" s="293">
        <v>0</v>
      </c>
      <c r="D136" s="294" t="s">
        <v>843</v>
      </c>
      <c r="E136" s="295"/>
      <c r="F136" s="296"/>
      <c r="G136" s="297">
        <v>16</v>
      </c>
      <c r="H136" s="294" t="s">
        <v>358</v>
      </c>
      <c r="I136" s="294" t="s">
        <v>359</v>
      </c>
      <c r="J136" s="294" t="s">
        <v>360</v>
      </c>
      <c r="K136" s="294" t="s">
        <v>324</v>
      </c>
      <c r="L136" s="294">
        <v>43204</v>
      </c>
      <c r="M136" s="298"/>
      <c r="N136" s="294" t="s">
        <v>422</v>
      </c>
      <c r="O136" s="299" t="s">
        <v>346</v>
      </c>
      <c r="P136" s="300">
        <f t="shared" si="14"/>
        <v>0</v>
      </c>
      <c r="Q136" s="301">
        <v>72</v>
      </c>
      <c r="R136" s="300" t="str">
        <f t="shared" si="15"/>
        <v/>
      </c>
      <c r="S136" s="303">
        <v>1095</v>
      </c>
      <c r="T136" s="294" t="s">
        <v>1282</v>
      </c>
      <c r="U136" s="299" t="s">
        <v>330</v>
      </c>
      <c r="V136" s="299" t="s">
        <v>327</v>
      </c>
      <c r="W136" s="299" t="s">
        <v>1435</v>
      </c>
      <c r="X136" s="302" t="str">
        <f t="shared" si="16"/>
        <v/>
      </c>
    </row>
    <row r="137" spans="1:24" s="206" customFormat="1" ht="12.5" x14ac:dyDescent="0.25">
      <c r="A137" s="292">
        <f t="shared" si="13"/>
        <v>0</v>
      </c>
      <c r="B137" s="293">
        <v>2018</v>
      </c>
      <c r="C137" s="293">
        <v>0</v>
      </c>
      <c r="D137" s="294" t="s">
        <v>843</v>
      </c>
      <c r="E137" s="295">
        <v>8</v>
      </c>
      <c r="F137" s="296"/>
      <c r="G137" s="297"/>
      <c r="H137" s="294" t="s">
        <v>1432</v>
      </c>
      <c r="I137" s="294" t="s">
        <v>1433</v>
      </c>
      <c r="J137" s="294" t="s">
        <v>1500</v>
      </c>
      <c r="K137" s="294" t="s">
        <v>339</v>
      </c>
      <c r="L137" s="294">
        <v>43123</v>
      </c>
      <c r="M137" s="298"/>
      <c r="N137" s="294"/>
      <c r="O137" s="299" t="s">
        <v>346</v>
      </c>
      <c r="P137" s="300">
        <f t="shared" si="14"/>
        <v>0</v>
      </c>
      <c r="Q137" s="301">
        <v>34</v>
      </c>
      <c r="R137" s="300" t="str">
        <f t="shared" si="15"/>
        <v/>
      </c>
      <c r="S137" s="303">
        <v>1094</v>
      </c>
      <c r="T137" s="294" t="s">
        <v>1514</v>
      </c>
      <c r="U137" s="299" t="s">
        <v>330</v>
      </c>
      <c r="V137" s="294" t="s">
        <v>1514</v>
      </c>
      <c r="W137" s="299" t="s">
        <v>1434</v>
      </c>
      <c r="X137" s="302" t="str">
        <f t="shared" si="16"/>
        <v/>
      </c>
    </row>
    <row r="138" spans="1:24" s="206" customFormat="1" ht="12.5" x14ac:dyDescent="0.25">
      <c r="A138" s="292">
        <f t="shared" si="13"/>
        <v>0</v>
      </c>
      <c r="B138" s="293">
        <v>2018</v>
      </c>
      <c r="C138" s="293">
        <v>0</v>
      </c>
      <c r="D138" s="294" t="s">
        <v>1020</v>
      </c>
      <c r="E138" s="295"/>
      <c r="F138" s="296"/>
      <c r="G138" s="297">
        <v>10</v>
      </c>
      <c r="H138" s="294" t="s">
        <v>211</v>
      </c>
      <c r="I138" s="294" t="s">
        <v>212</v>
      </c>
      <c r="J138" s="294" t="s">
        <v>160</v>
      </c>
      <c r="K138" s="294" t="s">
        <v>324</v>
      </c>
      <c r="L138" s="294">
        <v>43201</v>
      </c>
      <c r="M138" s="298"/>
      <c r="N138" s="294" t="s">
        <v>213</v>
      </c>
      <c r="O138" s="299" t="s">
        <v>222</v>
      </c>
      <c r="P138" s="300">
        <f t="shared" si="14"/>
        <v>0</v>
      </c>
      <c r="Q138" s="301">
        <v>45</v>
      </c>
      <c r="R138" s="300" t="str">
        <f t="shared" si="15"/>
        <v/>
      </c>
      <c r="S138" s="303" t="s">
        <v>1484</v>
      </c>
      <c r="T138" s="299" t="s">
        <v>1005</v>
      </c>
      <c r="U138" s="299" t="s">
        <v>330</v>
      </c>
      <c r="V138" s="299" t="s">
        <v>1005</v>
      </c>
      <c r="W138" s="299" t="s">
        <v>1331</v>
      </c>
      <c r="X138" s="302" t="str">
        <f t="shared" si="16"/>
        <v/>
      </c>
    </row>
    <row r="139" spans="1:24" s="206" customFormat="1" ht="12.5" x14ac:dyDescent="0.25">
      <c r="A139" s="292">
        <f t="shared" si="13"/>
        <v>0</v>
      </c>
      <c r="B139" s="293">
        <v>2018</v>
      </c>
      <c r="C139" s="293">
        <v>0</v>
      </c>
      <c r="D139" s="294" t="s">
        <v>388</v>
      </c>
      <c r="E139" s="295"/>
      <c r="F139" s="296"/>
      <c r="G139" s="297">
        <v>20</v>
      </c>
      <c r="H139" s="294" t="s">
        <v>297</v>
      </c>
      <c r="I139" s="294" t="s">
        <v>389</v>
      </c>
      <c r="J139" s="294" t="s">
        <v>373</v>
      </c>
      <c r="K139" s="294" t="s">
        <v>324</v>
      </c>
      <c r="L139" s="294">
        <v>43204</v>
      </c>
      <c r="M139" s="298"/>
      <c r="N139" s="294" t="s">
        <v>899</v>
      </c>
      <c r="O139" s="299" t="s">
        <v>374</v>
      </c>
      <c r="P139" s="300">
        <f t="shared" si="14"/>
        <v>0</v>
      </c>
      <c r="Q139" s="301">
        <v>90</v>
      </c>
      <c r="R139" s="300" t="str">
        <f t="shared" si="15"/>
        <v/>
      </c>
      <c r="S139" s="303">
        <v>1069</v>
      </c>
      <c r="T139" s="294" t="s">
        <v>300</v>
      </c>
      <c r="U139" s="299" t="s">
        <v>330</v>
      </c>
      <c r="V139" s="299" t="s">
        <v>327</v>
      </c>
      <c r="W139" s="299"/>
      <c r="X139" s="302" t="str">
        <f t="shared" si="16"/>
        <v/>
      </c>
    </row>
    <row r="140" spans="1:24" s="206" customFormat="1" ht="12.5" x14ac:dyDescent="0.25">
      <c r="A140" s="292">
        <f t="shared" si="13"/>
        <v>0</v>
      </c>
      <c r="B140" s="293">
        <v>2018</v>
      </c>
      <c r="C140" s="293">
        <v>0</v>
      </c>
      <c r="D140" s="294" t="s">
        <v>1122</v>
      </c>
      <c r="E140" s="295"/>
      <c r="F140" s="296"/>
      <c r="G140" s="297">
        <v>24</v>
      </c>
      <c r="H140" s="294" t="s">
        <v>1387</v>
      </c>
      <c r="I140" s="294" t="s">
        <v>1124</v>
      </c>
      <c r="J140" s="294" t="s">
        <v>690</v>
      </c>
      <c r="K140" s="294" t="s">
        <v>324</v>
      </c>
      <c r="L140" s="294">
        <v>43204</v>
      </c>
      <c r="M140" s="298"/>
      <c r="N140" s="294"/>
      <c r="O140" s="299" t="s">
        <v>222</v>
      </c>
      <c r="P140" s="300">
        <f t="shared" si="14"/>
        <v>0</v>
      </c>
      <c r="Q140" s="301">
        <v>108</v>
      </c>
      <c r="R140" s="300" t="str">
        <f t="shared" si="15"/>
        <v/>
      </c>
      <c r="S140" s="303">
        <v>1047</v>
      </c>
      <c r="T140" s="294" t="s">
        <v>301</v>
      </c>
      <c r="U140" s="299" t="s">
        <v>387</v>
      </c>
      <c r="V140" s="299" t="s">
        <v>327</v>
      </c>
      <c r="W140" s="299" t="s">
        <v>1388</v>
      </c>
      <c r="X140" s="302" t="str">
        <f t="shared" si="16"/>
        <v/>
      </c>
    </row>
    <row r="141" spans="1:24" s="206" customFormat="1" ht="12.5" x14ac:dyDescent="0.25">
      <c r="A141" s="292">
        <f t="shared" si="13"/>
        <v>0</v>
      </c>
      <c r="B141" s="293">
        <v>2018</v>
      </c>
      <c r="C141" s="293">
        <v>0</v>
      </c>
      <c r="D141" s="294" t="s">
        <v>1332</v>
      </c>
      <c r="E141" s="295">
        <v>10</v>
      </c>
      <c r="F141" s="296"/>
      <c r="G141" s="297">
        <v>75</v>
      </c>
      <c r="H141" s="294" t="s">
        <v>365</v>
      </c>
      <c r="I141" s="294" t="s">
        <v>664</v>
      </c>
      <c r="J141" s="294" t="s">
        <v>366</v>
      </c>
      <c r="K141" s="294" t="s">
        <v>324</v>
      </c>
      <c r="L141" s="294">
        <v>43221</v>
      </c>
      <c r="M141" s="298"/>
      <c r="N141" s="294" t="s">
        <v>648</v>
      </c>
      <c r="O141" s="299" t="s">
        <v>463</v>
      </c>
      <c r="P141" s="300">
        <f t="shared" si="14"/>
        <v>0</v>
      </c>
      <c r="Q141" s="301">
        <v>380</v>
      </c>
      <c r="R141" s="300" t="str">
        <f t="shared" si="15"/>
        <v/>
      </c>
      <c r="S141" s="303" t="s">
        <v>1546</v>
      </c>
      <c r="T141" s="294" t="s">
        <v>22</v>
      </c>
      <c r="U141" s="299" t="s">
        <v>345</v>
      </c>
      <c r="V141" s="294" t="s">
        <v>1531</v>
      </c>
      <c r="W141" s="299" t="s">
        <v>809</v>
      </c>
      <c r="X141" s="302" t="str">
        <f t="shared" si="16"/>
        <v/>
      </c>
    </row>
    <row r="142" spans="1:24" s="206" customFormat="1" ht="12.5" x14ac:dyDescent="0.25">
      <c r="A142" s="292">
        <f t="shared" si="13"/>
        <v>0</v>
      </c>
      <c r="B142" s="293">
        <v>2018</v>
      </c>
      <c r="C142" s="293">
        <v>0</v>
      </c>
      <c r="D142" s="294" t="s">
        <v>1332</v>
      </c>
      <c r="E142" s="295">
        <v>8</v>
      </c>
      <c r="F142" s="296"/>
      <c r="G142" s="297"/>
      <c r="H142" s="294" t="s">
        <v>1343</v>
      </c>
      <c r="I142" s="294" t="s">
        <v>1344</v>
      </c>
      <c r="J142" s="294" t="s">
        <v>1491</v>
      </c>
      <c r="K142" s="294" t="s">
        <v>339</v>
      </c>
      <c r="L142" s="294">
        <v>43123</v>
      </c>
      <c r="M142" s="298"/>
      <c r="N142" s="294" t="s">
        <v>1345</v>
      </c>
      <c r="O142" s="299" t="s">
        <v>463</v>
      </c>
      <c r="P142" s="300">
        <f t="shared" si="14"/>
        <v>0</v>
      </c>
      <c r="Q142" s="301">
        <v>34</v>
      </c>
      <c r="R142" s="300" t="str">
        <f t="shared" si="15"/>
        <v/>
      </c>
      <c r="S142" s="303" t="s">
        <v>1485</v>
      </c>
      <c r="T142" s="294" t="s">
        <v>1488</v>
      </c>
      <c r="U142" s="299" t="s">
        <v>347</v>
      </c>
      <c r="V142" s="294" t="s">
        <v>1488</v>
      </c>
      <c r="W142" s="299"/>
      <c r="X142" s="302" t="str">
        <f t="shared" si="16"/>
        <v/>
      </c>
    </row>
    <row r="143" spans="1:24" s="206" customFormat="1" ht="12.5" x14ac:dyDescent="0.25">
      <c r="A143" s="292">
        <f t="shared" si="13"/>
        <v>0</v>
      </c>
      <c r="B143" s="293">
        <v>2018</v>
      </c>
      <c r="C143" s="293">
        <v>0</v>
      </c>
      <c r="D143" s="294" t="s">
        <v>1405</v>
      </c>
      <c r="E143" s="295"/>
      <c r="F143" s="296"/>
      <c r="G143" s="297">
        <v>8</v>
      </c>
      <c r="H143" s="294" t="s">
        <v>1409</v>
      </c>
      <c r="I143" s="294" t="s">
        <v>1410</v>
      </c>
      <c r="J143" s="294" t="s">
        <v>370</v>
      </c>
      <c r="K143" s="294" t="s">
        <v>324</v>
      </c>
      <c r="L143" s="294">
        <v>43204</v>
      </c>
      <c r="M143" s="298"/>
      <c r="N143" s="294" t="s">
        <v>1411</v>
      </c>
      <c r="O143" s="299" t="s">
        <v>346</v>
      </c>
      <c r="P143" s="300">
        <f t="shared" si="14"/>
        <v>0</v>
      </c>
      <c r="Q143" s="301">
        <v>36</v>
      </c>
      <c r="R143" s="300" t="str">
        <f t="shared" si="15"/>
        <v/>
      </c>
      <c r="S143" s="303" t="s">
        <v>216</v>
      </c>
      <c r="T143" s="294" t="s">
        <v>1283</v>
      </c>
      <c r="U143" s="299" t="s">
        <v>387</v>
      </c>
      <c r="V143" s="299" t="s">
        <v>1010</v>
      </c>
      <c r="W143" s="299" t="s">
        <v>1412</v>
      </c>
      <c r="X143" s="302" t="str">
        <f t="shared" si="16"/>
        <v/>
      </c>
    </row>
    <row r="144" spans="1:24" s="206" customFormat="1" ht="12.5" x14ac:dyDescent="0.25">
      <c r="A144" s="292">
        <f t="shared" si="13"/>
        <v>0</v>
      </c>
      <c r="B144" s="293">
        <v>2018</v>
      </c>
      <c r="C144" s="293">
        <v>0</v>
      </c>
      <c r="D144" s="294" t="s">
        <v>1332</v>
      </c>
      <c r="E144" s="295"/>
      <c r="F144" s="296"/>
      <c r="G144" s="297">
        <v>15</v>
      </c>
      <c r="H144" s="294" t="s">
        <v>368</v>
      </c>
      <c r="I144" s="294" t="s">
        <v>369</v>
      </c>
      <c r="J144" s="294" t="s">
        <v>370</v>
      </c>
      <c r="K144" s="294" t="s">
        <v>324</v>
      </c>
      <c r="L144" s="294">
        <v>43204</v>
      </c>
      <c r="M144" s="298"/>
      <c r="N144" s="294" t="s">
        <v>3</v>
      </c>
      <c r="O144" s="299" t="s">
        <v>222</v>
      </c>
      <c r="P144" s="300">
        <f t="shared" si="14"/>
        <v>0</v>
      </c>
      <c r="Q144" s="301">
        <v>67.5</v>
      </c>
      <c r="R144" s="300" t="str">
        <f t="shared" si="15"/>
        <v/>
      </c>
      <c r="S144" s="303">
        <v>5470</v>
      </c>
      <c r="T144" s="294" t="s">
        <v>1283</v>
      </c>
      <c r="U144" s="299" t="s">
        <v>340</v>
      </c>
      <c r="V144" s="299" t="s">
        <v>1010</v>
      </c>
      <c r="W144" s="299" t="s">
        <v>1339</v>
      </c>
      <c r="X144" s="302" t="str">
        <f t="shared" si="16"/>
        <v/>
      </c>
    </row>
    <row r="145" spans="1:24" s="206" customFormat="1" ht="12.5" x14ac:dyDescent="0.25">
      <c r="A145" s="292">
        <f t="shared" si="13"/>
        <v>0</v>
      </c>
      <c r="B145" s="293">
        <v>2018</v>
      </c>
      <c r="C145" s="293">
        <v>0</v>
      </c>
      <c r="D145" s="294" t="s">
        <v>1122</v>
      </c>
      <c r="E145" s="295">
        <v>25</v>
      </c>
      <c r="F145" s="296"/>
      <c r="G145" s="297"/>
      <c r="H145" s="294" t="s">
        <v>1127</v>
      </c>
      <c r="I145" s="294" t="s">
        <v>1128</v>
      </c>
      <c r="J145" s="294" t="s">
        <v>371</v>
      </c>
      <c r="K145" s="294" t="s">
        <v>324</v>
      </c>
      <c r="L145" s="294">
        <v>43204</v>
      </c>
      <c r="M145" s="298"/>
      <c r="N145" s="294"/>
      <c r="O145" s="299" t="s">
        <v>222</v>
      </c>
      <c r="P145" s="300">
        <f t="shared" si="14"/>
        <v>0</v>
      </c>
      <c r="Q145" s="301">
        <v>106.5</v>
      </c>
      <c r="R145" s="300" t="str">
        <f t="shared" si="15"/>
        <v/>
      </c>
      <c r="S145" s="303">
        <v>1347</v>
      </c>
      <c r="T145" s="294" t="s">
        <v>301</v>
      </c>
      <c r="U145" s="299" t="s">
        <v>338</v>
      </c>
      <c r="V145" s="299" t="s">
        <v>327</v>
      </c>
      <c r="W145" s="299" t="s">
        <v>1389</v>
      </c>
      <c r="X145" s="302" t="str">
        <f t="shared" si="16"/>
        <v/>
      </c>
    </row>
    <row r="146" spans="1:24" s="206" customFormat="1" ht="12.5" x14ac:dyDescent="0.25">
      <c r="A146" s="292">
        <f t="shared" si="13"/>
        <v>0</v>
      </c>
      <c r="B146" s="293">
        <v>2018</v>
      </c>
      <c r="C146" s="293">
        <v>0</v>
      </c>
      <c r="D146" s="294" t="s">
        <v>500</v>
      </c>
      <c r="E146" s="295"/>
      <c r="F146" s="296"/>
      <c r="G146" s="297">
        <v>8</v>
      </c>
      <c r="H146" s="294" t="s">
        <v>501</v>
      </c>
      <c r="I146" s="294" t="s">
        <v>1310</v>
      </c>
      <c r="J146" s="294" t="s">
        <v>1494</v>
      </c>
      <c r="K146" s="294" t="s">
        <v>324</v>
      </c>
      <c r="L146" s="294">
        <v>43204</v>
      </c>
      <c r="M146" s="298"/>
      <c r="N146" s="294" t="s">
        <v>1311</v>
      </c>
      <c r="O146" s="299" t="s">
        <v>463</v>
      </c>
      <c r="P146" s="300">
        <f t="shared" si="14"/>
        <v>0</v>
      </c>
      <c r="Q146" s="301">
        <v>36</v>
      </c>
      <c r="R146" s="300" t="str">
        <f t="shared" si="15"/>
        <v/>
      </c>
      <c r="S146" s="303">
        <v>126</v>
      </c>
      <c r="T146" s="294" t="s">
        <v>1486</v>
      </c>
      <c r="U146" s="299" t="s">
        <v>330</v>
      </c>
      <c r="V146" s="294" t="s">
        <v>1486</v>
      </c>
      <c r="W146" s="299"/>
      <c r="X146" s="302" t="str">
        <f t="shared" si="16"/>
        <v/>
      </c>
    </row>
    <row r="147" spans="1:24" s="206" customFormat="1" ht="12.5" x14ac:dyDescent="0.25">
      <c r="A147" s="292">
        <f t="shared" si="13"/>
        <v>0</v>
      </c>
      <c r="B147" s="293">
        <v>2018</v>
      </c>
      <c r="C147" s="293">
        <v>0</v>
      </c>
      <c r="D147" s="294" t="s">
        <v>713</v>
      </c>
      <c r="E147" s="295"/>
      <c r="F147" s="296"/>
      <c r="G147" s="297">
        <v>8</v>
      </c>
      <c r="H147" s="294" t="s">
        <v>1312</v>
      </c>
      <c r="I147" s="294" t="s">
        <v>1108</v>
      </c>
      <c r="J147" s="294" t="s">
        <v>1109</v>
      </c>
      <c r="K147" s="294" t="s">
        <v>324</v>
      </c>
      <c r="L147" s="294">
        <v>43228</v>
      </c>
      <c r="M147" s="298"/>
      <c r="N147" s="294" t="s">
        <v>1313</v>
      </c>
      <c r="O147" s="299" t="s">
        <v>463</v>
      </c>
      <c r="P147" s="300">
        <f t="shared" si="14"/>
        <v>0</v>
      </c>
      <c r="Q147" s="301">
        <v>36</v>
      </c>
      <c r="R147" s="300" t="str">
        <f t="shared" si="15"/>
        <v/>
      </c>
      <c r="S147" s="303">
        <v>545</v>
      </c>
      <c r="T147" s="294" t="s">
        <v>1488</v>
      </c>
      <c r="U147" s="299" t="s">
        <v>326</v>
      </c>
      <c r="V147" s="294" t="s">
        <v>1488</v>
      </c>
      <c r="W147" s="299"/>
      <c r="X147" s="302" t="str">
        <f t="shared" si="16"/>
        <v/>
      </c>
    </row>
    <row r="148" spans="1:24" s="206" customFormat="1" ht="12.5" x14ac:dyDescent="0.25">
      <c r="A148" s="292">
        <f>IF(R148 = "", 0,1)</f>
        <v>0</v>
      </c>
      <c r="B148" s="293">
        <v>2018</v>
      </c>
      <c r="C148" s="293">
        <v>0</v>
      </c>
      <c r="D148" s="294" t="s">
        <v>1122</v>
      </c>
      <c r="E148" s="295"/>
      <c r="F148" s="296"/>
      <c r="G148" s="297">
        <v>16</v>
      </c>
      <c r="H148" s="294" t="s">
        <v>1147</v>
      </c>
      <c r="I148" s="294" t="s">
        <v>1148</v>
      </c>
      <c r="J148" s="294" t="s">
        <v>1073</v>
      </c>
      <c r="K148" s="294" t="s">
        <v>324</v>
      </c>
      <c r="L148" s="294">
        <v>43204</v>
      </c>
      <c r="M148" s="298"/>
      <c r="N148" s="294" t="s">
        <v>1373</v>
      </c>
      <c r="O148" s="299" t="s">
        <v>222</v>
      </c>
      <c r="P148" s="300">
        <f>IF($C148 &gt; 0,4.25*E148+4.5*F148+4.5*G148,0)</f>
        <v>0</v>
      </c>
      <c r="Q148" s="301">
        <v>72</v>
      </c>
      <c r="R148" s="300" t="str">
        <f t="shared" si="15"/>
        <v/>
      </c>
      <c r="S148" s="303">
        <v>1521</v>
      </c>
      <c r="T148" s="294" t="s">
        <v>1282</v>
      </c>
      <c r="U148" s="299" t="s">
        <v>345</v>
      </c>
      <c r="V148" s="299" t="s">
        <v>327</v>
      </c>
      <c r="W148" s="299" t="s">
        <v>1374</v>
      </c>
      <c r="X148" s="302" t="str">
        <f t="shared" si="16"/>
        <v/>
      </c>
    </row>
    <row r="149" spans="1:24" s="206" customFormat="1" ht="12.5" x14ac:dyDescent="0.25">
      <c r="A149" s="292">
        <f t="shared" ref="A149:A179" si="17">IF(R149="",0,1)</f>
        <v>0</v>
      </c>
      <c r="B149" s="293">
        <v>2018</v>
      </c>
      <c r="C149" s="293">
        <v>0</v>
      </c>
      <c r="D149" s="294" t="s">
        <v>713</v>
      </c>
      <c r="E149" s="295"/>
      <c r="F149" s="296"/>
      <c r="G149" s="297">
        <v>15</v>
      </c>
      <c r="H149" s="294" t="s">
        <v>967</v>
      </c>
      <c r="I149" s="294" t="s">
        <v>968</v>
      </c>
      <c r="J149" s="294" t="s">
        <v>969</v>
      </c>
      <c r="K149" s="294" t="s">
        <v>357</v>
      </c>
      <c r="L149" s="294">
        <v>43119</v>
      </c>
      <c r="M149" s="298"/>
      <c r="N149" s="294" t="s">
        <v>970</v>
      </c>
      <c r="O149" s="299" t="s">
        <v>222</v>
      </c>
      <c r="P149" s="300">
        <f t="shared" ref="P149:P179" si="18">IF($C149&gt;0,4.25*E149+4.5*F149+4.5*G149,0)</f>
        <v>0</v>
      </c>
      <c r="Q149" s="301">
        <v>70</v>
      </c>
      <c r="R149" s="300" t="str">
        <f t="shared" si="15"/>
        <v/>
      </c>
      <c r="S149" s="303" t="s">
        <v>216</v>
      </c>
      <c r="T149" s="299" t="s">
        <v>1510</v>
      </c>
      <c r="U149" s="299" t="s">
        <v>326</v>
      </c>
      <c r="V149" s="299" t="s">
        <v>1510</v>
      </c>
      <c r="W149" s="299" t="s">
        <v>1393</v>
      </c>
      <c r="X149" s="302" t="str">
        <f t="shared" si="16"/>
        <v/>
      </c>
    </row>
    <row r="150" spans="1:24" s="206" customFormat="1" ht="12.5" x14ac:dyDescent="0.25">
      <c r="A150" s="292">
        <f t="shared" si="17"/>
        <v>0</v>
      </c>
      <c r="B150" s="293">
        <v>2018</v>
      </c>
      <c r="C150" s="293">
        <v>0</v>
      </c>
      <c r="D150" s="294" t="s">
        <v>388</v>
      </c>
      <c r="E150" s="295"/>
      <c r="F150" s="296"/>
      <c r="G150" s="297">
        <v>20</v>
      </c>
      <c r="H150" s="294" t="s">
        <v>388</v>
      </c>
      <c r="I150" s="294" t="s">
        <v>389</v>
      </c>
      <c r="J150" s="294" t="s">
        <v>373</v>
      </c>
      <c r="K150" s="294" t="s">
        <v>324</v>
      </c>
      <c r="L150" s="294">
        <v>43204</v>
      </c>
      <c r="M150" s="298"/>
      <c r="N150" s="294" t="s">
        <v>1424</v>
      </c>
      <c r="O150" s="299" t="s">
        <v>374</v>
      </c>
      <c r="P150" s="300">
        <f t="shared" si="18"/>
        <v>0</v>
      </c>
      <c r="Q150" s="301"/>
      <c r="R150" s="300" t="str">
        <f t="shared" si="15"/>
        <v/>
      </c>
      <c r="S150" s="303"/>
      <c r="T150" s="294" t="s">
        <v>300</v>
      </c>
      <c r="U150" s="299" t="s">
        <v>330</v>
      </c>
      <c r="V150" s="299" t="s">
        <v>327</v>
      </c>
      <c r="W150" s="299"/>
      <c r="X150" s="302" t="str">
        <f t="shared" si="16"/>
        <v/>
      </c>
    </row>
    <row r="151" spans="1:24" s="206" customFormat="1" ht="12.5" x14ac:dyDescent="0.25">
      <c r="A151" s="292">
        <f t="shared" si="17"/>
        <v>0</v>
      </c>
      <c r="B151" s="293">
        <v>2018</v>
      </c>
      <c r="C151" s="293">
        <v>0</v>
      </c>
      <c r="D151" s="294" t="s">
        <v>388</v>
      </c>
      <c r="E151" s="295"/>
      <c r="F151" s="296">
        <v>8</v>
      </c>
      <c r="G151" s="297"/>
      <c r="H151" s="294" t="s">
        <v>388</v>
      </c>
      <c r="I151" s="294" t="s">
        <v>389</v>
      </c>
      <c r="J151" s="294" t="s">
        <v>373</v>
      </c>
      <c r="K151" s="294" t="s">
        <v>324</v>
      </c>
      <c r="L151" s="294">
        <v>43204</v>
      </c>
      <c r="M151" s="298"/>
      <c r="N151" s="294"/>
      <c r="O151" s="299"/>
      <c r="P151" s="300">
        <f t="shared" si="18"/>
        <v>0</v>
      </c>
      <c r="Q151" s="301"/>
      <c r="R151" s="300" t="str">
        <f t="shared" si="15"/>
        <v/>
      </c>
      <c r="S151" s="303"/>
      <c r="T151" s="294" t="s">
        <v>300</v>
      </c>
      <c r="U151" s="299" t="s">
        <v>330</v>
      </c>
      <c r="V151" s="299" t="s">
        <v>327</v>
      </c>
      <c r="W151" s="299"/>
      <c r="X151" s="302" t="str">
        <f t="shared" si="16"/>
        <v/>
      </c>
    </row>
    <row r="152" spans="1:24" s="206" customFormat="1" ht="12.5" x14ac:dyDescent="0.25">
      <c r="A152" s="292">
        <f t="shared" si="17"/>
        <v>0</v>
      </c>
      <c r="B152" s="293">
        <v>2018</v>
      </c>
      <c r="C152" s="293">
        <v>0</v>
      </c>
      <c r="D152" s="294" t="s">
        <v>388</v>
      </c>
      <c r="E152" s="295"/>
      <c r="F152" s="296"/>
      <c r="G152" s="297">
        <v>10</v>
      </c>
      <c r="H152" s="294" t="s">
        <v>388</v>
      </c>
      <c r="I152" s="294" t="s">
        <v>389</v>
      </c>
      <c r="J152" s="294" t="s">
        <v>373</v>
      </c>
      <c r="K152" s="294" t="s">
        <v>324</v>
      </c>
      <c r="L152" s="294">
        <v>43204</v>
      </c>
      <c r="M152" s="298"/>
      <c r="N152" s="294" t="s">
        <v>899</v>
      </c>
      <c r="O152" s="299" t="s">
        <v>222</v>
      </c>
      <c r="P152" s="300">
        <f t="shared" si="18"/>
        <v>0</v>
      </c>
      <c r="Q152" s="301">
        <v>45</v>
      </c>
      <c r="R152" s="300" t="str">
        <f t="shared" si="15"/>
        <v/>
      </c>
      <c r="S152" s="303">
        <v>1068</v>
      </c>
      <c r="T152" s="294" t="s">
        <v>300</v>
      </c>
      <c r="U152" s="299" t="s">
        <v>330</v>
      </c>
      <c r="V152" s="299" t="s">
        <v>327</v>
      </c>
      <c r="W152" s="299" t="s">
        <v>1456</v>
      </c>
      <c r="X152" s="302" t="str">
        <f t="shared" si="16"/>
        <v/>
      </c>
    </row>
    <row r="153" spans="1:24" s="206" customFormat="1" ht="12.5" x14ac:dyDescent="0.25">
      <c r="A153" s="292">
        <f t="shared" si="17"/>
        <v>0</v>
      </c>
      <c r="B153" s="293">
        <v>2018</v>
      </c>
      <c r="C153" s="293">
        <v>0</v>
      </c>
      <c r="D153" s="294" t="s">
        <v>1395</v>
      </c>
      <c r="E153" s="295">
        <v>75</v>
      </c>
      <c r="F153" s="296"/>
      <c r="G153" s="297"/>
      <c r="H153" s="294" t="s">
        <v>1396</v>
      </c>
      <c r="I153" s="294" t="s">
        <v>1397</v>
      </c>
      <c r="J153" s="294" t="s">
        <v>1492</v>
      </c>
      <c r="K153" s="294" t="s">
        <v>324</v>
      </c>
      <c r="L153" s="294">
        <v>43204</v>
      </c>
      <c r="M153" s="298"/>
      <c r="N153" s="294" t="s">
        <v>1398</v>
      </c>
      <c r="O153" s="299" t="s">
        <v>446</v>
      </c>
      <c r="P153" s="300">
        <f t="shared" si="18"/>
        <v>0</v>
      </c>
      <c r="Q153" s="301">
        <v>318.75</v>
      </c>
      <c r="R153" s="300" t="str">
        <f t="shared" si="15"/>
        <v/>
      </c>
      <c r="S153" s="303">
        <v>6170</v>
      </c>
      <c r="T153" s="294" t="s">
        <v>22</v>
      </c>
      <c r="U153" s="299" t="s">
        <v>326</v>
      </c>
      <c r="V153" s="299" t="s">
        <v>1530</v>
      </c>
      <c r="W153" s="299"/>
      <c r="X153" s="302" t="str">
        <f t="shared" si="16"/>
        <v/>
      </c>
    </row>
    <row r="154" spans="1:24" s="206" customFormat="1" ht="12.5" x14ac:dyDescent="0.25">
      <c r="A154" s="292">
        <f t="shared" si="17"/>
        <v>0</v>
      </c>
      <c r="B154" s="293">
        <v>2018</v>
      </c>
      <c r="C154" s="293">
        <v>0</v>
      </c>
      <c r="D154" s="294" t="s">
        <v>1405</v>
      </c>
      <c r="E154" s="295"/>
      <c r="F154" s="296"/>
      <c r="G154" s="297">
        <v>10</v>
      </c>
      <c r="H154" s="294" t="s">
        <v>1421</v>
      </c>
      <c r="I154" s="294" t="s">
        <v>1422</v>
      </c>
      <c r="J154" s="294" t="s">
        <v>431</v>
      </c>
      <c r="K154" s="294" t="s">
        <v>324</v>
      </c>
      <c r="L154" s="294">
        <v>43204</v>
      </c>
      <c r="M154" s="298"/>
      <c r="N154" s="294" t="s">
        <v>1423</v>
      </c>
      <c r="O154" s="299" t="s">
        <v>446</v>
      </c>
      <c r="P154" s="300">
        <f t="shared" si="18"/>
        <v>0</v>
      </c>
      <c r="Q154" s="301">
        <v>45</v>
      </c>
      <c r="R154" s="300" t="str">
        <f t="shared" si="15"/>
        <v/>
      </c>
      <c r="S154" s="303">
        <v>1004</v>
      </c>
      <c r="T154" s="294" t="s">
        <v>1283</v>
      </c>
      <c r="U154" s="299" t="s">
        <v>347</v>
      </c>
      <c r="V154" s="299" t="s">
        <v>1010</v>
      </c>
      <c r="W154" s="299"/>
      <c r="X154" s="302" t="str">
        <f t="shared" si="16"/>
        <v/>
      </c>
    </row>
    <row r="155" spans="1:24" s="206" customFormat="1" ht="12.5" x14ac:dyDescent="0.25">
      <c r="A155" s="292">
        <f t="shared" si="17"/>
        <v>0</v>
      </c>
      <c r="B155" s="293">
        <v>2018</v>
      </c>
      <c r="C155" s="293">
        <v>0</v>
      </c>
      <c r="D155" s="294" t="s">
        <v>713</v>
      </c>
      <c r="E155" s="295"/>
      <c r="F155" s="296"/>
      <c r="G155" s="297">
        <v>26</v>
      </c>
      <c r="H155" s="294" t="s">
        <v>0</v>
      </c>
      <c r="I155" s="294" t="s">
        <v>1</v>
      </c>
      <c r="J155" s="294" t="s">
        <v>404</v>
      </c>
      <c r="K155" s="294" t="s">
        <v>324</v>
      </c>
      <c r="L155" s="294">
        <v>43204</v>
      </c>
      <c r="M155" s="298"/>
      <c r="N155" s="294" t="s">
        <v>375</v>
      </c>
      <c r="O155" s="299" t="s">
        <v>346</v>
      </c>
      <c r="P155" s="300">
        <f t="shared" si="18"/>
        <v>0</v>
      </c>
      <c r="Q155" s="301">
        <v>117</v>
      </c>
      <c r="R155" s="300" t="str">
        <f t="shared" si="15"/>
        <v/>
      </c>
      <c r="S155" s="303">
        <v>4101</v>
      </c>
      <c r="T155" s="294" t="s">
        <v>1282</v>
      </c>
      <c r="U155" s="299" t="s">
        <v>326</v>
      </c>
      <c r="V155" s="299" t="s">
        <v>327</v>
      </c>
      <c r="W155" s="299" t="s">
        <v>1321</v>
      </c>
      <c r="X155" s="302" t="str">
        <f t="shared" si="16"/>
        <v/>
      </c>
    </row>
    <row r="156" spans="1:24" s="206" customFormat="1" ht="12.5" x14ac:dyDescent="0.25">
      <c r="A156" s="292">
        <f t="shared" si="17"/>
        <v>0</v>
      </c>
      <c r="B156" s="293">
        <v>2018</v>
      </c>
      <c r="C156" s="293">
        <v>0</v>
      </c>
      <c r="D156" s="294" t="s">
        <v>220</v>
      </c>
      <c r="E156" s="295">
        <v>28</v>
      </c>
      <c r="F156" s="296"/>
      <c r="G156" s="297"/>
      <c r="H156" s="294" t="s">
        <v>709</v>
      </c>
      <c r="I156" s="294" t="s">
        <v>214</v>
      </c>
      <c r="J156" s="294" t="s">
        <v>420</v>
      </c>
      <c r="K156" s="294" t="s">
        <v>324</v>
      </c>
      <c r="L156" s="294">
        <v>43204</v>
      </c>
      <c r="M156" s="298"/>
      <c r="N156" s="294" t="s">
        <v>989</v>
      </c>
      <c r="O156" s="299" t="s">
        <v>346</v>
      </c>
      <c r="P156" s="300">
        <f t="shared" si="18"/>
        <v>0</v>
      </c>
      <c r="Q156" s="301">
        <v>119</v>
      </c>
      <c r="R156" s="300" t="str">
        <f t="shared" si="15"/>
        <v/>
      </c>
      <c r="S156" s="303">
        <v>1481</v>
      </c>
      <c r="T156" s="294" t="s">
        <v>1529</v>
      </c>
      <c r="U156" s="299" t="s">
        <v>330</v>
      </c>
      <c r="V156" s="299" t="s">
        <v>1010</v>
      </c>
      <c r="W156" s="299" t="s">
        <v>1521</v>
      </c>
      <c r="X156" s="302" t="str">
        <f t="shared" si="16"/>
        <v/>
      </c>
    </row>
    <row r="157" spans="1:24" s="206" customFormat="1" ht="12.5" x14ac:dyDescent="0.25">
      <c r="A157" s="292">
        <f t="shared" si="17"/>
        <v>0</v>
      </c>
      <c r="B157" s="293">
        <v>2018</v>
      </c>
      <c r="C157" s="293">
        <v>0</v>
      </c>
      <c r="D157" s="294" t="s">
        <v>843</v>
      </c>
      <c r="E157" s="295"/>
      <c r="F157" s="296"/>
      <c r="G157" s="297">
        <v>14</v>
      </c>
      <c r="H157" s="294" t="s">
        <v>392</v>
      </c>
      <c r="I157" s="294" t="s">
        <v>359</v>
      </c>
      <c r="J157" s="294" t="s">
        <v>360</v>
      </c>
      <c r="K157" s="294" t="s">
        <v>324</v>
      </c>
      <c r="L157" s="294">
        <v>43204</v>
      </c>
      <c r="M157" s="298"/>
      <c r="N157" s="294" t="s">
        <v>395</v>
      </c>
      <c r="O157" s="299" t="s">
        <v>463</v>
      </c>
      <c r="P157" s="300">
        <f t="shared" si="18"/>
        <v>0</v>
      </c>
      <c r="Q157" s="301">
        <v>63</v>
      </c>
      <c r="R157" s="300" t="str">
        <f t="shared" si="15"/>
        <v/>
      </c>
      <c r="S157" s="303">
        <v>1097</v>
      </c>
      <c r="T157" s="294" t="s">
        <v>1282</v>
      </c>
      <c r="U157" s="299" t="s">
        <v>330</v>
      </c>
      <c r="V157" s="299" t="s">
        <v>327</v>
      </c>
      <c r="W157" s="294" t="s">
        <v>393</v>
      </c>
      <c r="X157" s="302" t="str">
        <f t="shared" si="16"/>
        <v/>
      </c>
    </row>
    <row r="158" spans="1:24" s="206" customFormat="1" ht="12.5" x14ac:dyDescent="0.25">
      <c r="A158" s="292">
        <f t="shared" si="17"/>
        <v>0</v>
      </c>
      <c r="B158" s="293">
        <v>2018</v>
      </c>
      <c r="C158" s="293">
        <v>0</v>
      </c>
      <c r="D158" s="294" t="s">
        <v>388</v>
      </c>
      <c r="E158" s="295"/>
      <c r="F158" s="296"/>
      <c r="G158" s="297">
        <v>8</v>
      </c>
      <c r="H158" s="294" t="s">
        <v>1203</v>
      </c>
      <c r="I158" s="294" t="s">
        <v>1204</v>
      </c>
      <c r="J158" s="294" t="s">
        <v>905</v>
      </c>
      <c r="K158" s="294" t="s">
        <v>324</v>
      </c>
      <c r="L158" s="294">
        <v>43204</v>
      </c>
      <c r="M158" s="298"/>
      <c r="N158" s="294" t="s">
        <v>1454</v>
      </c>
      <c r="O158" s="299" t="s">
        <v>222</v>
      </c>
      <c r="P158" s="300">
        <f t="shared" si="18"/>
        <v>0</v>
      </c>
      <c r="Q158" s="301">
        <v>36</v>
      </c>
      <c r="R158" s="300" t="str">
        <f t="shared" si="15"/>
        <v/>
      </c>
      <c r="S158" s="303" t="s">
        <v>1533</v>
      </c>
      <c r="T158" s="299" t="s">
        <v>25</v>
      </c>
      <c r="U158" s="299" t="s">
        <v>345</v>
      </c>
      <c r="V158" s="299" t="s">
        <v>1010</v>
      </c>
      <c r="W158" s="299" t="s">
        <v>1455</v>
      </c>
      <c r="X158" s="302" t="str">
        <f t="shared" si="16"/>
        <v/>
      </c>
    </row>
    <row r="159" spans="1:24" s="206" customFormat="1" ht="12.5" x14ac:dyDescent="0.25">
      <c r="A159" s="292">
        <f t="shared" si="17"/>
        <v>0</v>
      </c>
      <c r="B159" s="293">
        <v>2018</v>
      </c>
      <c r="C159" s="293">
        <v>0</v>
      </c>
      <c r="D159" s="294" t="s">
        <v>1550</v>
      </c>
      <c r="E159" s="295">
        <v>20</v>
      </c>
      <c r="F159" s="296"/>
      <c r="G159" s="297"/>
      <c r="H159" s="294" t="s">
        <v>1463</v>
      </c>
      <c r="I159" s="294" t="s">
        <v>1467</v>
      </c>
      <c r="J159" s="294" t="s">
        <v>1499</v>
      </c>
      <c r="K159" s="294" t="s">
        <v>357</v>
      </c>
      <c r="L159" s="294">
        <v>43119</v>
      </c>
      <c r="M159" s="298"/>
      <c r="N159" s="294" t="s">
        <v>1464</v>
      </c>
      <c r="O159" s="299" t="s">
        <v>222</v>
      </c>
      <c r="P159" s="300">
        <f t="shared" si="18"/>
        <v>0</v>
      </c>
      <c r="Q159" s="301">
        <v>85</v>
      </c>
      <c r="R159" s="300" t="str">
        <f t="shared" si="15"/>
        <v/>
      </c>
      <c r="S159" s="303" t="s">
        <v>1534</v>
      </c>
      <c r="T159" s="294" t="s">
        <v>1503</v>
      </c>
      <c r="U159" s="299" t="s">
        <v>330</v>
      </c>
      <c r="V159" s="294" t="s">
        <v>1503</v>
      </c>
      <c r="W159" s="299" t="s">
        <v>1465</v>
      </c>
      <c r="X159" s="302" t="str">
        <f t="shared" si="16"/>
        <v/>
      </c>
    </row>
    <row r="160" spans="1:24" s="206" customFormat="1" ht="12.5" x14ac:dyDescent="0.25">
      <c r="A160" s="292">
        <f t="shared" si="17"/>
        <v>0</v>
      </c>
      <c r="B160" s="293">
        <v>2018</v>
      </c>
      <c r="C160" s="293">
        <v>0</v>
      </c>
      <c r="D160" s="294" t="s">
        <v>220</v>
      </c>
      <c r="E160" s="295"/>
      <c r="F160" s="296"/>
      <c r="G160" s="297">
        <v>8</v>
      </c>
      <c r="H160" s="294" t="s">
        <v>1096</v>
      </c>
      <c r="I160" s="294" t="s">
        <v>214</v>
      </c>
      <c r="J160" s="294" t="s">
        <v>420</v>
      </c>
      <c r="K160" s="294" t="s">
        <v>324</v>
      </c>
      <c r="L160" s="294">
        <v>43204</v>
      </c>
      <c r="M160" s="298"/>
      <c r="N160" s="294" t="s">
        <v>1328</v>
      </c>
      <c r="O160" s="299" t="s">
        <v>463</v>
      </c>
      <c r="P160" s="300">
        <f t="shared" si="18"/>
        <v>0</v>
      </c>
      <c r="Q160" s="301">
        <v>36</v>
      </c>
      <c r="R160" s="300" t="str">
        <f t="shared" si="15"/>
        <v/>
      </c>
      <c r="S160" s="303" t="s">
        <v>1483</v>
      </c>
      <c r="T160" s="294" t="s">
        <v>1529</v>
      </c>
      <c r="U160" s="299" t="s">
        <v>330</v>
      </c>
      <c r="V160" s="299" t="s">
        <v>1010</v>
      </c>
      <c r="W160" s="294" t="s">
        <v>1522</v>
      </c>
      <c r="X160" s="302" t="str">
        <f t="shared" si="16"/>
        <v/>
      </c>
    </row>
    <row r="161" spans="1:24" s="206" customFormat="1" ht="12.5" x14ac:dyDescent="0.25">
      <c r="A161" s="292">
        <f t="shared" si="17"/>
        <v>0</v>
      </c>
      <c r="B161" s="293">
        <v>2018</v>
      </c>
      <c r="C161" s="293">
        <v>0</v>
      </c>
      <c r="D161" s="294" t="s">
        <v>713</v>
      </c>
      <c r="E161" s="295"/>
      <c r="F161" s="296"/>
      <c r="G161" s="297">
        <v>20</v>
      </c>
      <c r="H161" s="294" t="s">
        <v>722</v>
      </c>
      <c r="I161" s="294" t="s">
        <v>723</v>
      </c>
      <c r="J161" s="294" t="s">
        <v>724</v>
      </c>
      <c r="K161" s="294" t="s">
        <v>324</v>
      </c>
      <c r="L161" s="294">
        <v>43221</v>
      </c>
      <c r="M161" s="298"/>
      <c r="N161" s="294" t="s">
        <v>725</v>
      </c>
      <c r="O161" s="299"/>
      <c r="P161" s="300">
        <f t="shared" si="18"/>
        <v>0</v>
      </c>
      <c r="Q161" s="301">
        <v>90</v>
      </c>
      <c r="R161" s="300" t="str">
        <f t="shared" si="15"/>
        <v/>
      </c>
      <c r="S161" s="303">
        <v>2859</v>
      </c>
      <c r="T161" s="299" t="s">
        <v>22</v>
      </c>
      <c r="U161" s="299" t="s">
        <v>340</v>
      </c>
      <c r="V161" s="294" t="s">
        <v>1531</v>
      </c>
      <c r="W161" s="299"/>
      <c r="X161" s="302" t="str">
        <f t="shared" si="16"/>
        <v/>
      </c>
    </row>
    <row r="162" spans="1:24" s="206" customFormat="1" ht="12.5" x14ac:dyDescent="0.25">
      <c r="A162" s="292">
        <f t="shared" si="17"/>
        <v>0</v>
      </c>
      <c r="B162" s="293">
        <v>2018</v>
      </c>
      <c r="C162" s="293">
        <v>0</v>
      </c>
      <c r="D162" s="294" t="s">
        <v>1540</v>
      </c>
      <c r="E162" s="295"/>
      <c r="F162" s="296"/>
      <c r="G162" s="297">
        <v>20</v>
      </c>
      <c r="H162" s="294" t="s">
        <v>1541</v>
      </c>
      <c r="I162" s="294"/>
      <c r="J162" s="294"/>
      <c r="K162" s="294" t="s">
        <v>324</v>
      </c>
      <c r="L162" s="294"/>
      <c r="M162" s="298"/>
      <c r="N162" s="294"/>
      <c r="O162" s="299" t="s">
        <v>374</v>
      </c>
      <c r="P162" s="300">
        <f t="shared" si="18"/>
        <v>0</v>
      </c>
      <c r="Q162" s="301">
        <v>90</v>
      </c>
      <c r="R162" s="300" t="str">
        <f t="shared" si="15"/>
        <v/>
      </c>
      <c r="S162" s="303" t="s">
        <v>1542</v>
      </c>
      <c r="T162" s="299"/>
      <c r="U162" s="299"/>
      <c r="V162" s="299"/>
      <c r="W162" s="299" t="s">
        <v>1543</v>
      </c>
      <c r="X162" s="302" t="str">
        <f t="shared" si="16"/>
        <v/>
      </c>
    </row>
    <row r="163" spans="1:24" s="206" customFormat="1" ht="12.5" x14ac:dyDescent="0.25">
      <c r="A163" s="292">
        <f t="shared" si="17"/>
        <v>0</v>
      </c>
      <c r="B163" s="293">
        <v>2018</v>
      </c>
      <c r="C163" s="293">
        <v>0</v>
      </c>
      <c r="D163" s="294" t="s">
        <v>220</v>
      </c>
      <c r="E163" s="295"/>
      <c r="F163" s="296"/>
      <c r="G163" s="297">
        <v>20</v>
      </c>
      <c r="H163" s="294" t="s">
        <v>1084</v>
      </c>
      <c r="I163" s="294" t="s">
        <v>1085</v>
      </c>
      <c r="J163" s="294" t="s">
        <v>401</v>
      </c>
      <c r="K163" s="294" t="s">
        <v>324</v>
      </c>
      <c r="L163" s="294">
        <v>43204</v>
      </c>
      <c r="M163" s="298"/>
      <c r="N163" s="294" t="s">
        <v>1439</v>
      </c>
      <c r="O163" s="299" t="s">
        <v>463</v>
      </c>
      <c r="P163" s="300">
        <f t="shared" si="18"/>
        <v>0</v>
      </c>
      <c r="Q163" s="301">
        <v>90</v>
      </c>
      <c r="R163" s="300" t="str">
        <f t="shared" si="15"/>
        <v/>
      </c>
      <c r="S163" s="303">
        <v>2121</v>
      </c>
      <c r="T163" s="294" t="s">
        <v>1509</v>
      </c>
      <c r="U163" s="299" t="s">
        <v>349</v>
      </c>
      <c r="V163" s="299" t="s">
        <v>1010</v>
      </c>
      <c r="W163" s="299"/>
      <c r="X163" s="302" t="str">
        <f t="shared" si="16"/>
        <v/>
      </c>
    </row>
    <row r="164" spans="1:24" s="206" customFormat="1" ht="12.5" x14ac:dyDescent="0.25">
      <c r="A164" s="292">
        <f t="shared" si="17"/>
        <v>0</v>
      </c>
      <c r="B164" s="293">
        <v>2018</v>
      </c>
      <c r="C164" s="293">
        <v>0</v>
      </c>
      <c r="D164" s="294" t="s">
        <v>713</v>
      </c>
      <c r="E164" s="295">
        <v>8</v>
      </c>
      <c r="F164" s="296"/>
      <c r="G164" s="297"/>
      <c r="H164" s="294" t="s">
        <v>164</v>
      </c>
      <c r="I164" s="294" t="s">
        <v>535</v>
      </c>
      <c r="J164" s="294" t="s">
        <v>431</v>
      </c>
      <c r="K164" s="294" t="s">
        <v>324</v>
      </c>
      <c r="L164" s="294">
        <v>43204</v>
      </c>
      <c r="M164" s="298"/>
      <c r="N164" s="294"/>
      <c r="O164" s="299"/>
      <c r="P164" s="300">
        <f t="shared" si="18"/>
        <v>0</v>
      </c>
      <c r="Q164" s="301">
        <v>34</v>
      </c>
      <c r="R164" s="300" t="str">
        <f t="shared" si="15"/>
        <v/>
      </c>
      <c r="S164" s="303">
        <v>1575</v>
      </c>
      <c r="T164" s="294" t="s">
        <v>1283</v>
      </c>
      <c r="U164" s="299" t="s">
        <v>326</v>
      </c>
      <c r="V164" s="299" t="s">
        <v>1010</v>
      </c>
      <c r="W164" s="299"/>
      <c r="X164" s="302" t="str">
        <f t="shared" si="16"/>
        <v/>
      </c>
    </row>
    <row r="165" spans="1:24" s="206" customFormat="1" ht="12.5" x14ac:dyDescent="0.25">
      <c r="A165" s="292">
        <f t="shared" si="17"/>
        <v>0</v>
      </c>
      <c r="B165" s="293">
        <v>2018</v>
      </c>
      <c r="C165" s="293">
        <v>0</v>
      </c>
      <c r="D165" s="294" t="s">
        <v>713</v>
      </c>
      <c r="E165" s="295"/>
      <c r="F165" s="296"/>
      <c r="G165" s="297">
        <v>24</v>
      </c>
      <c r="H165" s="294" t="s">
        <v>653</v>
      </c>
      <c r="I165" s="294" t="s">
        <v>654</v>
      </c>
      <c r="J165" s="294" t="s">
        <v>655</v>
      </c>
      <c r="K165" s="294" t="s">
        <v>357</v>
      </c>
      <c r="L165" s="294">
        <v>43119</v>
      </c>
      <c r="M165" s="298"/>
      <c r="N165" s="294" t="s">
        <v>932</v>
      </c>
      <c r="O165" s="299" t="s">
        <v>222</v>
      </c>
      <c r="P165" s="300">
        <f t="shared" si="18"/>
        <v>0</v>
      </c>
      <c r="Q165" s="301">
        <v>108</v>
      </c>
      <c r="R165" s="300" t="str">
        <f t="shared" si="15"/>
        <v/>
      </c>
      <c r="S165" s="303">
        <v>1797</v>
      </c>
      <c r="T165" s="299" t="s">
        <v>1510</v>
      </c>
      <c r="U165" s="299" t="s">
        <v>330</v>
      </c>
      <c r="V165" s="299" t="s">
        <v>1510</v>
      </c>
      <c r="W165" s="299" t="s">
        <v>1392</v>
      </c>
      <c r="X165" s="302" t="str">
        <f t="shared" si="16"/>
        <v/>
      </c>
    </row>
    <row r="166" spans="1:24" s="206" customFormat="1" ht="12.5" x14ac:dyDescent="0.25">
      <c r="A166" s="292">
        <f t="shared" si="17"/>
        <v>0</v>
      </c>
      <c r="B166" s="293">
        <v>2018</v>
      </c>
      <c r="C166" s="293">
        <v>0</v>
      </c>
      <c r="D166" s="294" t="s">
        <v>454</v>
      </c>
      <c r="E166" s="295"/>
      <c r="F166" s="296"/>
      <c r="G166" s="297">
        <v>30</v>
      </c>
      <c r="H166" s="294" t="s">
        <v>490</v>
      </c>
      <c r="I166" s="294" t="s">
        <v>491</v>
      </c>
      <c r="J166" s="294" t="s">
        <v>431</v>
      </c>
      <c r="K166" s="294" t="s">
        <v>324</v>
      </c>
      <c r="L166" s="294">
        <v>43204</v>
      </c>
      <c r="M166" s="298"/>
      <c r="N166" s="294" t="s">
        <v>492</v>
      </c>
      <c r="O166" s="299"/>
      <c r="P166" s="300">
        <f t="shared" si="18"/>
        <v>0</v>
      </c>
      <c r="Q166" s="301">
        <v>135</v>
      </c>
      <c r="R166" s="300" t="str">
        <f t="shared" si="15"/>
        <v/>
      </c>
      <c r="S166" s="303">
        <v>9397</v>
      </c>
      <c r="T166" s="294" t="s">
        <v>1283</v>
      </c>
      <c r="U166" s="299" t="s">
        <v>330</v>
      </c>
      <c r="V166" s="299" t="s">
        <v>1010</v>
      </c>
      <c r="W166" s="299"/>
      <c r="X166" s="302" t="str">
        <f t="shared" si="16"/>
        <v/>
      </c>
    </row>
    <row r="167" spans="1:24" s="206" customFormat="1" ht="12.5" x14ac:dyDescent="0.25">
      <c r="A167" s="292">
        <f t="shared" si="17"/>
        <v>0</v>
      </c>
      <c r="B167" s="293">
        <v>2018</v>
      </c>
      <c r="C167" s="293">
        <v>0</v>
      </c>
      <c r="D167" s="294" t="s">
        <v>220</v>
      </c>
      <c r="E167" s="295"/>
      <c r="F167" s="296"/>
      <c r="G167" s="297">
        <v>40</v>
      </c>
      <c r="H167" s="294" t="s">
        <v>755</v>
      </c>
      <c r="I167" s="294" t="s">
        <v>756</v>
      </c>
      <c r="J167" s="294" t="s">
        <v>371</v>
      </c>
      <c r="K167" s="294" t="s">
        <v>324</v>
      </c>
      <c r="L167" s="294">
        <v>43204</v>
      </c>
      <c r="M167" s="298"/>
      <c r="N167" s="294" t="s">
        <v>1324</v>
      </c>
      <c r="O167" s="299" t="s">
        <v>446</v>
      </c>
      <c r="P167" s="300">
        <f t="shared" si="18"/>
        <v>0</v>
      </c>
      <c r="Q167" s="301">
        <v>180</v>
      </c>
      <c r="R167" s="300" t="str">
        <f t="shared" si="15"/>
        <v/>
      </c>
      <c r="S167" s="303">
        <v>2637</v>
      </c>
      <c r="T167" s="299" t="s">
        <v>301</v>
      </c>
      <c r="U167" s="299" t="s">
        <v>367</v>
      </c>
      <c r="V167" s="299" t="s">
        <v>327</v>
      </c>
      <c r="W167" s="299"/>
      <c r="X167" s="302" t="str">
        <f t="shared" si="16"/>
        <v/>
      </c>
    </row>
    <row r="168" spans="1:24" s="206" customFormat="1" ht="12.5" x14ac:dyDescent="0.25">
      <c r="A168" s="292">
        <f t="shared" si="17"/>
        <v>0</v>
      </c>
      <c r="B168" s="293">
        <v>2018</v>
      </c>
      <c r="C168" s="293">
        <v>0</v>
      </c>
      <c r="D168" s="294" t="s">
        <v>220</v>
      </c>
      <c r="E168" s="295"/>
      <c r="F168" s="296"/>
      <c r="G168" s="297">
        <v>12</v>
      </c>
      <c r="H168" s="294" t="s">
        <v>524</v>
      </c>
      <c r="I168" s="294" t="s">
        <v>525</v>
      </c>
      <c r="J168" s="294" t="s">
        <v>328</v>
      </c>
      <c r="K168" s="294" t="s">
        <v>324</v>
      </c>
      <c r="L168" s="294">
        <v>43204</v>
      </c>
      <c r="M168" s="298"/>
      <c r="N168" s="294" t="s">
        <v>526</v>
      </c>
      <c r="O168" s="299"/>
      <c r="P168" s="300">
        <f t="shared" si="18"/>
        <v>0</v>
      </c>
      <c r="Q168" s="301">
        <v>54</v>
      </c>
      <c r="R168" s="300" t="str">
        <f t="shared" si="15"/>
        <v/>
      </c>
      <c r="S168" s="303">
        <v>138</v>
      </c>
      <c r="T168" s="294" t="s">
        <v>1508</v>
      </c>
      <c r="U168" s="299" t="s">
        <v>326</v>
      </c>
      <c r="V168" s="299" t="s">
        <v>1010</v>
      </c>
      <c r="W168" s="299"/>
      <c r="X168" s="302" t="str">
        <f t="shared" si="16"/>
        <v/>
      </c>
    </row>
    <row r="169" spans="1:24" s="206" customFormat="1" ht="12.5" x14ac:dyDescent="0.25">
      <c r="A169" s="292">
        <f t="shared" si="17"/>
        <v>0</v>
      </c>
      <c r="B169" s="293">
        <v>2018</v>
      </c>
      <c r="C169" s="293">
        <v>0</v>
      </c>
      <c r="D169" s="294" t="s">
        <v>1122</v>
      </c>
      <c r="E169" s="295"/>
      <c r="F169" s="296"/>
      <c r="G169" s="297">
        <v>11</v>
      </c>
      <c r="H169" s="294" t="s">
        <v>1365</v>
      </c>
      <c r="I169" s="294" t="s">
        <v>1366</v>
      </c>
      <c r="J169" s="294" t="s">
        <v>370</v>
      </c>
      <c r="K169" s="294" t="s">
        <v>324</v>
      </c>
      <c r="L169" s="294">
        <v>43204</v>
      </c>
      <c r="M169" s="298"/>
      <c r="N169" s="294"/>
      <c r="O169" s="299" t="s">
        <v>222</v>
      </c>
      <c r="P169" s="300">
        <f t="shared" si="18"/>
        <v>0</v>
      </c>
      <c r="Q169" s="301">
        <v>49.5</v>
      </c>
      <c r="R169" s="300" t="str">
        <f t="shared" si="15"/>
        <v/>
      </c>
      <c r="S169" s="303">
        <v>3327</v>
      </c>
      <c r="T169" s="294" t="s">
        <v>1283</v>
      </c>
      <c r="U169" s="299" t="s">
        <v>338</v>
      </c>
      <c r="V169" s="299" t="s">
        <v>1010</v>
      </c>
      <c r="W169" s="299" t="s">
        <v>1367</v>
      </c>
      <c r="X169" s="302" t="str">
        <f t="shared" si="16"/>
        <v/>
      </c>
    </row>
    <row r="170" spans="1:24" s="206" customFormat="1" ht="12.5" x14ac:dyDescent="0.25">
      <c r="A170" s="292">
        <f t="shared" si="17"/>
        <v>0</v>
      </c>
      <c r="B170" s="293">
        <v>2018</v>
      </c>
      <c r="C170" s="293">
        <v>0</v>
      </c>
      <c r="D170" s="294" t="s">
        <v>843</v>
      </c>
      <c r="E170" s="295">
        <v>20</v>
      </c>
      <c r="F170" s="296"/>
      <c r="G170" s="297"/>
      <c r="H170" s="294" t="s">
        <v>119</v>
      </c>
      <c r="I170" s="294" t="s">
        <v>1118</v>
      </c>
      <c r="J170" s="294" t="s">
        <v>404</v>
      </c>
      <c r="K170" s="294" t="s">
        <v>324</v>
      </c>
      <c r="L170" s="294">
        <v>43204</v>
      </c>
      <c r="M170" s="298"/>
      <c r="N170" s="294" t="s">
        <v>1436</v>
      </c>
      <c r="O170" s="299" t="s">
        <v>446</v>
      </c>
      <c r="P170" s="300">
        <f t="shared" si="18"/>
        <v>0</v>
      </c>
      <c r="Q170" s="301">
        <v>85</v>
      </c>
      <c r="R170" s="300" t="str">
        <f t="shared" si="15"/>
        <v/>
      </c>
      <c r="S170" s="303">
        <v>6076</v>
      </c>
      <c r="T170" s="294" t="s">
        <v>300</v>
      </c>
      <c r="U170" s="299" t="s">
        <v>345</v>
      </c>
      <c r="V170" s="299" t="s">
        <v>327</v>
      </c>
      <c r="W170" s="299"/>
      <c r="X170" s="302" t="str">
        <f t="shared" si="16"/>
        <v/>
      </c>
    </row>
    <row r="171" spans="1:24" s="206" customFormat="1" ht="12.5" x14ac:dyDescent="0.25">
      <c r="A171" s="292">
        <f t="shared" si="17"/>
        <v>0</v>
      </c>
      <c r="B171" s="293">
        <v>2018</v>
      </c>
      <c r="C171" s="293">
        <v>0</v>
      </c>
      <c r="D171" s="294" t="s">
        <v>1122</v>
      </c>
      <c r="E171" s="295">
        <v>16</v>
      </c>
      <c r="F171" s="296"/>
      <c r="G171" s="297"/>
      <c r="H171" s="294" t="s">
        <v>1383</v>
      </c>
      <c r="I171" s="294" t="s">
        <v>1384</v>
      </c>
      <c r="J171" s="294" t="s">
        <v>47</v>
      </c>
      <c r="K171" s="294" t="s">
        <v>324</v>
      </c>
      <c r="L171" s="294">
        <v>43204</v>
      </c>
      <c r="M171" s="298"/>
      <c r="N171" s="294" t="s">
        <v>1385</v>
      </c>
      <c r="O171" s="299" t="s">
        <v>222</v>
      </c>
      <c r="P171" s="300">
        <f t="shared" si="18"/>
        <v>0</v>
      </c>
      <c r="Q171" s="301">
        <v>68</v>
      </c>
      <c r="R171" s="300" t="str">
        <f t="shared" si="15"/>
        <v/>
      </c>
      <c r="S171" s="303">
        <v>1077</v>
      </c>
      <c r="T171" s="294" t="s">
        <v>1282</v>
      </c>
      <c r="U171" s="299" t="s">
        <v>387</v>
      </c>
      <c r="V171" s="299" t="s">
        <v>327</v>
      </c>
      <c r="W171" s="299" t="s">
        <v>1386</v>
      </c>
      <c r="X171" s="302" t="str">
        <f t="shared" si="16"/>
        <v/>
      </c>
    </row>
    <row r="172" spans="1:24" s="206" customFormat="1" ht="12.5" x14ac:dyDescent="0.25">
      <c r="A172" s="292">
        <f t="shared" si="17"/>
        <v>0</v>
      </c>
      <c r="B172" s="293">
        <v>2018</v>
      </c>
      <c r="C172" s="293">
        <v>0</v>
      </c>
      <c r="D172" s="294" t="s">
        <v>220</v>
      </c>
      <c r="E172" s="295">
        <v>4</v>
      </c>
      <c r="F172" s="296"/>
      <c r="G172" s="297"/>
      <c r="H172" s="294" t="s">
        <v>1247</v>
      </c>
      <c r="I172" s="294" t="s">
        <v>1060</v>
      </c>
      <c r="J172" s="294" t="s">
        <v>401</v>
      </c>
      <c r="K172" s="294" t="s">
        <v>324</v>
      </c>
      <c r="L172" s="294">
        <v>43204</v>
      </c>
      <c r="M172" s="298"/>
      <c r="N172" s="294"/>
      <c r="O172" s="299" t="s">
        <v>446</v>
      </c>
      <c r="P172" s="300">
        <f t="shared" si="18"/>
        <v>0</v>
      </c>
      <c r="Q172" s="301">
        <v>17</v>
      </c>
      <c r="R172" s="300" t="str">
        <f t="shared" si="15"/>
        <v/>
      </c>
      <c r="S172" s="303">
        <v>1460</v>
      </c>
      <c r="T172" s="294" t="s">
        <v>1509</v>
      </c>
      <c r="U172" s="299" t="s">
        <v>367</v>
      </c>
      <c r="V172" s="299" t="s">
        <v>1010</v>
      </c>
      <c r="W172" s="299"/>
      <c r="X172" s="302" t="str">
        <f t="shared" si="16"/>
        <v/>
      </c>
    </row>
    <row r="173" spans="1:24" s="206" customFormat="1" ht="12.5" x14ac:dyDescent="0.25">
      <c r="A173" s="292">
        <f t="shared" si="17"/>
        <v>0</v>
      </c>
      <c r="B173" s="293">
        <v>2018</v>
      </c>
      <c r="C173" s="293">
        <v>0</v>
      </c>
      <c r="D173" s="294" t="s">
        <v>1122</v>
      </c>
      <c r="E173" s="295"/>
      <c r="F173" s="296"/>
      <c r="G173" s="297">
        <v>8</v>
      </c>
      <c r="H173" s="294" t="s">
        <v>185</v>
      </c>
      <c r="I173" s="294" t="s">
        <v>863</v>
      </c>
      <c r="J173" s="294" t="s">
        <v>371</v>
      </c>
      <c r="K173" s="294" t="s">
        <v>324</v>
      </c>
      <c r="L173" s="294">
        <v>43204</v>
      </c>
      <c r="M173" s="298"/>
      <c r="N173" s="294"/>
      <c r="O173" s="299" t="s">
        <v>222</v>
      </c>
      <c r="P173" s="300">
        <f t="shared" si="18"/>
        <v>0</v>
      </c>
      <c r="Q173" s="301">
        <v>36</v>
      </c>
      <c r="R173" s="300" t="str">
        <f t="shared" si="15"/>
        <v/>
      </c>
      <c r="S173" s="303" t="s">
        <v>1477</v>
      </c>
      <c r="T173" s="299" t="s">
        <v>301</v>
      </c>
      <c r="U173" s="299" t="s">
        <v>345</v>
      </c>
      <c r="V173" s="299" t="s">
        <v>327</v>
      </c>
      <c r="W173" s="299" t="s">
        <v>1347</v>
      </c>
      <c r="X173" s="302" t="str">
        <f t="shared" si="16"/>
        <v/>
      </c>
    </row>
    <row r="174" spans="1:24" s="206" customFormat="1" ht="12.75" customHeight="1" x14ac:dyDescent="0.25">
      <c r="A174" s="292">
        <f t="shared" si="17"/>
        <v>0</v>
      </c>
      <c r="B174" s="293">
        <v>2018</v>
      </c>
      <c r="C174" s="293">
        <v>0</v>
      </c>
      <c r="D174" s="294" t="s">
        <v>1332</v>
      </c>
      <c r="E174" s="295"/>
      <c r="F174" s="296"/>
      <c r="G174" s="297">
        <v>20</v>
      </c>
      <c r="H174" s="294" t="s">
        <v>1335</v>
      </c>
      <c r="I174" s="294" t="s">
        <v>1336</v>
      </c>
      <c r="J174" s="294" t="s">
        <v>688</v>
      </c>
      <c r="K174" s="294" t="s">
        <v>324</v>
      </c>
      <c r="L174" s="294">
        <v>43204</v>
      </c>
      <c r="M174" s="298"/>
      <c r="N174" s="294" t="s">
        <v>1337</v>
      </c>
      <c r="O174" s="299" t="s">
        <v>222</v>
      </c>
      <c r="P174" s="300">
        <f t="shared" si="18"/>
        <v>0</v>
      </c>
      <c r="Q174" s="301">
        <v>90</v>
      </c>
      <c r="R174" s="300" t="str">
        <f t="shared" si="15"/>
        <v/>
      </c>
      <c r="S174" s="303">
        <v>5663</v>
      </c>
      <c r="T174" s="294" t="s">
        <v>1282</v>
      </c>
      <c r="U174" s="299" t="s">
        <v>347</v>
      </c>
      <c r="V174" s="299" t="s">
        <v>327</v>
      </c>
      <c r="W174" s="299" t="s">
        <v>1338</v>
      </c>
      <c r="X174" s="302" t="str">
        <f t="shared" si="16"/>
        <v/>
      </c>
    </row>
    <row r="175" spans="1:24" s="206" customFormat="1" ht="12.5" x14ac:dyDescent="0.25">
      <c r="A175" s="292">
        <f t="shared" si="17"/>
        <v>0</v>
      </c>
      <c r="B175" s="293">
        <v>2018</v>
      </c>
      <c r="C175" s="293">
        <v>0</v>
      </c>
      <c r="D175" s="294" t="s">
        <v>388</v>
      </c>
      <c r="E175" s="295"/>
      <c r="F175" s="296"/>
      <c r="G175" s="297">
        <v>10</v>
      </c>
      <c r="H175" s="294" t="s">
        <v>1506</v>
      </c>
      <c r="I175" s="294" t="s">
        <v>1507</v>
      </c>
      <c r="J175" s="294" t="s">
        <v>115</v>
      </c>
      <c r="K175" s="294" t="s">
        <v>324</v>
      </c>
      <c r="L175" s="294">
        <v>43204</v>
      </c>
      <c r="M175" s="298"/>
      <c r="N175" s="294" t="s">
        <v>1459</v>
      </c>
      <c r="O175" s="299" t="s">
        <v>222</v>
      </c>
      <c r="P175" s="300">
        <f t="shared" si="18"/>
        <v>0</v>
      </c>
      <c r="Q175" s="301">
        <v>45</v>
      </c>
      <c r="R175" s="300" t="str">
        <f t="shared" si="15"/>
        <v/>
      </c>
      <c r="S175" s="303" t="s">
        <v>1544</v>
      </c>
      <c r="T175" s="294" t="s">
        <v>300</v>
      </c>
      <c r="U175" s="299" t="s">
        <v>326</v>
      </c>
      <c r="V175" s="299" t="s">
        <v>327</v>
      </c>
      <c r="W175" s="299" t="s">
        <v>1460</v>
      </c>
      <c r="X175" s="302" t="str">
        <f t="shared" si="16"/>
        <v/>
      </c>
    </row>
    <row r="176" spans="1:24" s="206" customFormat="1" ht="12.5" x14ac:dyDescent="0.25">
      <c r="A176" s="292">
        <f t="shared" si="17"/>
        <v>0</v>
      </c>
      <c r="B176" s="293">
        <v>2018</v>
      </c>
      <c r="C176" s="293">
        <v>0</v>
      </c>
      <c r="D176" s="294" t="s">
        <v>1122</v>
      </c>
      <c r="E176" s="295"/>
      <c r="F176" s="296"/>
      <c r="G176" s="297">
        <v>8</v>
      </c>
      <c r="H176" s="294" t="s">
        <v>1379</v>
      </c>
      <c r="I176" s="294" t="s">
        <v>1380</v>
      </c>
      <c r="J176" s="294" t="s">
        <v>404</v>
      </c>
      <c r="K176" s="294" t="s">
        <v>324</v>
      </c>
      <c r="L176" s="294">
        <v>43204</v>
      </c>
      <c r="M176" s="298"/>
      <c r="N176" s="294" t="s">
        <v>1381</v>
      </c>
      <c r="O176" s="299" t="s">
        <v>222</v>
      </c>
      <c r="P176" s="300">
        <f t="shared" si="18"/>
        <v>0</v>
      </c>
      <c r="Q176" s="301">
        <v>36</v>
      </c>
      <c r="R176" s="300" t="str">
        <f t="shared" si="15"/>
        <v/>
      </c>
      <c r="S176" s="303">
        <v>727</v>
      </c>
      <c r="T176" s="294" t="s">
        <v>300</v>
      </c>
      <c r="U176" s="299" t="s">
        <v>338</v>
      </c>
      <c r="V176" s="299" t="s">
        <v>327</v>
      </c>
      <c r="W176" s="299" t="s">
        <v>1114</v>
      </c>
      <c r="X176" s="302" t="str">
        <f t="shared" si="16"/>
        <v/>
      </c>
    </row>
    <row r="177" spans="1:24" s="206" customFormat="1" ht="12.5" x14ac:dyDescent="0.25">
      <c r="A177" s="292">
        <f t="shared" si="17"/>
        <v>0</v>
      </c>
      <c r="B177" s="293">
        <v>2018</v>
      </c>
      <c r="C177" s="293">
        <v>0</v>
      </c>
      <c r="D177" s="294" t="s">
        <v>1122</v>
      </c>
      <c r="E177" s="295"/>
      <c r="F177" s="296"/>
      <c r="G177" s="297">
        <v>16</v>
      </c>
      <c r="H177" s="294" t="s">
        <v>1144</v>
      </c>
      <c r="I177" s="294" t="s">
        <v>1145</v>
      </c>
      <c r="J177" s="294" t="s">
        <v>412</v>
      </c>
      <c r="K177" s="294" t="s">
        <v>324</v>
      </c>
      <c r="L177" s="294">
        <v>43204</v>
      </c>
      <c r="M177" s="298"/>
      <c r="N177" s="294"/>
      <c r="O177" s="299" t="s">
        <v>222</v>
      </c>
      <c r="P177" s="300">
        <f t="shared" si="18"/>
        <v>0</v>
      </c>
      <c r="Q177" s="301">
        <v>72</v>
      </c>
      <c r="R177" s="300" t="str">
        <f t="shared" si="15"/>
        <v/>
      </c>
      <c r="S177" s="303">
        <v>1362</v>
      </c>
      <c r="T177" s="294" t="s">
        <v>1509</v>
      </c>
      <c r="U177" s="299" t="s">
        <v>348</v>
      </c>
      <c r="V177" s="299" t="s">
        <v>1010</v>
      </c>
      <c r="W177" s="299" t="s">
        <v>1382</v>
      </c>
      <c r="X177" s="302" t="str">
        <f t="shared" si="16"/>
        <v/>
      </c>
    </row>
    <row r="178" spans="1:24" s="206" customFormat="1" ht="12.5" x14ac:dyDescent="0.25">
      <c r="A178" s="292">
        <f t="shared" si="17"/>
        <v>0</v>
      </c>
      <c r="B178" s="293">
        <v>2018</v>
      </c>
      <c r="C178" s="293">
        <v>0</v>
      </c>
      <c r="D178" s="294" t="s">
        <v>1400</v>
      </c>
      <c r="E178" s="295">
        <v>10</v>
      </c>
      <c r="F178" s="296"/>
      <c r="G178" s="297"/>
      <c r="H178" s="294" t="s">
        <v>1470</v>
      </c>
      <c r="I178" s="294" t="s">
        <v>206</v>
      </c>
      <c r="J178" s="294" t="s">
        <v>412</v>
      </c>
      <c r="K178" s="294" t="s">
        <v>324</v>
      </c>
      <c r="L178" s="294">
        <v>43204</v>
      </c>
      <c r="M178" s="298"/>
      <c r="N178" s="294" t="s">
        <v>413</v>
      </c>
      <c r="O178" s="299"/>
      <c r="P178" s="300">
        <f t="shared" si="18"/>
        <v>0</v>
      </c>
      <c r="Q178" s="301">
        <v>42.5</v>
      </c>
      <c r="R178" s="300" t="str">
        <f t="shared" si="15"/>
        <v/>
      </c>
      <c r="S178" s="303">
        <v>2392</v>
      </c>
      <c r="T178" s="294" t="s">
        <v>1509</v>
      </c>
      <c r="U178" s="299" t="s">
        <v>338</v>
      </c>
      <c r="V178" s="299" t="s">
        <v>1010</v>
      </c>
      <c r="W178" s="299"/>
      <c r="X178" s="302" t="str">
        <f t="shared" si="16"/>
        <v/>
      </c>
    </row>
    <row r="179" spans="1:24" s="206" customFormat="1" ht="12.5" x14ac:dyDescent="0.25">
      <c r="A179" s="292">
        <f t="shared" si="17"/>
        <v>0</v>
      </c>
      <c r="B179" s="293">
        <v>2018</v>
      </c>
      <c r="C179" s="293">
        <v>0</v>
      </c>
      <c r="D179" s="294" t="s">
        <v>1400</v>
      </c>
      <c r="E179" s="295"/>
      <c r="F179" s="296"/>
      <c r="G179" s="297">
        <v>27</v>
      </c>
      <c r="H179" s="294" t="s">
        <v>870</v>
      </c>
      <c r="I179" s="294" t="s">
        <v>871</v>
      </c>
      <c r="J179" s="294" t="s">
        <v>872</v>
      </c>
      <c r="K179" s="294" t="s">
        <v>357</v>
      </c>
      <c r="L179" s="294">
        <v>43119</v>
      </c>
      <c r="M179" s="298"/>
      <c r="N179" s="294" t="s">
        <v>873</v>
      </c>
      <c r="O179" s="299" t="s">
        <v>463</v>
      </c>
      <c r="P179" s="300">
        <f t="shared" si="18"/>
        <v>0</v>
      </c>
      <c r="Q179" s="301">
        <v>121.5</v>
      </c>
      <c r="R179" s="300" t="str">
        <f t="shared" si="15"/>
        <v/>
      </c>
      <c r="S179" s="303">
        <v>1001</v>
      </c>
      <c r="T179" s="299" t="s">
        <v>1504</v>
      </c>
      <c r="U179" s="299" t="s">
        <v>330</v>
      </c>
      <c r="V179" s="299" t="s">
        <v>1504</v>
      </c>
      <c r="W179" s="299"/>
      <c r="X179" s="302" t="str">
        <f t="shared" si="16"/>
        <v/>
      </c>
    </row>
    <row r="180" spans="1:24" s="206" customFormat="1" ht="12.5" x14ac:dyDescent="0.25">
      <c r="A180" s="292">
        <f>IF(R180 = "", 0,1)</f>
        <v>0</v>
      </c>
      <c r="B180" s="293">
        <v>2018</v>
      </c>
      <c r="C180" s="293">
        <v>0</v>
      </c>
      <c r="D180" s="294" t="s">
        <v>1400</v>
      </c>
      <c r="E180" s="295">
        <v>12</v>
      </c>
      <c r="F180" s="296"/>
      <c r="G180" s="297"/>
      <c r="H180" s="294" t="s">
        <v>1249</v>
      </c>
      <c r="I180" s="294" t="s">
        <v>414</v>
      </c>
      <c r="J180" s="294" t="s">
        <v>370</v>
      </c>
      <c r="K180" s="294" t="s">
        <v>324</v>
      </c>
      <c r="L180" s="294">
        <v>43204</v>
      </c>
      <c r="M180" s="298"/>
      <c r="N180" s="294" t="s">
        <v>415</v>
      </c>
      <c r="O180" s="299"/>
      <c r="P180" s="300">
        <f>IF($C180 &gt; 0,4.25*E180+4.5*F180+4.5*G180,0)</f>
        <v>0</v>
      </c>
      <c r="Q180" s="301">
        <v>51</v>
      </c>
      <c r="R180" s="300" t="str">
        <f t="shared" si="15"/>
        <v/>
      </c>
      <c r="S180" s="303">
        <v>1975</v>
      </c>
      <c r="T180" s="294" t="s">
        <v>1283</v>
      </c>
      <c r="U180" s="299" t="s">
        <v>345</v>
      </c>
      <c r="V180" s="299" t="s">
        <v>1010</v>
      </c>
      <c r="W180" s="299"/>
      <c r="X180" s="302" t="str">
        <f t="shared" si="16"/>
        <v/>
      </c>
    </row>
    <row r="181" spans="1:24" s="206" customFormat="1" ht="12.5" x14ac:dyDescent="0.25">
      <c r="A181" s="292">
        <f t="shared" ref="A181:A211" si="19">IF(R181="",0,1)</f>
        <v>0</v>
      </c>
      <c r="B181" s="293">
        <v>2018</v>
      </c>
      <c r="C181" s="293">
        <v>0</v>
      </c>
      <c r="D181" s="294" t="s">
        <v>220</v>
      </c>
      <c r="E181" s="295"/>
      <c r="F181" s="296"/>
      <c r="G181" s="297">
        <v>4</v>
      </c>
      <c r="H181" s="294" t="s">
        <v>1518</v>
      </c>
      <c r="I181" s="294" t="s">
        <v>1538</v>
      </c>
      <c r="J181" s="294"/>
      <c r="K181" s="294" t="s">
        <v>324</v>
      </c>
      <c r="L181" s="294">
        <v>43206</v>
      </c>
      <c r="M181" s="298"/>
      <c r="N181" s="294" t="s">
        <v>1519</v>
      </c>
      <c r="O181" s="299"/>
      <c r="P181" s="300">
        <f t="shared" ref="P181:P211" si="20">IF($C181&gt;0,4.25*E181+4.5*F181+4.5*G181,0)</f>
        <v>0</v>
      </c>
      <c r="Q181" s="301">
        <v>17</v>
      </c>
      <c r="R181" s="300" t="str">
        <f t="shared" si="15"/>
        <v/>
      </c>
      <c r="S181" s="303" t="s">
        <v>1539</v>
      </c>
      <c r="T181" s="294" t="s">
        <v>1529</v>
      </c>
      <c r="U181" s="299" t="s">
        <v>330</v>
      </c>
      <c r="V181" s="299" t="s">
        <v>1010</v>
      </c>
      <c r="W181" s="299" t="s">
        <v>1525</v>
      </c>
      <c r="X181" s="302" t="str">
        <f t="shared" si="16"/>
        <v/>
      </c>
    </row>
    <row r="182" spans="1:24" s="206" customFormat="1" ht="12.5" x14ac:dyDescent="0.25">
      <c r="A182" s="292">
        <f t="shared" si="19"/>
        <v>0</v>
      </c>
      <c r="B182" s="293">
        <v>2018</v>
      </c>
      <c r="C182" s="293">
        <v>0</v>
      </c>
      <c r="D182" s="294" t="s">
        <v>1122</v>
      </c>
      <c r="E182" s="295"/>
      <c r="F182" s="296"/>
      <c r="G182" s="297">
        <v>16</v>
      </c>
      <c r="H182" s="294" t="s">
        <v>1359</v>
      </c>
      <c r="I182" s="294" t="s">
        <v>1360</v>
      </c>
      <c r="J182" s="294" t="s">
        <v>412</v>
      </c>
      <c r="K182" s="294" t="s">
        <v>324</v>
      </c>
      <c r="L182" s="294">
        <v>43204</v>
      </c>
      <c r="M182" s="298"/>
      <c r="N182" s="294"/>
      <c r="O182" s="299" t="s">
        <v>222</v>
      </c>
      <c r="P182" s="300">
        <f t="shared" si="20"/>
        <v>0</v>
      </c>
      <c r="Q182" s="301">
        <v>72</v>
      </c>
      <c r="R182" s="300" t="str">
        <f t="shared" si="15"/>
        <v/>
      </c>
      <c r="S182" s="303">
        <v>117</v>
      </c>
      <c r="T182" s="294" t="s">
        <v>1509</v>
      </c>
      <c r="U182" s="299" t="s">
        <v>387</v>
      </c>
      <c r="V182" s="299" t="s">
        <v>1010</v>
      </c>
      <c r="W182" s="299" t="s">
        <v>1361</v>
      </c>
      <c r="X182" s="302" t="str">
        <f t="shared" si="16"/>
        <v/>
      </c>
    </row>
    <row r="183" spans="1:24" s="206" customFormat="1" ht="12.5" x14ac:dyDescent="0.25">
      <c r="A183" s="292">
        <f t="shared" si="19"/>
        <v>0</v>
      </c>
      <c r="B183" s="293">
        <v>2018</v>
      </c>
      <c r="C183" s="293">
        <v>0</v>
      </c>
      <c r="D183" s="294" t="s">
        <v>1400</v>
      </c>
      <c r="E183" s="295"/>
      <c r="F183" s="296"/>
      <c r="G183" s="297">
        <v>8</v>
      </c>
      <c r="H183" s="294" t="s">
        <v>1419</v>
      </c>
      <c r="I183" s="294" t="s">
        <v>1501</v>
      </c>
      <c r="J183" s="294" t="s">
        <v>412</v>
      </c>
      <c r="K183" s="294" t="s">
        <v>324</v>
      </c>
      <c r="L183" s="294">
        <v>43204</v>
      </c>
      <c r="M183" s="298"/>
      <c r="N183" s="294" t="s">
        <v>1420</v>
      </c>
      <c r="O183" s="299" t="s">
        <v>463</v>
      </c>
      <c r="P183" s="300">
        <f t="shared" si="20"/>
        <v>0</v>
      </c>
      <c r="Q183" s="301">
        <v>36</v>
      </c>
      <c r="R183" s="300" t="str">
        <f t="shared" si="15"/>
        <v/>
      </c>
      <c r="S183" s="303">
        <v>1297</v>
      </c>
      <c r="T183" s="294" t="s">
        <v>1509</v>
      </c>
      <c r="U183" s="299" t="s">
        <v>345</v>
      </c>
      <c r="V183" s="299" t="s">
        <v>1010</v>
      </c>
      <c r="W183" s="299"/>
      <c r="X183" s="302" t="str">
        <f t="shared" si="16"/>
        <v/>
      </c>
    </row>
    <row r="184" spans="1:24" s="206" customFormat="1" ht="12.5" x14ac:dyDescent="0.25">
      <c r="A184" s="292">
        <f t="shared" si="19"/>
        <v>0</v>
      </c>
      <c r="B184" s="293">
        <v>2018</v>
      </c>
      <c r="C184" s="293">
        <v>0</v>
      </c>
      <c r="D184" s="294" t="s">
        <v>1405</v>
      </c>
      <c r="E184" s="295">
        <v>8</v>
      </c>
      <c r="F184" s="296"/>
      <c r="G184" s="297"/>
      <c r="H184" s="294" t="s">
        <v>1406</v>
      </c>
      <c r="I184" s="294" t="s">
        <v>1407</v>
      </c>
      <c r="J184" s="294" t="s">
        <v>1498</v>
      </c>
      <c r="K184" s="294" t="s">
        <v>324</v>
      </c>
      <c r="L184" s="294">
        <v>43228</v>
      </c>
      <c r="M184" s="298"/>
      <c r="N184" s="294" t="s">
        <v>1408</v>
      </c>
      <c r="O184" s="299" t="s">
        <v>446</v>
      </c>
      <c r="P184" s="300">
        <f t="shared" si="20"/>
        <v>0</v>
      </c>
      <c r="Q184" s="301">
        <v>34</v>
      </c>
      <c r="R184" s="300" t="str">
        <f t="shared" si="15"/>
        <v/>
      </c>
      <c r="S184" s="303">
        <v>1003</v>
      </c>
      <c r="T184" s="299" t="s">
        <v>1505</v>
      </c>
      <c r="U184" s="299" t="s">
        <v>326</v>
      </c>
      <c r="V184" s="299" t="s">
        <v>1505</v>
      </c>
      <c r="W184" s="299"/>
      <c r="X184" s="302" t="str">
        <f t="shared" si="16"/>
        <v/>
      </c>
    </row>
    <row r="185" spans="1:24" s="206" customFormat="1" ht="12.5" x14ac:dyDescent="0.25">
      <c r="A185" s="292">
        <f t="shared" si="19"/>
        <v>0</v>
      </c>
      <c r="B185" s="293">
        <v>2018</v>
      </c>
      <c r="C185" s="293">
        <v>0</v>
      </c>
      <c r="D185" s="294" t="s">
        <v>713</v>
      </c>
      <c r="E185" s="295"/>
      <c r="F185" s="296"/>
      <c r="G185" s="297">
        <v>16</v>
      </c>
      <c r="H185" s="294" t="s">
        <v>1318</v>
      </c>
      <c r="I185" s="294" t="s">
        <v>1042</v>
      </c>
      <c r="J185" s="294" t="s">
        <v>1043</v>
      </c>
      <c r="K185" s="294" t="s">
        <v>324</v>
      </c>
      <c r="L185" s="294">
        <v>43204</v>
      </c>
      <c r="M185" s="298"/>
      <c r="N185" s="294" t="s">
        <v>1319</v>
      </c>
      <c r="O185" s="299" t="s">
        <v>346</v>
      </c>
      <c r="P185" s="300">
        <f t="shared" si="20"/>
        <v>0</v>
      </c>
      <c r="Q185" s="301">
        <v>72</v>
      </c>
      <c r="R185" s="300" t="str">
        <f t="shared" si="15"/>
        <v/>
      </c>
      <c r="S185" s="303">
        <v>1422</v>
      </c>
      <c r="T185" s="294" t="s">
        <v>22</v>
      </c>
      <c r="U185" s="299" t="s">
        <v>347</v>
      </c>
      <c r="V185" s="294" t="s">
        <v>1530</v>
      </c>
      <c r="W185" s="299" t="s">
        <v>438</v>
      </c>
      <c r="X185" s="302" t="str">
        <f t="shared" si="16"/>
        <v/>
      </c>
    </row>
    <row r="186" spans="1:24" s="206" customFormat="1" ht="12.5" x14ac:dyDescent="0.25">
      <c r="A186" s="292">
        <f t="shared" si="19"/>
        <v>0</v>
      </c>
      <c r="B186" s="293">
        <v>2018</v>
      </c>
      <c r="C186" s="293">
        <v>0</v>
      </c>
      <c r="D186" s="294" t="s">
        <v>194</v>
      </c>
      <c r="E186" s="295"/>
      <c r="F186" s="296">
        <v>12</v>
      </c>
      <c r="G186" s="297"/>
      <c r="H186" s="294" t="s">
        <v>1449</v>
      </c>
      <c r="I186" s="294" t="s">
        <v>1450</v>
      </c>
      <c r="J186" s="294" t="s">
        <v>416</v>
      </c>
      <c r="K186" s="294" t="s">
        <v>324</v>
      </c>
      <c r="L186" s="294">
        <v>43204</v>
      </c>
      <c r="M186" s="298"/>
      <c r="N186" s="294"/>
      <c r="O186" s="299" t="s">
        <v>222</v>
      </c>
      <c r="P186" s="300">
        <f t="shared" si="20"/>
        <v>0</v>
      </c>
      <c r="Q186" s="301">
        <v>54</v>
      </c>
      <c r="R186" s="300" t="str">
        <f t="shared" si="15"/>
        <v/>
      </c>
      <c r="S186" s="303" t="s">
        <v>1473</v>
      </c>
      <c r="T186" s="294" t="s">
        <v>300</v>
      </c>
      <c r="U186" s="299" t="s">
        <v>348</v>
      </c>
      <c r="V186" s="299" t="s">
        <v>327</v>
      </c>
      <c r="W186" s="299" t="s">
        <v>1452</v>
      </c>
      <c r="X186" s="302" t="str">
        <f t="shared" si="16"/>
        <v/>
      </c>
    </row>
    <row r="187" spans="1:24" s="206" customFormat="1" ht="12.5" x14ac:dyDescent="0.25">
      <c r="A187" s="292">
        <f t="shared" si="19"/>
        <v>0</v>
      </c>
      <c r="B187" s="293">
        <v>2018</v>
      </c>
      <c r="C187" s="293">
        <v>0</v>
      </c>
      <c r="D187" s="294" t="s">
        <v>194</v>
      </c>
      <c r="E187" s="295">
        <v>40</v>
      </c>
      <c r="F187" s="296"/>
      <c r="G187" s="297"/>
      <c r="H187" s="294" t="s">
        <v>417</v>
      </c>
      <c r="I187" s="294" t="s">
        <v>170</v>
      </c>
      <c r="J187" s="294" t="s">
        <v>416</v>
      </c>
      <c r="K187" s="294" t="s">
        <v>324</v>
      </c>
      <c r="L187" s="294">
        <v>43204</v>
      </c>
      <c r="M187" s="298"/>
      <c r="N187" s="294" t="s">
        <v>1453</v>
      </c>
      <c r="O187" s="299" t="s">
        <v>222</v>
      </c>
      <c r="P187" s="300">
        <f t="shared" si="20"/>
        <v>0</v>
      </c>
      <c r="Q187" s="301">
        <v>170</v>
      </c>
      <c r="R187" s="300" t="str">
        <f t="shared" si="15"/>
        <v/>
      </c>
      <c r="S187" s="303" t="s">
        <v>1474</v>
      </c>
      <c r="T187" s="294" t="s">
        <v>1282</v>
      </c>
      <c r="U187" s="299" t="s">
        <v>367</v>
      </c>
      <c r="V187" s="299" t="s">
        <v>327</v>
      </c>
      <c r="W187" s="299" t="s">
        <v>1451</v>
      </c>
      <c r="X187" s="302" t="str">
        <f t="shared" si="16"/>
        <v/>
      </c>
    </row>
    <row r="188" spans="1:24" s="206" customFormat="1" ht="12.75" customHeight="1" x14ac:dyDescent="0.25">
      <c r="A188" s="292">
        <f t="shared" si="19"/>
        <v>0</v>
      </c>
      <c r="B188" s="293">
        <v>2018</v>
      </c>
      <c r="C188" s="293">
        <v>0</v>
      </c>
      <c r="D188" s="294" t="s">
        <v>220</v>
      </c>
      <c r="E188" s="295">
        <v>8</v>
      </c>
      <c r="F188" s="296"/>
      <c r="G188" s="297"/>
      <c r="H188" s="294" t="s">
        <v>521</v>
      </c>
      <c r="I188" s="294" t="s">
        <v>522</v>
      </c>
      <c r="J188" s="294" t="s">
        <v>352</v>
      </c>
      <c r="K188" s="294" t="s">
        <v>324</v>
      </c>
      <c r="L188" s="294">
        <v>43204</v>
      </c>
      <c r="M188" s="298"/>
      <c r="N188" s="294" t="s">
        <v>523</v>
      </c>
      <c r="O188" s="299" t="s">
        <v>346</v>
      </c>
      <c r="P188" s="300">
        <f t="shared" si="20"/>
        <v>0</v>
      </c>
      <c r="Q188" s="301">
        <v>34</v>
      </c>
      <c r="R188" s="300" t="str">
        <f t="shared" si="15"/>
        <v/>
      </c>
      <c r="S188" s="303">
        <v>1476</v>
      </c>
      <c r="T188" s="294" t="s">
        <v>1282</v>
      </c>
      <c r="U188" s="299" t="s">
        <v>338</v>
      </c>
      <c r="V188" s="299" t="s">
        <v>327</v>
      </c>
      <c r="W188" s="299" t="s">
        <v>1330</v>
      </c>
      <c r="X188" s="302" t="str">
        <f t="shared" si="16"/>
        <v/>
      </c>
    </row>
    <row r="189" spans="1:24" s="206" customFormat="1" ht="12.5" x14ac:dyDescent="0.25">
      <c r="A189" s="292">
        <f t="shared" si="19"/>
        <v>0</v>
      </c>
      <c r="B189" s="293">
        <v>2018</v>
      </c>
      <c r="C189" s="293">
        <v>0</v>
      </c>
      <c r="D189" s="294" t="s">
        <v>1122</v>
      </c>
      <c r="E189" s="295"/>
      <c r="F189" s="296"/>
      <c r="G189" s="297">
        <v>24</v>
      </c>
      <c r="H189" s="294" t="s">
        <v>1130</v>
      </c>
      <c r="I189" s="294" t="s">
        <v>1131</v>
      </c>
      <c r="J189" s="294" t="s">
        <v>115</v>
      </c>
      <c r="K189" s="294" t="s">
        <v>324</v>
      </c>
      <c r="L189" s="294">
        <v>43204</v>
      </c>
      <c r="M189" s="298"/>
      <c r="N189" s="294" t="s">
        <v>1132</v>
      </c>
      <c r="O189" s="299" t="s">
        <v>446</v>
      </c>
      <c r="P189" s="300">
        <f t="shared" si="20"/>
        <v>0</v>
      </c>
      <c r="Q189" s="301">
        <v>108</v>
      </c>
      <c r="R189" s="300" t="str">
        <f t="shared" si="15"/>
        <v/>
      </c>
      <c r="S189" s="303">
        <v>174</v>
      </c>
      <c r="T189" s="294" t="s">
        <v>1282</v>
      </c>
      <c r="U189" s="299" t="s">
        <v>340</v>
      </c>
      <c r="V189" s="299" t="s">
        <v>327</v>
      </c>
      <c r="W189" s="299"/>
      <c r="X189" s="302" t="str">
        <f t="shared" si="16"/>
        <v/>
      </c>
    </row>
    <row r="190" spans="1:24" s="206" customFormat="1" ht="12.5" x14ac:dyDescent="0.25">
      <c r="A190" s="292">
        <f t="shared" si="19"/>
        <v>0</v>
      </c>
      <c r="B190" s="293">
        <v>2018</v>
      </c>
      <c r="C190" s="293">
        <v>0</v>
      </c>
      <c r="D190" s="294" t="s">
        <v>220</v>
      </c>
      <c r="E190" s="295"/>
      <c r="F190" s="296"/>
      <c r="G190" s="297">
        <v>6</v>
      </c>
      <c r="H190" s="294" t="s">
        <v>203</v>
      </c>
      <c r="I190" s="294" t="s">
        <v>204</v>
      </c>
      <c r="J190" s="294" t="s">
        <v>688</v>
      </c>
      <c r="K190" s="294" t="s">
        <v>324</v>
      </c>
      <c r="L190" s="294">
        <v>43204</v>
      </c>
      <c r="M190" s="298"/>
      <c r="N190" s="294" t="s">
        <v>205</v>
      </c>
      <c r="O190" s="299" t="s">
        <v>222</v>
      </c>
      <c r="P190" s="300">
        <f t="shared" si="20"/>
        <v>0</v>
      </c>
      <c r="Q190" s="301">
        <v>27</v>
      </c>
      <c r="R190" s="300" t="str">
        <f t="shared" si="15"/>
        <v/>
      </c>
      <c r="S190" s="303" t="s">
        <v>1545</v>
      </c>
      <c r="T190" s="299" t="s">
        <v>25</v>
      </c>
      <c r="U190" s="299" t="s">
        <v>330</v>
      </c>
      <c r="V190" s="299" t="s">
        <v>1010</v>
      </c>
      <c r="W190" s="299" t="s">
        <v>159</v>
      </c>
      <c r="X190" s="302" t="str">
        <f t="shared" si="16"/>
        <v/>
      </c>
    </row>
    <row r="191" spans="1:24" s="206" customFormat="1" ht="12.5" x14ac:dyDescent="0.25">
      <c r="A191" s="292">
        <f t="shared" si="19"/>
        <v>0</v>
      </c>
      <c r="B191" s="293">
        <v>2018</v>
      </c>
      <c r="C191" s="293">
        <v>0</v>
      </c>
      <c r="D191" s="294" t="s">
        <v>1122</v>
      </c>
      <c r="E191" s="295">
        <v>16</v>
      </c>
      <c r="F191" s="296"/>
      <c r="G191" s="297"/>
      <c r="H191" s="294" t="s">
        <v>1370</v>
      </c>
      <c r="I191" s="294" t="s">
        <v>1371</v>
      </c>
      <c r="J191" s="294" t="s">
        <v>371</v>
      </c>
      <c r="K191" s="294" t="s">
        <v>324</v>
      </c>
      <c r="L191" s="294">
        <v>43204</v>
      </c>
      <c r="M191" s="298"/>
      <c r="N191" s="294"/>
      <c r="O191" s="299" t="s">
        <v>222</v>
      </c>
      <c r="P191" s="300">
        <f t="shared" si="20"/>
        <v>0</v>
      </c>
      <c r="Q191" s="301">
        <v>68</v>
      </c>
      <c r="R191" s="300" t="str">
        <f t="shared" si="15"/>
        <v/>
      </c>
      <c r="S191" s="303">
        <v>1121</v>
      </c>
      <c r="T191" s="294" t="s">
        <v>301</v>
      </c>
      <c r="U191" s="299" t="s">
        <v>330</v>
      </c>
      <c r="V191" s="299" t="s">
        <v>327</v>
      </c>
      <c r="W191" s="299" t="s">
        <v>1372</v>
      </c>
      <c r="X191" s="302" t="str">
        <f t="shared" si="16"/>
        <v/>
      </c>
    </row>
    <row r="192" spans="1:24" s="206" customFormat="1" ht="12.5" x14ac:dyDescent="0.25">
      <c r="A192" s="292">
        <f t="shared" si="19"/>
        <v>0</v>
      </c>
      <c r="B192" s="293">
        <v>2018</v>
      </c>
      <c r="C192" s="293">
        <v>0</v>
      </c>
      <c r="D192" s="294" t="s">
        <v>1122</v>
      </c>
      <c r="E192" s="295"/>
      <c r="F192" s="296"/>
      <c r="G192" s="297">
        <v>12</v>
      </c>
      <c r="H192" s="294" t="s">
        <v>1362</v>
      </c>
      <c r="I192" s="294" t="s">
        <v>1502</v>
      </c>
      <c r="J192" s="294" t="s">
        <v>412</v>
      </c>
      <c r="K192" s="294" t="s">
        <v>324</v>
      </c>
      <c r="L192" s="294">
        <v>43204</v>
      </c>
      <c r="M192" s="298"/>
      <c r="N192" s="294" t="s">
        <v>1363</v>
      </c>
      <c r="O192" s="299" t="s">
        <v>222</v>
      </c>
      <c r="P192" s="300">
        <f t="shared" si="20"/>
        <v>0</v>
      </c>
      <c r="Q192" s="301">
        <v>54</v>
      </c>
      <c r="R192" s="300" t="str">
        <f t="shared" si="15"/>
        <v/>
      </c>
      <c r="S192" s="303">
        <v>2536</v>
      </c>
      <c r="T192" s="294" t="s">
        <v>1509</v>
      </c>
      <c r="U192" s="299" t="s">
        <v>340</v>
      </c>
      <c r="V192" s="299" t="s">
        <v>1010</v>
      </c>
      <c r="W192" s="299" t="s">
        <v>1364</v>
      </c>
      <c r="X192" s="302" t="str">
        <f t="shared" si="16"/>
        <v/>
      </c>
    </row>
    <row r="193" spans="1:24" s="206" customFormat="1" ht="12.5" x14ac:dyDescent="0.25">
      <c r="A193" s="292">
        <f t="shared" si="19"/>
        <v>0</v>
      </c>
      <c r="B193" s="293">
        <v>2018</v>
      </c>
      <c r="C193" s="293">
        <v>0</v>
      </c>
      <c r="D193" s="294" t="s">
        <v>1020</v>
      </c>
      <c r="E193" s="295"/>
      <c r="F193" s="296"/>
      <c r="G193" s="297">
        <v>15</v>
      </c>
      <c r="H193" s="294" t="s">
        <v>383</v>
      </c>
      <c r="I193" s="294" t="s">
        <v>381</v>
      </c>
      <c r="J193" s="294" t="s">
        <v>385</v>
      </c>
      <c r="K193" s="294" t="s">
        <v>324</v>
      </c>
      <c r="L193" s="294">
        <v>43207</v>
      </c>
      <c r="M193" s="298"/>
      <c r="N193" s="294" t="s">
        <v>382</v>
      </c>
      <c r="O193" s="299"/>
      <c r="P193" s="300">
        <f t="shared" si="20"/>
        <v>0</v>
      </c>
      <c r="Q193" s="301">
        <v>67.5</v>
      </c>
      <c r="R193" s="300" t="str">
        <f t="shared" si="15"/>
        <v/>
      </c>
      <c r="S193" s="303" t="s">
        <v>1476</v>
      </c>
      <c r="T193" s="299" t="s">
        <v>1009</v>
      </c>
      <c r="U193" s="299" t="s">
        <v>330</v>
      </c>
      <c r="V193" s="299" t="s">
        <v>1009</v>
      </c>
      <c r="W193" s="299"/>
      <c r="X193" s="302" t="str">
        <f t="shared" si="16"/>
        <v/>
      </c>
    </row>
    <row r="194" spans="1:24" s="206" customFormat="1" ht="12.5" x14ac:dyDescent="0.25">
      <c r="A194" s="292">
        <f t="shared" si="19"/>
        <v>0</v>
      </c>
      <c r="B194" s="293">
        <v>2018</v>
      </c>
      <c r="C194" s="293">
        <v>0</v>
      </c>
      <c r="D194" s="294" t="s">
        <v>843</v>
      </c>
      <c r="E194" s="295"/>
      <c r="F194" s="296"/>
      <c r="G194" s="297">
        <v>8</v>
      </c>
      <c r="H194" s="294" t="s">
        <v>1161</v>
      </c>
      <c r="I194" s="294" t="s">
        <v>1162</v>
      </c>
      <c r="J194" s="294" t="s">
        <v>371</v>
      </c>
      <c r="K194" s="294" t="s">
        <v>324</v>
      </c>
      <c r="L194" s="294">
        <v>43204</v>
      </c>
      <c r="M194" s="298"/>
      <c r="N194" s="294" t="s">
        <v>1437</v>
      </c>
      <c r="O194" s="299" t="s">
        <v>346</v>
      </c>
      <c r="P194" s="300">
        <f t="shared" si="20"/>
        <v>0</v>
      </c>
      <c r="Q194" s="301">
        <v>36</v>
      </c>
      <c r="R194" s="300" t="str">
        <f t="shared" si="15"/>
        <v/>
      </c>
      <c r="S194" s="303">
        <v>8760</v>
      </c>
      <c r="T194" s="299" t="s">
        <v>301</v>
      </c>
      <c r="U194" s="299" t="s">
        <v>349</v>
      </c>
      <c r="V194" s="299" t="s">
        <v>327</v>
      </c>
      <c r="W194" s="299" t="s">
        <v>1438</v>
      </c>
      <c r="X194" s="302" t="str">
        <f t="shared" si="16"/>
        <v/>
      </c>
    </row>
    <row r="195" spans="1:24" s="206" customFormat="1" ht="12.5" x14ac:dyDescent="0.25">
      <c r="A195" s="292">
        <f t="shared" si="19"/>
        <v>0</v>
      </c>
      <c r="B195" s="293">
        <v>2018</v>
      </c>
      <c r="C195" s="293">
        <v>0</v>
      </c>
      <c r="D195" s="294" t="s">
        <v>194</v>
      </c>
      <c r="E195" s="295"/>
      <c r="F195" s="296">
        <v>10</v>
      </c>
      <c r="G195" s="297"/>
      <c r="H195" s="294" t="s">
        <v>1471</v>
      </c>
      <c r="I195" s="294" t="s">
        <v>494</v>
      </c>
      <c r="J195" s="294" t="s">
        <v>15</v>
      </c>
      <c r="K195" s="294" t="s">
        <v>324</v>
      </c>
      <c r="L195" s="294">
        <v>43228</v>
      </c>
      <c r="M195" s="298"/>
      <c r="N195" s="294" t="s">
        <v>495</v>
      </c>
      <c r="O195" s="299" t="s">
        <v>222</v>
      </c>
      <c r="P195" s="300">
        <f t="shared" si="20"/>
        <v>0</v>
      </c>
      <c r="Q195" s="301">
        <v>45</v>
      </c>
      <c r="R195" s="300" t="str">
        <f t="shared" si="15"/>
        <v/>
      </c>
      <c r="S195" s="303" t="s">
        <v>1472</v>
      </c>
      <c r="T195" s="294" t="s">
        <v>1488</v>
      </c>
      <c r="U195" s="299" t="s">
        <v>330</v>
      </c>
      <c r="V195" s="294" t="s">
        <v>1488</v>
      </c>
      <c r="W195" s="299" t="s">
        <v>1452</v>
      </c>
      <c r="X195" s="302" t="str">
        <f t="shared" si="16"/>
        <v/>
      </c>
    </row>
    <row r="196" spans="1:24" s="206" customFormat="1" ht="12.5" x14ac:dyDescent="0.25">
      <c r="A196" s="292">
        <f t="shared" si="19"/>
        <v>0</v>
      </c>
      <c r="B196" s="293">
        <v>2018</v>
      </c>
      <c r="C196" s="293">
        <v>0</v>
      </c>
      <c r="D196" s="294" t="s">
        <v>1122</v>
      </c>
      <c r="E196" s="295"/>
      <c r="F196" s="296">
        <v>8</v>
      </c>
      <c r="G196" s="297"/>
      <c r="H196" s="294" t="s">
        <v>1356</v>
      </c>
      <c r="I196" s="294" t="s">
        <v>1357</v>
      </c>
      <c r="J196" s="294" t="s">
        <v>431</v>
      </c>
      <c r="K196" s="294" t="s">
        <v>324</v>
      </c>
      <c r="L196" s="294">
        <v>43204</v>
      </c>
      <c r="M196" s="298"/>
      <c r="N196" s="294"/>
      <c r="O196" s="299" t="s">
        <v>222</v>
      </c>
      <c r="P196" s="300">
        <f t="shared" si="20"/>
        <v>0</v>
      </c>
      <c r="Q196" s="301">
        <v>36</v>
      </c>
      <c r="R196" s="300" t="str">
        <f t="shared" si="15"/>
        <v/>
      </c>
      <c r="S196" s="303">
        <v>1175</v>
      </c>
      <c r="T196" s="294" t="s">
        <v>1283</v>
      </c>
      <c r="U196" s="299" t="s">
        <v>348</v>
      </c>
      <c r="V196" s="299" t="s">
        <v>1010</v>
      </c>
      <c r="W196" s="299" t="s">
        <v>1358</v>
      </c>
      <c r="X196" s="302" t="str">
        <f t="shared" si="16"/>
        <v/>
      </c>
    </row>
    <row r="197" spans="1:24" s="206" customFormat="1" ht="12.5" x14ac:dyDescent="0.25">
      <c r="A197" s="292">
        <f t="shared" si="19"/>
        <v>0</v>
      </c>
      <c r="B197" s="293">
        <v>2018</v>
      </c>
      <c r="C197" s="293">
        <v>0</v>
      </c>
      <c r="D197" s="294" t="s">
        <v>388</v>
      </c>
      <c r="E197" s="295"/>
      <c r="F197" s="296"/>
      <c r="G197" s="297">
        <v>10</v>
      </c>
      <c r="H197" s="294" t="s">
        <v>903</v>
      </c>
      <c r="I197" s="294" t="s">
        <v>904</v>
      </c>
      <c r="J197" s="294" t="s">
        <v>363</v>
      </c>
      <c r="K197" s="294" t="s">
        <v>324</v>
      </c>
      <c r="L197" s="294">
        <v>43204</v>
      </c>
      <c r="M197" s="298"/>
      <c r="N197" s="294" t="s">
        <v>906</v>
      </c>
      <c r="O197" s="299" t="s">
        <v>222</v>
      </c>
      <c r="P197" s="300">
        <f t="shared" si="20"/>
        <v>0</v>
      </c>
      <c r="Q197" s="301">
        <v>45</v>
      </c>
      <c r="R197" s="300" t="str">
        <f t="shared" ref="R197:R260" si="21">IF(C197&gt;0,IF((P197-Q197)&gt;0,MAX(0,P197-Q197),""),"")</f>
        <v/>
      </c>
      <c r="S197" s="303">
        <v>536</v>
      </c>
      <c r="T197" s="299" t="s">
        <v>25</v>
      </c>
      <c r="U197" s="299" t="s">
        <v>338</v>
      </c>
      <c r="V197" s="299" t="s">
        <v>1010</v>
      </c>
      <c r="W197" s="299" t="s">
        <v>1457</v>
      </c>
      <c r="X197" s="302" t="str">
        <f t="shared" ref="X197:X260" si="22">IF(C197&gt;0,IF((P197-Q197)&lt;0,MAX(Q197-P197,0),""),"")</f>
        <v/>
      </c>
    </row>
    <row r="198" spans="1:24" s="206" customFormat="1" ht="12.5" x14ac:dyDescent="0.25">
      <c r="A198" s="292">
        <f t="shared" si="19"/>
        <v>0</v>
      </c>
      <c r="B198" s="293">
        <v>2018</v>
      </c>
      <c r="C198" s="293">
        <v>0</v>
      </c>
      <c r="D198" s="294" t="s">
        <v>1400</v>
      </c>
      <c r="E198" s="295"/>
      <c r="F198" s="296"/>
      <c r="G198" s="297">
        <v>8</v>
      </c>
      <c r="H198" s="294" t="s">
        <v>1401</v>
      </c>
      <c r="I198" s="294" t="s">
        <v>1402</v>
      </c>
      <c r="J198" s="294" t="s">
        <v>183</v>
      </c>
      <c r="K198" s="294" t="s">
        <v>324</v>
      </c>
      <c r="L198" s="294">
        <v>43204</v>
      </c>
      <c r="M198" s="298"/>
      <c r="N198" s="294" t="s">
        <v>1403</v>
      </c>
      <c r="O198" s="299" t="s">
        <v>346</v>
      </c>
      <c r="P198" s="300">
        <f t="shared" si="20"/>
        <v>0</v>
      </c>
      <c r="Q198" s="301">
        <v>36</v>
      </c>
      <c r="R198" s="300" t="str">
        <f t="shared" si="21"/>
        <v/>
      </c>
      <c r="S198" s="303">
        <v>2122</v>
      </c>
      <c r="T198" s="294" t="s">
        <v>25</v>
      </c>
      <c r="U198" s="299" t="s">
        <v>326</v>
      </c>
      <c r="V198" s="299" t="s">
        <v>1010</v>
      </c>
      <c r="W198" s="299" t="s">
        <v>1404</v>
      </c>
      <c r="X198" s="302" t="str">
        <f t="shared" si="22"/>
        <v/>
      </c>
    </row>
    <row r="199" spans="1:24" s="206" customFormat="1" ht="12.5" x14ac:dyDescent="0.25">
      <c r="A199" s="292">
        <f t="shared" si="19"/>
        <v>0</v>
      </c>
      <c r="B199" s="293">
        <v>2018</v>
      </c>
      <c r="C199" s="293">
        <v>0</v>
      </c>
      <c r="D199" s="294" t="s">
        <v>220</v>
      </c>
      <c r="E199" s="295"/>
      <c r="F199" s="296"/>
      <c r="G199" s="297">
        <v>22</v>
      </c>
      <c r="H199" s="294" t="s">
        <v>1445</v>
      </c>
      <c r="I199" s="294" t="s">
        <v>1446</v>
      </c>
      <c r="J199" s="294" t="s">
        <v>1496</v>
      </c>
      <c r="K199" s="294" t="s">
        <v>324</v>
      </c>
      <c r="L199" s="294">
        <v>43204</v>
      </c>
      <c r="M199" s="298"/>
      <c r="N199" s="294" t="s">
        <v>1447</v>
      </c>
      <c r="O199" s="299" t="s">
        <v>222</v>
      </c>
      <c r="P199" s="300">
        <f t="shared" si="20"/>
        <v>0</v>
      </c>
      <c r="Q199" s="301">
        <v>99</v>
      </c>
      <c r="R199" s="300" t="str">
        <f t="shared" si="21"/>
        <v/>
      </c>
      <c r="S199" s="303">
        <v>266</v>
      </c>
      <c r="T199" s="294" t="s">
        <v>25</v>
      </c>
      <c r="U199" s="299" t="s">
        <v>367</v>
      </c>
      <c r="V199" s="299" t="s">
        <v>1010</v>
      </c>
      <c r="W199" s="299" t="s">
        <v>1448</v>
      </c>
      <c r="X199" s="302" t="str">
        <f t="shared" si="22"/>
        <v/>
      </c>
    </row>
    <row r="200" spans="1:24" s="206" customFormat="1" ht="12.5" x14ac:dyDescent="0.25">
      <c r="A200" s="292">
        <f t="shared" si="19"/>
        <v>0</v>
      </c>
      <c r="B200" s="293">
        <v>2018</v>
      </c>
      <c r="C200" s="293">
        <v>0</v>
      </c>
      <c r="D200" s="294" t="s">
        <v>388</v>
      </c>
      <c r="E200" s="295"/>
      <c r="F200" s="296">
        <v>8</v>
      </c>
      <c r="G200" s="297"/>
      <c r="H200" s="294" t="s">
        <v>1214</v>
      </c>
      <c r="I200" s="294" t="s">
        <v>1215</v>
      </c>
      <c r="J200" s="294" t="s">
        <v>973</v>
      </c>
      <c r="K200" s="294" t="s">
        <v>324</v>
      </c>
      <c r="L200" s="294">
        <v>43204</v>
      </c>
      <c r="M200" s="298"/>
      <c r="N200" s="294" t="s">
        <v>1458</v>
      </c>
      <c r="O200" s="299" t="s">
        <v>222</v>
      </c>
      <c r="P200" s="300">
        <f t="shared" si="20"/>
        <v>0</v>
      </c>
      <c r="Q200" s="301">
        <v>36</v>
      </c>
      <c r="R200" s="300" t="str">
        <f t="shared" si="21"/>
        <v/>
      </c>
      <c r="S200" s="303">
        <v>6257</v>
      </c>
      <c r="T200" s="299" t="s">
        <v>1275</v>
      </c>
      <c r="U200" s="299" t="s">
        <v>330</v>
      </c>
      <c r="V200" s="299" t="s">
        <v>1275</v>
      </c>
      <c r="W200" s="299" t="s">
        <v>1217</v>
      </c>
      <c r="X200" s="302" t="str">
        <f t="shared" si="22"/>
        <v/>
      </c>
    </row>
    <row r="201" spans="1:24" s="206" customFormat="1" ht="12.5" x14ac:dyDescent="0.25">
      <c r="A201" s="292">
        <f t="shared" si="19"/>
        <v>0</v>
      </c>
      <c r="B201" s="293">
        <v>2018</v>
      </c>
      <c r="C201" s="293">
        <v>0</v>
      </c>
      <c r="D201" s="294" t="s">
        <v>1122</v>
      </c>
      <c r="E201" s="295">
        <v>8</v>
      </c>
      <c r="F201" s="296"/>
      <c r="G201" s="297"/>
      <c r="H201" s="294" t="s">
        <v>1440</v>
      </c>
      <c r="I201" s="294" t="s">
        <v>1441</v>
      </c>
      <c r="J201" s="294" t="s">
        <v>412</v>
      </c>
      <c r="K201" s="294" t="s">
        <v>324</v>
      </c>
      <c r="L201" s="294">
        <v>43204</v>
      </c>
      <c r="M201" s="298"/>
      <c r="N201" s="294" t="s">
        <v>1442</v>
      </c>
      <c r="O201" s="299" t="s">
        <v>446</v>
      </c>
      <c r="P201" s="300">
        <f t="shared" si="20"/>
        <v>0</v>
      </c>
      <c r="Q201" s="301">
        <v>34</v>
      </c>
      <c r="R201" s="300" t="str">
        <f t="shared" si="21"/>
        <v/>
      </c>
      <c r="S201" s="303">
        <v>4033</v>
      </c>
      <c r="T201" s="294" t="s">
        <v>1509</v>
      </c>
      <c r="U201" s="299" t="s">
        <v>347</v>
      </c>
      <c r="V201" s="299" t="s">
        <v>1010</v>
      </c>
      <c r="W201" s="299"/>
      <c r="X201" s="302" t="str">
        <f t="shared" si="22"/>
        <v/>
      </c>
    </row>
    <row r="202" spans="1:24" s="206" customFormat="1" ht="12.5" x14ac:dyDescent="0.25">
      <c r="A202" s="292">
        <f t="shared" si="19"/>
        <v>0</v>
      </c>
      <c r="B202" s="293">
        <v>2018</v>
      </c>
      <c r="C202" s="293">
        <v>0</v>
      </c>
      <c r="D202" s="294" t="s">
        <v>713</v>
      </c>
      <c r="E202" s="295"/>
      <c r="F202" s="296"/>
      <c r="G202" s="297">
        <v>8</v>
      </c>
      <c r="H202" s="294" t="s">
        <v>1315</v>
      </c>
      <c r="I202" s="294" t="s">
        <v>1316</v>
      </c>
      <c r="J202" s="294" t="s">
        <v>1495</v>
      </c>
      <c r="K202" s="294" t="s">
        <v>324</v>
      </c>
      <c r="L202" s="294">
        <v>43204</v>
      </c>
      <c r="M202" s="298"/>
      <c r="N202" s="294" t="s">
        <v>1320</v>
      </c>
      <c r="O202" s="299" t="s">
        <v>346</v>
      </c>
      <c r="P202" s="300">
        <f t="shared" si="20"/>
        <v>0</v>
      </c>
      <c r="Q202" s="301">
        <v>36</v>
      </c>
      <c r="R202" s="300" t="str">
        <f t="shared" si="21"/>
        <v/>
      </c>
      <c r="S202" s="303">
        <v>176</v>
      </c>
      <c r="T202" s="294" t="s">
        <v>1528</v>
      </c>
      <c r="U202" s="299" t="s">
        <v>330</v>
      </c>
      <c r="V202" s="294" t="s">
        <v>1528</v>
      </c>
      <c r="W202" s="299" t="s">
        <v>1317</v>
      </c>
      <c r="X202" s="302" t="str">
        <f t="shared" si="22"/>
        <v/>
      </c>
    </row>
    <row r="203" spans="1:24" s="206" customFormat="1" ht="12.5" x14ac:dyDescent="0.25">
      <c r="A203" s="292">
        <f t="shared" si="19"/>
        <v>0</v>
      </c>
      <c r="B203" s="293">
        <v>2018</v>
      </c>
      <c r="C203" s="293">
        <v>0</v>
      </c>
      <c r="D203" s="294" t="s">
        <v>1122</v>
      </c>
      <c r="E203" s="295">
        <v>8</v>
      </c>
      <c r="F203" s="296"/>
      <c r="G203" s="297"/>
      <c r="H203" s="294" t="s">
        <v>1375</v>
      </c>
      <c r="I203" s="294" t="s">
        <v>1376</v>
      </c>
      <c r="J203" s="294" t="s">
        <v>416</v>
      </c>
      <c r="K203" s="294" t="s">
        <v>324</v>
      </c>
      <c r="L203" s="294">
        <v>43204</v>
      </c>
      <c r="M203" s="298"/>
      <c r="N203" s="294" t="s">
        <v>1377</v>
      </c>
      <c r="O203" s="299" t="s">
        <v>222</v>
      </c>
      <c r="P203" s="300">
        <f t="shared" si="20"/>
        <v>0</v>
      </c>
      <c r="Q203" s="301">
        <v>34</v>
      </c>
      <c r="R203" s="300" t="str">
        <f t="shared" si="21"/>
        <v/>
      </c>
      <c r="S203" s="303">
        <v>1003</v>
      </c>
      <c r="T203" s="294" t="s">
        <v>300</v>
      </c>
      <c r="U203" s="299" t="s">
        <v>347</v>
      </c>
      <c r="V203" s="299" t="s">
        <v>327</v>
      </c>
      <c r="W203" s="299" t="s">
        <v>1378</v>
      </c>
      <c r="X203" s="302" t="str">
        <f t="shared" si="22"/>
        <v/>
      </c>
    </row>
    <row r="204" spans="1:24" s="206" customFormat="1" ht="12.5" x14ac:dyDescent="0.25">
      <c r="A204" s="292">
        <f t="shared" si="19"/>
        <v>0</v>
      </c>
      <c r="B204" s="293">
        <v>2018</v>
      </c>
      <c r="C204" s="293">
        <v>0</v>
      </c>
      <c r="D204" s="294" t="s">
        <v>1122</v>
      </c>
      <c r="E204" s="295"/>
      <c r="F204" s="296"/>
      <c r="G204" s="297">
        <v>30</v>
      </c>
      <c r="H204" s="294" t="s">
        <v>1353</v>
      </c>
      <c r="I204" s="294" t="s">
        <v>1354</v>
      </c>
      <c r="J204" s="294" t="s">
        <v>371</v>
      </c>
      <c r="K204" s="294" t="s">
        <v>324</v>
      </c>
      <c r="L204" s="294">
        <v>43204</v>
      </c>
      <c r="M204" s="298"/>
      <c r="N204" s="294"/>
      <c r="O204" s="299" t="s">
        <v>222</v>
      </c>
      <c r="P204" s="300">
        <f t="shared" si="20"/>
        <v>0</v>
      </c>
      <c r="Q204" s="301">
        <v>135</v>
      </c>
      <c r="R204" s="300" t="str">
        <f t="shared" si="21"/>
        <v/>
      </c>
      <c r="S204" s="303">
        <v>1041</v>
      </c>
      <c r="T204" s="294" t="s">
        <v>301</v>
      </c>
      <c r="U204" s="299" t="s">
        <v>340</v>
      </c>
      <c r="V204" s="299" t="s">
        <v>327</v>
      </c>
      <c r="W204" s="299" t="s">
        <v>1355</v>
      </c>
      <c r="X204" s="302" t="str">
        <f t="shared" si="22"/>
        <v/>
      </c>
    </row>
    <row r="205" spans="1:24" s="206" customFormat="1" ht="12.5" x14ac:dyDescent="0.25">
      <c r="A205" s="292">
        <f t="shared" si="19"/>
        <v>0</v>
      </c>
      <c r="B205" s="293">
        <v>2018</v>
      </c>
      <c r="C205" s="293">
        <v>0</v>
      </c>
      <c r="D205" s="294" t="s">
        <v>1332</v>
      </c>
      <c r="E205" s="295"/>
      <c r="F205" s="296">
        <v>8</v>
      </c>
      <c r="G205" s="297"/>
      <c r="H205" s="294" t="s">
        <v>1340</v>
      </c>
      <c r="I205" s="294" t="s">
        <v>1341</v>
      </c>
      <c r="J205" s="294" t="s">
        <v>1497</v>
      </c>
      <c r="K205" s="294" t="s">
        <v>324</v>
      </c>
      <c r="L205" s="294">
        <v>43204</v>
      </c>
      <c r="M205" s="298"/>
      <c r="N205" s="294" t="s">
        <v>1342</v>
      </c>
      <c r="O205" s="299"/>
      <c r="P205" s="300">
        <f t="shared" si="20"/>
        <v>0</v>
      </c>
      <c r="Q205" s="301">
        <v>36</v>
      </c>
      <c r="R205" s="300" t="str">
        <f t="shared" si="21"/>
        <v/>
      </c>
      <c r="S205" s="303">
        <v>1731.5</v>
      </c>
      <c r="T205" s="294" t="s">
        <v>25</v>
      </c>
      <c r="U205" s="299" t="s">
        <v>387</v>
      </c>
      <c r="V205" s="299" t="s">
        <v>1010</v>
      </c>
      <c r="W205" s="299"/>
      <c r="X205" s="302" t="str">
        <f t="shared" si="22"/>
        <v/>
      </c>
    </row>
    <row r="206" spans="1:24" s="206" customFormat="1" ht="12.5" x14ac:dyDescent="0.25">
      <c r="A206" s="292">
        <f t="shared" si="19"/>
        <v>0</v>
      </c>
      <c r="B206" s="293">
        <v>2018</v>
      </c>
      <c r="C206" s="293">
        <v>0</v>
      </c>
      <c r="D206" s="294" t="s">
        <v>1400</v>
      </c>
      <c r="E206" s="295"/>
      <c r="F206" s="296"/>
      <c r="G206" s="297">
        <v>26</v>
      </c>
      <c r="H206" s="294" t="s">
        <v>1416</v>
      </c>
      <c r="I206" s="294" t="s">
        <v>1516</v>
      </c>
      <c r="J206" s="294" t="s">
        <v>1517</v>
      </c>
      <c r="K206" s="294" t="s">
        <v>324</v>
      </c>
      <c r="L206" s="294">
        <v>43228</v>
      </c>
      <c r="M206" s="298"/>
      <c r="N206" s="294" t="s">
        <v>1417</v>
      </c>
      <c r="O206" s="299"/>
      <c r="P206" s="300">
        <f t="shared" si="20"/>
        <v>0</v>
      </c>
      <c r="Q206" s="301">
        <v>117</v>
      </c>
      <c r="R206" s="300" t="str">
        <f t="shared" si="21"/>
        <v/>
      </c>
      <c r="S206" s="303" t="s">
        <v>1418</v>
      </c>
      <c r="T206" s="299" t="s">
        <v>22</v>
      </c>
      <c r="U206" s="299" t="s">
        <v>348</v>
      </c>
      <c r="V206" s="294" t="s">
        <v>1530</v>
      </c>
      <c r="W206" s="299"/>
      <c r="X206" s="302" t="str">
        <f t="shared" si="22"/>
        <v/>
      </c>
    </row>
    <row r="207" spans="1:24" s="206" customFormat="1" ht="12.5" x14ac:dyDescent="0.25">
      <c r="A207" s="292">
        <f t="shared" si="19"/>
        <v>0</v>
      </c>
      <c r="B207" s="293">
        <v>2018</v>
      </c>
      <c r="C207" s="293">
        <v>0</v>
      </c>
      <c r="D207" s="294" t="s">
        <v>52</v>
      </c>
      <c r="E207" s="295"/>
      <c r="F207" s="296">
        <v>12</v>
      </c>
      <c r="G207" s="297"/>
      <c r="H207" s="294" t="s">
        <v>427</v>
      </c>
      <c r="I207" s="294" t="s">
        <v>533</v>
      </c>
      <c r="J207" s="294" t="s">
        <v>403</v>
      </c>
      <c r="K207" s="294" t="s">
        <v>324</v>
      </c>
      <c r="L207" s="294">
        <v>43204</v>
      </c>
      <c r="M207" s="298"/>
      <c r="N207" s="294" t="s">
        <v>428</v>
      </c>
      <c r="O207" s="299" t="s">
        <v>374</v>
      </c>
      <c r="P207" s="300">
        <f t="shared" si="20"/>
        <v>0</v>
      </c>
      <c r="Q207" s="301">
        <v>47.7</v>
      </c>
      <c r="R207" s="300" t="str">
        <f t="shared" si="21"/>
        <v/>
      </c>
      <c r="S207" s="303"/>
      <c r="T207" s="299"/>
      <c r="U207" s="299"/>
      <c r="V207" s="299"/>
      <c r="W207" s="299" t="s">
        <v>1547</v>
      </c>
      <c r="X207" s="302" t="str">
        <f t="shared" si="22"/>
        <v/>
      </c>
    </row>
    <row r="208" spans="1:24" s="206" customFormat="1" ht="12.5" x14ac:dyDescent="0.25">
      <c r="A208" s="292">
        <f t="shared" si="19"/>
        <v>0</v>
      </c>
      <c r="B208" s="293">
        <v>2018</v>
      </c>
      <c r="C208" s="293">
        <v>0</v>
      </c>
      <c r="D208" s="294" t="s">
        <v>52</v>
      </c>
      <c r="E208" s="295"/>
      <c r="F208" s="296">
        <v>40</v>
      </c>
      <c r="G208" s="297"/>
      <c r="H208" s="294" t="s">
        <v>427</v>
      </c>
      <c r="I208" s="294" t="s">
        <v>533</v>
      </c>
      <c r="J208" s="294" t="s">
        <v>403</v>
      </c>
      <c r="K208" s="294" t="s">
        <v>324</v>
      </c>
      <c r="L208" s="294">
        <v>43204</v>
      </c>
      <c r="M208" s="298"/>
      <c r="N208" s="294" t="s">
        <v>428</v>
      </c>
      <c r="O208" s="299" t="s">
        <v>222</v>
      </c>
      <c r="P208" s="300">
        <f t="shared" si="20"/>
        <v>0</v>
      </c>
      <c r="Q208" s="301">
        <v>180</v>
      </c>
      <c r="R208" s="300" t="str">
        <f t="shared" si="21"/>
        <v/>
      </c>
      <c r="S208" s="303">
        <v>13852</v>
      </c>
      <c r="T208" s="294" t="s">
        <v>22</v>
      </c>
      <c r="U208" s="299" t="s">
        <v>330</v>
      </c>
      <c r="V208" s="299" t="s">
        <v>1530</v>
      </c>
      <c r="W208" s="299" t="s">
        <v>1399</v>
      </c>
      <c r="X208" s="302" t="str">
        <f t="shared" si="22"/>
        <v/>
      </c>
    </row>
    <row r="209" spans="1:24" s="206" customFormat="1" ht="12.5" x14ac:dyDescent="0.25">
      <c r="A209" s="292">
        <f t="shared" si="19"/>
        <v>0</v>
      </c>
      <c r="B209" s="293">
        <v>2018</v>
      </c>
      <c r="C209" s="293">
        <v>0</v>
      </c>
      <c r="D209" s="294" t="s">
        <v>220</v>
      </c>
      <c r="E209" s="295"/>
      <c r="F209" s="296"/>
      <c r="G209" s="297">
        <v>16</v>
      </c>
      <c r="H209" s="294" t="s">
        <v>191</v>
      </c>
      <c r="I209" s="294" t="s">
        <v>844</v>
      </c>
      <c r="J209" s="294" t="s">
        <v>845</v>
      </c>
      <c r="K209" s="294" t="s">
        <v>324</v>
      </c>
      <c r="L209" s="294">
        <v>43204</v>
      </c>
      <c r="M209" s="298"/>
      <c r="N209" s="294" t="s">
        <v>846</v>
      </c>
      <c r="O209" s="299" t="s">
        <v>346</v>
      </c>
      <c r="P209" s="300">
        <f t="shared" si="20"/>
        <v>0</v>
      </c>
      <c r="Q209" s="301">
        <v>72</v>
      </c>
      <c r="R209" s="300" t="str">
        <f t="shared" si="21"/>
        <v/>
      </c>
      <c r="S209" s="303">
        <v>1885</v>
      </c>
      <c r="T209" s="299" t="s">
        <v>25</v>
      </c>
      <c r="U209" s="299" t="s">
        <v>340</v>
      </c>
      <c r="V209" s="299" t="s">
        <v>1010</v>
      </c>
      <c r="W209" s="299" t="s">
        <v>1322</v>
      </c>
      <c r="X209" s="302" t="str">
        <f t="shared" si="22"/>
        <v/>
      </c>
    </row>
    <row r="210" spans="1:24" s="206" customFormat="1" ht="12.5" x14ac:dyDescent="0.25">
      <c r="A210" s="292">
        <f t="shared" si="19"/>
        <v>0</v>
      </c>
      <c r="B210" s="293">
        <v>2018</v>
      </c>
      <c r="C210" s="293">
        <v>0</v>
      </c>
      <c r="D210" s="294" t="s">
        <v>1122</v>
      </c>
      <c r="E210" s="295"/>
      <c r="F210" s="296"/>
      <c r="G210" s="297">
        <v>48</v>
      </c>
      <c r="H210" s="294" t="s">
        <v>384</v>
      </c>
      <c r="I210" s="294" t="s">
        <v>662</v>
      </c>
      <c r="J210" s="294" t="s">
        <v>371</v>
      </c>
      <c r="K210" s="294" t="s">
        <v>324</v>
      </c>
      <c r="L210" s="294">
        <v>43204</v>
      </c>
      <c r="M210" s="298"/>
      <c r="N210" s="294" t="s">
        <v>820</v>
      </c>
      <c r="O210" s="299" t="s">
        <v>222</v>
      </c>
      <c r="P210" s="300">
        <f t="shared" si="20"/>
        <v>0</v>
      </c>
      <c r="Q210" s="301">
        <v>216</v>
      </c>
      <c r="R210" s="300" t="str">
        <f t="shared" si="21"/>
        <v/>
      </c>
      <c r="S210" s="303" t="s">
        <v>1475</v>
      </c>
      <c r="T210" s="299" t="s">
        <v>301</v>
      </c>
      <c r="U210" s="299" t="s">
        <v>348</v>
      </c>
      <c r="V210" s="299" t="s">
        <v>327</v>
      </c>
      <c r="W210" s="299" t="s">
        <v>1346</v>
      </c>
      <c r="X210" s="302" t="str">
        <f t="shared" si="22"/>
        <v/>
      </c>
    </row>
    <row r="211" spans="1:24" s="206" customFormat="1" ht="12.5" x14ac:dyDescent="0.25">
      <c r="A211" s="292">
        <f t="shared" si="19"/>
        <v>0</v>
      </c>
      <c r="B211" s="293">
        <v>2018</v>
      </c>
      <c r="C211" s="293">
        <v>0</v>
      </c>
      <c r="D211" s="294" t="s">
        <v>388</v>
      </c>
      <c r="E211" s="295"/>
      <c r="F211" s="296"/>
      <c r="G211" s="297">
        <v>5</v>
      </c>
      <c r="H211" s="294" t="s">
        <v>895</v>
      </c>
      <c r="I211" s="294" t="s">
        <v>896</v>
      </c>
      <c r="J211" s="294" t="s">
        <v>352</v>
      </c>
      <c r="K211" s="294" t="s">
        <v>324</v>
      </c>
      <c r="L211" s="294">
        <v>43204</v>
      </c>
      <c r="M211" s="298"/>
      <c r="N211" s="294" t="s">
        <v>897</v>
      </c>
      <c r="O211" s="299" t="s">
        <v>222</v>
      </c>
      <c r="P211" s="300">
        <f t="shared" si="20"/>
        <v>0</v>
      </c>
      <c r="Q211" s="301">
        <v>22.5</v>
      </c>
      <c r="R211" s="300" t="str">
        <f t="shared" si="21"/>
        <v/>
      </c>
      <c r="S211" s="303">
        <v>9070</v>
      </c>
      <c r="T211" s="294" t="s">
        <v>1282</v>
      </c>
      <c r="U211" s="294" t="s">
        <v>348</v>
      </c>
      <c r="V211" s="299" t="s">
        <v>327</v>
      </c>
      <c r="W211" s="299" t="s">
        <v>1219</v>
      </c>
      <c r="X211" s="302" t="str">
        <f t="shared" si="22"/>
        <v/>
      </c>
    </row>
    <row r="212" spans="1:24" s="206" customFormat="1" ht="12.5" x14ac:dyDescent="0.25">
      <c r="A212" s="292">
        <f>IF(R212 = "", 0,1)</f>
        <v>0</v>
      </c>
      <c r="B212" s="293">
        <v>2018</v>
      </c>
      <c r="C212" s="293">
        <v>0</v>
      </c>
      <c r="D212" s="294" t="s">
        <v>220</v>
      </c>
      <c r="E212" s="295"/>
      <c r="F212" s="296"/>
      <c r="G212" s="297">
        <v>4</v>
      </c>
      <c r="H212" s="294" t="s">
        <v>1527</v>
      </c>
      <c r="I212" s="294" t="s">
        <v>1490</v>
      </c>
      <c r="J212" s="294" t="s">
        <v>371</v>
      </c>
      <c r="K212" s="294" t="s">
        <v>324</v>
      </c>
      <c r="L212" s="294">
        <v>43204</v>
      </c>
      <c r="M212" s="298"/>
      <c r="N212" s="294" t="s">
        <v>492</v>
      </c>
      <c r="O212" s="299" t="s">
        <v>346</v>
      </c>
      <c r="P212" s="300">
        <f>IF($C212 &gt; 0,4.25*E212+4.5*F212+4.5*G212,0)</f>
        <v>0</v>
      </c>
      <c r="Q212" s="301">
        <v>18</v>
      </c>
      <c r="R212" s="300" t="str">
        <f t="shared" si="21"/>
        <v/>
      </c>
      <c r="S212" s="303">
        <v>1342</v>
      </c>
      <c r="T212" s="294" t="s">
        <v>1489</v>
      </c>
      <c r="U212" s="299" t="s">
        <v>330</v>
      </c>
      <c r="V212" s="299" t="s">
        <v>1489</v>
      </c>
      <c r="W212" s="299" t="s">
        <v>1511</v>
      </c>
      <c r="X212" s="302" t="str">
        <f t="shared" si="22"/>
        <v/>
      </c>
    </row>
    <row r="213" spans="1:24" s="206" customFormat="1" ht="12.5" x14ac:dyDescent="0.25">
      <c r="A213" s="292">
        <f t="shared" ref="A213:A243" si="23">IF(R213="",0,1)</f>
        <v>0</v>
      </c>
      <c r="B213" s="293">
        <v>2018</v>
      </c>
      <c r="C213" s="293">
        <v>0</v>
      </c>
      <c r="D213" s="294" t="s">
        <v>220</v>
      </c>
      <c r="E213" s="295"/>
      <c r="F213" s="296"/>
      <c r="G213" s="297">
        <v>3</v>
      </c>
      <c r="H213" s="294" t="s">
        <v>1527</v>
      </c>
      <c r="I213" s="294" t="s">
        <v>1513</v>
      </c>
      <c r="J213" s="294" t="s">
        <v>619</v>
      </c>
      <c r="K213" s="294" t="s">
        <v>324</v>
      </c>
      <c r="L213" s="294">
        <v>43204</v>
      </c>
      <c r="M213" s="298"/>
      <c r="N213" s="294" t="s">
        <v>492</v>
      </c>
      <c r="O213" s="299" t="s">
        <v>346</v>
      </c>
      <c r="P213" s="300">
        <f t="shared" ref="P213:P243" si="24">IF($C213&gt;0,4.25*E213+4.5*F213+4.5*G213,0)</f>
        <v>0</v>
      </c>
      <c r="Q213" s="301">
        <v>13.5</v>
      </c>
      <c r="R213" s="300" t="str">
        <f t="shared" si="21"/>
        <v/>
      </c>
      <c r="S213" s="303">
        <v>1342</v>
      </c>
      <c r="T213" s="294" t="s">
        <v>1489</v>
      </c>
      <c r="U213" s="299" t="s">
        <v>326</v>
      </c>
      <c r="V213" s="299" t="s">
        <v>1489</v>
      </c>
      <c r="W213" s="299" t="s">
        <v>1511</v>
      </c>
      <c r="X213" s="302" t="str">
        <f t="shared" si="22"/>
        <v/>
      </c>
    </row>
    <row r="214" spans="1:24" s="206" customFormat="1" ht="12.5" x14ac:dyDescent="0.25">
      <c r="A214" s="292">
        <f t="shared" si="23"/>
        <v>0</v>
      </c>
      <c r="B214" s="293">
        <v>2018</v>
      </c>
      <c r="C214" s="293">
        <v>0</v>
      </c>
      <c r="D214" s="294" t="s">
        <v>220</v>
      </c>
      <c r="E214" s="295"/>
      <c r="F214" s="296"/>
      <c r="G214" s="297">
        <v>3</v>
      </c>
      <c r="H214" s="294" t="s">
        <v>1527</v>
      </c>
      <c r="I214" s="294" t="s">
        <v>1512</v>
      </c>
      <c r="J214" s="294" t="s">
        <v>619</v>
      </c>
      <c r="K214" s="294" t="s">
        <v>324</v>
      </c>
      <c r="L214" s="294">
        <v>43204</v>
      </c>
      <c r="M214" s="298"/>
      <c r="N214" s="294" t="s">
        <v>492</v>
      </c>
      <c r="O214" s="299" t="s">
        <v>346</v>
      </c>
      <c r="P214" s="300">
        <f t="shared" si="24"/>
        <v>0</v>
      </c>
      <c r="Q214" s="301">
        <v>13.5</v>
      </c>
      <c r="R214" s="300" t="str">
        <f t="shared" si="21"/>
        <v/>
      </c>
      <c r="S214" s="303">
        <v>1342</v>
      </c>
      <c r="T214" s="294" t="s">
        <v>1489</v>
      </c>
      <c r="U214" s="299" t="s">
        <v>347</v>
      </c>
      <c r="V214" s="299" t="s">
        <v>1489</v>
      </c>
      <c r="W214" s="299" t="s">
        <v>1511</v>
      </c>
      <c r="X214" s="302" t="str">
        <f t="shared" si="22"/>
        <v/>
      </c>
    </row>
    <row r="215" spans="1:24" s="206" customFormat="1" ht="12.5" x14ac:dyDescent="0.25">
      <c r="A215" s="292">
        <f t="shared" si="23"/>
        <v>0</v>
      </c>
      <c r="B215" s="293">
        <v>2018</v>
      </c>
      <c r="C215" s="293">
        <v>0</v>
      </c>
      <c r="D215" s="294" t="s">
        <v>220</v>
      </c>
      <c r="E215" s="295"/>
      <c r="F215" s="296"/>
      <c r="G215" s="297">
        <v>15</v>
      </c>
      <c r="H215" s="294" t="s">
        <v>1430</v>
      </c>
      <c r="I215" s="294" t="s">
        <v>433</v>
      </c>
      <c r="J215" s="294" t="s">
        <v>371</v>
      </c>
      <c r="K215" s="294" t="s">
        <v>324</v>
      </c>
      <c r="L215" s="294">
        <v>43204</v>
      </c>
      <c r="M215" s="298"/>
      <c r="N215" s="294" t="s">
        <v>434</v>
      </c>
      <c r="O215" s="299" t="s">
        <v>346</v>
      </c>
      <c r="P215" s="300">
        <f t="shared" si="24"/>
        <v>0</v>
      </c>
      <c r="Q215" s="301">
        <v>67.5</v>
      </c>
      <c r="R215" s="300" t="str">
        <f t="shared" si="21"/>
        <v/>
      </c>
      <c r="S215" s="303">
        <v>2696</v>
      </c>
      <c r="T215" s="299" t="s">
        <v>25</v>
      </c>
      <c r="U215" s="299" t="s">
        <v>348</v>
      </c>
      <c r="V215" s="299" t="s">
        <v>1010</v>
      </c>
      <c r="W215" s="299" t="s">
        <v>1431</v>
      </c>
      <c r="X215" s="302" t="str">
        <f t="shared" si="22"/>
        <v/>
      </c>
    </row>
    <row r="216" spans="1:24" s="206" customFormat="1" ht="12.5" x14ac:dyDescent="0.25">
      <c r="A216" s="292">
        <f t="shared" si="23"/>
        <v>0</v>
      </c>
      <c r="B216" s="293">
        <v>2018</v>
      </c>
      <c r="C216" s="293">
        <v>0</v>
      </c>
      <c r="D216" s="294" t="s">
        <v>220</v>
      </c>
      <c r="E216" s="295"/>
      <c r="F216" s="296"/>
      <c r="G216" s="297">
        <v>16</v>
      </c>
      <c r="H216" s="294" t="s">
        <v>1325</v>
      </c>
      <c r="I216" s="294" t="s">
        <v>214</v>
      </c>
      <c r="J216" s="294" t="s">
        <v>420</v>
      </c>
      <c r="K216" s="294" t="s">
        <v>324</v>
      </c>
      <c r="L216" s="294">
        <v>43204</v>
      </c>
      <c r="M216" s="298"/>
      <c r="N216" s="294" t="s">
        <v>1326</v>
      </c>
      <c r="O216" s="299"/>
      <c r="P216" s="300">
        <f t="shared" si="24"/>
        <v>0</v>
      </c>
      <c r="Q216" s="301">
        <v>72</v>
      </c>
      <c r="R216" s="300" t="str">
        <f t="shared" si="21"/>
        <v/>
      </c>
      <c r="S216" s="303">
        <v>170</v>
      </c>
      <c r="T216" s="294" t="s">
        <v>1529</v>
      </c>
      <c r="U216" s="299" t="s">
        <v>330</v>
      </c>
      <c r="V216" s="299" t="s">
        <v>1010</v>
      </c>
      <c r="W216" s="294" t="s">
        <v>1520</v>
      </c>
      <c r="X216" s="302" t="str">
        <f t="shared" si="22"/>
        <v/>
      </c>
    </row>
    <row r="217" spans="1:24" s="206" customFormat="1" ht="12.5" x14ac:dyDescent="0.25">
      <c r="A217" s="292">
        <f t="shared" si="23"/>
        <v>0</v>
      </c>
      <c r="B217" s="293">
        <v>2018</v>
      </c>
      <c r="C217" s="293">
        <v>0</v>
      </c>
      <c r="D217" s="294" t="s">
        <v>220</v>
      </c>
      <c r="E217" s="295"/>
      <c r="F217" s="296"/>
      <c r="G217" s="297">
        <v>12</v>
      </c>
      <c r="H217" s="294" t="s">
        <v>163</v>
      </c>
      <c r="I217" s="294" t="s">
        <v>214</v>
      </c>
      <c r="J217" s="294" t="s">
        <v>420</v>
      </c>
      <c r="K217" s="294" t="s">
        <v>324</v>
      </c>
      <c r="L217" s="294">
        <v>43204</v>
      </c>
      <c r="M217" s="298"/>
      <c r="N217" s="294" t="s">
        <v>1323</v>
      </c>
      <c r="O217" s="299" t="s">
        <v>346</v>
      </c>
      <c r="P217" s="300">
        <f t="shared" si="24"/>
        <v>0</v>
      </c>
      <c r="Q217" s="301">
        <v>54</v>
      </c>
      <c r="R217" s="300" t="str">
        <f t="shared" si="21"/>
        <v/>
      </c>
      <c r="S217" s="303" t="s">
        <v>216</v>
      </c>
      <c r="T217" s="294" t="s">
        <v>1529</v>
      </c>
      <c r="U217" s="299" t="s">
        <v>330</v>
      </c>
      <c r="V217" s="299" t="s">
        <v>1010</v>
      </c>
      <c r="W217" s="299" t="s">
        <v>1526</v>
      </c>
      <c r="X217" s="302" t="str">
        <f t="shared" si="22"/>
        <v/>
      </c>
    </row>
    <row r="218" spans="1:24" s="206" customFormat="1" ht="12.5" x14ac:dyDescent="0.25">
      <c r="A218" s="292">
        <f t="shared" si="23"/>
        <v>0</v>
      </c>
      <c r="B218" s="293">
        <v>2018</v>
      </c>
      <c r="C218" s="293">
        <v>0</v>
      </c>
      <c r="D218" s="294" t="s">
        <v>220</v>
      </c>
      <c r="E218" s="295"/>
      <c r="F218" s="296"/>
      <c r="G218" s="297">
        <v>20</v>
      </c>
      <c r="H218" s="294" t="s">
        <v>215</v>
      </c>
      <c r="I218" s="294" t="s">
        <v>214</v>
      </c>
      <c r="J218" s="294" t="s">
        <v>420</v>
      </c>
      <c r="K218" s="294" t="s">
        <v>324</v>
      </c>
      <c r="L218" s="294">
        <v>43204</v>
      </c>
      <c r="M218" s="298"/>
      <c r="N218" s="294" t="s">
        <v>1323</v>
      </c>
      <c r="O218" s="299" t="s">
        <v>346</v>
      </c>
      <c r="P218" s="300">
        <f t="shared" si="24"/>
        <v>0</v>
      </c>
      <c r="Q218" s="301">
        <v>90</v>
      </c>
      <c r="R218" s="300" t="str">
        <f t="shared" si="21"/>
        <v/>
      </c>
      <c r="S218" s="303" t="s">
        <v>1535</v>
      </c>
      <c r="T218" s="294" t="s">
        <v>1529</v>
      </c>
      <c r="U218" s="299" t="s">
        <v>330</v>
      </c>
      <c r="V218" s="299" t="s">
        <v>1010</v>
      </c>
      <c r="W218" s="299" t="s">
        <v>991</v>
      </c>
      <c r="X218" s="302" t="str">
        <f t="shared" si="22"/>
        <v/>
      </c>
    </row>
    <row r="219" spans="1:24" s="206" customFormat="1" ht="12.5" x14ac:dyDescent="0.25">
      <c r="A219" s="292">
        <f t="shared" si="23"/>
        <v>0</v>
      </c>
      <c r="B219" s="293">
        <v>2017</v>
      </c>
      <c r="C219" s="293">
        <v>0</v>
      </c>
      <c r="D219" s="294" t="s">
        <v>713</v>
      </c>
      <c r="E219" s="295"/>
      <c r="F219" s="296">
        <v>20</v>
      </c>
      <c r="G219" s="297"/>
      <c r="H219" s="294" t="s">
        <v>1102</v>
      </c>
      <c r="I219" s="294" t="s">
        <v>874</v>
      </c>
      <c r="J219" s="294" t="s">
        <v>875</v>
      </c>
      <c r="K219" s="294" t="s">
        <v>324</v>
      </c>
      <c r="L219" s="294">
        <v>43204</v>
      </c>
      <c r="M219" s="298"/>
      <c r="N219" s="294" t="s">
        <v>1103</v>
      </c>
      <c r="O219" s="299" t="s">
        <v>346</v>
      </c>
      <c r="P219" s="300">
        <f t="shared" si="24"/>
        <v>0</v>
      </c>
      <c r="Q219" s="301">
        <v>90</v>
      </c>
      <c r="R219" s="300" t="str">
        <f t="shared" si="21"/>
        <v/>
      </c>
      <c r="S219" s="303" t="s">
        <v>216</v>
      </c>
      <c r="T219" s="299" t="s">
        <v>1279</v>
      </c>
      <c r="U219" s="299" t="s">
        <v>330</v>
      </c>
      <c r="V219" s="299" t="s">
        <v>1279</v>
      </c>
      <c r="W219" s="299" t="s">
        <v>1104</v>
      </c>
      <c r="X219" s="302" t="str">
        <f t="shared" si="22"/>
        <v/>
      </c>
    </row>
    <row r="220" spans="1:24" s="206" customFormat="1" ht="12.5" x14ac:dyDescent="0.25">
      <c r="A220" s="205">
        <f t="shared" si="23"/>
        <v>0</v>
      </c>
      <c r="B220" s="206">
        <v>2017</v>
      </c>
      <c r="C220" s="206">
        <v>0</v>
      </c>
      <c r="D220" s="207" t="s">
        <v>179</v>
      </c>
      <c r="E220" s="208"/>
      <c r="F220" s="209"/>
      <c r="G220" s="210">
        <v>20</v>
      </c>
      <c r="H220" s="207" t="s">
        <v>9</v>
      </c>
      <c r="I220" s="207"/>
      <c r="J220" s="207"/>
      <c r="K220" s="207"/>
      <c r="L220" s="207"/>
      <c r="M220" s="211"/>
      <c r="N220" s="207"/>
      <c r="O220" s="212" t="s">
        <v>374</v>
      </c>
      <c r="P220" s="213">
        <f t="shared" si="24"/>
        <v>0</v>
      </c>
      <c r="Q220" s="214">
        <v>90</v>
      </c>
      <c r="R220" s="213" t="str">
        <f t="shared" si="21"/>
        <v/>
      </c>
      <c r="S220" s="278"/>
      <c r="T220" s="212" t="s">
        <v>374</v>
      </c>
      <c r="U220" s="212"/>
      <c r="V220" s="212" t="s">
        <v>374</v>
      </c>
      <c r="W220" s="212" t="s">
        <v>1265</v>
      </c>
      <c r="X220" s="215" t="str">
        <f t="shared" si="22"/>
        <v/>
      </c>
    </row>
    <row r="221" spans="1:24" s="206" customFormat="1" ht="12.5" x14ac:dyDescent="0.25">
      <c r="A221" s="205">
        <f t="shared" si="23"/>
        <v>0</v>
      </c>
      <c r="B221" s="206">
        <v>2017</v>
      </c>
      <c r="C221" s="206">
        <v>0</v>
      </c>
      <c r="D221" s="207" t="s">
        <v>388</v>
      </c>
      <c r="E221" s="208"/>
      <c r="F221" s="209"/>
      <c r="G221" s="210">
        <v>10</v>
      </c>
      <c r="H221" s="207" t="s">
        <v>886</v>
      </c>
      <c r="I221" s="207" t="s">
        <v>887</v>
      </c>
      <c r="J221" s="207" t="s">
        <v>888</v>
      </c>
      <c r="K221" s="207" t="s">
        <v>324</v>
      </c>
      <c r="L221" s="207">
        <v>43204</v>
      </c>
      <c r="M221" s="211"/>
      <c r="N221" s="207" t="s">
        <v>1212</v>
      </c>
      <c r="O221" s="212" t="s">
        <v>346</v>
      </c>
      <c r="P221" s="213">
        <f t="shared" si="24"/>
        <v>0</v>
      </c>
      <c r="Q221" s="214">
        <v>45</v>
      </c>
      <c r="R221" s="213" t="str">
        <f t="shared" si="21"/>
        <v/>
      </c>
      <c r="S221" s="278">
        <v>3383</v>
      </c>
      <c r="T221" s="212" t="s">
        <v>25</v>
      </c>
      <c r="U221" s="212" t="s">
        <v>348</v>
      </c>
      <c r="V221" s="212" t="s">
        <v>1010</v>
      </c>
      <c r="W221" s="212" t="s">
        <v>1213</v>
      </c>
      <c r="X221" s="215" t="str">
        <f t="shared" si="22"/>
        <v/>
      </c>
    </row>
    <row r="222" spans="1:24" s="206" customFormat="1" ht="12.5" x14ac:dyDescent="0.25">
      <c r="A222" s="205">
        <f t="shared" si="23"/>
        <v>0</v>
      </c>
      <c r="B222" s="206">
        <v>2017</v>
      </c>
      <c r="C222" s="206">
        <v>0</v>
      </c>
      <c r="D222" s="207" t="s">
        <v>220</v>
      </c>
      <c r="E222" s="208"/>
      <c r="F222" s="209"/>
      <c r="G222" s="210">
        <v>8</v>
      </c>
      <c r="H222" s="207" t="s">
        <v>771</v>
      </c>
      <c r="I222" s="207" t="s">
        <v>772</v>
      </c>
      <c r="J222" s="207" t="s">
        <v>412</v>
      </c>
      <c r="K222" s="207" t="s">
        <v>324</v>
      </c>
      <c r="L222" s="207">
        <v>43204</v>
      </c>
      <c r="M222" s="211"/>
      <c r="N222" s="207" t="s">
        <v>1095</v>
      </c>
      <c r="O222" s="212" t="s">
        <v>712</v>
      </c>
      <c r="P222" s="213">
        <f t="shared" si="24"/>
        <v>0</v>
      </c>
      <c r="Q222" s="214">
        <v>36</v>
      </c>
      <c r="R222" s="213" t="str">
        <f t="shared" si="21"/>
        <v/>
      </c>
      <c r="S222" s="278">
        <v>3490</v>
      </c>
      <c r="T222" s="212" t="s">
        <v>1283</v>
      </c>
      <c r="U222" s="212" t="s">
        <v>367</v>
      </c>
      <c r="V222" s="212" t="s">
        <v>1010</v>
      </c>
      <c r="W222" s="212"/>
      <c r="X222" s="215" t="str">
        <f t="shared" si="22"/>
        <v/>
      </c>
    </row>
    <row r="223" spans="1:24" s="206" customFormat="1" ht="12.5" x14ac:dyDescent="0.25">
      <c r="A223" s="205">
        <f t="shared" si="23"/>
        <v>0</v>
      </c>
      <c r="B223" s="206">
        <v>2017</v>
      </c>
      <c r="C223" s="206">
        <v>0</v>
      </c>
      <c r="D223" s="207" t="s">
        <v>1122</v>
      </c>
      <c r="E223" s="208">
        <v>16</v>
      </c>
      <c r="F223" s="209"/>
      <c r="G223" s="210"/>
      <c r="H223" s="207" t="s">
        <v>1134</v>
      </c>
      <c r="I223" s="207" t="s">
        <v>1135</v>
      </c>
      <c r="J223" s="207" t="s">
        <v>371</v>
      </c>
      <c r="K223" s="207" t="s">
        <v>324</v>
      </c>
      <c r="L223" s="207">
        <v>43204</v>
      </c>
      <c r="M223" s="211"/>
      <c r="N223" s="207" t="s">
        <v>1136</v>
      </c>
      <c r="O223" s="212" t="s">
        <v>346</v>
      </c>
      <c r="P223" s="213">
        <f t="shared" si="24"/>
        <v>0</v>
      </c>
      <c r="Q223" s="214">
        <v>68</v>
      </c>
      <c r="R223" s="213" t="str">
        <f t="shared" si="21"/>
        <v/>
      </c>
      <c r="S223" s="278" t="s">
        <v>216</v>
      </c>
      <c r="T223" s="212" t="s">
        <v>1270</v>
      </c>
      <c r="U223" s="212" t="s">
        <v>326</v>
      </c>
      <c r="V223" s="212" t="s">
        <v>1270</v>
      </c>
      <c r="W223" s="212" t="s">
        <v>778</v>
      </c>
      <c r="X223" s="215" t="str">
        <f t="shared" si="22"/>
        <v/>
      </c>
    </row>
    <row r="224" spans="1:24" s="206" customFormat="1" ht="12.5" x14ac:dyDescent="0.25">
      <c r="A224" s="205">
        <f t="shared" si="23"/>
        <v>0</v>
      </c>
      <c r="B224" s="206">
        <v>2017</v>
      </c>
      <c r="C224" s="206">
        <v>0</v>
      </c>
      <c r="D224" s="207" t="s">
        <v>180</v>
      </c>
      <c r="E224" s="208"/>
      <c r="F224" s="209">
        <v>8</v>
      </c>
      <c r="G224" s="210"/>
      <c r="H224" s="207" t="s">
        <v>659</v>
      </c>
      <c r="I224" s="207" t="s">
        <v>661</v>
      </c>
      <c r="J224" s="207" t="s">
        <v>182</v>
      </c>
      <c r="K224" s="207" t="s">
        <v>324</v>
      </c>
      <c r="L224" s="207">
        <v>43228</v>
      </c>
      <c r="M224" s="211"/>
      <c r="N224" s="207" t="s">
        <v>1188</v>
      </c>
      <c r="O224" s="212" t="s">
        <v>346</v>
      </c>
      <c r="P224" s="213">
        <f t="shared" si="24"/>
        <v>0</v>
      </c>
      <c r="Q224" s="214">
        <v>36</v>
      </c>
      <c r="R224" s="213" t="str">
        <f t="shared" si="21"/>
        <v/>
      </c>
      <c r="S224" s="278">
        <v>3004</v>
      </c>
      <c r="T224" s="212" t="s">
        <v>1270</v>
      </c>
      <c r="U224" s="212" t="s">
        <v>330</v>
      </c>
      <c r="V224" s="212" t="s">
        <v>1270</v>
      </c>
      <c r="W224" s="212" t="s">
        <v>1189</v>
      </c>
      <c r="X224" s="215" t="str">
        <f t="shared" si="22"/>
        <v/>
      </c>
    </row>
    <row r="225" spans="1:24" s="206" customFormat="1" ht="12.5" x14ac:dyDescent="0.25">
      <c r="A225" s="205">
        <f t="shared" si="23"/>
        <v>0</v>
      </c>
      <c r="B225" s="206">
        <v>2017</v>
      </c>
      <c r="C225" s="206">
        <v>0</v>
      </c>
      <c r="D225" s="207" t="s">
        <v>713</v>
      </c>
      <c r="E225" s="208"/>
      <c r="F225" s="209"/>
      <c r="G225" s="210">
        <v>24</v>
      </c>
      <c r="H225" s="207" t="s">
        <v>734</v>
      </c>
      <c r="I225" s="207" t="s">
        <v>672</v>
      </c>
      <c r="J225" s="207" t="s">
        <v>401</v>
      </c>
      <c r="K225" s="207" t="s">
        <v>324</v>
      </c>
      <c r="L225" s="207">
        <v>43204</v>
      </c>
      <c r="M225" s="211"/>
      <c r="N225" s="207" t="s">
        <v>1046</v>
      </c>
      <c r="O225" s="212" t="s">
        <v>712</v>
      </c>
      <c r="P225" s="213">
        <f t="shared" si="24"/>
        <v>0</v>
      </c>
      <c r="Q225" s="214">
        <v>108</v>
      </c>
      <c r="R225" s="213" t="str">
        <f t="shared" si="21"/>
        <v/>
      </c>
      <c r="S225" s="278">
        <v>1706</v>
      </c>
      <c r="T225" s="212" t="s">
        <v>1283</v>
      </c>
      <c r="U225" s="212" t="s">
        <v>348</v>
      </c>
      <c r="V225" s="212" t="s">
        <v>1010</v>
      </c>
      <c r="W225" s="212"/>
      <c r="X225" s="215" t="str">
        <f t="shared" si="22"/>
        <v/>
      </c>
    </row>
    <row r="226" spans="1:24" s="206" customFormat="1" ht="12.5" x14ac:dyDescent="0.25">
      <c r="A226" s="205">
        <f t="shared" si="23"/>
        <v>0</v>
      </c>
      <c r="B226" s="206">
        <v>2017</v>
      </c>
      <c r="C226" s="206">
        <v>0</v>
      </c>
      <c r="D226" s="207" t="s">
        <v>220</v>
      </c>
      <c r="E226" s="208">
        <v>10</v>
      </c>
      <c r="F226" s="209"/>
      <c r="G226" s="210"/>
      <c r="H226" s="207" t="s">
        <v>751</v>
      </c>
      <c r="I226" s="207" t="s">
        <v>752</v>
      </c>
      <c r="J226" s="207" t="s">
        <v>328</v>
      </c>
      <c r="K226" s="207" t="s">
        <v>324</v>
      </c>
      <c r="L226" s="207">
        <v>43204</v>
      </c>
      <c r="M226" s="211"/>
      <c r="N226" s="207" t="s">
        <v>753</v>
      </c>
      <c r="O226" s="212" t="s">
        <v>346</v>
      </c>
      <c r="P226" s="213">
        <f t="shared" si="24"/>
        <v>0</v>
      </c>
      <c r="Q226" s="214">
        <v>42.5</v>
      </c>
      <c r="R226" s="213" t="str">
        <f t="shared" si="21"/>
        <v/>
      </c>
      <c r="S226" s="278"/>
      <c r="T226" s="212" t="s">
        <v>1282</v>
      </c>
      <c r="U226" s="212" t="s">
        <v>398</v>
      </c>
      <c r="V226" s="212" t="s">
        <v>1010</v>
      </c>
      <c r="W226" s="212" t="s">
        <v>754</v>
      </c>
      <c r="X226" s="215" t="str">
        <f t="shared" si="22"/>
        <v/>
      </c>
    </row>
    <row r="227" spans="1:24" s="206" customFormat="1" ht="12.5" x14ac:dyDescent="0.25">
      <c r="A227" s="205">
        <f t="shared" si="23"/>
        <v>0</v>
      </c>
      <c r="B227" s="206">
        <v>2017</v>
      </c>
      <c r="C227" s="206">
        <v>0</v>
      </c>
      <c r="D227" s="207" t="s">
        <v>713</v>
      </c>
      <c r="E227" s="208"/>
      <c r="F227" s="209"/>
      <c r="G227" s="210">
        <v>10</v>
      </c>
      <c r="H227" s="207" t="s">
        <v>726</v>
      </c>
      <c r="I227" s="207" t="s">
        <v>727</v>
      </c>
      <c r="J227" s="207" t="s">
        <v>425</v>
      </c>
      <c r="K227" s="207" t="s">
        <v>361</v>
      </c>
      <c r="L227" s="207">
        <v>43026</v>
      </c>
      <c r="M227" s="211"/>
      <c r="N227" s="207" t="s">
        <v>728</v>
      </c>
      <c r="O227" s="212" t="s">
        <v>346</v>
      </c>
      <c r="P227" s="213">
        <f t="shared" si="24"/>
        <v>0</v>
      </c>
      <c r="Q227" s="214">
        <v>45</v>
      </c>
      <c r="R227" s="213" t="str">
        <f t="shared" si="21"/>
        <v/>
      </c>
      <c r="S227" s="278">
        <v>2596</v>
      </c>
      <c r="T227" s="207" t="s">
        <v>22</v>
      </c>
      <c r="U227" s="212" t="s">
        <v>326</v>
      </c>
      <c r="V227" s="207" t="s">
        <v>331</v>
      </c>
      <c r="W227" s="212" t="s">
        <v>1105</v>
      </c>
      <c r="X227" s="215" t="str">
        <f t="shared" si="22"/>
        <v/>
      </c>
    </row>
    <row r="228" spans="1:24" s="206" customFormat="1" ht="12.5" x14ac:dyDescent="0.25">
      <c r="A228" s="205">
        <f t="shared" si="23"/>
        <v>0</v>
      </c>
      <c r="B228" s="206">
        <v>2017</v>
      </c>
      <c r="C228" s="206">
        <v>0</v>
      </c>
      <c r="D228" s="207" t="s">
        <v>220</v>
      </c>
      <c r="E228" s="208"/>
      <c r="F228" s="209"/>
      <c r="G228" s="210">
        <v>15</v>
      </c>
      <c r="H228" s="207" t="s">
        <v>667</v>
      </c>
      <c r="I228" s="207" t="s">
        <v>214</v>
      </c>
      <c r="J228" s="207" t="s">
        <v>420</v>
      </c>
      <c r="K228" s="207" t="s">
        <v>324</v>
      </c>
      <c r="L228" s="207">
        <v>43204</v>
      </c>
      <c r="M228" s="211"/>
      <c r="N228" s="207" t="s">
        <v>1058</v>
      </c>
      <c r="O228" s="212" t="s">
        <v>346</v>
      </c>
      <c r="P228" s="213">
        <f t="shared" si="24"/>
        <v>0</v>
      </c>
      <c r="Q228" s="214">
        <v>67.5</v>
      </c>
      <c r="R228" s="213" t="str">
        <f t="shared" si="21"/>
        <v/>
      </c>
      <c r="S228" s="278">
        <v>2537</v>
      </c>
      <c r="T228" s="212" t="s">
        <v>1283</v>
      </c>
      <c r="U228" s="212" t="s">
        <v>326</v>
      </c>
      <c r="V228" s="212" t="s">
        <v>1010</v>
      </c>
      <c r="W228" s="212" t="s">
        <v>1254</v>
      </c>
      <c r="X228" s="215" t="str">
        <f t="shared" si="22"/>
        <v/>
      </c>
    </row>
    <row r="229" spans="1:24" s="206" customFormat="1" ht="12.5" x14ac:dyDescent="0.25">
      <c r="A229" s="205">
        <f t="shared" si="23"/>
        <v>0</v>
      </c>
      <c r="B229" s="206">
        <v>2017</v>
      </c>
      <c r="C229" s="206">
        <v>0</v>
      </c>
      <c r="D229" s="207" t="s">
        <v>713</v>
      </c>
      <c r="E229" s="208"/>
      <c r="F229" s="209"/>
      <c r="G229" s="210">
        <v>25</v>
      </c>
      <c r="H229" s="207" t="s">
        <v>1064</v>
      </c>
      <c r="I229" s="207" t="s">
        <v>1047</v>
      </c>
      <c r="J229" s="207" t="s">
        <v>1048</v>
      </c>
      <c r="K229" s="207" t="s">
        <v>339</v>
      </c>
      <c r="L229" s="207">
        <v>43213</v>
      </c>
      <c r="M229" s="211"/>
      <c r="N229" s="207" t="s">
        <v>1049</v>
      </c>
      <c r="O229" s="212" t="s">
        <v>346</v>
      </c>
      <c r="P229" s="213">
        <f t="shared" si="24"/>
        <v>0</v>
      </c>
      <c r="Q229" s="214">
        <v>112.5</v>
      </c>
      <c r="R229" s="213" t="str">
        <f t="shared" si="21"/>
        <v/>
      </c>
      <c r="S229" s="278">
        <v>1450</v>
      </c>
      <c r="T229" s="212" t="s">
        <v>1284</v>
      </c>
      <c r="U229" s="212" t="s">
        <v>326</v>
      </c>
      <c r="V229" s="212" t="s">
        <v>1284</v>
      </c>
      <c r="W229" s="212" t="s">
        <v>1050</v>
      </c>
      <c r="X229" s="215" t="str">
        <f t="shared" si="22"/>
        <v/>
      </c>
    </row>
    <row r="230" spans="1:24" s="206" customFormat="1" ht="12.5" x14ac:dyDescent="0.25">
      <c r="A230" s="205">
        <f t="shared" si="23"/>
        <v>0</v>
      </c>
      <c r="B230" s="206">
        <v>2017</v>
      </c>
      <c r="C230" s="206">
        <v>0</v>
      </c>
      <c r="D230" s="207" t="s">
        <v>713</v>
      </c>
      <c r="E230" s="208"/>
      <c r="F230" s="209">
        <v>16</v>
      </c>
      <c r="G230" s="210"/>
      <c r="H230" s="207" t="s">
        <v>1111</v>
      </c>
      <c r="I230" s="207" t="s">
        <v>715</v>
      </c>
      <c r="J230" s="207" t="s">
        <v>716</v>
      </c>
      <c r="K230" s="207" t="s">
        <v>361</v>
      </c>
      <c r="L230" s="207">
        <v>43026</v>
      </c>
      <c r="M230" s="211"/>
      <c r="N230" s="207" t="s">
        <v>1112</v>
      </c>
      <c r="O230" s="212" t="s">
        <v>346</v>
      </c>
      <c r="P230" s="213">
        <f t="shared" si="24"/>
        <v>0</v>
      </c>
      <c r="Q230" s="214">
        <v>72</v>
      </c>
      <c r="R230" s="213" t="str">
        <f t="shared" si="21"/>
        <v/>
      </c>
      <c r="S230" s="278">
        <v>104</v>
      </c>
      <c r="T230" s="212" t="s">
        <v>22</v>
      </c>
      <c r="U230" s="212" t="s">
        <v>330</v>
      </c>
      <c r="V230" s="212" t="s">
        <v>331</v>
      </c>
      <c r="W230" s="212" t="s">
        <v>942</v>
      </c>
      <c r="X230" s="215" t="str">
        <f t="shared" si="22"/>
        <v/>
      </c>
    </row>
    <row r="231" spans="1:24" s="206" customFormat="1" ht="12.5" x14ac:dyDescent="0.25">
      <c r="A231" s="205">
        <f t="shared" si="23"/>
        <v>0</v>
      </c>
      <c r="B231" s="206">
        <v>2017</v>
      </c>
      <c r="C231" s="206">
        <v>0</v>
      </c>
      <c r="D231" s="207" t="s">
        <v>220</v>
      </c>
      <c r="E231" s="208">
        <v>8</v>
      </c>
      <c r="F231" s="209"/>
      <c r="G231" s="210"/>
      <c r="H231" s="207" t="s">
        <v>1255</v>
      </c>
      <c r="I231" s="207" t="s">
        <v>984</v>
      </c>
      <c r="J231" s="207" t="s">
        <v>769</v>
      </c>
      <c r="K231" s="207" t="s">
        <v>324</v>
      </c>
      <c r="L231" s="207">
        <v>43204</v>
      </c>
      <c r="M231" s="211"/>
      <c r="N231" s="207" t="s">
        <v>1245</v>
      </c>
      <c r="O231" s="212" t="s">
        <v>346</v>
      </c>
      <c r="P231" s="213">
        <f t="shared" si="24"/>
        <v>0</v>
      </c>
      <c r="Q231" s="214">
        <v>34</v>
      </c>
      <c r="R231" s="213" t="str">
        <f t="shared" si="21"/>
        <v/>
      </c>
      <c r="S231" s="278">
        <v>11298</v>
      </c>
      <c r="T231" s="212" t="s">
        <v>1282</v>
      </c>
      <c r="U231" s="212" t="s">
        <v>405</v>
      </c>
      <c r="V231" s="212" t="s">
        <v>1010</v>
      </c>
      <c r="W231" s="212" t="s">
        <v>1256</v>
      </c>
      <c r="X231" s="215" t="str">
        <f t="shared" si="22"/>
        <v/>
      </c>
    </row>
    <row r="232" spans="1:24" s="206" customFormat="1" ht="12.5" x14ac:dyDescent="0.25">
      <c r="A232" s="205">
        <f t="shared" si="23"/>
        <v>0</v>
      </c>
      <c r="B232" s="206">
        <v>2017</v>
      </c>
      <c r="C232" s="206">
        <v>0</v>
      </c>
      <c r="D232" s="207" t="s">
        <v>1122</v>
      </c>
      <c r="E232" s="208"/>
      <c r="F232" s="209"/>
      <c r="G232" s="210">
        <v>16</v>
      </c>
      <c r="H232" s="207" t="s">
        <v>1123</v>
      </c>
      <c r="I232" s="207" t="s">
        <v>1124</v>
      </c>
      <c r="J232" s="207" t="s">
        <v>690</v>
      </c>
      <c r="K232" s="207" t="s">
        <v>324</v>
      </c>
      <c r="L232" s="207">
        <v>43204</v>
      </c>
      <c r="M232" s="211"/>
      <c r="N232" s="207" t="s">
        <v>1125</v>
      </c>
      <c r="O232" s="212" t="s">
        <v>346</v>
      </c>
      <c r="P232" s="213">
        <f t="shared" si="24"/>
        <v>0</v>
      </c>
      <c r="Q232" s="214">
        <v>76</v>
      </c>
      <c r="R232" s="213" t="str">
        <f t="shared" si="21"/>
        <v/>
      </c>
      <c r="S232" s="278">
        <v>1041</v>
      </c>
      <c r="T232" s="212" t="s">
        <v>301</v>
      </c>
      <c r="U232" s="212" t="s">
        <v>338</v>
      </c>
      <c r="V232" s="212" t="s">
        <v>327</v>
      </c>
      <c r="W232" s="212" t="s">
        <v>1126</v>
      </c>
      <c r="X232" s="215" t="str">
        <f t="shared" si="22"/>
        <v/>
      </c>
    </row>
    <row r="233" spans="1:24" s="206" customFormat="1" ht="12.5" x14ac:dyDescent="0.25">
      <c r="A233" s="205">
        <f t="shared" si="23"/>
        <v>0</v>
      </c>
      <c r="B233" s="206">
        <v>2017</v>
      </c>
      <c r="C233" s="206">
        <v>0</v>
      </c>
      <c r="D233" s="207" t="s">
        <v>1122</v>
      </c>
      <c r="E233" s="208"/>
      <c r="F233" s="209">
        <v>8</v>
      </c>
      <c r="G233" s="210"/>
      <c r="H233" s="207" t="s">
        <v>350</v>
      </c>
      <c r="I233" s="207" t="s">
        <v>351</v>
      </c>
      <c r="J233" s="207" t="s">
        <v>352</v>
      </c>
      <c r="K233" s="207" t="s">
        <v>324</v>
      </c>
      <c r="L233" s="207">
        <v>43204</v>
      </c>
      <c r="M233" s="211"/>
      <c r="N233" s="207" t="s">
        <v>1153</v>
      </c>
      <c r="O233" s="212" t="s">
        <v>346</v>
      </c>
      <c r="P233" s="213">
        <f t="shared" si="24"/>
        <v>0</v>
      </c>
      <c r="Q233" s="214">
        <v>36</v>
      </c>
      <c r="R233" s="213" t="str">
        <f t="shared" si="21"/>
        <v/>
      </c>
      <c r="S233" s="278">
        <v>6405</v>
      </c>
      <c r="T233" s="212" t="s">
        <v>300</v>
      </c>
      <c r="U233" s="212" t="s">
        <v>326</v>
      </c>
      <c r="V233" s="212" t="s">
        <v>327</v>
      </c>
      <c r="W233" s="212" t="s">
        <v>790</v>
      </c>
      <c r="X233" s="215" t="str">
        <f t="shared" si="22"/>
        <v/>
      </c>
    </row>
    <row r="234" spans="1:24" s="206" customFormat="1" ht="12.5" x14ac:dyDescent="0.25">
      <c r="A234" s="205">
        <f t="shared" si="23"/>
        <v>0</v>
      </c>
      <c r="B234" s="206">
        <v>2017</v>
      </c>
      <c r="C234" s="206">
        <v>0</v>
      </c>
      <c r="D234" s="207" t="s">
        <v>220</v>
      </c>
      <c r="E234" s="208"/>
      <c r="F234" s="209"/>
      <c r="G234" s="210">
        <v>8</v>
      </c>
      <c r="H234" s="207" t="s">
        <v>669</v>
      </c>
      <c r="I234" s="207" t="s">
        <v>670</v>
      </c>
      <c r="J234" s="207" t="s">
        <v>420</v>
      </c>
      <c r="K234" s="207" t="s">
        <v>324</v>
      </c>
      <c r="L234" s="207">
        <v>43204</v>
      </c>
      <c r="M234" s="211"/>
      <c r="N234" s="207" t="s">
        <v>1070</v>
      </c>
      <c r="O234" s="212" t="s">
        <v>729</v>
      </c>
      <c r="P234" s="213">
        <f t="shared" si="24"/>
        <v>0</v>
      </c>
      <c r="Q234" s="214">
        <v>36</v>
      </c>
      <c r="R234" s="213" t="str">
        <f t="shared" si="21"/>
        <v/>
      </c>
      <c r="S234" s="278">
        <v>841</v>
      </c>
      <c r="T234" s="212" t="s">
        <v>1283</v>
      </c>
      <c r="U234" s="212" t="s">
        <v>330</v>
      </c>
      <c r="V234" s="212" t="s">
        <v>1010</v>
      </c>
      <c r="W234" s="212"/>
      <c r="X234" s="215" t="str">
        <f t="shared" si="22"/>
        <v/>
      </c>
    </row>
    <row r="235" spans="1:24" s="206" customFormat="1" ht="12.5" x14ac:dyDescent="0.25">
      <c r="A235" s="205">
        <f t="shared" si="23"/>
        <v>0</v>
      </c>
      <c r="B235" s="206">
        <v>2017</v>
      </c>
      <c r="C235" s="206">
        <v>0</v>
      </c>
      <c r="D235" s="207" t="s">
        <v>1122</v>
      </c>
      <c r="E235" s="208"/>
      <c r="F235" s="209"/>
      <c r="G235" s="210">
        <v>40</v>
      </c>
      <c r="H235" s="207" t="s">
        <v>354</v>
      </c>
      <c r="I235" s="207" t="s">
        <v>355</v>
      </c>
      <c r="J235" s="207" t="s">
        <v>328</v>
      </c>
      <c r="K235" s="207" t="s">
        <v>324</v>
      </c>
      <c r="L235" s="207">
        <v>43204</v>
      </c>
      <c r="M235" s="211"/>
      <c r="N235" s="207" t="s">
        <v>1151</v>
      </c>
      <c r="O235" s="212" t="s">
        <v>346</v>
      </c>
      <c r="P235" s="213">
        <f t="shared" si="24"/>
        <v>0</v>
      </c>
      <c r="Q235" s="214">
        <v>182</v>
      </c>
      <c r="R235" s="213" t="str">
        <f t="shared" si="21"/>
        <v/>
      </c>
      <c r="S235" s="278">
        <v>1606</v>
      </c>
      <c r="T235" s="212" t="s">
        <v>1282</v>
      </c>
      <c r="U235" s="212" t="s">
        <v>367</v>
      </c>
      <c r="V235" s="212" t="s">
        <v>1010</v>
      </c>
      <c r="W235" s="212" t="s">
        <v>1152</v>
      </c>
      <c r="X235" s="215" t="str">
        <f t="shared" si="22"/>
        <v/>
      </c>
    </row>
    <row r="236" spans="1:24" s="206" customFormat="1" ht="12.5" x14ac:dyDescent="0.25">
      <c r="A236" s="205">
        <f t="shared" si="23"/>
        <v>0</v>
      </c>
      <c r="B236" s="206">
        <v>2017</v>
      </c>
      <c r="C236" s="206">
        <v>0</v>
      </c>
      <c r="D236" s="207" t="s">
        <v>713</v>
      </c>
      <c r="E236" s="208"/>
      <c r="F236" s="209"/>
      <c r="G236" s="210">
        <v>16</v>
      </c>
      <c r="H236" s="207" t="s">
        <v>1248</v>
      </c>
      <c r="I236" s="207" t="s">
        <v>1038</v>
      </c>
      <c r="J236" s="207" t="s">
        <v>1039</v>
      </c>
      <c r="K236" s="207" t="s">
        <v>324</v>
      </c>
      <c r="L236" s="207">
        <v>43204</v>
      </c>
      <c r="M236" s="211"/>
      <c r="N236" s="207" t="s">
        <v>1040</v>
      </c>
      <c r="O236" s="212" t="s">
        <v>346</v>
      </c>
      <c r="P236" s="213">
        <f t="shared" si="24"/>
        <v>0</v>
      </c>
      <c r="Q236" s="214">
        <v>72</v>
      </c>
      <c r="R236" s="213" t="str">
        <f t="shared" si="21"/>
        <v/>
      </c>
      <c r="S236" s="278">
        <v>1644</v>
      </c>
      <c r="T236" s="212" t="s">
        <v>301</v>
      </c>
      <c r="U236" s="212" t="s">
        <v>330</v>
      </c>
      <c r="V236" s="212" t="s">
        <v>327</v>
      </c>
      <c r="W236" s="212" t="s">
        <v>1041</v>
      </c>
      <c r="X236" s="215" t="str">
        <f t="shared" si="22"/>
        <v/>
      </c>
    </row>
    <row r="237" spans="1:24" s="206" customFormat="1" ht="12.5" x14ac:dyDescent="0.25">
      <c r="A237" s="205">
        <f t="shared" si="23"/>
        <v>0</v>
      </c>
      <c r="B237" s="206">
        <v>2017</v>
      </c>
      <c r="C237" s="206">
        <v>0</v>
      </c>
      <c r="D237" s="207" t="s">
        <v>1122</v>
      </c>
      <c r="E237" s="208"/>
      <c r="F237" s="209">
        <v>25</v>
      </c>
      <c r="G237" s="210"/>
      <c r="H237" s="207" t="s">
        <v>1137</v>
      </c>
      <c r="I237" s="207" t="s">
        <v>1138</v>
      </c>
      <c r="J237" s="207" t="s">
        <v>352</v>
      </c>
      <c r="K237" s="207" t="s">
        <v>324</v>
      </c>
      <c r="L237" s="207">
        <v>43204</v>
      </c>
      <c r="M237" s="211"/>
      <c r="N237" s="207" t="s">
        <v>1139</v>
      </c>
      <c r="O237" s="212"/>
      <c r="P237" s="213">
        <f t="shared" si="24"/>
        <v>0</v>
      </c>
      <c r="Q237" s="214">
        <v>112.5</v>
      </c>
      <c r="R237" s="213" t="str">
        <f t="shared" si="21"/>
        <v/>
      </c>
      <c r="S237" s="278">
        <v>2170</v>
      </c>
      <c r="T237" s="212" t="s">
        <v>301</v>
      </c>
      <c r="U237" s="212" t="s">
        <v>405</v>
      </c>
      <c r="V237" s="212" t="s">
        <v>327</v>
      </c>
      <c r="W237" s="212" t="s">
        <v>1140</v>
      </c>
      <c r="X237" s="215" t="str">
        <f t="shared" si="22"/>
        <v/>
      </c>
    </row>
    <row r="238" spans="1:24" s="206" customFormat="1" ht="12.5" x14ac:dyDescent="0.25">
      <c r="A238" s="205">
        <f t="shared" si="23"/>
        <v>0</v>
      </c>
      <c r="B238" s="206">
        <v>2017</v>
      </c>
      <c r="C238" s="206">
        <v>0</v>
      </c>
      <c r="D238" s="207" t="s">
        <v>843</v>
      </c>
      <c r="E238" s="208"/>
      <c r="F238" s="209"/>
      <c r="G238" s="210">
        <v>16</v>
      </c>
      <c r="H238" s="207" t="s">
        <v>358</v>
      </c>
      <c r="I238" s="207" t="s">
        <v>359</v>
      </c>
      <c r="J238" s="207" t="s">
        <v>360</v>
      </c>
      <c r="K238" s="207" t="s">
        <v>324</v>
      </c>
      <c r="L238" s="207">
        <v>43204</v>
      </c>
      <c r="M238" s="211"/>
      <c r="N238" s="207" t="s">
        <v>1116</v>
      </c>
      <c r="O238" s="212"/>
      <c r="P238" s="213">
        <f t="shared" si="24"/>
        <v>0</v>
      </c>
      <c r="Q238" s="214">
        <v>72</v>
      </c>
      <c r="R238" s="213" t="str">
        <f t="shared" si="21"/>
        <v/>
      </c>
      <c r="S238" s="278">
        <v>1044</v>
      </c>
      <c r="T238" s="212" t="s">
        <v>301</v>
      </c>
      <c r="U238" s="212" t="s">
        <v>349</v>
      </c>
      <c r="V238" s="212" t="s">
        <v>327</v>
      </c>
      <c r="W238" s="212"/>
      <c r="X238" s="215" t="str">
        <f t="shared" si="22"/>
        <v/>
      </c>
    </row>
    <row r="239" spans="1:24" s="206" customFormat="1" ht="12.5" x14ac:dyDescent="0.25">
      <c r="A239" s="205">
        <f t="shared" si="23"/>
        <v>0</v>
      </c>
      <c r="B239" s="206">
        <v>2017</v>
      </c>
      <c r="C239" s="206">
        <v>0</v>
      </c>
      <c r="D239" s="207" t="s">
        <v>1020</v>
      </c>
      <c r="E239" s="208"/>
      <c r="F239" s="209"/>
      <c r="G239" s="210">
        <v>16</v>
      </c>
      <c r="H239" s="207" t="s">
        <v>211</v>
      </c>
      <c r="I239" s="207" t="s">
        <v>212</v>
      </c>
      <c r="J239" s="207" t="s">
        <v>160</v>
      </c>
      <c r="K239" s="207" t="s">
        <v>324</v>
      </c>
      <c r="L239" s="207">
        <v>43201</v>
      </c>
      <c r="M239" s="211"/>
      <c r="N239" s="207" t="s">
        <v>1177</v>
      </c>
      <c r="O239" s="212" t="s">
        <v>346</v>
      </c>
      <c r="P239" s="213">
        <f t="shared" si="24"/>
        <v>0</v>
      </c>
      <c r="Q239" s="214">
        <v>72</v>
      </c>
      <c r="R239" s="213" t="str">
        <f t="shared" si="21"/>
        <v/>
      </c>
      <c r="S239" s="278">
        <v>119.333333333333</v>
      </c>
      <c r="T239" s="212" t="s">
        <v>1005</v>
      </c>
      <c r="U239" s="212" t="s">
        <v>330</v>
      </c>
      <c r="V239" s="212" t="s">
        <v>1005</v>
      </c>
      <c r="W239" s="212" t="s">
        <v>1179</v>
      </c>
      <c r="X239" s="215" t="str">
        <f t="shared" si="22"/>
        <v/>
      </c>
    </row>
    <row r="240" spans="1:24" s="206" customFormat="1" ht="12.5" x14ac:dyDescent="0.25">
      <c r="A240" s="205">
        <f t="shared" si="23"/>
        <v>0</v>
      </c>
      <c r="B240" s="206">
        <v>2017</v>
      </c>
      <c r="C240" s="206">
        <v>0</v>
      </c>
      <c r="D240" s="207" t="s">
        <v>388</v>
      </c>
      <c r="E240" s="208"/>
      <c r="F240" s="209"/>
      <c r="G240" s="210">
        <v>20</v>
      </c>
      <c r="H240" s="207" t="s">
        <v>297</v>
      </c>
      <c r="I240" s="207" t="s">
        <v>389</v>
      </c>
      <c r="J240" s="207" t="s">
        <v>373</v>
      </c>
      <c r="K240" s="207" t="s">
        <v>324</v>
      </c>
      <c r="L240" s="207">
        <v>43204</v>
      </c>
      <c r="M240" s="211"/>
      <c r="N240" s="207" t="s">
        <v>1199</v>
      </c>
      <c r="O240" s="212" t="s">
        <v>346</v>
      </c>
      <c r="P240" s="213">
        <f t="shared" si="24"/>
        <v>0</v>
      </c>
      <c r="Q240" s="214">
        <v>90</v>
      </c>
      <c r="R240" s="213" t="str">
        <f t="shared" si="21"/>
        <v/>
      </c>
      <c r="S240" s="278">
        <v>1148</v>
      </c>
      <c r="T240" s="212" t="s">
        <v>300</v>
      </c>
      <c r="U240" s="212" t="s">
        <v>330</v>
      </c>
      <c r="V240" s="212" t="s">
        <v>327</v>
      </c>
      <c r="W240" s="212" t="s">
        <v>1200</v>
      </c>
      <c r="X240" s="215" t="str">
        <f t="shared" si="22"/>
        <v/>
      </c>
    </row>
    <row r="241" spans="1:24" s="206" customFormat="1" ht="12.5" x14ac:dyDescent="0.25">
      <c r="A241" s="205">
        <f t="shared" si="23"/>
        <v>0</v>
      </c>
      <c r="B241" s="206">
        <v>2017</v>
      </c>
      <c r="C241" s="206">
        <v>0</v>
      </c>
      <c r="D241" s="207" t="s">
        <v>1167</v>
      </c>
      <c r="E241" s="208"/>
      <c r="F241" s="209"/>
      <c r="G241" s="210">
        <v>80</v>
      </c>
      <c r="H241" s="207" t="s">
        <v>365</v>
      </c>
      <c r="I241" s="207" t="s">
        <v>664</v>
      </c>
      <c r="J241" s="207" t="s">
        <v>366</v>
      </c>
      <c r="K241" s="207" t="s">
        <v>324</v>
      </c>
      <c r="L241" s="207">
        <v>43221</v>
      </c>
      <c r="M241" s="211"/>
      <c r="N241" s="207" t="s">
        <v>1175</v>
      </c>
      <c r="O241" s="212"/>
      <c r="P241" s="213">
        <f t="shared" si="24"/>
        <v>0</v>
      </c>
      <c r="Q241" s="214">
        <v>360</v>
      </c>
      <c r="R241" s="213" t="str">
        <f t="shared" si="21"/>
        <v/>
      </c>
      <c r="S241" s="278" t="s">
        <v>1266</v>
      </c>
      <c r="T241" s="207" t="s">
        <v>22</v>
      </c>
      <c r="U241" s="212" t="s">
        <v>338</v>
      </c>
      <c r="V241" s="207" t="s">
        <v>331</v>
      </c>
      <c r="W241" s="212"/>
      <c r="X241" s="215" t="str">
        <f t="shared" si="22"/>
        <v/>
      </c>
    </row>
    <row r="242" spans="1:24" s="206" customFormat="1" ht="12.5" x14ac:dyDescent="0.25">
      <c r="A242" s="205">
        <f t="shared" si="23"/>
        <v>0</v>
      </c>
      <c r="B242" s="206">
        <v>2017</v>
      </c>
      <c r="C242" s="206">
        <v>0</v>
      </c>
      <c r="D242" s="207" t="s">
        <v>713</v>
      </c>
      <c r="E242" s="208"/>
      <c r="F242" s="209">
        <v>2</v>
      </c>
      <c r="G242" s="210">
        <v>2</v>
      </c>
      <c r="H242" s="207" t="s">
        <v>1229</v>
      </c>
      <c r="I242" s="207" t="s">
        <v>1230</v>
      </c>
      <c r="J242" s="207" t="s">
        <v>431</v>
      </c>
      <c r="K242" s="207" t="s">
        <v>324</v>
      </c>
      <c r="L242" s="207">
        <v>43204</v>
      </c>
      <c r="M242" s="211"/>
      <c r="N242" s="207" t="s">
        <v>1231</v>
      </c>
      <c r="O242" s="212" t="s">
        <v>346</v>
      </c>
      <c r="P242" s="213">
        <f t="shared" si="24"/>
        <v>0</v>
      </c>
      <c r="Q242" s="214">
        <v>18</v>
      </c>
      <c r="R242" s="213" t="str">
        <f t="shared" si="21"/>
        <v/>
      </c>
      <c r="S242" s="278">
        <v>1217</v>
      </c>
      <c r="T242" s="212" t="s">
        <v>1282</v>
      </c>
      <c r="U242" s="212" t="s">
        <v>347</v>
      </c>
      <c r="V242" s="212" t="s">
        <v>1010</v>
      </c>
      <c r="W242" s="212" t="s">
        <v>1232</v>
      </c>
      <c r="X242" s="215" t="str">
        <f t="shared" si="22"/>
        <v/>
      </c>
    </row>
    <row r="243" spans="1:24" s="206" customFormat="1" ht="12.5" x14ac:dyDescent="0.25">
      <c r="A243" s="205">
        <f t="shared" si="23"/>
        <v>0</v>
      </c>
      <c r="B243" s="206">
        <v>2017</v>
      </c>
      <c r="C243" s="206">
        <v>0</v>
      </c>
      <c r="D243" s="207" t="s">
        <v>1167</v>
      </c>
      <c r="E243" s="208"/>
      <c r="F243" s="209"/>
      <c r="G243" s="210">
        <v>18</v>
      </c>
      <c r="H243" s="207" t="s">
        <v>368</v>
      </c>
      <c r="I243" s="207" t="s">
        <v>369</v>
      </c>
      <c r="J243" s="207" t="s">
        <v>370</v>
      </c>
      <c r="K243" s="207" t="s">
        <v>324</v>
      </c>
      <c r="L243" s="207">
        <v>43204</v>
      </c>
      <c r="M243" s="211"/>
      <c r="N243" s="207" t="s">
        <v>1168</v>
      </c>
      <c r="O243" s="212"/>
      <c r="P243" s="213">
        <f t="shared" si="24"/>
        <v>0</v>
      </c>
      <c r="Q243" s="214">
        <v>81</v>
      </c>
      <c r="R243" s="213" t="str">
        <f t="shared" si="21"/>
        <v/>
      </c>
      <c r="S243" s="278">
        <v>5371</v>
      </c>
      <c r="T243" s="212" t="s">
        <v>1282</v>
      </c>
      <c r="U243" s="212" t="s">
        <v>345</v>
      </c>
      <c r="V243" s="212" t="s">
        <v>1010</v>
      </c>
      <c r="W243" s="212"/>
      <c r="X243" s="215" t="str">
        <f t="shared" si="22"/>
        <v/>
      </c>
    </row>
    <row r="244" spans="1:24" s="206" customFormat="1" ht="12.5" x14ac:dyDescent="0.25">
      <c r="A244" s="205">
        <f>IF(R244 = "", 0,1)</f>
        <v>0</v>
      </c>
      <c r="B244" s="206">
        <v>2017</v>
      </c>
      <c r="C244" s="206">
        <v>0</v>
      </c>
      <c r="D244" s="207" t="s">
        <v>1122</v>
      </c>
      <c r="E244" s="208">
        <v>32</v>
      </c>
      <c r="F244" s="209"/>
      <c r="G244" s="210"/>
      <c r="H244" s="207" t="s">
        <v>1127</v>
      </c>
      <c r="I244" s="207" t="s">
        <v>1128</v>
      </c>
      <c r="J244" s="207" t="s">
        <v>371</v>
      </c>
      <c r="K244" s="207" t="s">
        <v>324</v>
      </c>
      <c r="L244" s="207">
        <v>43204</v>
      </c>
      <c r="M244" s="211"/>
      <c r="N244" s="207" t="s">
        <v>1129</v>
      </c>
      <c r="O244" s="212" t="s">
        <v>712</v>
      </c>
      <c r="P244" s="213">
        <f>IF($C244 &gt; 0,4.25*E244+4.5*F244+4.5*G244,0)</f>
        <v>0</v>
      </c>
      <c r="Q244" s="214">
        <v>136</v>
      </c>
      <c r="R244" s="213" t="str">
        <f t="shared" si="21"/>
        <v/>
      </c>
      <c r="S244" s="278">
        <v>1189</v>
      </c>
      <c r="T244" s="212" t="s">
        <v>301</v>
      </c>
      <c r="U244" s="212" t="s">
        <v>347</v>
      </c>
      <c r="V244" s="212" t="s">
        <v>327</v>
      </c>
      <c r="W244" s="212"/>
      <c r="X244" s="215" t="str">
        <f t="shared" si="22"/>
        <v/>
      </c>
    </row>
    <row r="245" spans="1:24" s="206" customFormat="1" ht="12.5" x14ac:dyDescent="0.25">
      <c r="A245" s="205">
        <f t="shared" ref="A245:A275" si="25">IF(R245="",0,1)</f>
        <v>0</v>
      </c>
      <c r="B245" s="206">
        <v>2017</v>
      </c>
      <c r="C245" s="206">
        <v>0</v>
      </c>
      <c r="D245" s="207" t="s">
        <v>1167</v>
      </c>
      <c r="E245" s="208"/>
      <c r="F245" s="209"/>
      <c r="G245" s="210">
        <v>16</v>
      </c>
      <c r="H245" s="207" t="s">
        <v>1169</v>
      </c>
      <c r="I245" s="207" t="s">
        <v>1170</v>
      </c>
      <c r="J245" s="207" t="s">
        <v>370</v>
      </c>
      <c r="K245" s="207" t="s">
        <v>324</v>
      </c>
      <c r="L245" s="207">
        <v>43204</v>
      </c>
      <c r="M245" s="211"/>
      <c r="N245" s="207" t="s">
        <v>1171</v>
      </c>
      <c r="O245" s="212" t="s">
        <v>712</v>
      </c>
      <c r="P245" s="213">
        <f t="shared" ref="P245:P275" si="26">IF($C245&gt;0,4.25*E245+4.5*F245+4.5*G245,0)</f>
        <v>0</v>
      </c>
      <c r="Q245" s="214">
        <v>72</v>
      </c>
      <c r="R245" s="213" t="str">
        <f t="shared" si="21"/>
        <v/>
      </c>
      <c r="S245" s="278">
        <v>811</v>
      </c>
      <c r="T245" s="212" t="s">
        <v>1282</v>
      </c>
      <c r="U245" s="212" t="s">
        <v>387</v>
      </c>
      <c r="V245" s="212" t="s">
        <v>1010</v>
      </c>
      <c r="W245" s="212"/>
      <c r="X245" s="215" t="str">
        <f t="shared" si="22"/>
        <v/>
      </c>
    </row>
    <row r="246" spans="1:24" s="206" customFormat="1" ht="12.5" x14ac:dyDescent="0.25">
      <c r="A246" s="205">
        <f t="shared" si="25"/>
        <v>0</v>
      </c>
      <c r="B246" s="206">
        <v>2017</v>
      </c>
      <c r="C246" s="206">
        <v>0</v>
      </c>
      <c r="D246" s="207" t="s">
        <v>713</v>
      </c>
      <c r="E246" s="208"/>
      <c r="F246" s="209"/>
      <c r="G246" s="210">
        <v>8</v>
      </c>
      <c r="H246" s="207" t="s">
        <v>1107</v>
      </c>
      <c r="I246" s="207" t="s">
        <v>1108</v>
      </c>
      <c r="J246" s="207" t="s">
        <v>1109</v>
      </c>
      <c r="K246" s="207" t="s">
        <v>324</v>
      </c>
      <c r="L246" s="207">
        <v>43228</v>
      </c>
      <c r="M246" s="211"/>
      <c r="N246" s="207" t="s">
        <v>1110</v>
      </c>
      <c r="O246" s="212" t="s">
        <v>712</v>
      </c>
      <c r="P246" s="213">
        <f t="shared" si="26"/>
        <v>0</v>
      </c>
      <c r="Q246" s="214">
        <v>36</v>
      </c>
      <c r="R246" s="213" t="str">
        <f t="shared" si="21"/>
        <v/>
      </c>
      <c r="S246" s="278">
        <v>486</v>
      </c>
      <c r="T246" s="212" t="s">
        <v>1284</v>
      </c>
      <c r="U246" s="212" t="s">
        <v>330</v>
      </c>
      <c r="V246" s="212" t="s">
        <v>1284</v>
      </c>
      <c r="W246" s="212"/>
      <c r="X246" s="215" t="str">
        <f t="shared" si="22"/>
        <v/>
      </c>
    </row>
    <row r="247" spans="1:24" s="206" customFormat="1" ht="12.5" x14ac:dyDescent="0.25">
      <c r="A247" s="205">
        <f t="shared" si="25"/>
        <v>0</v>
      </c>
      <c r="B247" s="206">
        <v>2017</v>
      </c>
      <c r="C247" s="206">
        <v>0</v>
      </c>
      <c r="D247" s="207" t="s">
        <v>1122</v>
      </c>
      <c r="E247" s="208"/>
      <c r="F247" s="209"/>
      <c r="G247" s="210">
        <v>8</v>
      </c>
      <c r="H247" s="207" t="s">
        <v>1141</v>
      </c>
      <c r="I247" s="207" t="s">
        <v>1142</v>
      </c>
      <c r="J247" s="207" t="s">
        <v>15</v>
      </c>
      <c r="K247" s="207" t="s">
        <v>324</v>
      </c>
      <c r="L247" s="207">
        <v>43204</v>
      </c>
      <c r="M247" s="211"/>
      <c r="N247" s="207" t="s">
        <v>1143</v>
      </c>
      <c r="O247" s="212" t="s">
        <v>712</v>
      </c>
      <c r="P247" s="213">
        <f t="shared" si="26"/>
        <v>0</v>
      </c>
      <c r="Q247" s="214">
        <v>38</v>
      </c>
      <c r="R247" s="213" t="str">
        <f t="shared" si="21"/>
        <v/>
      </c>
      <c r="S247" s="278">
        <v>1130</v>
      </c>
      <c r="T247" s="212" t="s">
        <v>1283</v>
      </c>
      <c r="U247" s="212" t="s">
        <v>347</v>
      </c>
      <c r="V247" s="212" t="s">
        <v>1010</v>
      </c>
      <c r="W247" s="212"/>
      <c r="X247" s="215" t="str">
        <f t="shared" si="22"/>
        <v/>
      </c>
    </row>
    <row r="248" spans="1:24" s="206" customFormat="1" ht="12.5" x14ac:dyDescent="0.25">
      <c r="A248" s="205">
        <f t="shared" si="25"/>
        <v>0</v>
      </c>
      <c r="B248" s="206">
        <v>2017</v>
      </c>
      <c r="C248" s="206">
        <v>0</v>
      </c>
      <c r="D248" s="207" t="s">
        <v>435</v>
      </c>
      <c r="E248" s="208"/>
      <c r="F248" s="209"/>
      <c r="G248" s="210">
        <v>8</v>
      </c>
      <c r="H248" s="207" t="s">
        <v>1198</v>
      </c>
      <c r="I248" s="207"/>
      <c r="J248" s="207"/>
      <c r="K248" s="207"/>
      <c r="L248" s="207"/>
      <c r="M248" s="211"/>
      <c r="N248" s="207"/>
      <c r="O248" s="212" t="s">
        <v>374</v>
      </c>
      <c r="P248" s="213">
        <f t="shared" si="26"/>
        <v>0</v>
      </c>
      <c r="Q248" s="214">
        <v>40</v>
      </c>
      <c r="R248" s="213" t="str">
        <f t="shared" si="21"/>
        <v/>
      </c>
      <c r="S248" s="278"/>
      <c r="T248" s="212" t="s">
        <v>374</v>
      </c>
      <c r="U248" s="216"/>
      <c r="V248" s="212" t="s">
        <v>374</v>
      </c>
      <c r="W248" s="212"/>
      <c r="X248" s="215" t="str">
        <f t="shared" si="22"/>
        <v/>
      </c>
    </row>
    <row r="249" spans="1:24" s="206" customFormat="1" ht="12.5" x14ac:dyDescent="0.25">
      <c r="A249" s="205">
        <f t="shared" si="25"/>
        <v>0</v>
      </c>
      <c r="B249" s="206">
        <v>2017</v>
      </c>
      <c r="C249" s="206">
        <v>0</v>
      </c>
      <c r="D249" s="207" t="s">
        <v>194</v>
      </c>
      <c r="E249" s="208"/>
      <c r="F249" s="209"/>
      <c r="G249" s="210">
        <v>15</v>
      </c>
      <c r="H249" s="207" t="s">
        <v>1088</v>
      </c>
      <c r="I249" s="207" t="s">
        <v>1089</v>
      </c>
      <c r="J249" s="207" t="s">
        <v>183</v>
      </c>
      <c r="K249" s="207" t="s">
        <v>324</v>
      </c>
      <c r="L249" s="207">
        <v>43204</v>
      </c>
      <c r="M249" s="211"/>
      <c r="N249" s="207" t="s">
        <v>1090</v>
      </c>
      <c r="O249" s="212" t="s">
        <v>712</v>
      </c>
      <c r="P249" s="213">
        <f t="shared" si="26"/>
        <v>0</v>
      </c>
      <c r="Q249" s="214">
        <v>67.5</v>
      </c>
      <c r="R249" s="213" t="str">
        <f t="shared" si="21"/>
        <v/>
      </c>
      <c r="S249" s="278">
        <v>104</v>
      </c>
      <c r="T249" s="212" t="s">
        <v>25</v>
      </c>
      <c r="U249" s="212" t="s">
        <v>330</v>
      </c>
      <c r="V249" s="212" t="s">
        <v>1010</v>
      </c>
      <c r="W249" s="212"/>
      <c r="X249" s="215" t="str">
        <f t="shared" si="22"/>
        <v/>
      </c>
    </row>
    <row r="250" spans="1:24" s="206" customFormat="1" ht="12.5" x14ac:dyDescent="0.25">
      <c r="A250" s="205">
        <f t="shared" si="25"/>
        <v>0</v>
      </c>
      <c r="B250" s="206">
        <v>2017</v>
      </c>
      <c r="C250" s="206">
        <v>0</v>
      </c>
      <c r="D250" s="207" t="s">
        <v>1122</v>
      </c>
      <c r="E250" s="208">
        <v>8</v>
      </c>
      <c r="F250" s="209"/>
      <c r="G250" s="210"/>
      <c r="H250" s="207" t="s">
        <v>1147</v>
      </c>
      <c r="I250" s="207" t="s">
        <v>1148</v>
      </c>
      <c r="J250" s="207" t="s">
        <v>1073</v>
      </c>
      <c r="K250" s="207" t="s">
        <v>324</v>
      </c>
      <c r="L250" s="207">
        <v>43204</v>
      </c>
      <c r="M250" s="211"/>
      <c r="N250" s="207" t="s">
        <v>1149</v>
      </c>
      <c r="O250" s="212" t="s">
        <v>346</v>
      </c>
      <c r="P250" s="213">
        <f t="shared" si="26"/>
        <v>0</v>
      </c>
      <c r="Q250" s="214">
        <v>34</v>
      </c>
      <c r="R250" s="213" t="str">
        <f t="shared" si="21"/>
        <v/>
      </c>
      <c r="S250" s="278">
        <v>1425</v>
      </c>
      <c r="T250" s="212" t="s">
        <v>300</v>
      </c>
      <c r="U250" s="212" t="s">
        <v>340</v>
      </c>
      <c r="V250" s="212" t="s">
        <v>327</v>
      </c>
      <c r="W250" s="212" t="s">
        <v>1150</v>
      </c>
      <c r="X250" s="215" t="str">
        <f t="shared" si="22"/>
        <v/>
      </c>
    </row>
    <row r="251" spans="1:24" s="206" customFormat="1" ht="12.5" x14ac:dyDescent="0.25">
      <c r="A251" s="205">
        <f t="shared" si="25"/>
        <v>0</v>
      </c>
      <c r="B251" s="206">
        <v>2017</v>
      </c>
      <c r="C251" s="206">
        <v>0</v>
      </c>
      <c r="D251" s="207" t="s">
        <v>713</v>
      </c>
      <c r="E251" s="208"/>
      <c r="F251" s="209"/>
      <c r="G251" s="210">
        <v>15</v>
      </c>
      <c r="H251" s="207" t="s">
        <v>967</v>
      </c>
      <c r="I251" s="207" t="s">
        <v>968</v>
      </c>
      <c r="J251" s="207" t="s">
        <v>969</v>
      </c>
      <c r="K251" s="207" t="s">
        <v>357</v>
      </c>
      <c r="L251" s="207">
        <v>43119</v>
      </c>
      <c r="M251" s="211"/>
      <c r="N251" s="207" t="s">
        <v>1051</v>
      </c>
      <c r="O251" s="212" t="s">
        <v>346</v>
      </c>
      <c r="P251" s="213">
        <f t="shared" si="26"/>
        <v>0</v>
      </c>
      <c r="Q251" s="214">
        <v>70</v>
      </c>
      <c r="R251" s="213" t="str">
        <f t="shared" si="21"/>
        <v/>
      </c>
      <c r="S251" s="278" t="s">
        <v>216</v>
      </c>
      <c r="T251" s="212" t="s">
        <v>1268</v>
      </c>
      <c r="U251" s="212" t="s">
        <v>326</v>
      </c>
      <c r="V251" s="212" t="s">
        <v>1268</v>
      </c>
      <c r="W251" s="212" t="s">
        <v>1179</v>
      </c>
      <c r="X251" s="215" t="str">
        <f t="shared" si="22"/>
        <v/>
      </c>
    </row>
    <row r="252" spans="1:24" s="206" customFormat="1" ht="12.5" x14ac:dyDescent="0.25">
      <c r="A252" s="205">
        <f t="shared" si="25"/>
        <v>0</v>
      </c>
      <c r="B252" s="206">
        <v>2017</v>
      </c>
      <c r="C252" s="206">
        <v>0</v>
      </c>
      <c r="D252" s="207" t="s">
        <v>388</v>
      </c>
      <c r="E252" s="208"/>
      <c r="F252" s="209"/>
      <c r="G252" s="210">
        <v>15</v>
      </c>
      <c r="H252" s="207" t="s">
        <v>388</v>
      </c>
      <c r="I252" s="207" t="s">
        <v>389</v>
      </c>
      <c r="J252" s="207" t="s">
        <v>373</v>
      </c>
      <c r="K252" s="207" t="s">
        <v>324</v>
      </c>
      <c r="L252" s="207">
        <v>43204</v>
      </c>
      <c r="M252" s="211"/>
      <c r="N252" s="207" t="s">
        <v>1199</v>
      </c>
      <c r="O252" s="212" t="s">
        <v>346</v>
      </c>
      <c r="P252" s="213">
        <f t="shared" si="26"/>
        <v>0</v>
      </c>
      <c r="Q252" s="214">
        <v>67.5</v>
      </c>
      <c r="R252" s="213" t="str">
        <f t="shared" si="21"/>
        <v/>
      </c>
      <c r="S252" s="278">
        <v>1147</v>
      </c>
      <c r="T252" s="212" t="s">
        <v>300</v>
      </c>
      <c r="U252" s="212" t="s">
        <v>330</v>
      </c>
      <c r="V252" s="212" t="s">
        <v>327</v>
      </c>
      <c r="W252" s="212" t="s">
        <v>1200</v>
      </c>
      <c r="X252" s="215" t="str">
        <f t="shared" si="22"/>
        <v/>
      </c>
    </row>
    <row r="253" spans="1:24" s="206" customFormat="1" ht="12.5" x14ac:dyDescent="0.25">
      <c r="A253" s="205">
        <f t="shared" si="25"/>
        <v>0</v>
      </c>
      <c r="B253" s="206">
        <v>2017</v>
      </c>
      <c r="C253" s="206">
        <v>0</v>
      </c>
      <c r="D253" s="207" t="s">
        <v>180</v>
      </c>
      <c r="E253" s="208"/>
      <c r="F253" s="209"/>
      <c r="G253" s="210">
        <v>8</v>
      </c>
      <c r="H253" s="207" t="s">
        <v>180</v>
      </c>
      <c r="I253" s="207" t="s">
        <v>1184</v>
      </c>
      <c r="J253" s="207" t="s">
        <v>1185</v>
      </c>
      <c r="K253" s="207" t="s">
        <v>324</v>
      </c>
      <c r="L253" s="207">
        <v>43223</v>
      </c>
      <c r="M253" s="211"/>
      <c r="N253" s="207" t="s">
        <v>1186</v>
      </c>
      <c r="O253" s="212" t="s">
        <v>346</v>
      </c>
      <c r="P253" s="213">
        <f t="shared" si="26"/>
        <v>0</v>
      </c>
      <c r="Q253" s="214">
        <v>36</v>
      </c>
      <c r="R253" s="213" t="str">
        <f t="shared" si="21"/>
        <v/>
      </c>
      <c r="S253" s="278">
        <v>3130</v>
      </c>
      <c r="T253" s="207" t="s">
        <v>1278</v>
      </c>
      <c r="U253" s="212" t="s">
        <v>347</v>
      </c>
      <c r="V253" s="207" t="s">
        <v>1278</v>
      </c>
      <c r="W253" s="212" t="s">
        <v>1187</v>
      </c>
      <c r="X253" s="215" t="str">
        <f t="shared" si="22"/>
        <v/>
      </c>
    </row>
    <row r="254" spans="1:24" s="206" customFormat="1" ht="12.5" x14ac:dyDescent="0.25">
      <c r="A254" s="205">
        <f t="shared" si="25"/>
        <v>0</v>
      </c>
      <c r="B254" s="206">
        <v>2017</v>
      </c>
      <c r="C254" s="206">
        <v>0</v>
      </c>
      <c r="D254" s="207" t="s">
        <v>220</v>
      </c>
      <c r="E254" s="208">
        <v>24</v>
      </c>
      <c r="F254" s="209"/>
      <c r="G254" s="210"/>
      <c r="H254" s="207" t="s">
        <v>518</v>
      </c>
      <c r="I254" s="207" t="s">
        <v>519</v>
      </c>
      <c r="J254" s="207" t="s">
        <v>412</v>
      </c>
      <c r="K254" s="207" t="s">
        <v>324</v>
      </c>
      <c r="L254" s="207">
        <v>43204</v>
      </c>
      <c r="M254" s="211"/>
      <c r="N254" s="207" t="s">
        <v>1061</v>
      </c>
      <c r="O254" s="212" t="s">
        <v>346</v>
      </c>
      <c r="P254" s="213">
        <f t="shared" si="26"/>
        <v>0</v>
      </c>
      <c r="Q254" s="214">
        <v>102</v>
      </c>
      <c r="R254" s="213" t="str">
        <f t="shared" si="21"/>
        <v/>
      </c>
      <c r="S254" s="278">
        <v>142</v>
      </c>
      <c r="T254" s="212" t="s">
        <v>1283</v>
      </c>
      <c r="U254" s="212" t="s">
        <v>398</v>
      </c>
      <c r="V254" s="212" t="s">
        <v>1010</v>
      </c>
      <c r="W254" s="212" t="s">
        <v>778</v>
      </c>
      <c r="X254" s="215" t="str">
        <f t="shared" si="22"/>
        <v/>
      </c>
    </row>
    <row r="255" spans="1:24" s="206" customFormat="1" ht="12.5" x14ac:dyDescent="0.25">
      <c r="A255" s="205">
        <f t="shared" si="25"/>
        <v>0</v>
      </c>
      <c r="B255" s="206">
        <v>2017</v>
      </c>
      <c r="C255" s="206">
        <v>0</v>
      </c>
      <c r="D255" s="207" t="s">
        <v>220</v>
      </c>
      <c r="E255" s="208">
        <v>20</v>
      </c>
      <c r="F255" s="209"/>
      <c r="G255" s="210"/>
      <c r="H255" s="207" t="s">
        <v>1065</v>
      </c>
      <c r="I255" s="207" t="s">
        <v>1066</v>
      </c>
      <c r="J255" s="207" t="s">
        <v>1067</v>
      </c>
      <c r="K255" s="207" t="s">
        <v>324</v>
      </c>
      <c r="L255" s="207">
        <v>43204</v>
      </c>
      <c r="M255" s="211"/>
      <c r="N255" s="207" t="s">
        <v>1068</v>
      </c>
      <c r="O255" s="212" t="s">
        <v>346</v>
      </c>
      <c r="P255" s="213">
        <f t="shared" si="26"/>
        <v>0</v>
      </c>
      <c r="Q255" s="214">
        <v>85</v>
      </c>
      <c r="R255" s="213" t="str">
        <f t="shared" si="21"/>
        <v/>
      </c>
      <c r="S255" s="278">
        <v>1714</v>
      </c>
      <c r="T255" s="212" t="s">
        <v>1280</v>
      </c>
      <c r="U255" s="212" t="s">
        <v>330</v>
      </c>
      <c r="V255" s="212" t="s">
        <v>1280</v>
      </c>
      <c r="W255" s="212" t="s">
        <v>1069</v>
      </c>
      <c r="X255" s="215" t="str">
        <f t="shared" si="22"/>
        <v/>
      </c>
    </row>
    <row r="256" spans="1:24" s="206" customFormat="1" ht="12.5" x14ac:dyDescent="0.25">
      <c r="A256" s="205">
        <f t="shared" si="25"/>
        <v>0</v>
      </c>
      <c r="B256" s="206">
        <v>2017</v>
      </c>
      <c r="C256" s="206">
        <v>0</v>
      </c>
      <c r="D256" s="207" t="s">
        <v>713</v>
      </c>
      <c r="E256" s="208"/>
      <c r="F256" s="209"/>
      <c r="G256" s="210">
        <v>24</v>
      </c>
      <c r="H256" s="207" t="s">
        <v>0</v>
      </c>
      <c r="I256" s="207" t="s">
        <v>1</v>
      </c>
      <c r="J256" s="207" t="s">
        <v>404</v>
      </c>
      <c r="K256" s="207" t="s">
        <v>324</v>
      </c>
      <c r="L256" s="207">
        <v>43204</v>
      </c>
      <c r="M256" s="211"/>
      <c r="N256" s="207" t="s">
        <v>1052</v>
      </c>
      <c r="O256" s="212" t="s">
        <v>346</v>
      </c>
      <c r="P256" s="213">
        <f t="shared" si="26"/>
        <v>0</v>
      </c>
      <c r="Q256" s="214">
        <v>108</v>
      </c>
      <c r="R256" s="213" t="str">
        <f t="shared" si="21"/>
        <v/>
      </c>
      <c r="S256" s="278">
        <v>4082</v>
      </c>
      <c r="T256" s="212" t="s">
        <v>300</v>
      </c>
      <c r="U256" s="212" t="s">
        <v>349</v>
      </c>
      <c r="V256" s="212" t="s">
        <v>327</v>
      </c>
      <c r="W256" s="212" t="s">
        <v>1053</v>
      </c>
      <c r="X256" s="215" t="str">
        <f t="shared" si="22"/>
        <v/>
      </c>
    </row>
    <row r="257" spans="1:24" s="206" customFormat="1" ht="12.5" x14ac:dyDescent="0.25">
      <c r="A257" s="205">
        <f t="shared" si="25"/>
        <v>0</v>
      </c>
      <c r="B257" s="206">
        <v>2017</v>
      </c>
      <c r="C257" s="206">
        <v>0</v>
      </c>
      <c r="D257" s="207" t="s">
        <v>220</v>
      </c>
      <c r="E257" s="208">
        <v>50</v>
      </c>
      <c r="F257" s="209"/>
      <c r="G257" s="210">
        <v>50</v>
      </c>
      <c r="H257" s="207" t="s">
        <v>709</v>
      </c>
      <c r="I257" s="207" t="s">
        <v>986</v>
      </c>
      <c r="J257" s="207" t="s">
        <v>987</v>
      </c>
      <c r="K257" s="207" t="s">
        <v>988</v>
      </c>
      <c r="L257" s="207">
        <v>43081</v>
      </c>
      <c r="M257" s="211"/>
      <c r="N257" s="207" t="s">
        <v>1079</v>
      </c>
      <c r="O257" s="212" t="s">
        <v>729</v>
      </c>
      <c r="P257" s="213">
        <f t="shared" si="26"/>
        <v>0</v>
      </c>
      <c r="Q257" s="214">
        <v>437.5</v>
      </c>
      <c r="R257" s="213" t="str">
        <f t="shared" si="21"/>
        <v/>
      </c>
      <c r="S257" s="278">
        <v>1454</v>
      </c>
      <c r="T257" s="212" t="s">
        <v>1276</v>
      </c>
      <c r="U257" s="212" t="s">
        <v>330</v>
      </c>
      <c r="V257" s="212" t="s">
        <v>1276</v>
      </c>
      <c r="W257" s="212"/>
      <c r="X257" s="215" t="str">
        <f t="shared" si="22"/>
        <v/>
      </c>
    </row>
    <row r="258" spans="1:24" s="206" customFormat="1" ht="12.5" x14ac:dyDescent="0.25">
      <c r="A258" s="205">
        <f t="shared" si="25"/>
        <v>0</v>
      </c>
      <c r="B258" s="206">
        <v>2017</v>
      </c>
      <c r="C258" s="206">
        <v>0</v>
      </c>
      <c r="D258" s="207" t="s">
        <v>52</v>
      </c>
      <c r="E258" s="208"/>
      <c r="F258" s="209">
        <v>30</v>
      </c>
      <c r="G258" s="210"/>
      <c r="H258" s="207" t="s">
        <v>1262</v>
      </c>
      <c r="I258" s="207" t="s">
        <v>1263</v>
      </c>
      <c r="J258" s="207" t="s">
        <v>403</v>
      </c>
      <c r="K258" s="207" t="s">
        <v>324</v>
      </c>
      <c r="L258" s="207">
        <v>43204</v>
      </c>
      <c r="M258" s="211"/>
      <c r="N258" s="207" t="s">
        <v>1264</v>
      </c>
      <c r="O258" s="212" t="s">
        <v>346</v>
      </c>
      <c r="P258" s="213">
        <f t="shared" si="26"/>
        <v>0</v>
      </c>
      <c r="Q258" s="214">
        <v>135</v>
      </c>
      <c r="R258" s="213" t="str">
        <f t="shared" si="21"/>
        <v/>
      </c>
      <c r="S258" s="278">
        <v>1933</v>
      </c>
      <c r="T258" s="212" t="s">
        <v>1272</v>
      </c>
      <c r="U258" s="212" t="s">
        <v>326</v>
      </c>
      <c r="V258" s="212" t="s">
        <v>1272</v>
      </c>
      <c r="W258" s="212" t="s">
        <v>778</v>
      </c>
      <c r="X258" s="215" t="str">
        <f t="shared" si="22"/>
        <v/>
      </c>
    </row>
    <row r="259" spans="1:24" s="206" customFormat="1" ht="12.5" x14ac:dyDescent="0.25">
      <c r="A259" s="205">
        <f t="shared" si="25"/>
        <v>0</v>
      </c>
      <c r="B259" s="206">
        <v>2017</v>
      </c>
      <c r="C259" s="206">
        <v>0</v>
      </c>
      <c r="D259" s="207" t="s">
        <v>713</v>
      </c>
      <c r="E259" s="208"/>
      <c r="F259" s="209"/>
      <c r="G259" s="210">
        <v>4</v>
      </c>
      <c r="H259" s="207" t="s">
        <v>884</v>
      </c>
      <c r="I259" s="207" t="s">
        <v>874</v>
      </c>
      <c r="J259" s="207" t="s">
        <v>875</v>
      </c>
      <c r="K259" s="207" t="s">
        <v>324</v>
      </c>
      <c r="L259" s="207">
        <v>43204</v>
      </c>
      <c r="M259" s="211"/>
      <c r="N259" s="207" t="s">
        <v>1099</v>
      </c>
      <c r="O259" s="212" t="s">
        <v>346</v>
      </c>
      <c r="P259" s="213">
        <f t="shared" si="26"/>
        <v>0</v>
      </c>
      <c r="Q259" s="214">
        <v>20</v>
      </c>
      <c r="R259" s="213" t="str">
        <f t="shared" si="21"/>
        <v/>
      </c>
      <c r="S259" s="278" t="s">
        <v>216</v>
      </c>
      <c r="T259" s="212" t="s">
        <v>1279</v>
      </c>
      <c r="U259" s="212" t="s">
        <v>330</v>
      </c>
      <c r="V259" s="212" t="s">
        <v>1279</v>
      </c>
      <c r="W259" s="212" t="s">
        <v>643</v>
      </c>
      <c r="X259" s="215" t="str">
        <f t="shared" si="22"/>
        <v/>
      </c>
    </row>
    <row r="260" spans="1:24" s="206" customFormat="1" ht="12.5" x14ac:dyDescent="0.25">
      <c r="A260" s="205">
        <f t="shared" si="25"/>
        <v>0</v>
      </c>
      <c r="B260" s="206">
        <v>2017</v>
      </c>
      <c r="C260" s="206">
        <v>0</v>
      </c>
      <c r="D260" s="207" t="s">
        <v>180</v>
      </c>
      <c r="E260" s="208"/>
      <c r="F260" s="209"/>
      <c r="G260" s="210">
        <v>6</v>
      </c>
      <c r="H260" s="207" t="s">
        <v>575</v>
      </c>
      <c r="I260" s="207" t="s">
        <v>576</v>
      </c>
      <c r="J260" s="207" t="s">
        <v>1185</v>
      </c>
      <c r="K260" s="207" t="s">
        <v>324</v>
      </c>
      <c r="L260" s="207">
        <v>43228</v>
      </c>
      <c r="M260" s="211"/>
      <c r="N260" s="207" t="s">
        <v>1191</v>
      </c>
      <c r="O260" s="212" t="s">
        <v>346</v>
      </c>
      <c r="P260" s="213">
        <f t="shared" si="26"/>
        <v>0</v>
      </c>
      <c r="Q260" s="214">
        <v>27</v>
      </c>
      <c r="R260" s="213" t="str">
        <f t="shared" si="21"/>
        <v/>
      </c>
      <c r="S260" s="278" t="s">
        <v>216</v>
      </c>
      <c r="T260" s="207" t="s">
        <v>1278</v>
      </c>
      <c r="U260" s="212" t="s">
        <v>330</v>
      </c>
      <c r="V260" s="207" t="s">
        <v>1278</v>
      </c>
      <c r="W260" s="212" t="s">
        <v>1189</v>
      </c>
      <c r="X260" s="215" t="str">
        <f t="shared" si="22"/>
        <v/>
      </c>
    </row>
    <row r="261" spans="1:24" s="206" customFormat="1" ht="12.5" x14ac:dyDescent="0.25">
      <c r="A261" s="205">
        <f t="shared" si="25"/>
        <v>0</v>
      </c>
      <c r="B261" s="206">
        <v>2017</v>
      </c>
      <c r="C261" s="206">
        <v>0</v>
      </c>
      <c r="D261" s="207" t="s">
        <v>843</v>
      </c>
      <c r="E261" s="208"/>
      <c r="F261" s="209"/>
      <c r="G261" s="210">
        <v>8</v>
      </c>
      <c r="H261" s="207" t="s">
        <v>392</v>
      </c>
      <c r="I261" s="207" t="s">
        <v>393</v>
      </c>
      <c r="J261" s="207" t="s">
        <v>394</v>
      </c>
      <c r="K261" s="207" t="s">
        <v>324</v>
      </c>
      <c r="L261" s="207">
        <v>43123</v>
      </c>
      <c r="M261" s="211"/>
      <c r="N261" s="207" t="s">
        <v>1120</v>
      </c>
      <c r="O261" s="212" t="s">
        <v>712</v>
      </c>
      <c r="P261" s="213">
        <f t="shared" si="26"/>
        <v>0</v>
      </c>
      <c r="Q261" s="214">
        <v>36</v>
      </c>
      <c r="R261" s="213" t="str">
        <f t="shared" ref="R261:R284" si="27">IF(C261&gt;0,IF((P261-Q261)&gt;0,MAX(0,P261-Q261),""),"")</f>
        <v/>
      </c>
      <c r="S261" s="278">
        <v>1046</v>
      </c>
      <c r="T261" s="212" t="s">
        <v>1271</v>
      </c>
      <c r="U261" s="212" t="s">
        <v>330</v>
      </c>
      <c r="V261" s="212" t="s">
        <v>1271</v>
      </c>
      <c r="W261" s="212"/>
      <c r="X261" s="215" t="str">
        <f t="shared" ref="X261:X303" si="28">IF(C261&gt;0,IF((P261-Q261)&lt;0,MAX(Q261-P261,0),""),"")</f>
        <v/>
      </c>
    </row>
    <row r="262" spans="1:24" s="206" customFormat="1" ht="12.5" x14ac:dyDescent="0.25">
      <c r="A262" s="205">
        <f t="shared" si="25"/>
        <v>0</v>
      </c>
      <c r="B262" s="206">
        <v>2017</v>
      </c>
      <c r="C262" s="206">
        <v>0</v>
      </c>
      <c r="D262" s="207" t="s">
        <v>388</v>
      </c>
      <c r="E262" s="208"/>
      <c r="F262" s="209"/>
      <c r="G262" s="210">
        <v>5</v>
      </c>
      <c r="H262" s="207" t="s">
        <v>1203</v>
      </c>
      <c r="I262" s="207" t="s">
        <v>1204</v>
      </c>
      <c r="J262" s="207" t="s">
        <v>905</v>
      </c>
      <c r="K262" s="207" t="s">
        <v>324</v>
      </c>
      <c r="L262" s="207">
        <v>43204</v>
      </c>
      <c r="M262" s="211"/>
      <c r="N262" s="207" t="s">
        <v>1205</v>
      </c>
      <c r="O262" s="212" t="s">
        <v>346</v>
      </c>
      <c r="P262" s="213">
        <f t="shared" si="26"/>
        <v>0</v>
      </c>
      <c r="Q262" s="214">
        <v>22.5</v>
      </c>
      <c r="R262" s="213" t="str">
        <f t="shared" si="27"/>
        <v/>
      </c>
      <c r="S262" s="278">
        <v>1010</v>
      </c>
      <c r="T262" s="212" t="s">
        <v>25</v>
      </c>
      <c r="U262" s="212" t="s">
        <v>345</v>
      </c>
      <c r="V262" s="212" t="s">
        <v>1010</v>
      </c>
      <c r="W262" s="212" t="s">
        <v>1206</v>
      </c>
      <c r="X262" s="215" t="str">
        <f t="shared" si="28"/>
        <v/>
      </c>
    </row>
    <row r="263" spans="1:24" s="206" customFormat="1" ht="12.5" x14ac:dyDescent="0.25">
      <c r="A263" s="205">
        <f t="shared" si="25"/>
        <v>0</v>
      </c>
      <c r="B263" s="206">
        <v>2017</v>
      </c>
      <c r="C263" s="206">
        <v>0</v>
      </c>
      <c r="D263" s="207" t="s">
        <v>220</v>
      </c>
      <c r="E263" s="208"/>
      <c r="F263" s="209"/>
      <c r="G263" s="210">
        <v>12</v>
      </c>
      <c r="H263" s="207" t="s">
        <v>1096</v>
      </c>
      <c r="I263" s="207" t="s">
        <v>214</v>
      </c>
      <c r="J263" s="207" t="s">
        <v>420</v>
      </c>
      <c r="K263" s="207" t="s">
        <v>324</v>
      </c>
      <c r="L263" s="207">
        <v>43204</v>
      </c>
      <c r="M263" s="211"/>
      <c r="N263" s="207" t="s">
        <v>1097</v>
      </c>
      <c r="O263" s="212" t="s">
        <v>346</v>
      </c>
      <c r="P263" s="213">
        <f t="shared" si="26"/>
        <v>0</v>
      </c>
      <c r="Q263" s="214">
        <v>54</v>
      </c>
      <c r="R263" s="213" t="str">
        <f t="shared" si="27"/>
        <v/>
      </c>
      <c r="S263" s="278">
        <v>3491</v>
      </c>
      <c r="T263" s="212" t="s">
        <v>1283</v>
      </c>
      <c r="U263" s="212" t="s">
        <v>326</v>
      </c>
      <c r="V263" s="212" t="s">
        <v>1010</v>
      </c>
      <c r="W263" s="207" t="s">
        <v>1277</v>
      </c>
      <c r="X263" s="215" t="str">
        <f t="shared" si="28"/>
        <v/>
      </c>
    </row>
    <row r="264" spans="1:24" s="206" customFormat="1" ht="12.5" x14ac:dyDescent="0.25">
      <c r="A264" s="205">
        <f t="shared" si="25"/>
        <v>0</v>
      </c>
      <c r="B264" s="206">
        <v>2017</v>
      </c>
      <c r="C264" s="206">
        <v>0</v>
      </c>
      <c r="D264" s="207" t="s">
        <v>220</v>
      </c>
      <c r="E264" s="208"/>
      <c r="F264" s="209"/>
      <c r="G264" s="210">
        <v>15</v>
      </c>
      <c r="H264" s="207" t="s">
        <v>767</v>
      </c>
      <c r="I264" s="207" t="s">
        <v>768</v>
      </c>
      <c r="J264" s="207" t="s">
        <v>769</v>
      </c>
      <c r="K264" s="207" t="s">
        <v>324</v>
      </c>
      <c r="L264" s="207">
        <v>43204</v>
      </c>
      <c r="M264" s="211"/>
      <c r="N264" s="207" t="s">
        <v>1093</v>
      </c>
      <c r="O264" s="212" t="s">
        <v>346</v>
      </c>
      <c r="P264" s="213">
        <f t="shared" si="26"/>
        <v>0</v>
      </c>
      <c r="Q264" s="214">
        <v>67.5</v>
      </c>
      <c r="R264" s="213" t="str">
        <f t="shared" si="27"/>
        <v/>
      </c>
      <c r="S264" s="278">
        <v>913</v>
      </c>
      <c r="T264" s="212" t="s">
        <v>1282</v>
      </c>
      <c r="U264" s="212" t="s">
        <v>391</v>
      </c>
      <c r="V264" s="212" t="s">
        <v>1010</v>
      </c>
      <c r="W264" s="212" t="s">
        <v>1094</v>
      </c>
      <c r="X264" s="215" t="str">
        <f t="shared" si="28"/>
        <v/>
      </c>
    </row>
    <row r="265" spans="1:24" s="206" customFormat="1" ht="12.5" x14ac:dyDescent="0.25">
      <c r="A265" s="205">
        <f t="shared" si="25"/>
        <v>0</v>
      </c>
      <c r="B265" s="206">
        <v>2017</v>
      </c>
      <c r="C265" s="206">
        <v>0</v>
      </c>
      <c r="D265" s="207" t="s">
        <v>713</v>
      </c>
      <c r="E265" s="208"/>
      <c r="F265" s="209"/>
      <c r="G265" s="210">
        <v>16</v>
      </c>
      <c r="H265" s="207" t="s">
        <v>722</v>
      </c>
      <c r="I265" s="207" t="s">
        <v>723</v>
      </c>
      <c r="J265" s="207" t="s">
        <v>724</v>
      </c>
      <c r="K265" s="207" t="s">
        <v>324</v>
      </c>
      <c r="L265" s="207">
        <v>43221</v>
      </c>
      <c r="M265" s="211"/>
      <c r="N265" s="207"/>
      <c r="O265" s="212" t="s">
        <v>346</v>
      </c>
      <c r="P265" s="213">
        <f t="shared" si="26"/>
        <v>0</v>
      </c>
      <c r="Q265" s="214">
        <v>72</v>
      </c>
      <c r="R265" s="213" t="str">
        <f t="shared" si="27"/>
        <v/>
      </c>
      <c r="S265" s="278">
        <v>2900</v>
      </c>
      <c r="T265" s="212" t="s">
        <v>22</v>
      </c>
      <c r="U265" s="212" t="s">
        <v>348</v>
      </c>
      <c r="V265" s="207" t="s">
        <v>331</v>
      </c>
      <c r="W265" s="212" t="s">
        <v>1106</v>
      </c>
      <c r="X265" s="215" t="str">
        <f t="shared" si="28"/>
        <v/>
      </c>
    </row>
    <row r="266" spans="1:24" s="206" customFormat="1" ht="12.5" x14ac:dyDescent="0.25">
      <c r="A266" s="205">
        <f t="shared" si="25"/>
        <v>0</v>
      </c>
      <c r="B266" s="206">
        <v>2017</v>
      </c>
      <c r="C266" s="206">
        <v>0</v>
      </c>
      <c r="D266" s="207" t="s">
        <v>843</v>
      </c>
      <c r="E266" s="208"/>
      <c r="F266" s="209"/>
      <c r="G266" s="210">
        <v>20</v>
      </c>
      <c r="H266" s="207" t="s">
        <v>1233</v>
      </c>
      <c r="I266" s="207" t="s">
        <v>1234</v>
      </c>
      <c r="J266" s="207" t="s">
        <v>1235</v>
      </c>
      <c r="K266" s="207" t="s">
        <v>339</v>
      </c>
      <c r="L266" s="207">
        <v>43123</v>
      </c>
      <c r="M266" s="211"/>
      <c r="N266" s="207" t="s">
        <v>1236</v>
      </c>
      <c r="O266" s="212" t="s">
        <v>346</v>
      </c>
      <c r="P266" s="213">
        <f t="shared" si="26"/>
        <v>0</v>
      </c>
      <c r="Q266" s="214">
        <v>90</v>
      </c>
      <c r="R266" s="213" t="str">
        <f t="shared" si="27"/>
        <v/>
      </c>
      <c r="S266" s="278">
        <v>9357</v>
      </c>
      <c r="T266" s="212" t="s">
        <v>1271</v>
      </c>
      <c r="U266" s="212" t="s">
        <v>326</v>
      </c>
      <c r="V266" s="212" t="s">
        <v>1271</v>
      </c>
      <c r="W266" s="212" t="s">
        <v>1087</v>
      </c>
      <c r="X266" s="215" t="str">
        <f t="shared" si="28"/>
        <v/>
      </c>
    </row>
    <row r="267" spans="1:24" s="206" customFormat="1" ht="12.5" x14ac:dyDescent="0.25">
      <c r="A267" s="205">
        <f t="shared" si="25"/>
        <v>0</v>
      </c>
      <c r="B267" s="206">
        <v>2017</v>
      </c>
      <c r="C267" s="206">
        <v>0</v>
      </c>
      <c r="D267" s="207" t="s">
        <v>1167</v>
      </c>
      <c r="E267" s="208"/>
      <c r="F267" s="209"/>
      <c r="G267" s="210">
        <v>18</v>
      </c>
      <c r="H267" s="207" t="s">
        <v>399</v>
      </c>
      <c r="I267" s="207" t="s">
        <v>400</v>
      </c>
      <c r="J267" s="207" t="s">
        <v>401</v>
      </c>
      <c r="K267" s="207" t="s">
        <v>324</v>
      </c>
      <c r="L267" s="207">
        <v>43204</v>
      </c>
      <c r="M267" s="211"/>
      <c r="N267" s="207" t="s">
        <v>1176</v>
      </c>
      <c r="O267" s="212"/>
      <c r="P267" s="213">
        <f t="shared" si="26"/>
        <v>0</v>
      </c>
      <c r="Q267" s="214">
        <v>81</v>
      </c>
      <c r="R267" s="213" t="str">
        <f t="shared" si="27"/>
        <v/>
      </c>
      <c r="S267" s="278" t="s">
        <v>216</v>
      </c>
      <c r="T267" s="212" t="s">
        <v>1283</v>
      </c>
      <c r="U267" s="212" t="s">
        <v>345</v>
      </c>
      <c r="V267" s="212" t="s">
        <v>1010</v>
      </c>
      <c r="W267" s="212"/>
      <c r="X267" s="215" t="str">
        <f t="shared" si="28"/>
        <v/>
      </c>
    </row>
    <row r="268" spans="1:24" s="206" customFormat="1" ht="12.5" x14ac:dyDescent="0.25">
      <c r="A268" s="205">
        <f t="shared" si="25"/>
        <v>0</v>
      </c>
      <c r="B268" s="206">
        <v>2017</v>
      </c>
      <c r="C268" s="206">
        <v>0</v>
      </c>
      <c r="D268" s="207" t="s">
        <v>220</v>
      </c>
      <c r="E268" s="208"/>
      <c r="F268" s="209"/>
      <c r="G268" s="210">
        <v>14</v>
      </c>
      <c r="H268" s="207" t="s">
        <v>1084</v>
      </c>
      <c r="I268" s="207" t="s">
        <v>1085</v>
      </c>
      <c r="J268" s="207" t="s">
        <v>401</v>
      </c>
      <c r="K268" s="207" t="s">
        <v>324</v>
      </c>
      <c r="L268" s="207">
        <v>43204</v>
      </c>
      <c r="M268" s="211"/>
      <c r="N268" s="207" t="s">
        <v>1086</v>
      </c>
      <c r="O268" s="212" t="s">
        <v>346</v>
      </c>
      <c r="P268" s="213">
        <f t="shared" si="26"/>
        <v>0</v>
      </c>
      <c r="Q268" s="214">
        <v>63</v>
      </c>
      <c r="R268" s="213" t="str">
        <f t="shared" si="27"/>
        <v/>
      </c>
      <c r="S268" s="278">
        <v>2177</v>
      </c>
      <c r="T268" s="212" t="s">
        <v>1283</v>
      </c>
      <c r="U268" s="212" t="s">
        <v>340</v>
      </c>
      <c r="V268" s="212" t="s">
        <v>1010</v>
      </c>
      <c r="W268" s="212" t="s">
        <v>1087</v>
      </c>
      <c r="X268" s="215" t="str">
        <f t="shared" si="28"/>
        <v/>
      </c>
    </row>
    <row r="269" spans="1:24" s="206" customFormat="1" ht="12.75" customHeight="1" x14ac:dyDescent="0.25">
      <c r="A269" s="205">
        <f t="shared" si="25"/>
        <v>0</v>
      </c>
      <c r="B269" s="206">
        <v>2017</v>
      </c>
      <c r="C269" s="206">
        <v>0</v>
      </c>
      <c r="D269" s="207" t="s">
        <v>534</v>
      </c>
      <c r="E269" s="208">
        <v>8</v>
      </c>
      <c r="F269" s="209"/>
      <c r="G269" s="210"/>
      <c r="H269" s="207" t="s">
        <v>534</v>
      </c>
      <c r="I269" s="207" t="s">
        <v>1227</v>
      </c>
      <c r="J269" s="207" t="s">
        <v>431</v>
      </c>
      <c r="K269" s="207" t="s">
        <v>324</v>
      </c>
      <c r="L269" s="207">
        <v>43204</v>
      </c>
      <c r="M269" s="211"/>
      <c r="N269" s="207" t="s">
        <v>1228</v>
      </c>
      <c r="O269" s="212" t="s">
        <v>729</v>
      </c>
      <c r="P269" s="213">
        <f t="shared" si="26"/>
        <v>0</v>
      </c>
      <c r="Q269" s="214">
        <v>34</v>
      </c>
      <c r="R269" s="213" t="str">
        <f t="shared" si="27"/>
        <v/>
      </c>
      <c r="S269" s="278">
        <v>1524</v>
      </c>
      <c r="T269" s="212" t="s">
        <v>1282</v>
      </c>
      <c r="U269" s="212" t="s">
        <v>348</v>
      </c>
      <c r="V269" s="212" t="s">
        <v>1010</v>
      </c>
      <c r="W269" s="212"/>
      <c r="X269" s="215" t="str">
        <f t="shared" si="28"/>
        <v/>
      </c>
    </row>
    <row r="270" spans="1:24" s="206" customFormat="1" ht="12.5" x14ac:dyDescent="0.25">
      <c r="A270" s="205">
        <f t="shared" si="25"/>
        <v>0</v>
      </c>
      <c r="B270" s="206">
        <v>2017</v>
      </c>
      <c r="C270" s="206">
        <v>0</v>
      </c>
      <c r="D270" s="207" t="s">
        <v>713</v>
      </c>
      <c r="E270" s="208"/>
      <c r="F270" s="209"/>
      <c r="G270" s="210">
        <v>32</v>
      </c>
      <c r="H270" s="207" t="s">
        <v>653</v>
      </c>
      <c r="I270" s="207" t="s">
        <v>654</v>
      </c>
      <c r="J270" s="207" t="s">
        <v>655</v>
      </c>
      <c r="K270" s="207" t="s">
        <v>357</v>
      </c>
      <c r="L270" s="207">
        <v>43119</v>
      </c>
      <c r="M270" s="211"/>
      <c r="N270" s="207" t="s">
        <v>1054</v>
      </c>
      <c r="O270" s="212" t="s">
        <v>346</v>
      </c>
      <c r="P270" s="213">
        <f t="shared" si="26"/>
        <v>0</v>
      </c>
      <c r="Q270" s="214">
        <v>144</v>
      </c>
      <c r="R270" s="213" t="str">
        <f t="shared" si="27"/>
        <v/>
      </c>
      <c r="S270" s="278">
        <v>1791</v>
      </c>
      <c r="T270" s="212" t="s">
        <v>1269</v>
      </c>
      <c r="U270" s="212" t="s">
        <v>330</v>
      </c>
      <c r="V270" s="212" t="s">
        <v>1269</v>
      </c>
      <c r="W270" s="212" t="s">
        <v>1055</v>
      </c>
      <c r="X270" s="215" t="str">
        <f t="shared" si="28"/>
        <v/>
      </c>
    </row>
    <row r="271" spans="1:24" s="206" customFormat="1" ht="12.5" x14ac:dyDescent="0.25">
      <c r="A271" s="205">
        <f t="shared" si="25"/>
        <v>0</v>
      </c>
      <c r="B271" s="206">
        <v>2017</v>
      </c>
      <c r="C271" s="206">
        <v>0</v>
      </c>
      <c r="D271" s="207" t="s">
        <v>454</v>
      </c>
      <c r="E271" s="208"/>
      <c r="F271" s="209"/>
      <c r="G271" s="210">
        <v>30</v>
      </c>
      <c r="H271" s="207" t="s">
        <v>490</v>
      </c>
      <c r="I271" s="207" t="s">
        <v>491</v>
      </c>
      <c r="J271" s="207" t="s">
        <v>431</v>
      </c>
      <c r="K271" s="207" t="s">
        <v>324</v>
      </c>
      <c r="L271" s="207">
        <v>43204</v>
      </c>
      <c r="M271" s="211"/>
      <c r="N271" s="207" t="s">
        <v>1158</v>
      </c>
      <c r="O271" s="212" t="s">
        <v>346</v>
      </c>
      <c r="P271" s="213">
        <f t="shared" si="26"/>
        <v>0</v>
      </c>
      <c r="Q271" s="214">
        <v>135</v>
      </c>
      <c r="R271" s="213" t="str">
        <f t="shared" si="27"/>
        <v/>
      </c>
      <c r="S271" s="278">
        <v>9330</v>
      </c>
      <c r="T271" s="212" t="s">
        <v>1282</v>
      </c>
      <c r="U271" s="212" t="s">
        <v>330</v>
      </c>
      <c r="V271" s="212" t="s">
        <v>1010</v>
      </c>
      <c r="W271" s="212"/>
      <c r="X271" s="215" t="str">
        <f t="shared" si="28"/>
        <v/>
      </c>
    </row>
    <row r="272" spans="1:24" s="206" customFormat="1" ht="12.5" x14ac:dyDescent="0.25">
      <c r="A272" s="205">
        <f t="shared" si="25"/>
        <v>0</v>
      </c>
      <c r="B272" s="206">
        <v>2017</v>
      </c>
      <c r="C272" s="206">
        <v>0</v>
      </c>
      <c r="D272" s="217" t="s">
        <v>220</v>
      </c>
      <c r="E272" s="218"/>
      <c r="F272" s="219"/>
      <c r="G272" s="210">
        <v>32</v>
      </c>
      <c r="H272" s="207" t="s">
        <v>755</v>
      </c>
      <c r="I272" s="207" t="s">
        <v>756</v>
      </c>
      <c r="J272" s="207" t="s">
        <v>371</v>
      </c>
      <c r="K272" s="207" t="s">
        <v>324</v>
      </c>
      <c r="L272" s="207">
        <v>43204</v>
      </c>
      <c r="M272" s="211"/>
      <c r="N272" s="207" t="s">
        <v>757</v>
      </c>
      <c r="O272" s="212" t="s">
        <v>346</v>
      </c>
      <c r="P272" s="213">
        <f t="shared" si="26"/>
        <v>0</v>
      </c>
      <c r="Q272" s="214">
        <v>144</v>
      </c>
      <c r="R272" s="213" t="str">
        <f t="shared" si="27"/>
        <v/>
      </c>
      <c r="S272" s="278">
        <v>2320</v>
      </c>
      <c r="T272" s="212" t="s">
        <v>301</v>
      </c>
      <c r="U272" s="212" t="s">
        <v>345</v>
      </c>
      <c r="V272" s="212" t="s">
        <v>327</v>
      </c>
      <c r="W272" s="212" t="s">
        <v>758</v>
      </c>
      <c r="X272" s="215" t="str">
        <f t="shared" si="28"/>
        <v/>
      </c>
    </row>
    <row r="273" spans="1:24" s="206" customFormat="1" ht="12.5" x14ac:dyDescent="0.25">
      <c r="A273" s="205">
        <f t="shared" si="25"/>
        <v>0</v>
      </c>
      <c r="B273" s="206">
        <v>2017</v>
      </c>
      <c r="C273" s="206">
        <v>0</v>
      </c>
      <c r="D273" s="207" t="s">
        <v>220</v>
      </c>
      <c r="E273" s="208"/>
      <c r="F273" s="209"/>
      <c r="G273" s="210">
        <v>12</v>
      </c>
      <c r="H273" s="207" t="s">
        <v>524</v>
      </c>
      <c r="I273" s="207" t="s">
        <v>525</v>
      </c>
      <c r="J273" s="207" t="s">
        <v>328</v>
      </c>
      <c r="K273" s="207" t="s">
        <v>324</v>
      </c>
      <c r="L273" s="207">
        <v>43204</v>
      </c>
      <c r="M273" s="211"/>
      <c r="N273" s="207" t="s">
        <v>1056</v>
      </c>
      <c r="O273" s="212" t="s">
        <v>346</v>
      </c>
      <c r="P273" s="213">
        <f t="shared" si="26"/>
        <v>0</v>
      </c>
      <c r="Q273" s="214">
        <v>54</v>
      </c>
      <c r="R273" s="213" t="str">
        <f t="shared" si="27"/>
        <v/>
      </c>
      <c r="S273" s="278" t="s">
        <v>1289</v>
      </c>
      <c r="T273" s="212" t="s">
        <v>1282</v>
      </c>
      <c r="U273" s="212" t="s">
        <v>349</v>
      </c>
      <c r="V273" s="212" t="s">
        <v>1010</v>
      </c>
      <c r="W273" s="212" t="s">
        <v>1057</v>
      </c>
      <c r="X273" s="215" t="str">
        <f t="shared" si="28"/>
        <v/>
      </c>
    </row>
    <row r="274" spans="1:24" s="206" customFormat="1" ht="12.5" x14ac:dyDescent="0.25">
      <c r="A274" s="205">
        <f t="shared" si="25"/>
        <v>0</v>
      </c>
      <c r="B274" s="206">
        <v>2017</v>
      </c>
      <c r="C274" s="206">
        <v>0</v>
      </c>
      <c r="D274" s="207" t="s">
        <v>1020</v>
      </c>
      <c r="E274" s="208"/>
      <c r="F274" s="209"/>
      <c r="G274" s="210">
        <v>20</v>
      </c>
      <c r="H274" s="207" t="s">
        <v>1180</v>
      </c>
      <c r="I274" s="207" t="s">
        <v>1181</v>
      </c>
      <c r="J274" s="207" t="s">
        <v>1246</v>
      </c>
      <c r="K274" s="207" t="s">
        <v>339</v>
      </c>
      <c r="L274" s="207"/>
      <c r="M274" s="211"/>
      <c r="N274" s="207" t="s">
        <v>1182</v>
      </c>
      <c r="O274" s="212" t="s">
        <v>346</v>
      </c>
      <c r="P274" s="213">
        <f t="shared" si="26"/>
        <v>0</v>
      </c>
      <c r="Q274" s="214">
        <v>90</v>
      </c>
      <c r="R274" s="213" t="str">
        <f t="shared" si="27"/>
        <v/>
      </c>
      <c r="S274" s="278">
        <v>120</v>
      </c>
      <c r="T274" s="212" t="s">
        <v>1267</v>
      </c>
      <c r="U274" s="212" t="s">
        <v>330</v>
      </c>
      <c r="V274" s="212" t="s">
        <v>1267</v>
      </c>
      <c r="W274" s="212" t="s">
        <v>1183</v>
      </c>
      <c r="X274" s="215" t="str">
        <f t="shared" si="28"/>
        <v/>
      </c>
    </row>
    <row r="275" spans="1:24" s="206" customFormat="1" ht="12.5" x14ac:dyDescent="0.25">
      <c r="A275" s="205">
        <f t="shared" si="25"/>
        <v>0</v>
      </c>
      <c r="B275" s="206">
        <v>2017</v>
      </c>
      <c r="C275" s="206">
        <v>0</v>
      </c>
      <c r="D275" s="207" t="s">
        <v>1122</v>
      </c>
      <c r="E275" s="208">
        <v>8</v>
      </c>
      <c r="F275" s="209"/>
      <c r="G275" s="210"/>
      <c r="H275" s="207" t="s">
        <v>1194</v>
      </c>
      <c r="I275" s="207" t="s">
        <v>1195</v>
      </c>
      <c r="J275" s="207" t="s">
        <v>1196</v>
      </c>
      <c r="K275" s="207" t="s">
        <v>324</v>
      </c>
      <c r="L275" s="207">
        <v>43204</v>
      </c>
      <c r="M275" s="211"/>
      <c r="N275" s="207" t="s">
        <v>1197</v>
      </c>
      <c r="O275" s="212"/>
      <c r="P275" s="213">
        <f t="shared" si="26"/>
        <v>0</v>
      </c>
      <c r="Q275" s="214">
        <v>34</v>
      </c>
      <c r="R275" s="213" t="str">
        <f t="shared" si="27"/>
        <v/>
      </c>
      <c r="S275" s="278">
        <v>8912</v>
      </c>
      <c r="T275" s="212" t="s">
        <v>1275</v>
      </c>
      <c r="U275" s="212" t="s">
        <v>330</v>
      </c>
      <c r="V275" s="212" t="s">
        <v>1275</v>
      </c>
      <c r="W275" s="212"/>
      <c r="X275" s="215" t="str">
        <f t="shared" si="28"/>
        <v/>
      </c>
    </row>
    <row r="276" spans="1:24" s="206" customFormat="1" ht="12.5" x14ac:dyDescent="0.25">
      <c r="A276" s="205">
        <f>IF(R276 = "", 0,1)</f>
        <v>0</v>
      </c>
      <c r="B276" s="206">
        <v>2017</v>
      </c>
      <c r="C276" s="206">
        <v>0</v>
      </c>
      <c r="D276" s="207" t="s">
        <v>180</v>
      </c>
      <c r="E276" s="208"/>
      <c r="F276" s="209">
        <v>4</v>
      </c>
      <c r="G276" s="210"/>
      <c r="H276" s="207" t="s">
        <v>496</v>
      </c>
      <c r="I276" s="207" t="s">
        <v>497</v>
      </c>
      <c r="J276" s="207" t="s">
        <v>1185</v>
      </c>
      <c r="K276" s="207" t="s">
        <v>324</v>
      </c>
      <c r="L276" s="207">
        <v>43228</v>
      </c>
      <c r="M276" s="211"/>
      <c r="N276" s="207" t="s">
        <v>1190</v>
      </c>
      <c r="O276" s="212"/>
      <c r="P276" s="213">
        <f>IF($C276 &gt; 0,4.25*E276+4.5*F276+4.5*G276,0)</f>
        <v>0</v>
      </c>
      <c r="Q276" s="214">
        <v>18</v>
      </c>
      <c r="R276" s="213" t="str">
        <f t="shared" si="27"/>
        <v/>
      </c>
      <c r="S276" s="278" t="s">
        <v>216</v>
      </c>
      <c r="T276" s="207" t="s">
        <v>1278</v>
      </c>
      <c r="U276" s="212" t="s">
        <v>326</v>
      </c>
      <c r="V276" s="207" t="s">
        <v>1278</v>
      </c>
      <c r="W276" s="212"/>
      <c r="X276" s="215" t="str">
        <f t="shared" si="28"/>
        <v/>
      </c>
    </row>
    <row r="277" spans="1:24" s="206" customFormat="1" ht="12.5" x14ac:dyDescent="0.25">
      <c r="A277" s="205">
        <f t="shared" ref="A277:A303" si="29">IF(R277="",0,1)</f>
        <v>0</v>
      </c>
      <c r="B277" s="206">
        <v>2017</v>
      </c>
      <c r="C277" s="206">
        <v>0</v>
      </c>
      <c r="D277" s="207" t="s">
        <v>1122</v>
      </c>
      <c r="E277" s="208"/>
      <c r="F277" s="209"/>
      <c r="G277" s="210">
        <v>8</v>
      </c>
      <c r="H277" s="207" t="s">
        <v>705</v>
      </c>
      <c r="I277" s="207" t="s">
        <v>662</v>
      </c>
      <c r="J277" s="207" t="s">
        <v>371</v>
      </c>
      <c r="K277" s="207" t="s">
        <v>324</v>
      </c>
      <c r="L277" s="207">
        <v>43204</v>
      </c>
      <c r="M277" s="211"/>
      <c r="N277" s="207" t="s">
        <v>1133</v>
      </c>
      <c r="O277" s="212"/>
      <c r="P277" s="213">
        <f t="shared" ref="P277:P284" si="30">IF($C277&gt;0,4.25*E277+4.5*F277+4.5*G277,0)</f>
        <v>0</v>
      </c>
      <c r="Q277" s="214">
        <v>40</v>
      </c>
      <c r="R277" s="213" t="str">
        <f t="shared" si="27"/>
        <v/>
      </c>
      <c r="S277" s="278" t="s">
        <v>216</v>
      </c>
      <c r="T277" s="212" t="s">
        <v>301</v>
      </c>
      <c r="U277" s="212" t="s">
        <v>326</v>
      </c>
      <c r="V277" s="212" t="s">
        <v>327</v>
      </c>
      <c r="W277" s="212"/>
      <c r="X277" s="215" t="str">
        <f t="shared" si="28"/>
        <v/>
      </c>
    </row>
    <row r="278" spans="1:24" s="206" customFormat="1" ht="12.5" x14ac:dyDescent="0.25">
      <c r="A278" s="205">
        <f t="shared" si="29"/>
        <v>0</v>
      </c>
      <c r="B278" s="206">
        <v>2017</v>
      </c>
      <c r="C278" s="206">
        <v>0</v>
      </c>
      <c r="D278" s="207" t="s">
        <v>843</v>
      </c>
      <c r="E278" s="208">
        <v>20</v>
      </c>
      <c r="F278" s="209"/>
      <c r="G278" s="210"/>
      <c r="H278" s="207" t="s">
        <v>119</v>
      </c>
      <c r="I278" s="207" t="s">
        <v>1118</v>
      </c>
      <c r="J278" s="207" t="s">
        <v>404</v>
      </c>
      <c r="K278" s="207" t="s">
        <v>324</v>
      </c>
      <c r="L278" s="207">
        <v>43204</v>
      </c>
      <c r="M278" s="211"/>
      <c r="N278" s="207" t="s">
        <v>1119</v>
      </c>
      <c r="O278" s="212" t="s">
        <v>729</v>
      </c>
      <c r="P278" s="213">
        <f t="shared" si="30"/>
        <v>0</v>
      </c>
      <c r="Q278" s="214">
        <v>85</v>
      </c>
      <c r="R278" s="213" t="str">
        <f t="shared" si="27"/>
        <v/>
      </c>
      <c r="S278" s="278">
        <v>6021</v>
      </c>
      <c r="T278" s="212" t="s">
        <v>300</v>
      </c>
      <c r="U278" s="212" t="s">
        <v>347</v>
      </c>
      <c r="V278" s="212" t="s">
        <v>327</v>
      </c>
      <c r="W278" s="212"/>
      <c r="X278" s="215" t="str">
        <f t="shared" si="28"/>
        <v/>
      </c>
    </row>
    <row r="279" spans="1:24" s="206" customFormat="1" ht="12.5" x14ac:dyDescent="0.25">
      <c r="A279" s="205">
        <f t="shared" si="29"/>
        <v>0</v>
      </c>
      <c r="B279" s="206">
        <v>2017</v>
      </c>
      <c r="C279" s="206">
        <v>0</v>
      </c>
      <c r="D279" s="207" t="s">
        <v>220</v>
      </c>
      <c r="E279" s="208">
        <v>8</v>
      </c>
      <c r="F279" s="209"/>
      <c r="G279" s="210"/>
      <c r="H279" s="207" t="s">
        <v>1247</v>
      </c>
      <c r="I279" s="207" t="s">
        <v>1060</v>
      </c>
      <c r="J279" s="207" t="s">
        <v>401</v>
      </c>
      <c r="K279" s="207" t="s">
        <v>324</v>
      </c>
      <c r="L279" s="207">
        <v>43204</v>
      </c>
      <c r="M279" s="211"/>
      <c r="N279" s="207"/>
      <c r="O279" s="212" t="s">
        <v>712</v>
      </c>
      <c r="P279" s="213">
        <f t="shared" si="30"/>
        <v>0</v>
      </c>
      <c r="Q279" s="214">
        <v>34</v>
      </c>
      <c r="R279" s="213" t="str">
        <f t="shared" si="27"/>
        <v/>
      </c>
      <c r="S279" s="278">
        <v>1285</v>
      </c>
      <c r="T279" s="212" t="s">
        <v>1283</v>
      </c>
      <c r="U279" s="212" t="s">
        <v>338</v>
      </c>
      <c r="V279" s="212" t="s">
        <v>1010</v>
      </c>
      <c r="W279" s="212"/>
      <c r="X279" s="215" t="str">
        <f t="shared" si="28"/>
        <v/>
      </c>
    </row>
    <row r="280" spans="1:24" s="206" customFormat="1" ht="12.5" x14ac:dyDescent="0.25">
      <c r="A280" s="205">
        <f t="shared" si="29"/>
        <v>0</v>
      </c>
      <c r="B280" s="206">
        <v>2017</v>
      </c>
      <c r="C280" s="206">
        <v>0</v>
      </c>
      <c r="D280" s="207" t="s">
        <v>1122</v>
      </c>
      <c r="E280" s="208">
        <v>8</v>
      </c>
      <c r="F280" s="209"/>
      <c r="G280" s="210"/>
      <c r="H280" s="207" t="s">
        <v>185</v>
      </c>
      <c r="I280" s="207" t="s">
        <v>863</v>
      </c>
      <c r="J280" s="207" t="s">
        <v>371</v>
      </c>
      <c r="K280" s="207" t="s">
        <v>324</v>
      </c>
      <c r="L280" s="207">
        <v>43204</v>
      </c>
      <c r="M280" s="211"/>
      <c r="N280" s="207" t="s">
        <v>1154</v>
      </c>
      <c r="O280" s="212" t="s">
        <v>712</v>
      </c>
      <c r="P280" s="213">
        <f t="shared" si="30"/>
        <v>0</v>
      </c>
      <c r="Q280" s="214">
        <v>34</v>
      </c>
      <c r="R280" s="213" t="str">
        <f t="shared" si="27"/>
        <v/>
      </c>
      <c r="S280" s="278">
        <v>2756</v>
      </c>
      <c r="T280" s="212" t="s">
        <v>301</v>
      </c>
      <c r="U280" s="212" t="s">
        <v>348</v>
      </c>
      <c r="V280" s="212" t="s">
        <v>327</v>
      </c>
      <c r="W280" s="212"/>
      <c r="X280" s="215" t="str">
        <f t="shared" si="28"/>
        <v/>
      </c>
    </row>
    <row r="281" spans="1:24" s="206" customFormat="1" ht="12.5" x14ac:dyDescent="0.25">
      <c r="A281" s="205">
        <f t="shared" si="29"/>
        <v>0</v>
      </c>
      <c r="B281" s="206">
        <v>2017</v>
      </c>
      <c r="C281" s="206">
        <v>0</v>
      </c>
      <c r="D281" s="207" t="s">
        <v>388</v>
      </c>
      <c r="E281" s="208"/>
      <c r="F281" s="209"/>
      <c r="G281" s="210">
        <v>10</v>
      </c>
      <c r="H281" s="207" t="s">
        <v>1242</v>
      </c>
      <c r="I281" s="207" t="s">
        <v>1281</v>
      </c>
      <c r="J281" s="207" t="s">
        <v>115</v>
      </c>
      <c r="K281" s="207" t="s">
        <v>324</v>
      </c>
      <c r="L281" s="207">
        <v>43204</v>
      </c>
      <c r="M281" s="211"/>
      <c r="N281" s="207" t="s">
        <v>1243</v>
      </c>
      <c r="O281" s="212" t="s">
        <v>346</v>
      </c>
      <c r="P281" s="213">
        <f t="shared" si="30"/>
        <v>0</v>
      </c>
      <c r="Q281" s="214">
        <v>45</v>
      </c>
      <c r="R281" s="213" t="str">
        <f t="shared" si="27"/>
        <v/>
      </c>
      <c r="S281" s="278">
        <v>2266</v>
      </c>
      <c r="T281" s="212" t="s">
        <v>300</v>
      </c>
      <c r="U281" s="212" t="s">
        <v>348</v>
      </c>
      <c r="V281" s="212" t="s">
        <v>327</v>
      </c>
      <c r="W281" s="212" t="s">
        <v>1244</v>
      </c>
      <c r="X281" s="215" t="str">
        <f t="shared" si="28"/>
        <v/>
      </c>
    </row>
    <row r="282" spans="1:24" s="206" customFormat="1" ht="12.5" x14ac:dyDescent="0.25">
      <c r="A282" s="205">
        <f t="shared" si="29"/>
        <v>0</v>
      </c>
      <c r="B282" s="206">
        <v>2017</v>
      </c>
      <c r="C282" s="206">
        <v>0</v>
      </c>
      <c r="D282" s="207" t="s">
        <v>1122</v>
      </c>
      <c r="E282" s="208"/>
      <c r="F282" s="209"/>
      <c r="G282" s="210">
        <v>20</v>
      </c>
      <c r="H282" s="207" t="s">
        <v>1144</v>
      </c>
      <c r="I282" s="207" t="s">
        <v>1145</v>
      </c>
      <c r="J282" s="207" t="s">
        <v>412</v>
      </c>
      <c r="K282" s="207" t="s">
        <v>324</v>
      </c>
      <c r="L282" s="207">
        <v>43204</v>
      </c>
      <c r="M282" s="211"/>
      <c r="N282" s="207" t="s">
        <v>1146</v>
      </c>
      <c r="O282" s="212" t="s">
        <v>729</v>
      </c>
      <c r="P282" s="213">
        <f t="shared" si="30"/>
        <v>0</v>
      </c>
      <c r="Q282" s="214">
        <v>95</v>
      </c>
      <c r="R282" s="213" t="str">
        <f t="shared" si="27"/>
        <v/>
      </c>
      <c r="S282" s="278">
        <v>1462</v>
      </c>
      <c r="T282" s="212" t="s">
        <v>1283</v>
      </c>
      <c r="U282" s="212" t="s">
        <v>349</v>
      </c>
      <c r="V282" s="212" t="s">
        <v>1010</v>
      </c>
      <c r="W282" s="212"/>
      <c r="X282" s="215" t="str">
        <f t="shared" si="28"/>
        <v/>
      </c>
    </row>
    <row r="283" spans="1:24" s="206" customFormat="1" ht="12.5" x14ac:dyDescent="0.25">
      <c r="A283" s="205">
        <f t="shared" si="29"/>
        <v>0</v>
      </c>
      <c r="B283" s="206">
        <v>2017</v>
      </c>
      <c r="C283" s="206">
        <v>0</v>
      </c>
      <c r="D283" s="207" t="s">
        <v>1167</v>
      </c>
      <c r="E283" s="208">
        <v>16</v>
      </c>
      <c r="F283" s="209"/>
      <c r="G283" s="210"/>
      <c r="H283" s="207" t="s">
        <v>1172</v>
      </c>
      <c r="I283" s="207" t="s">
        <v>1173</v>
      </c>
      <c r="J283" s="207" t="s">
        <v>1174</v>
      </c>
      <c r="K283" s="207" t="s">
        <v>324</v>
      </c>
      <c r="L283" s="207">
        <v>43204</v>
      </c>
      <c r="M283" s="211"/>
      <c r="N283" s="207"/>
      <c r="O283" s="212"/>
      <c r="P283" s="213">
        <f t="shared" si="30"/>
        <v>0</v>
      </c>
      <c r="Q283" s="214">
        <v>68</v>
      </c>
      <c r="R283" s="213" t="str">
        <f t="shared" si="27"/>
        <v/>
      </c>
      <c r="S283" s="278">
        <v>9742</v>
      </c>
      <c r="T283" s="212" t="s">
        <v>1273</v>
      </c>
      <c r="U283" s="212" t="s">
        <v>330</v>
      </c>
      <c r="V283" s="212" t="s">
        <v>1273</v>
      </c>
      <c r="W283" s="212"/>
      <c r="X283" s="215" t="str">
        <f t="shared" si="28"/>
        <v/>
      </c>
    </row>
    <row r="284" spans="1:24" s="206" customFormat="1" ht="12.5" x14ac:dyDescent="0.25">
      <c r="A284" s="205">
        <f t="shared" si="29"/>
        <v>0</v>
      </c>
      <c r="B284" s="206">
        <v>2017</v>
      </c>
      <c r="C284" s="206">
        <v>0</v>
      </c>
      <c r="D284" s="207" t="s">
        <v>388</v>
      </c>
      <c r="E284" s="208"/>
      <c r="F284" s="209"/>
      <c r="G284" s="210">
        <v>12</v>
      </c>
      <c r="H284" s="207" t="s">
        <v>1237</v>
      </c>
      <c r="I284" s="207" t="s">
        <v>1238</v>
      </c>
      <c r="J284" s="207" t="s">
        <v>1239</v>
      </c>
      <c r="K284" s="207" t="s">
        <v>324</v>
      </c>
      <c r="L284" s="207">
        <v>43228</v>
      </c>
      <c r="M284" s="211"/>
      <c r="N284" s="207" t="s">
        <v>1240</v>
      </c>
      <c r="O284" s="212" t="s">
        <v>346</v>
      </c>
      <c r="P284" s="213">
        <f t="shared" si="30"/>
        <v>0</v>
      </c>
      <c r="Q284" s="214">
        <v>54</v>
      </c>
      <c r="R284" s="213" t="str">
        <f t="shared" si="27"/>
        <v/>
      </c>
      <c r="S284" s="278">
        <v>2884</v>
      </c>
      <c r="T284" s="212" t="s">
        <v>1274</v>
      </c>
      <c r="U284" s="212" t="s">
        <v>330</v>
      </c>
      <c r="V284" s="212" t="s">
        <v>1274</v>
      </c>
      <c r="W284" s="212" t="s">
        <v>1241</v>
      </c>
      <c r="X284" s="215" t="str">
        <f t="shared" si="28"/>
        <v/>
      </c>
    </row>
    <row r="285" spans="1:24" s="206" customFormat="1" ht="12.5" x14ac:dyDescent="0.25">
      <c r="A285" s="205">
        <f t="shared" si="29"/>
        <v>0</v>
      </c>
      <c r="B285" s="206">
        <v>2017</v>
      </c>
      <c r="C285" s="206">
        <v>0</v>
      </c>
      <c r="D285" s="207" t="s">
        <v>435</v>
      </c>
      <c r="E285" s="208"/>
      <c r="F285" s="209">
        <v>10</v>
      </c>
      <c r="G285" s="210"/>
      <c r="H285" s="207" t="s">
        <v>870</v>
      </c>
      <c r="I285" s="207"/>
      <c r="J285" s="207"/>
      <c r="K285" s="207"/>
      <c r="L285" s="207"/>
      <c r="M285" s="211"/>
      <c r="N285" s="207"/>
      <c r="O285" s="212"/>
      <c r="P285" s="213">
        <v>30</v>
      </c>
      <c r="Q285" s="214">
        <v>30</v>
      </c>
      <c r="R285" s="213"/>
      <c r="S285" s="278"/>
      <c r="T285" s="212"/>
      <c r="U285" s="212"/>
      <c r="V285" s="212"/>
      <c r="W285" s="212"/>
      <c r="X285" s="215" t="str">
        <f t="shared" si="28"/>
        <v/>
      </c>
    </row>
    <row r="286" spans="1:24" s="206" customFormat="1" ht="12.5" x14ac:dyDescent="0.25">
      <c r="A286" s="205">
        <f t="shared" si="29"/>
        <v>0</v>
      </c>
      <c r="B286" s="206">
        <v>2017</v>
      </c>
      <c r="C286" s="206">
        <v>0</v>
      </c>
      <c r="D286" s="207" t="s">
        <v>713</v>
      </c>
      <c r="E286" s="208">
        <v>2</v>
      </c>
      <c r="F286" s="209"/>
      <c r="G286" s="210">
        <v>8</v>
      </c>
      <c r="H286" s="207" t="s">
        <v>870</v>
      </c>
      <c r="I286" s="207" t="s">
        <v>871</v>
      </c>
      <c r="J286" s="207" t="s">
        <v>872</v>
      </c>
      <c r="K286" s="207" t="s">
        <v>357</v>
      </c>
      <c r="L286" s="207">
        <v>43119</v>
      </c>
      <c r="M286" s="211"/>
      <c r="N286" s="207" t="s">
        <v>1100</v>
      </c>
      <c r="O286" s="212" t="s">
        <v>712</v>
      </c>
      <c r="P286" s="213">
        <f>IF($C286 &gt; 0,4.25*E286+4.5*F286+4.5*G286,0)</f>
        <v>0</v>
      </c>
      <c r="Q286" s="214">
        <v>44.5</v>
      </c>
      <c r="R286" s="213" t="str">
        <f t="shared" ref="R286:R303" si="31">IF(C286&gt;0,IF((P286-Q286)&gt;0,MAX(0,P286-Q286),""),"")</f>
        <v/>
      </c>
      <c r="S286" s="278">
        <v>1003</v>
      </c>
      <c r="T286" s="212" t="s">
        <v>1268</v>
      </c>
      <c r="U286" s="212" t="s">
        <v>330</v>
      </c>
      <c r="V286" s="212" t="s">
        <v>1268</v>
      </c>
      <c r="W286" s="212"/>
      <c r="X286" s="215" t="str">
        <f t="shared" si="28"/>
        <v/>
      </c>
    </row>
    <row r="287" spans="1:24" s="206" customFormat="1" ht="12.5" x14ac:dyDescent="0.25">
      <c r="A287" s="205">
        <f t="shared" si="29"/>
        <v>0</v>
      </c>
      <c r="B287" s="206">
        <v>2017</v>
      </c>
      <c r="C287" s="206">
        <v>0</v>
      </c>
      <c r="D287" s="207" t="s">
        <v>713</v>
      </c>
      <c r="E287" s="208">
        <v>12</v>
      </c>
      <c r="F287" s="209"/>
      <c r="G287" s="210"/>
      <c r="H287" s="207" t="s">
        <v>1249</v>
      </c>
      <c r="I287" s="207" t="s">
        <v>414</v>
      </c>
      <c r="J287" s="207" t="s">
        <v>370</v>
      </c>
      <c r="K287" s="207" t="s">
        <v>324</v>
      </c>
      <c r="L287" s="207">
        <v>43204</v>
      </c>
      <c r="M287" s="211"/>
      <c r="N287" s="207" t="s">
        <v>1113</v>
      </c>
      <c r="O287" s="212" t="s">
        <v>346</v>
      </c>
      <c r="P287" s="213">
        <f t="shared" ref="P287:P303" si="32">IF($C287&gt;0,4.25*E287+4.5*F287+4.5*G287,0)</f>
        <v>0</v>
      </c>
      <c r="Q287" s="214">
        <v>51</v>
      </c>
      <c r="R287" s="213" t="str">
        <f t="shared" si="31"/>
        <v/>
      </c>
      <c r="S287" s="278">
        <v>1955</v>
      </c>
      <c r="T287" s="212" t="s">
        <v>1282</v>
      </c>
      <c r="U287" s="212" t="s">
        <v>338</v>
      </c>
      <c r="V287" s="212" t="s">
        <v>1010</v>
      </c>
      <c r="W287" s="212" t="s">
        <v>1114</v>
      </c>
      <c r="X287" s="215" t="str">
        <f t="shared" si="28"/>
        <v/>
      </c>
    </row>
    <row r="288" spans="1:24" s="206" customFormat="1" ht="12.5" x14ac:dyDescent="0.25">
      <c r="A288" s="205">
        <f t="shared" si="29"/>
        <v>0</v>
      </c>
      <c r="B288" s="206">
        <v>2017</v>
      </c>
      <c r="C288" s="206">
        <v>0</v>
      </c>
      <c r="D288" s="207" t="s">
        <v>534</v>
      </c>
      <c r="E288" s="208"/>
      <c r="F288" s="209"/>
      <c r="G288" s="210">
        <v>8</v>
      </c>
      <c r="H288" s="207" t="s">
        <v>1224</v>
      </c>
      <c r="I288" s="207" t="s">
        <v>1225</v>
      </c>
      <c r="J288" s="207" t="s">
        <v>352</v>
      </c>
      <c r="K288" s="207" t="s">
        <v>324</v>
      </c>
      <c r="L288" s="207">
        <v>43204</v>
      </c>
      <c r="M288" s="211"/>
      <c r="N288" s="207" t="s">
        <v>1226</v>
      </c>
      <c r="O288" s="212" t="s">
        <v>729</v>
      </c>
      <c r="P288" s="213">
        <f t="shared" si="32"/>
        <v>0</v>
      </c>
      <c r="Q288" s="214">
        <v>38</v>
      </c>
      <c r="R288" s="213" t="str">
        <f t="shared" si="31"/>
        <v/>
      </c>
      <c r="S288" s="278">
        <v>6712</v>
      </c>
      <c r="T288" s="212" t="s">
        <v>301</v>
      </c>
      <c r="U288" s="212" t="s">
        <v>398</v>
      </c>
      <c r="V288" s="212" t="s">
        <v>327</v>
      </c>
      <c r="W288" s="212"/>
      <c r="X288" s="215" t="str">
        <f t="shared" si="28"/>
        <v/>
      </c>
    </row>
    <row r="289" spans="1:24" s="206" customFormat="1" ht="12.5" x14ac:dyDescent="0.25">
      <c r="A289" s="205">
        <f t="shared" si="29"/>
        <v>0</v>
      </c>
      <c r="B289" s="206">
        <v>2017</v>
      </c>
      <c r="C289" s="206">
        <v>0</v>
      </c>
      <c r="D289" s="207" t="s">
        <v>1122</v>
      </c>
      <c r="E289" s="208">
        <v>4</v>
      </c>
      <c r="F289" s="209"/>
      <c r="G289" s="210"/>
      <c r="H289" s="207" t="s">
        <v>1155</v>
      </c>
      <c r="I289" s="207" t="s">
        <v>1156</v>
      </c>
      <c r="J289" s="207" t="s">
        <v>115</v>
      </c>
      <c r="K289" s="207" t="s">
        <v>324</v>
      </c>
      <c r="L289" s="207">
        <v>43204</v>
      </c>
      <c r="M289" s="211"/>
      <c r="N289" s="207" t="s">
        <v>1157</v>
      </c>
      <c r="O289" s="212"/>
      <c r="P289" s="213">
        <f t="shared" si="32"/>
        <v>0</v>
      </c>
      <c r="Q289" s="214">
        <v>17</v>
      </c>
      <c r="R289" s="213" t="str">
        <f t="shared" si="31"/>
        <v/>
      </c>
      <c r="S289" s="278">
        <v>1162</v>
      </c>
      <c r="T289" s="212" t="s">
        <v>300</v>
      </c>
      <c r="U289" s="212" t="s">
        <v>387</v>
      </c>
      <c r="V289" s="212" t="s">
        <v>327</v>
      </c>
      <c r="W289" s="212"/>
      <c r="X289" s="215" t="str">
        <f t="shared" si="28"/>
        <v/>
      </c>
    </row>
    <row r="290" spans="1:24" s="206" customFormat="1" ht="12.5" x14ac:dyDescent="0.25">
      <c r="A290" s="205">
        <f t="shared" si="29"/>
        <v>0</v>
      </c>
      <c r="B290" s="206">
        <v>2017</v>
      </c>
      <c r="C290" s="206">
        <v>0</v>
      </c>
      <c r="D290" s="207" t="s">
        <v>388</v>
      </c>
      <c r="E290" s="208"/>
      <c r="F290" s="209"/>
      <c r="G290" s="210">
        <v>12</v>
      </c>
      <c r="H290" s="207" t="s">
        <v>1207</v>
      </c>
      <c r="I290" s="207" t="s">
        <v>1208</v>
      </c>
      <c r="J290" s="207" t="s">
        <v>1209</v>
      </c>
      <c r="K290" s="207" t="s">
        <v>324</v>
      </c>
      <c r="L290" s="207">
        <v>43204</v>
      </c>
      <c r="M290" s="211"/>
      <c r="N290" s="207" t="s">
        <v>1210</v>
      </c>
      <c r="O290" s="212" t="s">
        <v>346</v>
      </c>
      <c r="P290" s="213">
        <f t="shared" si="32"/>
        <v>0</v>
      </c>
      <c r="Q290" s="214">
        <v>54</v>
      </c>
      <c r="R290" s="213" t="str">
        <f t="shared" si="31"/>
        <v/>
      </c>
      <c r="S290" s="278">
        <v>1879</v>
      </c>
      <c r="T290" s="212" t="s">
        <v>25</v>
      </c>
      <c r="U290" s="212" t="s">
        <v>326</v>
      </c>
      <c r="V290" s="212" t="s">
        <v>1010</v>
      </c>
      <c r="W290" s="212" t="s">
        <v>1211</v>
      </c>
      <c r="X290" s="215" t="str">
        <f t="shared" si="28"/>
        <v/>
      </c>
    </row>
    <row r="291" spans="1:24" s="206" customFormat="1" ht="12.5" x14ac:dyDescent="0.25">
      <c r="A291" s="205">
        <f t="shared" si="29"/>
        <v>0</v>
      </c>
      <c r="B291" s="206">
        <v>2017</v>
      </c>
      <c r="C291" s="206">
        <v>0</v>
      </c>
      <c r="D291" s="207" t="s">
        <v>713</v>
      </c>
      <c r="E291" s="208"/>
      <c r="F291" s="209"/>
      <c r="G291" s="210">
        <v>16</v>
      </c>
      <c r="H291" s="207" t="s">
        <v>1063</v>
      </c>
      <c r="I291" s="207" t="s">
        <v>1042</v>
      </c>
      <c r="J291" s="207" t="s">
        <v>1043</v>
      </c>
      <c r="K291" s="207" t="s">
        <v>324</v>
      </c>
      <c r="L291" s="207">
        <v>43204</v>
      </c>
      <c r="M291" s="211"/>
      <c r="N291" s="207" t="s">
        <v>1044</v>
      </c>
      <c r="O291" s="212" t="s">
        <v>346</v>
      </c>
      <c r="P291" s="213">
        <f t="shared" si="32"/>
        <v>0</v>
      </c>
      <c r="Q291" s="214">
        <v>72</v>
      </c>
      <c r="R291" s="213" t="str">
        <f t="shared" si="31"/>
        <v/>
      </c>
      <c r="S291" s="278">
        <v>1390</v>
      </c>
      <c r="T291" s="212" t="s">
        <v>1273</v>
      </c>
      <c r="U291" s="212" t="s">
        <v>326</v>
      </c>
      <c r="V291" s="212" t="s">
        <v>1273</v>
      </c>
      <c r="W291" s="212" t="s">
        <v>1045</v>
      </c>
      <c r="X291" s="215" t="str">
        <f t="shared" si="28"/>
        <v/>
      </c>
    </row>
    <row r="292" spans="1:24" s="206" customFormat="1" ht="12.5" x14ac:dyDescent="0.25">
      <c r="A292" s="205">
        <f t="shared" si="29"/>
        <v>0</v>
      </c>
      <c r="B292" s="206">
        <v>2017</v>
      </c>
      <c r="C292" s="206">
        <v>0</v>
      </c>
      <c r="D292" s="207" t="s">
        <v>194</v>
      </c>
      <c r="E292" s="208">
        <v>5</v>
      </c>
      <c r="F292" s="209"/>
      <c r="G292" s="210"/>
      <c r="H292" s="207" t="s">
        <v>186</v>
      </c>
      <c r="I292" s="207" t="s">
        <v>1091</v>
      </c>
      <c r="J292" s="207" t="s">
        <v>1092</v>
      </c>
      <c r="K292" s="207" t="s">
        <v>324</v>
      </c>
      <c r="L292" s="207">
        <v>43228</v>
      </c>
      <c r="M292" s="211"/>
      <c r="N292" s="207" t="s">
        <v>1090</v>
      </c>
      <c r="O292" s="212" t="s">
        <v>374</v>
      </c>
      <c r="P292" s="213">
        <f t="shared" si="32"/>
        <v>0</v>
      </c>
      <c r="Q292" s="214">
        <v>21.25</v>
      </c>
      <c r="R292" s="213" t="str">
        <f t="shared" si="31"/>
        <v/>
      </c>
      <c r="S292" s="278">
        <v>103</v>
      </c>
      <c r="T292" s="212" t="s">
        <v>374</v>
      </c>
      <c r="U292" s="212"/>
      <c r="V292" s="212" t="s">
        <v>374</v>
      </c>
      <c r="W292" s="212"/>
      <c r="X292" s="215" t="str">
        <f t="shared" si="28"/>
        <v/>
      </c>
    </row>
    <row r="293" spans="1:24" s="206" customFormat="1" ht="12.5" x14ac:dyDescent="0.25">
      <c r="A293" s="205">
        <f t="shared" si="29"/>
        <v>0</v>
      </c>
      <c r="B293" s="206">
        <v>2017</v>
      </c>
      <c r="C293" s="206">
        <v>0</v>
      </c>
      <c r="D293" s="207" t="s">
        <v>194</v>
      </c>
      <c r="E293" s="208">
        <v>40</v>
      </c>
      <c r="F293" s="209"/>
      <c r="G293" s="210"/>
      <c r="H293" s="207" t="s">
        <v>417</v>
      </c>
      <c r="I293" s="207" t="s">
        <v>170</v>
      </c>
      <c r="J293" s="207" t="s">
        <v>416</v>
      </c>
      <c r="K293" s="207" t="s">
        <v>324</v>
      </c>
      <c r="L293" s="207">
        <v>43204</v>
      </c>
      <c r="M293" s="211"/>
      <c r="N293" s="207"/>
      <c r="O293" s="212" t="s">
        <v>712</v>
      </c>
      <c r="P293" s="213">
        <f t="shared" si="32"/>
        <v>0</v>
      </c>
      <c r="Q293" s="214">
        <v>170</v>
      </c>
      <c r="R293" s="213" t="str">
        <f t="shared" si="31"/>
        <v/>
      </c>
      <c r="S293" s="278">
        <v>2788</v>
      </c>
      <c r="T293" s="212" t="s">
        <v>301</v>
      </c>
      <c r="U293" s="212" t="s">
        <v>658</v>
      </c>
      <c r="V293" s="212" t="s">
        <v>327</v>
      </c>
      <c r="W293" s="212"/>
      <c r="X293" s="215" t="str">
        <f t="shared" si="28"/>
        <v/>
      </c>
    </row>
    <row r="294" spans="1:24" s="206" customFormat="1" ht="12.5" x14ac:dyDescent="0.25">
      <c r="A294" s="205">
        <f t="shared" si="29"/>
        <v>0</v>
      </c>
      <c r="B294" s="206">
        <v>2017</v>
      </c>
      <c r="C294" s="206">
        <v>0</v>
      </c>
      <c r="D294" s="207" t="s">
        <v>1122</v>
      </c>
      <c r="E294" s="208"/>
      <c r="F294" s="209"/>
      <c r="G294" s="210">
        <v>24</v>
      </c>
      <c r="H294" s="207" t="s">
        <v>1130</v>
      </c>
      <c r="I294" s="207" t="s">
        <v>1131</v>
      </c>
      <c r="J294" s="207" t="s">
        <v>115</v>
      </c>
      <c r="K294" s="207" t="s">
        <v>324</v>
      </c>
      <c r="L294" s="207">
        <v>43204</v>
      </c>
      <c r="M294" s="211"/>
      <c r="N294" s="207" t="s">
        <v>1132</v>
      </c>
      <c r="O294" s="212" t="s">
        <v>729</v>
      </c>
      <c r="P294" s="213">
        <f t="shared" si="32"/>
        <v>0</v>
      </c>
      <c r="Q294" s="214">
        <v>114</v>
      </c>
      <c r="R294" s="213" t="str">
        <f t="shared" si="31"/>
        <v/>
      </c>
      <c r="S294" s="278">
        <v>168</v>
      </c>
      <c r="T294" s="212" t="s">
        <v>300</v>
      </c>
      <c r="U294" s="212" t="s">
        <v>367</v>
      </c>
      <c r="V294" s="212" t="s">
        <v>327</v>
      </c>
      <c r="W294" s="212"/>
      <c r="X294" s="215" t="str">
        <f t="shared" si="28"/>
        <v/>
      </c>
    </row>
    <row r="295" spans="1:24" s="206" customFormat="1" ht="12.5" x14ac:dyDescent="0.25">
      <c r="A295" s="205">
        <f t="shared" si="29"/>
        <v>0</v>
      </c>
      <c r="B295" s="206">
        <v>2017</v>
      </c>
      <c r="C295" s="206">
        <v>0</v>
      </c>
      <c r="D295" s="207" t="s">
        <v>220</v>
      </c>
      <c r="E295" s="208"/>
      <c r="F295" s="209"/>
      <c r="G295" s="210">
        <v>4</v>
      </c>
      <c r="H295" s="207" t="s">
        <v>203</v>
      </c>
      <c r="I295" s="207" t="s">
        <v>204</v>
      </c>
      <c r="J295" s="207" t="s">
        <v>688</v>
      </c>
      <c r="K295" s="207" t="s">
        <v>324</v>
      </c>
      <c r="L295" s="207">
        <v>43204</v>
      </c>
      <c r="M295" s="211"/>
      <c r="N295" s="207" t="s">
        <v>1062</v>
      </c>
      <c r="O295" s="212" t="s">
        <v>346</v>
      </c>
      <c r="P295" s="213">
        <f t="shared" si="32"/>
        <v>0</v>
      </c>
      <c r="Q295" s="214">
        <v>18</v>
      </c>
      <c r="R295" s="213" t="str">
        <f t="shared" si="31"/>
        <v/>
      </c>
      <c r="S295" s="278"/>
      <c r="T295" s="212" t="s">
        <v>25</v>
      </c>
      <c r="U295" s="212" t="s">
        <v>347</v>
      </c>
      <c r="V295" s="212" t="s">
        <v>1010</v>
      </c>
      <c r="W295" s="212" t="s">
        <v>159</v>
      </c>
      <c r="X295" s="215" t="str">
        <f t="shared" si="28"/>
        <v/>
      </c>
    </row>
    <row r="296" spans="1:24" s="206" customFormat="1" ht="12.5" x14ac:dyDescent="0.25">
      <c r="A296" s="205">
        <f t="shared" si="29"/>
        <v>0</v>
      </c>
      <c r="B296" s="206">
        <v>2017</v>
      </c>
      <c r="C296" s="206">
        <v>0</v>
      </c>
      <c r="D296" s="207" t="s">
        <v>1020</v>
      </c>
      <c r="E296" s="208"/>
      <c r="F296" s="209"/>
      <c r="G296" s="210">
        <v>20</v>
      </c>
      <c r="H296" s="207" t="s">
        <v>383</v>
      </c>
      <c r="I296" s="207" t="s">
        <v>381</v>
      </c>
      <c r="J296" s="207" t="s">
        <v>385</v>
      </c>
      <c r="K296" s="207" t="s">
        <v>324</v>
      </c>
      <c r="L296" s="207">
        <v>43207</v>
      </c>
      <c r="M296" s="211"/>
      <c r="N296" s="207" t="s">
        <v>1178</v>
      </c>
      <c r="O296" s="212" t="s">
        <v>346</v>
      </c>
      <c r="P296" s="213">
        <f t="shared" si="32"/>
        <v>0</v>
      </c>
      <c r="Q296" s="214">
        <v>90</v>
      </c>
      <c r="R296" s="213" t="str">
        <f t="shared" si="31"/>
        <v/>
      </c>
      <c r="S296" s="278">
        <v>119.666666666667</v>
      </c>
      <c r="T296" s="212" t="s">
        <v>1009</v>
      </c>
      <c r="U296" s="212" t="s">
        <v>330</v>
      </c>
      <c r="V296" s="212" t="s">
        <v>1009</v>
      </c>
      <c r="W296" s="212" t="s">
        <v>162</v>
      </c>
      <c r="X296" s="215" t="str">
        <f t="shared" si="28"/>
        <v/>
      </c>
    </row>
    <row r="297" spans="1:24" s="206" customFormat="1" ht="12.5" x14ac:dyDescent="0.25">
      <c r="A297" s="205">
        <f t="shared" si="29"/>
        <v>0</v>
      </c>
      <c r="B297" s="206">
        <v>2017</v>
      </c>
      <c r="C297" s="206">
        <v>0</v>
      </c>
      <c r="D297" s="207" t="s">
        <v>388</v>
      </c>
      <c r="E297" s="208"/>
      <c r="F297" s="209"/>
      <c r="G297" s="210">
        <v>10</v>
      </c>
      <c r="H297" s="207" t="s">
        <v>1220</v>
      </c>
      <c r="I297" s="207" t="s">
        <v>1221</v>
      </c>
      <c r="J297" s="207" t="s">
        <v>420</v>
      </c>
      <c r="K297" s="207" t="s">
        <v>324</v>
      </c>
      <c r="L297" s="207">
        <v>43204</v>
      </c>
      <c r="M297" s="211"/>
      <c r="N297" s="207" t="s">
        <v>1222</v>
      </c>
      <c r="O297" s="212" t="s">
        <v>346</v>
      </c>
      <c r="P297" s="213">
        <f t="shared" si="32"/>
        <v>0</v>
      </c>
      <c r="Q297" s="214">
        <v>45</v>
      </c>
      <c r="R297" s="213" t="str">
        <f t="shared" si="31"/>
        <v/>
      </c>
      <c r="S297" s="278">
        <v>4153</v>
      </c>
      <c r="T297" s="212" t="s">
        <v>300</v>
      </c>
      <c r="U297" s="212" t="s">
        <v>345</v>
      </c>
      <c r="V297" s="212" t="s">
        <v>327</v>
      </c>
      <c r="W297" s="212" t="s">
        <v>1223</v>
      </c>
      <c r="X297" s="215" t="str">
        <f t="shared" si="28"/>
        <v/>
      </c>
    </row>
    <row r="298" spans="1:24" s="206" customFormat="1" ht="12.5" x14ac:dyDescent="0.25">
      <c r="A298" s="205">
        <f t="shared" si="29"/>
        <v>0</v>
      </c>
      <c r="B298" s="206">
        <v>2017</v>
      </c>
      <c r="C298" s="206">
        <v>0</v>
      </c>
      <c r="D298" s="207" t="s">
        <v>843</v>
      </c>
      <c r="E298" s="208"/>
      <c r="F298" s="209"/>
      <c r="G298" s="210">
        <v>8</v>
      </c>
      <c r="H298" s="207" t="s">
        <v>1161</v>
      </c>
      <c r="I298" s="207" t="s">
        <v>1162</v>
      </c>
      <c r="J298" s="207" t="s">
        <v>371</v>
      </c>
      <c r="K298" s="207" t="s">
        <v>324</v>
      </c>
      <c r="L298" s="207">
        <v>43204</v>
      </c>
      <c r="M298" s="211"/>
      <c r="N298" s="207" t="s">
        <v>1163</v>
      </c>
      <c r="O298" s="212" t="s">
        <v>346</v>
      </c>
      <c r="P298" s="213">
        <f t="shared" si="32"/>
        <v>0</v>
      </c>
      <c r="Q298" s="214">
        <v>38</v>
      </c>
      <c r="R298" s="213" t="str">
        <f t="shared" si="31"/>
        <v/>
      </c>
      <c r="S298" s="278">
        <v>8555</v>
      </c>
      <c r="T298" s="212" t="s">
        <v>301</v>
      </c>
      <c r="U298" s="212" t="s">
        <v>340</v>
      </c>
      <c r="V298" s="212" t="s">
        <v>327</v>
      </c>
      <c r="W298" s="212" t="s">
        <v>1164</v>
      </c>
      <c r="X298" s="215" t="str">
        <f t="shared" si="28"/>
        <v/>
      </c>
    </row>
    <row r="299" spans="1:24" s="206" customFormat="1" ht="12.5" x14ac:dyDescent="0.25">
      <c r="A299" s="205">
        <f t="shared" si="29"/>
        <v>0</v>
      </c>
      <c r="B299" s="206">
        <v>2017</v>
      </c>
      <c r="C299" s="206">
        <v>0</v>
      </c>
      <c r="D299" s="207" t="s">
        <v>194</v>
      </c>
      <c r="E299" s="208"/>
      <c r="F299" s="209"/>
      <c r="G299" s="210">
        <v>10</v>
      </c>
      <c r="H299" s="207" t="s">
        <v>903</v>
      </c>
      <c r="I299" s="207" t="s">
        <v>904</v>
      </c>
      <c r="J299" s="207" t="s">
        <v>363</v>
      </c>
      <c r="K299" s="207" t="s">
        <v>324</v>
      </c>
      <c r="L299" s="207">
        <v>43204</v>
      </c>
      <c r="M299" s="211"/>
      <c r="N299" s="207"/>
      <c r="O299" s="212"/>
      <c r="P299" s="213">
        <f t="shared" si="32"/>
        <v>0</v>
      </c>
      <c r="Q299" s="214">
        <v>45</v>
      </c>
      <c r="R299" s="213" t="str">
        <f t="shared" si="31"/>
        <v/>
      </c>
      <c r="S299" s="278">
        <v>307</v>
      </c>
      <c r="T299" s="212"/>
      <c r="U299" s="212"/>
      <c r="V299" s="212"/>
      <c r="W299" s="212"/>
      <c r="X299" s="215" t="str">
        <f t="shared" si="28"/>
        <v/>
      </c>
    </row>
    <row r="300" spans="1:24" s="206" customFormat="1" ht="12.5" x14ac:dyDescent="0.25">
      <c r="A300" s="205">
        <f t="shared" si="29"/>
        <v>0</v>
      </c>
      <c r="B300" s="206">
        <v>2017</v>
      </c>
      <c r="C300" s="206">
        <v>0</v>
      </c>
      <c r="D300" s="207" t="s">
        <v>843</v>
      </c>
      <c r="E300" s="208"/>
      <c r="F300" s="209"/>
      <c r="G300" s="210">
        <v>16</v>
      </c>
      <c r="H300" s="207" t="s">
        <v>421</v>
      </c>
      <c r="I300" s="207" t="s">
        <v>359</v>
      </c>
      <c r="J300" s="207" t="s">
        <v>360</v>
      </c>
      <c r="K300" s="207" t="s">
        <v>324</v>
      </c>
      <c r="L300" s="207">
        <v>43204</v>
      </c>
      <c r="M300" s="211"/>
      <c r="N300" s="207" t="s">
        <v>1116</v>
      </c>
      <c r="O300" s="212" t="s">
        <v>346</v>
      </c>
      <c r="P300" s="213">
        <f t="shared" si="32"/>
        <v>0</v>
      </c>
      <c r="Q300" s="214">
        <v>72</v>
      </c>
      <c r="R300" s="213" t="str">
        <f t="shared" si="31"/>
        <v/>
      </c>
      <c r="S300" s="278">
        <v>1047</v>
      </c>
      <c r="T300" s="212" t="s">
        <v>301</v>
      </c>
      <c r="U300" s="212" t="s">
        <v>349</v>
      </c>
      <c r="V300" s="212" t="s">
        <v>327</v>
      </c>
      <c r="W300" s="212" t="s">
        <v>1117</v>
      </c>
      <c r="X300" s="215" t="str">
        <f t="shared" si="28"/>
        <v/>
      </c>
    </row>
    <row r="301" spans="1:24" s="206" customFormat="1" ht="12.5" x14ac:dyDescent="0.25">
      <c r="A301" s="205">
        <f t="shared" si="29"/>
        <v>0</v>
      </c>
      <c r="B301" s="206">
        <v>2017</v>
      </c>
      <c r="C301" s="206">
        <v>0</v>
      </c>
      <c r="D301" s="207" t="s">
        <v>388</v>
      </c>
      <c r="E301" s="208"/>
      <c r="F301" s="209">
        <v>10</v>
      </c>
      <c r="G301" s="210"/>
      <c r="H301" s="207" t="s">
        <v>1214</v>
      </c>
      <c r="I301" s="207" t="s">
        <v>1215</v>
      </c>
      <c r="J301" s="207" t="s">
        <v>1196</v>
      </c>
      <c r="K301" s="207" t="s">
        <v>324</v>
      </c>
      <c r="L301" s="207">
        <v>43204</v>
      </c>
      <c r="M301" s="211"/>
      <c r="N301" s="207" t="s">
        <v>1216</v>
      </c>
      <c r="O301" s="212" t="s">
        <v>346</v>
      </c>
      <c r="P301" s="213">
        <f t="shared" si="32"/>
        <v>0</v>
      </c>
      <c r="Q301" s="214">
        <v>45</v>
      </c>
      <c r="R301" s="213" t="str">
        <f t="shared" si="31"/>
        <v/>
      </c>
      <c r="S301" s="278">
        <v>6152</v>
      </c>
      <c r="T301" s="212" t="s">
        <v>1275</v>
      </c>
      <c r="U301" s="212" t="s">
        <v>326</v>
      </c>
      <c r="V301" s="212" t="s">
        <v>1275</v>
      </c>
      <c r="W301" s="212" t="s">
        <v>1217</v>
      </c>
      <c r="X301" s="215" t="str">
        <f t="shared" si="28"/>
        <v/>
      </c>
    </row>
    <row r="302" spans="1:24" s="206" customFormat="1" ht="12.5" x14ac:dyDescent="0.25">
      <c r="A302" s="205">
        <f t="shared" si="29"/>
        <v>0</v>
      </c>
      <c r="B302" s="206">
        <v>2017</v>
      </c>
      <c r="C302" s="206">
        <v>0</v>
      </c>
      <c r="D302" s="207" t="s">
        <v>843</v>
      </c>
      <c r="E302" s="208"/>
      <c r="F302" s="209"/>
      <c r="G302" s="210">
        <v>50</v>
      </c>
      <c r="H302" s="207" t="s">
        <v>423</v>
      </c>
      <c r="I302" s="207" t="s">
        <v>424</v>
      </c>
      <c r="J302" s="207" t="s">
        <v>425</v>
      </c>
      <c r="K302" s="207" t="s">
        <v>361</v>
      </c>
      <c r="L302" s="207">
        <v>43026</v>
      </c>
      <c r="M302" s="211"/>
      <c r="N302" s="207" t="s">
        <v>1121</v>
      </c>
      <c r="O302" s="212"/>
      <c r="P302" s="213">
        <f t="shared" si="32"/>
        <v>0</v>
      </c>
      <c r="Q302" s="214">
        <v>225</v>
      </c>
      <c r="R302" s="213" t="str">
        <f t="shared" si="31"/>
        <v/>
      </c>
      <c r="S302" s="278">
        <v>1045</v>
      </c>
      <c r="T302" s="207" t="s">
        <v>22</v>
      </c>
      <c r="U302" s="212" t="s">
        <v>347</v>
      </c>
      <c r="V302" s="207" t="s">
        <v>331</v>
      </c>
      <c r="W302" s="212"/>
      <c r="X302" s="215" t="str">
        <f t="shared" si="28"/>
        <v/>
      </c>
    </row>
    <row r="303" spans="1:24" s="206" customFormat="1" ht="12.5" x14ac:dyDescent="0.25">
      <c r="A303" s="205">
        <f t="shared" si="29"/>
        <v>0</v>
      </c>
      <c r="B303" s="206">
        <v>2017</v>
      </c>
      <c r="C303" s="206">
        <v>0</v>
      </c>
      <c r="D303" s="207" t="s">
        <v>52</v>
      </c>
      <c r="E303" s="208"/>
      <c r="F303" s="209">
        <v>16</v>
      </c>
      <c r="G303" s="210"/>
      <c r="H303" s="207" t="s">
        <v>427</v>
      </c>
      <c r="I303" s="207" t="s">
        <v>533</v>
      </c>
      <c r="J303" s="207" t="s">
        <v>1092</v>
      </c>
      <c r="K303" s="207" t="s">
        <v>324</v>
      </c>
      <c r="L303" s="207">
        <v>43204</v>
      </c>
      <c r="M303" s="211"/>
      <c r="N303" s="207" t="s">
        <v>1159</v>
      </c>
      <c r="O303" s="212" t="s">
        <v>346</v>
      </c>
      <c r="P303" s="213">
        <f t="shared" si="32"/>
        <v>0</v>
      </c>
      <c r="Q303" s="214">
        <v>72</v>
      </c>
      <c r="R303" s="213" t="str">
        <f t="shared" si="31"/>
        <v/>
      </c>
      <c r="S303" s="278">
        <v>13576</v>
      </c>
      <c r="T303" s="212" t="s">
        <v>1272</v>
      </c>
      <c r="U303" s="212" t="s">
        <v>330</v>
      </c>
      <c r="V303" s="212" t="s">
        <v>1272</v>
      </c>
      <c r="W303" s="212" t="s">
        <v>1160</v>
      </c>
      <c r="X303" s="215" t="str">
        <f t="shared" si="28"/>
        <v/>
      </c>
    </row>
    <row r="304" spans="1:24" s="206" customFormat="1" ht="12.5" x14ac:dyDescent="0.25">
      <c r="A304" s="205">
        <v>0</v>
      </c>
      <c r="B304" s="206">
        <v>2017</v>
      </c>
      <c r="C304" s="206">
        <v>0</v>
      </c>
      <c r="D304" s="207" t="s">
        <v>52</v>
      </c>
      <c r="E304" s="208"/>
      <c r="F304" s="209">
        <v>22</v>
      </c>
      <c r="G304" s="210"/>
      <c r="H304" s="207" t="s">
        <v>427</v>
      </c>
      <c r="I304" s="207" t="s">
        <v>533</v>
      </c>
      <c r="J304" s="207" t="s">
        <v>1092</v>
      </c>
      <c r="K304" s="207" t="s">
        <v>324</v>
      </c>
      <c r="L304" s="207">
        <v>43204</v>
      </c>
      <c r="M304" s="211"/>
      <c r="N304" s="207"/>
      <c r="O304" s="212"/>
      <c r="P304" s="213">
        <f>22*2.7</f>
        <v>59.400000000000006</v>
      </c>
      <c r="Q304" s="214">
        <v>59.4</v>
      </c>
      <c r="R304" s="216"/>
      <c r="S304" s="278">
        <v>13603</v>
      </c>
      <c r="T304" s="212"/>
      <c r="U304" s="212"/>
      <c r="V304" s="212"/>
      <c r="W304" s="212"/>
      <c r="X304" s="215"/>
    </row>
    <row r="305" spans="1:24" s="206" customFormat="1" ht="12.5" x14ac:dyDescent="0.25">
      <c r="A305" s="205">
        <f>IF(R305 = "", 0,1)</f>
        <v>0</v>
      </c>
      <c r="B305" s="206">
        <v>2017</v>
      </c>
      <c r="C305" s="206">
        <v>0</v>
      </c>
      <c r="D305" s="207" t="s">
        <v>220</v>
      </c>
      <c r="E305" s="208"/>
      <c r="F305" s="209"/>
      <c r="G305" s="210">
        <v>16</v>
      </c>
      <c r="H305" s="207" t="s">
        <v>1075</v>
      </c>
      <c r="I305" s="207" t="s">
        <v>1076</v>
      </c>
      <c r="J305" s="207" t="s">
        <v>431</v>
      </c>
      <c r="K305" s="207" t="s">
        <v>324</v>
      </c>
      <c r="L305" s="207">
        <v>43204</v>
      </c>
      <c r="M305" s="211"/>
      <c r="N305" s="207" t="s">
        <v>1077</v>
      </c>
      <c r="O305" s="212" t="s">
        <v>346</v>
      </c>
      <c r="P305" s="213">
        <f>IF($C305 &gt; 0,4.25*E305+4.5*F305+4.5*G305,0)</f>
        <v>0</v>
      </c>
      <c r="Q305" s="214">
        <v>72</v>
      </c>
      <c r="R305" s="213" t="str">
        <f t="shared" ref="R305:R368" si="33">IF(C305&gt;0,IF((P305-Q305)&gt;0,MAX(0,P305-Q305),""),"")</f>
        <v/>
      </c>
      <c r="S305" s="278">
        <v>542</v>
      </c>
      <c r="T305" s="212" t="s">
        <v>1282</v>
      </c>
      <c r="U305" s="212" t="s">
        <v>326</v>
      </c>
      <c r="V305" s="212" t="s">
        <v>1010</v>
      </c>
      <c r="W305" s="212" t="s">
        <v>1078</v>
      </c>
      <c r="X305" s="215" t="str">
        <f t="shared" ref="X305:X368" si="34">IF(C305&gt;0,IF((P305-Q305)&lt;0,MAX(Q305-P305,0),""),"")</f>
        <v/>
      </c>
    </row>
    <row r="306" spans="1:24" s="206" customFormat="1" ht="12.5" x14ac:dyDescent="0.25">
      <c r="A306" s="205">
        <f t="shared" ref="A306:A336" si="35">IF(R306="",0,1)</f>
        <v>0</v>
      </c>
      <c r="B306" s="206">
        <v>2017</v>
      </c>
      <c r="C306" s="206">
        <v>0</v>
      </c>
      <c r="D306" s="207" t="s">
        <v>843</v>
      </c>
      <c r="E306" s="208"/>
      <c r="F306" s="209"/>
      <c r="G306" s="210">
        <v>8</v>
      </c>
      <c r="H306" s="207" t="s">
        <v>191</v>
      </c>
      <c r="I306" s="207" t="s">
        <v>844</v>
      </c>
      <c r="J306" s="207" t="s">
        <v>845</v>
      </c>
      <c r="K306" s="207" t="s">
        <v>324</v>
      </c>
      <c r="L306" s="207">
        <v>43204</v>
      </c>
      <c r="M306" s="211"/>
      <c r="N306" s="207" t="s">
        <v>1165</v>
      </c>
      <c r="O306" s="212" t="s">
        <v>346</v>
      </c>
      <c r="P306" s="213">
        <f t="shared" ref="P306:P336" si="36">IF($C306&gt;0,4.25*E306+4.5*F306+4.5*G306,0)</f>
        <v>0</v>
      </c>
      <c r="Q306" s="214">
        <v>38</v>
      </c>
      <c r="R306" s="213" t="str">
        <f t="shared" si="33"/>
        <v/>
      </c>
      <c r="S306" s="278">
        <v>1812</v>
      </c>
      <c r="T306" s="212" t="s">
        <v>25</v>
      </c>
      <c r="U306" s="212" t="s">
        <v>340</v>
      </c>
      <c r="V306" s="212" t="s">
        <v>1010</v>
      </c>
      <c r="W306" s="212" t="s">
        <v>1166</v>
      </c>
      <c r="X306" s="215" t="str">
        <f t="shared" si="34"/>
        <v/>
      </c>
    </row>
    <row r="307" spans="1:24" s="206" customFormat="1" ht="12.5" x14ac:dyDescent="0.25">
      <c r="A307" s="205">
        <f t="shared" si="35"/>
        <v>0</v>
      </c>
      <c r="B307" s="206">
        <v>2017</v>
      </c>
      <c r="C307" s="206">
        <v>0</v>
      </c>
      <c r="D307" s="207" t="s">
        <v>435</v>
      </c>
      <c r="E307" s="208"/>
      <c r="F307" s="209">
        <v>32</v>
      </c>
      <c r="G307" s="210"/>
      <c r="H307" s="207" t="s">
        <v>1071</v>
      </c>
      <c r="I307" s="207" t="s">
        <v>1072</v>
      </c>
      <c r="J307" s="207" t="s">
        <v>1073</v>
      </c>
      <c r="K307" s="207" t="s">
        <v>324</v>
      </c>
      <c r="L307" s="207">
        <v>43204</v>
      </c>
      <c r="M307" s="211"/>
      <c r="N307" s="207" t="s">
        <v>1074</v>
      </c>
      <c r="O307" s="212" t="s">
        <v>712</v>
      </c>
      <c r="P307" s="213">
        <f t="shared" si="36"/>
        <v>0</v>
      </c>
      <c r="Q307" s="214">
        <v>144</v>
      </c>
      <c r="R307" s="213" t="str">
        <f t="shared" si="33"/>
        <v/>
      </c>
      <c r="S307" s="278">
        <v>112</v>
      </c>
      <c r="T307" s="212" t="s">
        <v>301</v>
      </c>
      <c r="U307" s="212" t="s">
        <v>116</v>
      </c>
      <c r="V307" s="212" t="s">
        <v>327</v>
      </c>
      <c r="W307" s="212"/>
      <c r="X307" s="215" t="str">
        <f t="shared" si="34"/>
        <v/>
      </c>
    </row>
    <row r="308" spans="1:24" s="206" customFormat="1" ht="12.5" x14ac:dyDescent="0.25">
      <c r="A308" s="205">
        <f t="shared" si="35"/>
        <v>0</v>
      </c>
      <c r="B308" s="206">
        <v>2017</v>
      </c>
      <c r="C308" s="206">
        <v>0</v>
      </c>
      <c r="D308" s="207" t="s">
        <v>1122</v>
      </c>
      <c r="E308" s="208"/>
      <c r="F308" s="209"/>
      <c r="G308" s="210">
        <v>32</v>
      </c>
      <c r="H308" s="207" t="s">
        <v>384</v>
      </c>
      <c r="I308" s="207" t="s">
        <v>662</v>
      </c>
      <c r="J308" s="207" t="s">
        <v>371</v>
      </c>
      <c r="K308" s="207" t="s">
        <v>324</v>
      </c>
      <c r="L308" s="207">
        <v>43204</v>
      </c>
      <c r="M308" s="211"/>
      <c r="N308" s="207" t="s">
        <v>1192</v>
      </c>
      <c r="O308" s="212" t="s">
        <v>346</v>
      </c>
      <c r="P308" s="213">
        <f t="shared" si="36"/>
        <v>0</v>
      </c>
      <c r="Q308" s="214">
        <v>144</v>
      </c>
      <c r="R308" s="213" t="str">
        <f t="shared" si="33"/>
        <v/>
      </c>
      <c r="S308" s="278">
        <v>8911.5</v>
      </c>
      <c r="T308" s="212" t="s">
        <v>301</v>
      </c>
      <c r="U308" s="212" t="s">
        <v>326</v>
      </c>
      <c r="V308" s="212" t="s">
        <v>327</v>
      </c>
      <c r="W308" s="212" t="s">
        <v>1193</v>
      </c>
      <c r="X308" s="215" t="str">
        <f t="shared" si="34"/>
        <v/>
      </c>
    </row>
    <row r="309" spans="1:24" s="206" customFormat="1" ht="12.5" x14ac:dyDescent="0.25">
      <c r="A309" s="205">
        <f t="shared" si="35"/>
        <v>0</v>
      </c>
      <c r="B309" s="206">
        <v>2017</v>
      </c>
      <c r="C309" s="206">
        <v>0</v>
      </c>
      <c r="D309" s="207" t="s">
        <v>220</v>
      </c>
      <c r="E309" s="208">
        <v>8</v>
      </c>
      <c r="F309" s="209"/>
      <c r="G309" s="210"/>
      <c r="H309" s="207" t="s">
        <v>44</v>
      </c>
      <c r="I309" s="207" t="s">
        <v>45</v>
      </c>
      <c r="J309" s="207" t="s">
        <v>360</v>
      </c>
      <c r="K309" s="207" t="s">
        <v>324</v>
      </c>
      <c r="L309" s="207">
        <v>43204</v>
      </c>
      <c r="M309" s="211"/>
      <c r="N309" s="207" t="s">
        <v>1101</v>
      </c>
      <c r="O309" s="212" t="s">
        <v>346</v>
      </c>
      <c r="P309" s="213">
        <f t="shared" si="36"/>
        <v>0</v>
      </c>
      <c r="Q309" s="214">
        <v>34</v>
      </c>
      <c r="R309" s="213" t="str">
        <f t="shared" si="33"/>
        <v/>
      </c>
      <c r="S309" s="278">
        <v>7644</v>
      </c>
      <c r="T309" s="212" t="s">
        <v>301</v>
      </c>
      <c r="U309" s="212" t="s">
        <v>387</v>
      </c>
      <c r="V309" s="212" t="s">
        <v>327</v>
      </c>
      <c r="W309" s="212" t="s">
        <v>1257</v>
      </c>
      <c r="X309" s="215" t="str">
        <f t="shared" si="34"/>
        <v/>
      </c>
    </row>
    <row r="310" spans="1:24" s="206" customFormat="1" ht="12.5" x14ac:dyDescent="0.25">
      <c r="A310" s="205">
        <f t="shared" si="35"/>
        <v>0</v>
      </c>
      <c r="B310" s="206">
        <v>2017</v>
      </c>
      <c r="C310" s="206">
        <v>0</v>
      </c>
      <c r="D310" s="207" t="s">
        <v>388</v>
      </c>
      <c r="E310" s="208"/>
      <c r="F310" s="209"/>
      <c r="G310" s="210">
        <v>8</v>
      </c>
      <c r="H310" s="207" t="s">
        <v>895</v>
      </c>
      <c r="I310" s="207" t="s">
        <v>896</v>
      </c>
      <c r="J310" s="207" t="s">
        <v>352</v>
      </c>
      <c r="K310" s="207" t="s">
        <v>324</v>
      </c>
      <c r="L310" s="207">
        <v>43204</v>
      </c>
      <c r="M310" s="211"/>
      <c r="N310" s="207" t="s">
        <v>1218</v>
      </c>
      <c r="O310" s="212" t="s">
        <v>346</v>
      </c>
      <c r="P310" s="213">
        <f t="shared" si="36"/>
        <v>0</v>
      </c>
      <c r="Q310" s="214">
        <v>36</v>
      </c>
      <c r="R310" s="213" t="str">
        <f t="shared" si="33"/>
        <v/>
      </c>
      <c r="S310" s="278">
        <v>8661</v>
      </c>
      <c r="T310" s="212" t="s">
        <v>301</v>
      </c>
      <c r="U310" s="212" t="s">
        <v>391</v>
      </c>
      <c r="V310" s="212" t="s">
        <v>327</v>
      </c>
      <c r="W310" s="212" t="s">
        <v>1219</v>
      </c>
      <c r="X310" s="215" t="str">
        <f t="shared" si="34"/>
        <v/>
      </c>
    </row>
    <row r="311" spans="1:24" s="206" customFormat="1" ht="12.5" x14ac:dyDescent="0.25">
      <c r="A311" s="205">
        <f t="shared" si="35"/>
        <v>0</v>
      </c>
      <c r="B311" s="206">
        <v>2017</v>
      </c>
      <c r="C311" s="206">
        <v>0</v>
      </c>
      <c r="D311" s="207" t="s">
        <v>220</v>
      </c>
      <c r="E311" s="208"/>
      <c r="F311" s="209"/>
      <c r="G311" s="210">
        <v>16</v>
      </c>
      <c r="H311" s="207" t="s">
        <v>1080</v>
      </c>
      <c r="I311" s="207" t="s">
        <v>1081</v>
      </c>
      <c r="J311" s="207" t="s">
        <v>412</v>
      </c>
      <c r="K311" s="207" t="s">
        <v>324</v>
      </c>
      <c r="L311" s="207">
        <v>43204</v>
      </c>
      <c r="M311" s="211"/>
      <c r="N311" s="207" t="s">
        <v>1082</v>
      </c>
      <c r="O311" s="212" t="s">
        <v>346</v>
      </c>
      <c r="P311" s="213">
        <f t="shared" si="36"/>
        <v>0</v>
      </c>
      <c r="Q311" s="214">
        <v>72</v>
      </c>
      <c r="R311" s="213" t="str">
        <f t="shared" si="33"/>
        <v/>
      </c>
      <c r="S311" s="278">
        <v>1241</v>
      </c>
      <c r="T311" s="212" t="s">
        <v>1283</v>
      </c>
      <c r="U311" s="212" t="s">
        <v>387</v>
      </c>
      <c r="V311" s="212" t="s">
        <v>1010</v>
      </c>
      <c r="W311" s="212" t="s">
        <v>1083</v>
      </c>
      <c r="X311" s="215" t="str">
        <f t="shared" si="34"/>
        <v/>
      </c>
    </row>
    <row r="312" spans="1:24" s="206" customFormat="1" ht="12.5" x14ac:dyDescent="0.25">
      <c r="A312" s="205">
        <f t="shared" si="35"/>
        <v>0</v>
      </c>
      <c r="B312" s="206">
        <v>2017</v>
      </c>
      <c r="C312" s="206">
        <v>0</v>
      </c>
      <c r="D312" s="207" t="s">
        <v>435</v>
      </c>
      <c r="E312" s="208">
        <v>10</v>
      </c>
      <c r="F312" s="209"/>
      <c r="G312" s="210"/>
      <c r="H312" s="207" t="s">
        <v>1258</v>
      </c>
      <c r="I312" s="207" t="s">
        <v>1259</v>
      </c>
      <c r="J312" s="207" t="s">
        <v>371</v>
      </c>
      <c r="K312" s="207" t="s">
        <v>324</v>
      </c>
      <c r="L312" s="207">
        <v>43204</v>
      </c>
      <c r="M312" s="211"/>
      <c r="N312" s="207" t="s">
        <v>1260</v>
      </c>
      <c r="O312" s="212" t="s">
        <v>346</v>
      </c>
      <c r="P312" s="213">
        <f t="shared" si="36"/>
        <v>0</v>
      </c>
      <c r="Q312" s="214">
        <v>42.5</v>
      </c>
      <c r="R312" s="213" t="str">
        <f t="shared" si="33"/>
        <v/>
      </c>
      <c r="S312" s="278">
        <v>1614</v>
      </c>
      <c r="T312" s="212" t="s">
        <v>300</v>
      </c>
      <c r="U312" s="212" t="s">
        <v>338</v>
      </c>
      <c r="V312" s="212" t="s">
        <v>327</v>
      </c>
      <c r="W312" s="212" t="s">
        <v>1261</v>
      </c>
      <c r="X312" s="215" t="str">
        <f t="shared" si="34"/>
        <v/>
      </c>
    </row>
    <row r="313" spans="1:24" s="206" customFormat="1" ht="12.5" x14ac:dyDescent="0.25">
      <c r="A313" s="205">
        <f t="shared" si="35"/>
        <v>0</v>
      </c>
      <c r="B313" s="206">
        <v>2017</v>
      </c>
      <c r="C313" s="206">
        <v>0</v>
      </c>
      <c r="D313" s="207" t="s">
        <v>843</v>
      </c>
      <c r="E313" s="208"/>
      <c r="F313" s="209"/>
      <c r="G313" s="210">
        <v>8</v>
      </c>
      <c r="H313" s="207" t="s">
        <v>995</v>
      </c>
      <c r="I313" s="207" t="s">
        <v>1017</v>
      </c>
      <c r="J313" s="207" t="s">
        <v>360</v>
      </c>
      <c r="K313" s="207" t="s">
        <v>324</v>
      </c>
      <c r="L313" s="207">
        <v>43204</v>
      </c>
      <c r="M313" s="211"/>
      <c r="N313" s="207" t="s">
        <v>1115</v>
      </c>
      <c r="O313" s="212" t="s">
        <v>712</v>
      </c>
      <c r="P313" s="213">
        <f t="shared" si="36"/>
        <v>0</v>
      </c>
      <c r="Q313" s="214">
        <v>36</v>
      </c>
      <c r="R313" s="213" t="str">
        <f t="shared" si="33"/>
        <v/>
      </c>
      <c r="S313" s="278">
        <v>1942</v>
      </c>
      <c r="T313" s="212" t="s">
        <v>301</v>
      </c>
      <c r="U313" s="212" t="s">
        <v>367</v>
      </c>
      <c r="V313" s="212" t="s">
        <v>327</v>
      </c>
      <c r="W313" s="212"/>
      <c r="X313" s="215" t="str">
        <f t="shared" si="34"/>
        <v/>
      </c>
    </row>
    <row r="314" spans="1:24" s="206" customFormat="1" ht="12.5" x14ac:dyDescent="0.25">
      <c r="A314" s="205">
        <f t="shared" si="35"/>
        <v>0</v>
      </c>
      <c r="B314" s="206">
        <v>2017</v>
      </c>
      <c r="C314" s="206">
        <v>0</v>
      </c>
      <c r="D314" s="207" t="s">
        <v>388</v>
      </c>
      <c r="E314" s="208"/>
      <c r="F314" s="209"/>
      <c r="G314" s="210">
        <v>15</v>
      </c>
      <c r="H314" s="207" t="s">
        <v>136</v>
      </c>
      <c r="I314" s="207" t="s">
        <v>433</v>
      </c>
      <c r="J314" s="207" t="s">
        <v>371</v>
      </c>
      <c r="K314" s="207" t="s">
        <v>324</v>
      </c>
      <c r="L314" s="207">
        <v>43204</v>
      </c>
      <c r="M314" s="211"/>
      <c r="N314" s="207" t="s">
        <v>1201</v>
      </c>
      <c r="O314" s="212" t="s">
        <v>346</v>
      </c>
      <c r="P314" s="213">
        <f t="shared" si="36"/>
        <v>0</v>
      </c>
      <c r="Q314" s="214">
        <v>67.5</v>
      </c>
      <c r="R314" s="213" t="str">
        <f t="shared" si="33"/>
        <v/>
      </c>
      <c r="S314" s="278">
        <v>2345</v>
      </c>
      <c r="T314" s="212" t="s">
        <v>25</v>
      </c>
      <c r="U314" s="212" t="s">
        <v>338</v>
      </c>
      <c r="V314" s="212" t="s">
        <v>1010</v>
      </c>
      <c r="W314" s="212" t="s">
        <v>1202</v>
      </c>
      <c r="X314" s="215" t="str">
        <f t="shared" si="34"/>
        <v/>
      </c>
    </row>
    <row r="315" spans="1:24" s="206" customFormat="1" ht="12.5" x14ac:dyDescent="0.25">
      <c r="A315" s="205">
        <f t="shared" si="35"/>
        <v>0</v>
      </c>
      <c r="B315" s="206">
        <v>2017</v>
      </c>
      <c r="C315" s="206">
        <v>0</v>
      </c>
      <c r="D315" s="207" t="s">
        <v>1167</v>
      </c>
      <c r="E315" s="208"/>
      <c r="F315" s="209">
        <v>8</v>
      </c>
      <c r="G315" s="210"/>
      <c r="H315" s="207" t="s">
        <v>1250</v>
      </c>
      <c r="I315" s="207" t="s">
        <v>1251</v>
      </c>
      <c r="J315" s="207" t="s">
        <v>370</v>
      </c>
      <c r="K315" s="207" t="s">
        <v>324</v>
      </c>
      <c r="L315" s="207">
        <v>43204</v>
      </c>
      <c r="M315" s="211"/>
      <c r="N315" s="207" t="s">
        <v>1252</v>
      </c>
      <c r="O315" s="212" t="s">
        <v>346</v>
      </c>
      <c r="P315" s="213">
        <f t="shared" si="36"/>
        <v>0</v>
      </c>
      <c r="Q315" s="214">
        <v>36</v>
      </c>
      <c r="R315" s="213" t="str">
        <f t="shared" si="33"/>
        <v/>
      </c>
      <c r="S315" s="278">
        <v>6791</v>
      </c>
      <c r="T315" s="212" t="s">
        <v>1282</v>
      </c>
      <c r="U315" s="212" t="s">
        <v>340</v>
      </c>
      <c r="V315" s="212" t="s">
        <v>1010</v>
      </c>
      <c r="W315" s="212" t="s">
        <v>1253</v>
      </c>
      <c r="X315" s="215" t="str">
        <f t="shared" si="34"/>
        <v/>
      </c>
    </row>
    <row r="316" spans="1:24" s="206" customFormat="1" ht="12.5" x14ac:dyDescent="0.25">
      <c r="A316" s="205">
        <f t="shared" si="35"/>
        <v>0</v>
      </c>
      <c r="B316" s="206">
        <v>2017</v>
      </c>
      <c r="C316" s="206">
        <v>0</v>
      </c>
      <c r="D316" s="207" t="s">
        <v>220</v>
      </c>
      <c r="E316" s="208"/>
      <c r="F316" s="209"/>
      <c r="G316" s="210">
        <v>12</v>
      </c>
      <c r="H316" s="207" t="s">
        <v>163</v>
      </c>
      <c r="I316" s="207" t="s">
        <v>214</v>
      </c>
      <c r="J316" s="207" t="s">
        <v>420</v>
      </c>
      <c r="K316" s="207" t="s">
        <v>324</v>
      </c>
      <c r="L316" s="207">
        <v>43204</v>
      </c>
      <c r="M316" s="211"/>
      <c r="N316" s="207"/>
      <c r="O316" s="212" t="s">
        <v>346</v>
      </c>
      <c r="P316" s="213">
        <f t="shared" si="36"/>
        <v>0</v>
      </c>
      <c r="Q316" s="214">
        <v>54</v>
      </c>
      <c r="R316" s="213" t="str">
        <f t="shared" si="33"/>
        <v/>
      </c>
      <c r="S316" s="278"/>
      <c r="T316" s="212" t="s">
        <v>1283</v>
      </c>
      <c r="U316" s="212" t="s">
        <v>326</v>
      </c>
      <c r="V316" s="212" t="s">
        <v>1010</v>
      </c>
      <c r="W316" s="212" t="s">
        <v>1059</v>
      </c>
      <c r="X316" s="215" t="str">
        <f t="shared" si="34"/>
        <v/>
      </c>
    </row>
    <row r="317" spans="1:24" s="206" customFormat="1" ht="12.5" x14ac:dyDescent="0.25">
      <c r="A317" s="205">
        <f t="shared" si="35"/>
        <v>0</v>
      </c>
      <c r="B317" s="206">
        <v>2017</v>
      </c>
      <c r="C317" s="206">
        <v>0</v>
      </c>
      <c r="D317" s="207" t="s">
        <v>220</v>
      </c>
      <c r="E317" s="208"/>
      <c r="F317" s="209"/>
      <c r="G317" s="210">
        <v>20</v>
      </c>
      <c r="H317" s="207" t="s">
        <v>215</v>
      </c>
      <c r="I317" s="207" t="s">
        <v>214</v>
      </c>
      <c r="J317" s="207" t="s">
        <v>420</v>
      </c>
      <c r="K317" s="207" t="s">
        <v>324</v>
      </c>
      <c r="L317" s="207">
        <v>43204</v>
      </c>
      <c r="M317" s="211"/>
      <c r="N317" s="207"/>
      <c r="O317" s="212" t="s">
        <v>346</v>
      </c>
      <c r="P317" s="213">
        <f t="shared" si="36"/>
        <v>0</v>
      </c>
      <c r="Q317" s="214">
        <v>90</v>
      </c>
      <c r="R317" s="213" t="str">
        <f t="shared" si="33"/>
        <v/>
      </c>
      <c r="S317" s="278"/>
      <c r="T317" s="212" t="s">
        <v>1283</v>
      </c>
      <c r="U317" s="212" t="s">
        <v>326</v>
      </c>
      <c r="V317" s="212" t="s">
        <v>1010</v>
      </c>
      <c r="W317" s="212" t="s">
        <v>1059</v>
      </c>
      <c r="X317" s="215" t="str">
        <f t="shared" si="34"/>
        <v/>
      </c>
    </row>
    <row r="318" spans="1:24" s="206" customFormat="1" ht="12.5" x14ac:dyDescent="0.25">
      <c r="A318" s="292">
        <f t="shared" si="35"/>
        <v>0</v>
      </c>
      <c r="B318" s="293">
        <v>2016</v>
      </c>
      <c r="C318" s="293">
        <v>0</v>
      </c>
      <c r="D318" s="313" t="s">
        <v>388</v>
      </c>
      <c r="E318" s="295"/>
      <c r="F318" s="296"/>
      <c r="G318" s="297">
        <v>12</v>
      </c>
      <c r="H318" s="294" t="s">
        <v>891</v>
      </c>
      <c r="I318" s="294" t="s">
        <v>892</v>
      </c>
      <c r="J318" s="294" t="s">
        <v>845</v>
      </c>
      <c r="K318" s="294" t="s">
        <v>324</v>
      </c>
      <c r="L318" s="294">
        <v>43204</v>
      </c>
      <c r="M318" s="298"/>
      <c r="N318" s="294" t="s">
        <v>893</v>
      </c>
      <c r="O318" s="299" t="s">
        <v>222</v>
      </c>
      <c r="P318" s="300">
        <f t="shared" si="36"/>
        <v>0</v>
      </c>
      <c r="Q318" s="301">
        <v>54</v>
      </c>
      <c r="R318" s="300" t="str">
        <f t="shared" si="33"/>
        <v/>
      </c>
      <c r="S318" s="303">
        <v>1482</v>
      </c>
      <c r="T318" s="299" t="s">
        <v>25</v>
      </c>
      <c r="U318" s="299" t="s">
        <v>338</v>
      </c>
      <c r="V318" s="314" t="s">
        <v>1010</v>
      </c>
      <c r="W318" s="299" t="s">
        <v>894</v>
      </c>
      <c r="X318" s="302" t="str">
        <f t="shared" si="34"/>
        <v/>
      </c>
    </row>
    <row r="319" spans="1:24" s="206" customFormat="1" ht="12.5" x14ac:dyDescent="0.25">
      <c r="A319" s="292">
        <f t="shared" si="35"/>
        <v>0</v>
      </c>
      <c r="B319" s="293">
        <v>2016</v>
      </c>
      <c r="C319" s="293">
        <v>0</v>
      </c>
      <c r="D319" s="313" t="s">
        <v>713</v>
      </c>
      <c r="E319" s="295"/>
      <c r="F319" s="296">
        <v>1</v>
      </c>
      <c r="G319" s="297"/>
      <c r="H319" s="294" t="s">
        <v>862</v>
      </c>
      <c r="I319" s="294" t="s">
        <v>874</v>
      </c>
      <c r="J319" s="294" t="s">
        <v>875</v>
      </c>
      <c r="K319" s="294" t="s">
        <v>324</v>
      </c>
      <c r="L319" s="294">
        <v>43204</v>
      </c>
      <c r="M319" s="298"/>
      <c r="N319" s="294" t="s">
        <v>876</v>
      </c>
      <c r="O319" s="299"/>
      <c r="P319" s="300">
        <f t="shared" si="36"/>
        <v>0</v>
      </c>
      <c r="Q319" s="301">
        <v>5</v>
      </c>
      <c r="R319" s="300" t="str">
        <f t="shared" si="33"/>
        <v/>
      </c>
      <c r="S319" s="303" t="s">
        <v>325</v>
      </c>
      <c r="T319" s="299" t="s">
        <v>301</v>
      </c>
      <c r="U319" s="299" t="s">
        <v>689</v>
      </c>
      <c r="V319" s="314" t="s">
        <v>1010</v>
      </c>
      <c r="W319" s="299"/>
      <c r="X319" s="302" t="str">
        <f t="shared" si="34"/>
        <v/>
      </c>
    </row>
    <row r="320" spans="1:24" s="206" customFormat="1" ht="12.5" x14ac:dyDescent="0.25">
      <c r="A320" s="292">
        <f t="shared" si="35"/>
        <v>0</v>
      </c>
      <c r="B320" s="293">
        <v>2016</v>
      </c>
      <c r="C320" s="293">
        <v>0</v>
      </c>
      <c r="D320" s="294" t="s">
        <v>843</v>
      </c>
      <c r="E320" s="295"/>
      <c r="F320" s="296">
        <v>1</v>
      </c>
      <c r="G320" s="297"/>
      <c r="H320" s="294" t="s">
        <v>862</v>
      </c>
      <c r="I320" s="294" t="s">
        <v>359</v>
      </c>
      <c r="J320" s="294" t="s">
        <v>360</v>
      </c>
      <c r="K320" s="294" t="s">
        <v>324</v>
      </c>
      <c r="L320" s="294">
        <v>43204</v>
      </c>
      <c r="M320" s="298"/>
      <c r="N320" s="294" t="s">
        <v>422</v>
      </c>
      <c r="O320" s="299"/>
      <c r="P320" s="300">
        <f t="shared" si="36"/>
        <v>0</v>
      </c>
      <c r="Q320" s="301">
        <v>5</v>
      </c>
      <c r="R320" s="300" t="str">
        <f t="shared" si="33"/>
        <v/>
      </c>
      <c r="S320" s="303" t="s">
        <v>216</v>
      </c>
      <c r="T320" s="299" t="s">
        <v>374</v>
      </c>
      <c r="U320" s="299" t="s">
        <v>347</v>
      </c>
      <c r="V320" s="299" t="s">
        <v>374</v>
      </c>
      <c r="W320" s="299"/>
      <c r="X320" s="302" t="str">
        <f t="shared" si="34"/>
        <v/>
      </c>
    </row>
    <row r="321" spans="1:24" s="206" customFormat="1" ht="12.5" x14ac:dyDescent="0.25">
      <c r="A321" s="205">
        <f t="shared" si="35"/>
        <v>0</v>
      </c>
      <c r="B321" s="206">
        <v>2016</v>
      </c>
      <c r="C321" s="206">
        <v>0</v>
      </c>
      <c r="D321" s="217" t="s">
        <v>179</v>
      </c>
      <c r="E321" s="208">
        <v>24</v>
      </c>
      <c r="F321" s="209"/>
      <c r="G321" s="210"/>
      <c r="H321" s="207" t="s">
        <v>9</v>
      </c>
      <c r="I321" s="207" t="s">
        <v>10</v>
      </c>
      <c r="J321" s="207" t="s">
        <v>11</v>
      </c>
      <c r="K321" s="207" t="s">
        <v>324</v>
      </c>
      <c r="L321" s="207">
        <v>43204</v>
      </c>
      <c r="M321" s="211"/>
      <c r="N321" s="207" t="s">
        <v>12</v>
      </c>
      <c r="O321" s="212" t="s">
        <v>346</v>
      </c>
      <c r="P321" s="213">
        <f t="shared" si="36"/>
        <v>0</v>
      </c>
      <c r="Q321" s="214">
        <v>102</v>
      </c>
      <c r="R321" s="213" t="str">
        <f t="shared" si="33"/>
        <v/>
      </c>
      <c r="S321" s="278">
        <v>4527</v>
      </c>
      <c r="T321" s="212" t="s">
        <v>24</v>
      </c>
      <c r="U321" s="212" t="s">
        <v>347</v>
      </c>
      <c r="V321" s="212" t="s">
        <v>24</v>
      </c>
      <c r="W321" s="212" t="s">
        <v>858</v>
      </c>
      <c r="X321" s="215" t="str">
        <f t="shared" si="34"/>
        <v/>
      </c>
    </row>
    <row r="322" spans="1:24" s="206" customFormat="1" ht="12.5" x14ac:dyDescent="0.25">
      <c r="A322" s="205">
        <f t="shared" si="35"/>
        <v>0</v>
      </c>
      <c r="B322" s="206">
        <v>2016</v>
      </c>
      <c r="C322" s="206">
        <v>0</v>
      </c>
      <c r="D322" s="217" t="s">
        <v>388</v>
      </c>
      <c r="E322" s="208"/>
      <c r="F322" s="209"/>
      <c r="G322" s="210">
        <v>10</v>
      </c>
      <c r="H322" s="207" t="s">
        <v>886</v>
      </c>
      <c r="I322" s="207" t="s">
        <v>887</v>
      </c>
      <c r="J322" s="207" t="s">
        <v>888</v>
      </c>
      <c r="K322" s="207" t="s">
        <v>324</v>
      </c>
      <c r="L322" s="207">
        <v>43204</v>
      </c>
      <c r="M322" s="211"/>
      <c r="N322" s="207" t="s">
        <v>889</v>
      </c>
      <c r="O322" s="212" t="s">
        <v>890</v>
      </c>
      <c r="P322" s="213">
        <f t="shared" si="36"/>
        <v>0</v>
      </c>
      <c r="Q322" s="214">
        <v>45</v>
      </c>
      <c r="R322" s="213" t="str">
        <f t="shared" si="33"/>
        <v/>
      </c>
      <c r="S322" s="278">
        <v>3294</v>
      </c>
      <c r="T322" s="212" t="s">
        <v>25</v>
      </c>
      <c r="U322" s="212" t="s">
        <v>326</v>
      </c>
      <c r="V322" s="220" t="s">
        <v>1010</v>
      </c>
      <c r="W322" s="212"/>
      <c r="X322" s="215" t="str">
        <f t="shared" si="34"/>
        <v/>
      </c>
    </row>
    <row r="323" spans="1:24" s="206" customFormat="1" ht="12.5" x14ac:dyDescent="0.25">
      <c r="A323" s="205">
        <f t="shared" si="35"/>
        <v>0</v>
      </c>
      <c r="B323" s="206">
        <v>2016</v>
      </c>
      <c r="C323" s="206">
        <v>0</v>
      </c>
      <c r="D323" s="217" t="s">
        <v>220</v>
      </c>
      <c r="E323" s="208"/>
      <c r="F323" s="209"/>
      <c r="G323" s="210">
        <v>12</v>
      </c>
      <c r="H323" s="207" t="s">
        <v>771</v>
      </c>
      <c r="I323" s="207" t="s">
        <v>772</v>
      </c>
      <c r="J323" s="207" t="s">
        <v>412</v>
      </c>
      <c r="K323" s="207" t="s">
        <v>324</v>
      </c>
      <c r="L323" s="207">
        <v>43204</v>
      </c>
      <c r="M323" s="211"/>
      <c r="N323" s="207" t="s">
        <v>773</v>
      </c>
      <c r="O323" s="212" t="s">
        <v>729</v>
      </c>
      <c r="P323" s="213">
        <f t="shared" si="36"/>
        <v>0</v>
      </c>
      <c r="Q323" s="214">
        <v>54</v>
      </c>
      <c r="R323" s="213" t="str">
        <f t="shared" si="33"/>
        <v/>
      </c>
      <c r="S323" s="278">
        <v>3449</v>
      </c>
      <c r="T323" s="212" t="s">
        <v>300</v>
      </c>
      <c r="U323" s="212" t="s">
        <v>405</v>
      </c>
      <c r="V323" s="212" t="s">
        <v>327</v>
      </c>
      <c r="W323" s="212"/>
      <c r="X323" s="215" t="str">
        <f t="shared" si="34"/>
        <v/>
      </c>
    </row>
    <row r="324" spans="1:24" s="206" customFormat="1" ht="12.5" x14ac:dyDescent="0.25">
      <c r="A324" s="205">
        <f t="shared" si="35"/>
        <v>0</v>
      </c>
      <c r="B324" s="206">
        <v>2016</v>
      </c>
      <c r="C324" s="206">
        <v>0</v>
      </c>
      <c r="D324" s="217" t="s">
        <v>180</v>
      </c>
      <c r="E324" s="208"/>
      <c r="F324" s="209">
        <v>8</v>
      </c>
      <c r="G324" s="210"/>
      <c r="H324" s="207" t="s">
        <v>659</v>
      </c>
      <c r="I324" s="207" t="s">
        <v>661</v>
      </c>
      <c r="J324" s="207" t="s">
        <v>182</v>
      </c>
      <c r="K324" s="207" t="s">
        <v>324</v>
      </c>
      <c r="L324" s="207">
        <v>43228</v>
      </c>
      <c r="M324" s="211"/>
      <c r="N324" s="207" t="s">
        <v>852</v>
      </c>
      <c r="O324" s="212" t="s">
        <v>346</v>
      </c>
      <c r="P324" s="213">
        <f t="shared" si="36"/>
        <v>0</v>
      </c>
      <c r="Q324" s="214">
        <v>38</v>
      </c>
      <c r="R324" s="213" t="str">
        <f t="shared" si="33"/>
        <v/>
      </c>
      <c r="S324" s="278">
        <v>2912</v>
      </c>
      <c r="T324" s="212" t="s">
        <v>1002</v>
      </c>
      <c r="U324" s="212" t="s">
        <v>330</v>
      </c>
      <c r="V324" s="212" t="s">
        <v>1002</v>
      </c>
      <c r="W324" s="212" t="s">
        <v>853</v>
      </c>
      <c r="X324" s="215" t="str">
        <f t="shared" si="34"/>
        <v/>
      </c>
    </row>
    <row r="325" spans="1:24" s="206" customFormat="1" ht="12.5" x14ac:dyDescent="0.25">
      <c r="A325" s="205">
        <f t="shared" si="35"/>
        <v>0</v>
      </c>
      <c r="B325" s="206">
        <v>2016</v>
      </c>
      <c r="C325" s="206">
        <v>0</v>
      </c>
      <c r="D325" s="217" t="s">
        <v>736</v>
      </c>
      <c r="E325" s="208">
        <v>8</v>
      </c>
      <c r="F325" s="209"/>
      <c r="G325" s="210"/>
      <c r="H325" s="207" t="s">
        <v>742</v>
      </c>
      <c r="I325" s="207" t="s">
        <v>743</v>
      </c>
      <c r="J325" s="207" t="s">
        <v>744</v>
      </c>
      <c r="K325" s="207" t="s">
        <v>324</v>
      </c>
      <c r="L325" s="207">
        <v>43204</v>
      </c>
      <c r="M325" s="211"/>
      <c r="N325" s="207" t="s">
        <v>745</v>
      </c>
      <c r="O325" s="212" t="s">
        <v>712</v>
      </c>
      <c r="P325" s="213">
        <f t="shared" si="36"/>
        <v>0</v>
      </c>
      <c r="Q325" s="214">
        <v>34</v>
      </c>
      <c r="R325" s="213" t="str">
        <f t="shared" si="33"/>
        <v/>
      </c>
      <c r="S325" s="278">
        <v>1041</v>
      </c>
      <c r="T325" s="212" t="s">
        <v>25</v>
      </c>
      <c r="U325" s="212" t="s">
        <v>348</v>
      </c>
      <c r="V325" s="220" t="s">
        <v>1010</v>
      </c>
      <c r="W325" s="212"/>
      <c r="X325" s="215" t="str">
        <f t="shared" si="34"/>
        <v/>
      </c>
    </row>
    <row r="326" spans="1:24" s="206" customFormat="1" ht="12.5" x14ac:dyDescent="0.25">
      <c r="A326" s="205">
        <f t="shared" si="35"/>
        <v>0</v>
      </c>
      <c r="B326" s="206">
        <v>2016</v>
      </c>
      <c r="C326" s="206">
        <v>0</v>
      </c>
      <c r="D326" s="217" t="s">
        <v>736</v>
      </c>
      <c r="E326" s="208">
        <v>8</v>
      </c>
      <c r="F326" s="209"/>
      <c r="G326" s="210"/>
      <c r="H326" s="207" t="s">
        <v>737</v>
      </c>
      <c r="I326" s="207" t="s">
        <v>738</v>
      </c>
      <c r="J326" s="207" t="s">
        <v>739</v>
      </c>
      <c r="K326" s="207" t="s">
        <v>740</v>
      </c>
      <c r="L326" s="207">
        <v>43064</v>
      </c>
      <c r="M326" s="211"/>
      <c r="N326" s="207" t="s">
        <v>741</v>
      </c>
      <c r="O326" s="212" t="s">
        <v>712</v>
      </c>
      <c r="P326" s="213">
        <f t="shared" si="36"/>
        <v>0</v>
      </c>
      <c r="Q326" s="214">
        <v>34</v>
      </c>
      <c r="R326" s="213" t="str">
        <f t="shared" si="33"/>
        <v/>
      </c>
      <c r="S326" s="278">
        <v>1040.5</v>
      </c>
      <c r="T326" s="212" t="s">
        <v>374</v>
      </c>
      <c r="U326" s="212" t="s">
        <v>338</v>
      </c>
      <c r="V326" s="212" t="s">
        <v>374</v>
      </c>
      <c r="W326" s="212"/>
      <c r="X326" s="215" t="str">
        <f t="shared" si="34"/>
        <v/>
      </c>
    </row>
    <row r="327" spans="1:24" s="206" customFormat="1" ht="12.5" x14ac:dyDescent="0.25">
      <c r="A327" s="205">
        <f t="shared" si="35"/>
        <v>0</v>
      </c>
      <c r="B327" s="206">
        <v>2016</v>
      </c>
      <c r="C327" s="206">
        <v>0</v>
      </c>
      <c r="D327" s="217" t="s">
        <v>713</v>
      </c>
      <c r="E327" s="208"/>
      <c r="F327" s="209"/>
      <c r="G327" s="210">
        <v>20</v>
      </c>
      <c r="H327" s="207" t="s">
        <v>734</v>
      </c>
      <c r="I327" s="207" t="s">
        <v>672</v>
      </c>
      <c r="J327" s="207" t="s">
        <v>401</v>
      </c>
      <c r="K327" s="207" t="s">
        <v>324</v>
      </c>
      <c r="L327" s="207">
        <v>43204</v>
      </c>
      <c r="M327" s="211"/>
      <c r="N327" s="207" t="s">
        <v>674</v>
      </c>
      <c r="O327" s="212" t="s">
        <v>346</v>
      </c>
      <c r="P327" s="213">
        <f t="shared" si="36"/>
        <v>0</v>
      </c>
      <c r="Q327" s="214">
        <v>90</v>
      </c>
      <c r="R327" s="213" t="str">
        <f t="shared" si="33"/>
        <v/>
      </c>
      <c r="S327" s="278">
        <v>1737</v>
      </c>
      <c r="T327" s="212" t="s">
        <v>300</v>
      </c>
      <c r="U327" s="212" t="s">
        <v>367</v>
      </c>
      <c r="V327" s="212" t="s">
        <v>327</v>
      </c>
      <c r="W327" s="212" t="s">
        <v>735</v>
      </c>
      <c r="X327" s="215" t="str">
        <f t="shared" si="34"/>
        <v/>
      </c>
    </row>
    <row r="328" spans="1:24" s="206" customFormat="1" ht="12.5" x14ac:dyDescent="0.25">
      <c r="A328" s="205">
        <f t="shared" si="35"/>
        <v>0</v>
      </c>
      <c r="B328" s="206">
        <v>2016</v>
      </c>
      <c r="C328" s="206">
        <v>0</v>
      </c>
      <c r="D328" s="217" t="s">
        <v>58</v>
      </c>
      <c r="E328" s="208">
        <v>12</v>
      </c>
      <c r="F328" s="209"/>
      <c r="G328" s="210"/>
      <c r="H328" s="207" t="s">
        <v>956</v>
      </c>
      <c r="I328" s="207" t="s">
        <v>957</v>
      </c>
      <c r="J328" s="207" t="s">
        <v>390</v>
      </c>
      <c r="K328" s="207" t="s">
        <v>357</v>
      </c>
      <c r="L328" s="207">
        <v>43119</v>
      </c>
      <c r="M328" s="211"/>
      <c r="N328" s="207" t="s">
        <v>958</v>
      </c>
      <c r="O328" s="212"/>
      <c r="P328" s="213">
        <f t="shared" si="36"/>
        <v>0</v>
      </c>
      <c r="Q328" s="214">
        <v>51</v>
      </c>
      <c r="R328" s="213" t="str">
        <f t="shared" si="33"/>
        <v/>
      </c>
      <c r="S328" s="278" t="s">
        <v>216</v>
      </c>
      <c r="T328" s="212" t="s">
        <v>20</v>
      </c>
      <c r="U328" s="212" t="s">
        <v>340</v>
      </c>
      <c r="V328" s="212" t="s">
        <v>20</v>
      </c>
      <c r="W328" s="212"/>
      <c r="X328" s="215" t="str">
        <f t="shared" si="34"/>
        <v/>
      </c>
    </row>
    <row r="329" spans="1:24" s="206" customFormat="1" ht="12.5" x14ac:dyDescent="0.25">
      <c r="A329" s="205">
        <f t="shared" si="35"/>
        <v>0</v>
      </c>
      <c r="B329" s="206">
        <v>2016</v>
      </c>
      <c r="C329" s="206">
        <v>0</v>
      </c>
      <c r="D329" s="207" t="s">
        <v>779</v>
      </c>
      <c r="E329" s="208">
        <v>20</v>
      </c>
      <c r="F329" s="209"/>
      <c r="G329" s="210"/>
      <c r="H329" s="207" t="s">
        <v>341</v>
      </c>
      <c r="I329" s="207" t="s">
        <v>342</v>
      </c>
      <c r="J329" s="207" t="s">
        <v>343</v>
      </c>
      <c r="K329" s="207" t="s">
        <v>324</v>
      </c>
      <c r="L329" s="207">
        <v>43228</v>
      </c>
      <c r="M329" s="211"/>
      <c r="N329" s="207" t="s">
        <v>344</v>
      </c>
      <c r="O329" s="212"/>
      <c r="P329" s="213">
        <f t="shared" si="36"/>
        <v>0</v>
      </c>
      <c r="Q329" s="214">
        <v>85</v>
      </c>
      <c r="R329" s="213" t="str">
        <f t="shared" si="33"/>
        <v/>
      </c>
      <c r="S329" s="278">
        <v>13292.5</v>
      </c>
      <c r="T329" s="212" t="s">
        <v>24</v>
      </c>
      <c r="U329" s="212" t="s">
        <v>348</v>
      </c>
      <c r="V329" s="212" t="s">
        <v>24</v>
      </c>
      <c r="W329" s="212"/>
      <c r="X329" s="215" t="str">
        <f t="shared" si="34"/>
        <v/>
      </c>
    </row>
    <row r="330" spans="1:24" s="206" customFormat="1" ht="12.5" x14ac:dyDescent="0.25">
      <c r="A330" s="205">
        <f t="shared" si="35"/>
        <v>0</v>
      </c>
      <c r="B330" s="206">
        <v>2016</v>
      </c>
      <c r="C330" s="206">
        <v>0</v>
      </c>
      <c r="D330" s="217" t="s">
        <v>842</v>
      </c>
      <c r="E330" s="208">
        <v>20</v>
      </c>
      <c r="F330" s="209"/>
      <c r="G330" s="210"/>
      <c r="H330" s="207" t="s">
        <v>341</v>
      </c>
      <c r="I330" s="207" t="s">
        <v>342</v>
      </c>
      <c r="J330" s="207" t="s">
        <v>343</v>
      </c>
      <c r="K330" s="207" t="s">
        <v>324</v>
      </c>
      <c r="L330" s="207">
        <v>43228</v>
      </c>
      <c r="M330" s="211"/>
      <c r="N330" s="207" t="s">
        <v>344</v>
      </c>
      <c r="O330" s="212"/>
      <c r="P330" s="213">
        <f t="shared" si="36"/>
        <v>0</v>
      </c>
      <c r="Q330" s="214">
        <v>85</v>
      </c>
      <c r="R330" s="213" t="str">
        <f t="shared" si="33"/>
        <v/>
      </c>
      <c r="S330" s="278">
        <v>13293</v>
      </c>
      <c r="T330" s="212" t="s">
        <v>24</v>
      </c>
      <c r="U330" s="212" t="s">
        <v>348</v>
      </c>
      <c r="V330" s="212" t="s">
        <v>24</v>
      </c>
      <c r="W330" s="212"/>
      <c r="X330" s="215" t="str">
        <f t="shared" si="34"/>
        <v/>
      </c>
    </row>
    <row r="331" spans="1:24" s="206" customFormat="1" ht="12.5" x14ac:dyDescent="0.25">
      <c r="A331" s="205">
        <f t="shared" si="35"/>
        <v>0</v>
      </c>
      <c r="B331" s="206">
        <v>2016</v>
      </c>
      <c r="C331" s="206">
        <v>0</v>
      </c>
      <c r="D331" s="217" t="s">
        <v>220</v>
      </c>
      <c r="E331" s="208">
        <v>8</v>
      </c>
      <c r="F331" s="209"/>
      <c r="G331" s="210"/>
      <c r="H331" s="207" t="s">
        <v>751</v>
      </c>
      <c r="I331" s="207" t="s">
        <v>752</v>
      </c>
      <c r="J331" s="207" t="s">
        <v>328</v>
      </c>
      <c r="K331" s="207" t="s">
        <v>324</v>
      </c>
      <c r="L331" s="207">
        <v>43204</v>
      </c>
      <c r="M331" s="211"/>
      <c r="N331" s="207" t="s">
        <v>753</v>
      </c>
      <c r="O331" s="212" t="s">
        <v>346</v>
      </c>
      <c r="P331" s="213">
        <f t="shared" si="36"/>
        <v>0</v>
      </c>
      <c r="Q331" s="214">
        <v>34</v>
      </c>
      <c r="R331" s="213" t="str">
        <f t="shared" si="33"/>
        <v/>
      </c>
      <c r="S331" s="278">
        <v>5447</v>
      </c>
      <c r="T331" s="212" t="s">
        <v>300</v>
      </c>
      <c r="U331" s="212" t="s">
        <v>668</v>
      </c>
      <c r="V331" s="212" t="s">
        <v>327</v>
      </c>
      <c r="W331" s="212" t="s">
        <v>754</v>
      </c>
      <c r="X331" s="215" t="str">
        <f t="shared" si="34"/>
        <v/>
      </c>
    </row>
    <row r="332" spans="1:24" s="206" customFormat="1" ht="12.5" x14ac:dyDescent="0.25">
      <c r="A332" s="205">
        <f t="shared" si="35"/>
        <v>0</v>
      </c>
      <c r="B332" s="206">
        <v>2016</v>
      </c>
      <c r="C332" s="206">
        <v>0</v>
      </c>
      <c r="D332" s="217" t="s">
        <v>713</v>
      </c>
      <c r="E332" s="208"/>
      <c r="F332" s="209"/>
      <c r="G332" s="210">
        <v>10</v>
      </c>
      <c r="H332" s="207" t="s">
        <v>726</v>
      </c>
      <c r="I332" s="207" t="s">
        <v>727</v>
      </c>
      <c r="J332" s="207" t="s">
        <v>425</v>
      </c>
      <c r="K332" s="207" t="s">
        <v>361</v>
      </c>
      <c r="L332" s="207">
        <v>43026</v>
      </c>
      <c r="M332" s="211"/>
      <c r="N332" s="207" t="s">
        <v>728</v>
      </c>
      <c r="O332" s="212" t="s">
        <v>729</v>
      </c>
      <c r="P332" s="213">
        <f t="shared" si="36"/>
        <v>0</v>
      </c>
      <c r="Q332" s="214">
        <v>45</v>
      </c>
      <c r="R332" s="213" t="str">
        <f t="shared" si="33"/>
        <v/>
      </c>
      <c r="S332" s="278">
        <v>2467</v>
      </c>
      <c r="T332" s="207" t="s">
        <v>22</v>
      </c>
      <c r="U332" s="212" t="s">
        <v>330</v>
      </c>
      <c r="V332" s="207" t="s">
        <v>331</v>
      </c>
      <c r="W332" s="212"/>
      <c r="X332" s="215" t="str">
        <f t="shared" si="34"/>
        <v/>
      </c>
    </row>
    <row r="333" spans="1:24" s="206" customFormat="1" ht="12.5" x14ac:dyDescent="0.25">
      <c r="A333" s="205">
        <f t="shared" si="35"/>
        <v>0</v>
      </c>
      <c r="B333" s="206">
        <v>2016</v>
      </c>
      <c r="C333" s="206">
        <v>0</v>
      </c>
      <c r="D333" s="217" t="s">
        <v>220</v>
      </c>
      <c r="E333" s="208"/>
      <c r="F333" s="209"/>
      <c r="G333" s="210">
        <v>10</v>
      </c>
      <c r="H333" s="207" t="s">
        <v>667</v>
      </c>
      <c r="I333" s="207" t="s">
        <v>214</v>
      </c>
      <c r="J333" s="207" t="s">
        <v>420</v>
      </c>
      <c r="K333" s="207" t="s">
        <v>324</v>
      </c>
      <c r="L333" s="207">
        <v>43204</v>
      </c>
      <c r="M333" s="211"/>
      <c r="N333" s="207"/>
      <c r="O333" s="212" t="s">
        <v>222</v>
      </c>
      <c r="P333" s="213">
        <f t="shared" si="36"/>
        <v>0</v>
      </c>
      <c r="Q333" s="214">
        <v>45</v>
      </c>
      <c r="R333" s="213" t="str">
        <f t="shared" si="33"/>
        <v/>
      </c>
      <c r="S333" s="278">
        <v>2497</v>
      </c>
      <c r="T333" s="212" t="s">
        <v>300</v>
      </c>
      <c r="U333" s="212" t="s">
        <v>391</v>
      </c>
      <c r="V333" s="212" t="s">
        <v>327</v>
      </c>
      <c r="W333" s="212" t="s">
        <v>991</v>
      </c>
      <c r="X333" s="215" t="str">
        <f t="shared" si="34"/>
        <v/>
      </c>
    </row>
    <row r="334" spans="1:24" s="206" customFormat="1" ht="12.5" x14ac:dyDescent="0.25">
      <c r="A334" s="205">
        <f t="shared" si="35"/>
        <v>0</v>
      </c>
      <c r="B334" s="206">
        <v>2016</v>
      </c>
      <c r="C334" s="206">
        <v>0</v>
      </c>
      <c r="D334" s="217" t="s">
        <v>713</v>
      </c>
      <c r="E334" s="208">
        <v>12</v>
      </c>
      <c r="F334" s="209"/>
      <c r="G334" s="210"/>
      <c r="H334" s="207" t="s">
        <v>714</v>
      </c>
      <c r="I334" s="207" t="s">
        <v>715</v>
      </c>
      <c r="J334" s="207" t="s">
        <v>716</v>
      </c>
      <c r="K334" s="207" t="s">
        <v>361</v>
      </c>
      <c r="L334" s="207">
        <v>43026</v>
      </c>
      <c r="M334" s="211"/>
      <c r="N334" s="207" t="s">
        <v>717</v>
      </c>
      <c r="O334" s="212"/>
      <c r="P334" s="213">
        <f t="shared" si="36"/>
        <v>0</v>
      </c>
      <c r="Q334" s="214">
        <v>51</v>
      </c>
      <c r="R334" s="213" t="str">
        <f t="shared" si="33"/>
        <v/>
      </c>
      <c r="S334" s="278" t="s">
        <v>325</v>
      </c>
      <c r="T334" s="212" t="s">
        <v>997</v>
      </c>
      <c r="U334" s="212" t="s">
        <v>347</v>
      </c>
      <c r="V334" s="212" t="s">
        <v>997</v>
      </c>
      <c r="W334" s="212"/>
      <c r="X334" s="215" t="str">
        <f t="shared" si="34"/>
        <v/>
      </c>
    </row>
    <row r="335" spans="1:24" s="206" customFormat="1" ht="12.5" x14ac:dyDescent="0.25">
      <c r="A335" s="205">
        <f t="shared" si="35"/>
        <v>0</v>
      </c>
      <c r="B335" s="206">
        <v>2016</v>
      </c>
      <c r="C335" s="206">
        <v>0</v>
      </c>
      <c r="D335" s="217" t="s">
        <v>435</v>
      </c>
      <c r="E335" s="208">
        <v>8</v>
      </c>
      <c r="F335" s="209"/>
      <c r="G335" s="210"/>
      <c r="H335" s="207" t="s">
        <v>983</v>
      </c>
      <c r="I335" s="207" t="s">
        <v>984</v>
      </c>
      <c r="J335" s="207" t="s">
        <v>769</v>
      </c>
      <c r="K335" s="207" t="s">
        <v>324</v>
      </c>
      <c r="L335" s="207">
        <v>43204</v>
      </c>
      <c r="M335" s="211"/>
      <c r="N335" s="207" t="s">
        <v>985</v>
      </c>
      <c r="O335" s="212"/>
      <c r="P335" s="213">
        <f t="shared" si="36"/>
        <v>0</v>
      </c>
      <c r="Q335" s="214">
        <v>34</v>
      </c>
      <c r="R335" s="213" t="str">
        <f t="shared" si="33"/>
        <v/>
      </c>
      <c r="S335" s="278">
        <v>11123</v>
      </c>
      <c r="T335" s="212" t="s">
        <v>300</v>
      </c>
      <c r="U335" s="212" t="s">
        <v>647</v>
      </c>
      <c r="V335" s="212" t="s">
        <v>327</v>
      </c>
      <c r="W335" s="212"/>
      <c r="X335" s="215" t="str">
        <f t="shared" si="34"/>
        <v/>
      </c>
    </row>
    <row r="336" spans="1:24" s="206" customFormat="1" ht="12.5" x14ac:dyDescent="0.25">
      <c r="A336" s="205">
        <f t="shared" si="35"/>
        <v>0</v>
      </c>
      <c r="B336" s="206">
        <v>2016</v>
      </c>
      <c r="C336" s="206">
        <v>0</v>
      </c>
      <c r="D336" s="217" t="s">
        <v>58</v>
      </c>
      <c r="E336" s="208"/>
      <c r="F336" s="209"/>
      <c r="G336" s="210">
        <v>6</v>
      </c>
      <c r="H336" s="207" t="s">
        <v>945</v>
      </c>
      <c r="I336" s="207" t="s">
        <v>946</v>
      </c>
      <c r="J336" s="207" t="s">
        <v>655</v>
      </c>
      <c r="K336" s="207" t="s">
        <v>357</v>
      </c>
      <c r="L336" s="207">
        <v>43119</v>
      </c>
      <c r="M336" s="211"/>
      <c r="N336" s="207" t="s">
        <v>947</v>
      </c>
      <c r="O336" s="212" t="s">
        <v>712</v>
      </c>
      <c r="P336" s="213">
        <f t="shared" si="36"/>
        <v>0</v>
      </c>
      <c r="Q336" s="214">
        <v>27</v>
      </c>
      <c r="R336" s="213" t="str">
        <f t="shared" si="33"/>
        <v/>
      </c>
      <c r="S336" s="278">
        <v>5537</v>
      </c>
      <c r="T336" s="212" t="s">
        <v>20</v>
      </c>
      <c r="U336" s="212" t="s">
        <v>387</v>
      </c>
      <c r="V336" s="212" t="s">
        <v>20</v>
      </c>
      <c r="W336" s="212"/>
      <c r="X336" s="215" t="str">
        <f t="shared" si="34"/>
        <v/>
      </c>
    </row>
    <row r="337" spans="1:24" s="206" customFormat="1" ht="12.5" x14ac:dyDescent="0.25">
      <c r="A337" s="205">
        <f>IF(R337 = "", 0,1)</f>
        <v>0</v>
      </c>
      <c r="B337" s="206">
        <v>2016</v>
      </c>
      <c r="C337" s="206">
        <v>0</v>
      </c>
      <c r="D337" s="323" t="s">
        <v>388</v>
      </c>
      <c r="E337" s="324"/>
      <c r="F337" s="325"/>
      <c r="G337" s="326">
        <v>25</v>
      </c>
      <c r="H337" s="327" t="s">
        <v>908</v>
      </c>
      <c r="I337" s="327" t="s">
        <v>909</v>
      </c>
      <c r="J337" s="327" t="s">
        <v>910</v>
      </c>
      <c r="K337" s="327" t="s">
        <v>324</v>
      </c>
      <c r="L337" s="327">
        <v>43204</v>
      </c>
      <c r="M337" s="328"/>
      <c r="N337" s="327" t="s">
        <v>911</v>
      </c>
      <c r="O337" s="329" t="s">
        <v>222</v>
      </c>
      <c r="P337" s="330">
        <f>IF($C337 &gt; 0,4.25*E337+4.5*F337+4.5*G337,0)</f>
        <v>0</v>
      </c>
      <c r="Q337" s="331">
        <v>112.5</v>
      </c>
      <c r="R337" s="330" t="str">
        <f t="shared" si="33"/>
        <v/>
      </c>
      <c r="S337" s="332">
        <v>2663</v>
      </c>
      <c r="T337" s="329" t="s">
        <v>25</v>
      </c>
      <c r="U337" s="329" t="s">
        <v>347</v>
      </c>
      <c r="V337" s="347" t="s">
        <v>1010</v>
      </c>
      <c r="W337" s="329" t="s">
        <v>912</v>
      </c>
      <c r="X337" s="215" t="str">
        <f t="shared" si="34"/>
        <v/>
      </c>
    </row>
    <row r="338" spans="1:24" s="206" customFormat="1" ht="12.5" x14ac:dyDescent="0.25">
      <c r="A338" s="205">
        <f t="shared" ref="A338:A368" si="37">IF(R338="",0,1)</f>
        <v>0</v>
      </c>
      <c r="B338" s="206">
        <v>2016</v>
      </c>
      <c r="C338" s="206">
        <v>0</v>
      </c>
      <c r="D338" s="336" t="s">
        <v>435</v>
      </c>
      <c r="E338" s="337">
        <v>20</v>
      </c>
      <c r="F338" s="338"/>
      <c r="G338" s="339"/>
      <c r="H338" s="340" t="s">
        <v>800</v>
      </c>
      <c r="I338" s="340" t="s">
        <v>801</v>
      </c>
      <c r="J338" s="340" t="s">
        <v>328</v>
      </c>
      <c r="K338" s="340" t="s">
        <v>324</v>
      </c>
      <c r="L338" s="340">
        <v>43204</v>
      </c>
      <c r="M338" s="341"/>
      <c r="N338" s="340" t="s">
        <v>802</v>
      </c>
      <c r="O338" s="342" t="s">
        <v>346</v>
      </c>
      <c r="P338" s="343">
        <f t="shared" ref="P338:P368" si="38">IF($C338&gt;0,4.25*E338+4.5*F338+4.5*G338,0)</f>
        <v>0</v>
      </c>
      <c r="Q338" s="344">
        <v>85</v>
      </c>
      <c r="R338" s="343" t="str">
        <f t="shared" si="33"/>
        <v/>
      </c>
      <c r="S338" s="345">
        <v>3992</v>
      </c>
      <c r="T338" s="342" t="s">
        <v>301</v>
      </c>
      <c r="U338" s="342" t="s">
        <v>330</v>
      </c>
      <c r="V338" s="342" t="s">
        <v>327</v>
      </c>
      <c r="W338" s="342" t="s">
        <v>803</v>
      </c>
      <c r="X338" s="215" t="str">
        <f t="shared" si="34"/>
        <v/>
      </c>
    </row>
    <row r="339" spans="1:24" s="206" customFormat="1" ht="12.5" x14ac:dyDescent="0.25">
      <c r="A339" s="205">
        <f t="shared" si="37"/>
        <v>0</v>
      </c>
      <c r="B339" s="206">
        <v>2016</v>
      </c>
      <c r="C339" s="206">
        <v>0</v>
      </c>
      <c r="D339" s="336" t="s">
        <v>435</v>
      </c>
      <c r="E339" s="337"/>
      <c r="F339" s="338">
        <v>15</v>
      </c>
      <c r="G339" s="339"/>
      <c r="H339" s="340" t="s">
        <v>350</v>
      </c>
      <c r="I339" s="340" t="s">
        <v>351</v>
      </c>
      <c r="J339" s="340" t="s">
        <v>352</v>
      </c>
      <c r="K339" s="340" t="s">
        <v>324</v>
      </c>
      <c r="L339" s="340">
        <v>43204</v>
      </c>
      <c r="M339" s="341"/>
      <c r="N339" s="340" t="s">
        <v>353</v>
      </c>
      <c r="O339" s="342" t="s">
        <v>346</v>
      </c>
      <c r="P339" s="343">
        <f t="shared" si="38"/>
        <v>0</v>
      </c>
      <c r="Q339" s="344">
        <v>69.5</v>
      </c>
      <c r="R339" s="343" t="str">
        <f t="shared" si="33"/>
        <v/>
      </c>
      <c r="S339" s="345">
        <v>6315</v>
      </c>
      <c r="T339" s="342" t="s">
        <v>300</v>
      </c>
      <c r="U339" s="342" t="s">
        <v>330</v>
      </c>
      <c r="V339" s="342" t="s">
        <v>327</v>
      </c>
      <c r="W339" s="342" t="s">
        <v>790</v>
      </c>
      <c r="X339" s="215" t="str">
        <f t="shared" si="34"/>
        <v/>
      </c>
    </row>
    <row r="340" spans="1:24" s="165" customFormat="1" ht="12.5" x14ac:dyDescent="0.25">
      <c r="A340" s="205">
        <f t="shared" si="37"/>
        <v>0</v>
      </c>
      <c r="B340" s="206">
        <v>2016</v>
      </c>
      <c r="C340" s="206">
        <v>0</v>
      </c>
      <c r="D340" s="336" t="s">
        <v>435</v>
      </c>
      <c r="E340" s="337"/>
      <c r="F340" s="338"/>
      <c r="G340" s="339">
        <v>40</v>
      </c>
      <c r="H340" s="340" t="s">
        <v>354</v>
      </c>
      <c r="I340" s="340" t="s">
        <v>355</v>
      </c>
      <c r="J340" s="340" t="s">
        <v>328</v>
      </c>
      <c r="K340" s="340" t="s">
        <v>324</v>
      </c>
      <c r="L340" s="340">
        <v>43204</v>
      </c>
      <c r="M340" s="341"/>
      <c r="N340" s="340" t="s">
        <v>356</v>
      </c>
      <c r="O340" s="342" t="s">
        <v>346</v>
      </c>
      <c r="P340" s="343">
        <f t="shared" si="38"/>
        <v>0</v>
      </c>
      <c r="Q340" s="344">
        <v>180</v>
      </c>
      <c r="R340" s="343" t="str">
        <f t="shared" si="33"/>
        <v/>
      </c>
      <c r="S340" s="345">
        <v>1716</v>
      </c>
      <c r="T340" s="342" t="s">
        <v>300</v>
      </c>
      <c r="U340" s="342" t="s">
        <v>698</v>
      </c>
      <c r="V340" s="342" t="s">
        <v>327</v>
      </c>
      <c r="W340" s="342" t="s">
        <v>791</v>
      </c>
      <c r="X340" s="215" t="str">
        <f t="shared" si="34"/>
        <v/>
      </c>
    </row>
    <row r="341" spans="1:24" s="21" customFormat="1" ht="12.5" x14ac:dyDescent="0.25">
      <c r="A341" s="205">
        <f t="shared" si="37"/>
        <v>0</v>
      </c>
      <c r="B341" s="206">
        <v>2016</v>
      </c>
      <c r="C341" s="206">
        <v>0</v>
      </c>
      <c r="D341" s="336" t="s">
        <v>713</v>
      </c>
      <c r="E341" s="335">
        <v>3</v>
      </c>
      <c r="F341" s="232"/>
      <c r="G341" s="237">
        <v>5</v>
      </c>
      <c r="H341" s="242" t="s">
        <v>822</v>
      </c>
      <c r="I341" s="242" t="s">
        <v>823</v>
      </c>
      <c r="J341" s="245" t="s">
        <v>824</v>
      </c>
      <c r="K341" s="231" t="s">
        <v>324</v>
      </c>
      <c r="L341" s="231">
        <v>43204</v>
      </c>
      <c r="M341" s="251"/>
      <c r="N341" s="242" t="s">
        <v>825</v>
      </c>
      <c r="O341" s="257" t="s">
        <v>446</v>
      </c>
      <c r="P341" s="262">
        <f t="shared" si="38"/>
        <v>0</v>
      </c>
      <c r="Q341" s="333">
        <v>36</v>
      </c>
      <c r="R341" s="262" t="str">
        <f t="shared" si="33"/>
        <v/>
      </c>
      <c r="S341" s="334"/>
      <c r="T341" s="257" t="s">
        <v>1006</v>
      </c>
      <c r="U341" s="257"/>
      <c r="V341" s="257" t="s">
        <v>1006</v>
      </c>
      <c r="W341" s="257"/>
      <c r="X341" s="215" t="str">
        <f t="shared" si="34"/>
        <v/>
      </c>
    </row>
    <row r="342" spans="1:24" s="21" customFormat="1" ht="12.5" x14ac:dyDescent="0.25">
      <c r="A342" s="205">
        <f t="shared" si="37"/>
        <v>0</v>
      </c>
      <c r="B342" s="206">
        <v>2016</v>
      </c>
      <c r="C342" s="206">
        <v>0</v>
      </c>
      <c r="D342" s="270" t="s">
        <v>388</v>
      </c>
      <c r="E342" s="208">
        <v>30</v>
      </c>
      <c r="F342" s="209"/>
      <c r="G342" s="235"/>
      <c r="H342" s="240" t="s">
        <v>917</v>
      </c>
      <c r="I342" s="240" t="s">
        <v>918</v>
      </c>
      <c r="J342" s="244" t="s">
        <v>919</v>
      </c>
      <c r="K342" s="207" t="s">
        <v>339</v>
      </c>
      <c r="L342" s="207">
        <v>43123</v>
      </c>
      <c r="M342" s="248"/>
      <c r="N342" s="240" t="s">
        <v>920</v>
      </c>
      <c r="O342" s="253" t="s">
        <v>346</v>
      </c>
      <c r="P342" s="259">
        <f t="shared" si="38"/>
        <v>0</v>
      </c>
      <c r="Q342" s="264">
        <v>127.5</v>
      </c>
      <c r="R342" s="259" t="str">
        <f t="shared" si="33"/>
        <v/>
      </c>
      <c r="S342" s="280">
        <v>1905</v>
      </c>
      <c r="T342" s="253" t="s">
        <v>999</v>
      </c>
      <c r="U342" s="253" t="s">
        <v>330</v>
      </c>
      <c r="V342" s="253" t="s">
        <v>999</v>
      </c>
      <c r="W342" s="253" t="s">
        <v>921</v>
      </c>
      <c r="X342" s="215" t="str">
        <f t="shared" si="34"/>
        <v/>
      </c>
    </row>
    <row r="343" spans="1:24" s="21" customFormat="1" ht="12.5" x14ac:dyDescent="0.25">
      <c r="A343" s="205">
        <f t="shared" si="37"/>
        <v>0</v>
      </c>
      <c r="B343" s="206">
        <v>2016</v>
      </c>
      <c r="C343" s="206">
        <v>0</v>
      </c>
      <c r="D343" s="207" t="s">
        <v>843</v>
      </c>
      <c r="E343" s="208"/>
      <c r="F343" s="209"/>
      <c r="G343" s="235">
        <v>16</v>
      </c>
      <c r="H343" s="240" t="s">
        <v>358</v>
      </c>
      <c r="I343" s="240" t="s">
        <v>359</v>
      </c>
      <c r="J343" s="244" t="s">
        <v>360</v>
      </c>
      <c r="K343" s="207" t="s">
        <v>324</v>
      </c>
      <c r="L343" s="207">
        <v>43204</v>
      </c>
      <c r="M343" s="248"/>
      <c r="N343" s="240" t="s">
        <v>422</v>
      </c>
      <c r="O343" s="253"/>
      <c r="P343" s="259">
        <f t="shared" si="38"/>
        <v>0</v>
      </c>
      <c r="Q343" s="264">
        <v>76</v>
      </c>
      <c r="R343" s="259" t="str">
        <f t="shared" si="33"/>
        <v/>
      </c>
      <c r="S343" s="280">
        <v>8651</v>
      </c>
      <c r="T343" s="253" t="s">
        <v>301</v>
      </c>
      <c r="U343" s="253" t="s">
        <v>689</v>
      </c>
      <c r="V343" s="267" t="s">
        <v>1010</v>
      </c>
      <c r="W343" s="253"/>
      <c r="X343" s="215" t="str">
        <f t="shared" si="34"/>
        <v/>
      </c>
    </row>
    <row r="344" spans="1:24" s="21" customFormat="1" ht="12.5" x14ac:dyDescent="0.25">
      <c r="A344" s="205">
        <f t="shared" si="37"/>
        <v>0</v>
      </c>
      <c r="B344" s="206">
        <v>2016</v>
      </c>
      <c r="C344" s="206">
        <v>0</v>
      </c>
      <c r="D344" s="217" t="s">
        <v>1020</v>
      </c>
      <c r="E344" s="208"/>
      <c r="F344" s="209"/>
      <c r="G344" s="235">
        <v>16</v>
      </c>
      <c r="H344" s="240" t="s">
        <v>211</v>
      </c>
      <c r="I344" s="240" t="s">
        <v>212</v>
      </c>
      <c r="J344" s="244" t="s">
        <v>160</v>
      </c>
      <c r="K344" s="207" t="s">
        <v>324</v>
      </c>
      <c r="L344" s="207">
        <v>43201</v>
      </c>
      <c r="M344" s="248"/>
      <c r="N344" s="240" t="s">
        <v>213</v>
      </c>
      <c r="O344" s="253"/>
      <c r="P344" s="259">
        <f t="shared" si="38"/>
        <v>0</v>
      </c>
      <c r="Q344" s="264">
        <v>72</v>
      </c>
      <c r="R344" s="259" t="str">
        <f t="shared" si="33"/>
        <v/>
      </c>
      <c r="S344" s="280">
        <v>1870</v>
      </c>
      <c r="T344" s="253" t="s">
        <v>1005</v>
      </c>
      <c r="U344" s="253" t="s">
        <v>330</v>
      </c>
      <c r="V344" s="253" t="s">
        <v>1005</v>
      </c>
      <c r="W344" s="253"/>
      <c r="X344" s="215" t="str">
        <f t="shared" si="34"/>
        <v/>
      </c>
    </row>
    <row r="345" spans="1:24" s="21" customFormat="1" ht="12.5" x14ac:dyDescent="0.25">
      <c r="A345" s="205">
        <f t="shared" si="37"/>
        <v>0</v>
      </c>
      <c r="B345" s="206">
        <v>2016</v>
      </c>
      <c r="C345" s="206">
        <v>0</v>
      </c>
      <c r="D345" s="217" t="s">
        <v>388</v>
      </c>
      <c r="E345" s="208"/>
      <c r="F345" s="209"/>
      <c r="G345" s="235">
        <v>20</v>
      </c>
      <c r="H345" s="240" t="s">
        <v>297</v>
      </c>
      <c r="I345" s="240" t="s">
        <v>389</v>
      </c>
      <c r="J345" s="244" t="s">
        <v>373</v>
      </c>
      <c r="K345" s="207" t="s">
        <v>324</v>
      </c>
      <c r="L345" s="207">
        <v>43204</v>
      </c>
      <c r="M345" s="248"/>
      <c r="N345" s="240" t="s">
        <v>899</v>
      </c>
      <c r="O345" s="253" t="s">
        <v>346</v>
      </c>
      <c r="P345" s="259">
        <f t="shared" si="38"/>
        <v>0</v>
      </c>
      <c r="Q345" s="264">
        <v>90</v>
      </c>
      <c r="R345" s="259" t="str">
        <f t="shared" si="33"/>
        <v/>
      </c>
      <c r="S345" s="280">
        <v>2252</v>
      </c>
      <c r="T345" s="253" t="s">
        <v>300</v>
      </c>
      <c r="U345" s="253" t="s">
        <v>326</v>
      </c>
      <c r="V345" s="253" t="s">
        <v>327</v>
      </c>
      <c r="W345" s="253" t="s">
        <v>922</v>
      </c>
      <c r="X345" s="215" t="str">
        <f t="shared" si="34"/>
        <v/>
      </c>
    </row>
    <row r="346" spans="1:24" s="21" customFormat="1" ht="12.5" x14ac:dyDescent="0.25">
      <c r="A346" s="205">
        <f t="shared" si="37"/>
        <v>0</v>
      </c>
      <c r="B346" s="206">
        <v>2016</v>
      </c>
      <c r="C346" s="206">
        <v>0</v>
      </c>
      <c r="D346" s="217" t="s">
        <v>58</v>
      </c>
      <c r="E346" s="208"/>
      <c r="F346" s="209"/>
      <c r="G346" s="235">
        <v>8</v>
      </c>
      <c r="H346" s="240" t="s">
        <v>948</v>
      </c>
      <c r="I346" s="240" t="s">
        <v>949</v>
      </c>
      <c r="J346" s="244" t="s">
        <v>950</v>
      </c>
      <c r="K346" s="207" t="s">
        <v>357</v>
      </c>
      <c r="L346" s="207">
        <v>43119</v>
      </c>
      <c r="M346" s="248"/>
      <c r="N346" s="240" t="s">
        <v>951</v>
      </c>
      <c r="O346" s="253" t="s">
        <v>446</v>
      </c>
      <c r="P346" s="259">
        <f t="shared" si="38"/>
        <v>0</v>
      </c>
      <c r="Q346" s="264">
        <v>36</v>
      </c>
      <c r="R346" s="259" t="str">
        <f t="shared" si="33"/>
        <v/>
      </c>
      <c r="S346" s="280">
        <v>4141</v>
      </c>
      <c r="T346" s="253" t="s">
        <v>20</v>
      </c>
      <c r="U346" s="253" t="s">
        <v>405</v>
      </c>
      <c r="V346" s="253" t="s">
        <v>20</v>
      </c>
      <c r="W346" s="253"/>
      <c r="X346" s="215" t="str">
        <f t="shared" si="34"/>
        <v/>
      </c>
    </row>
    <row r="347" spans="1:24" s="21" customFormat="1" ht="12.5" x14ac:dyDescent="0.25">
      <c r="A347" s="205">
        <f t="shared" si="37"/>
        <v>0</v>
      </c>
      <c r="B347" s="206">
        <v>2016</v>
      </c>
      <c r="C347" s="206">
        <v>0</v>
      </c>
      <c r="D347" s="217" t="s">
        <v>435</v>
      </c>
      <c r="E347" s="208"/>
      <c r="F347" s="209"/>
      <c r="G347" s="235">
        <v>80</v>
      </c>
      <c r="H347" s="240" t="s">
        <v>365</v>
      </c>
      <c r="I347" s="240" t="s">
        <v>664</v>
      </c>
      <c r="J347" s="244" t="s">
        <v>366</v>
      </c>
      <c r="K347" s="207" t="s">
        <v>324</v>
      </c>
      <c r="L347" s="207">
        <v>43221</v>
      </c>
      <c r="M347" s="248"/>
      <c r="N347" s="240" t="s">
        <v>648</v>
      </c>
      <c r="O347" s="253" t="s">
        <v>346</v>
      </c>
      <c r="P347" s="259">
        <f t="shared" si="38"/>
        <v>0</v>
      </c>
      <c r="Q347" s="264">
        <v>360</v>
      </c>
      <c r="R347" s="259" t="str">
        <f t="shared" si="33"/>
        <v/>
      </c>
      <c r="S347" s="280">
        <v>2503</v>
      </c>
      <c r="T347" s="240" t="s">
        <v>22</v>
      </c>
      <c r="U347" s="253" t="s">
        <v>348</v>
      </c>
      <c r="V347" s="240" t="s">
        <v>331</v>
      </c>
      <c r="W347" s="253" t="s">
        <v>799</v>
      </c>
      <c r="X347" s="215" t="str">
        <f t="shared" si="34"/>
        <v/>
      </c>
    </row>
    <row r="348" spans="1:24" s="21" customFormat="1" ht="12.5" x14ac:dyDescent="0.25">
      <c r="A348" s="205">
        <f t="shared" si="37"/>
        <v>0</v>
      </c>
      <c r="B348" s="206">
        <v>2016</v>
      </c>
      <c r="C348" s="206">
        <v>0</v>
      </c>
      <c r="D348" s="217" t="s">
        <v>713</v>
      </c>
      <c r="E348" s="208"/>
      <c r="F348" s="209"/>
      <c r="G348" s="235">
        <v>10</v>
      </c>
      <c r="H348" s="240" t="s">
        <v>368</v>
      </c>
      <c r="I348" s="240" t="s">
        <v>369</v>
      </c>
      <c r="J348" s="244" t="s">
        <v>370</v>
      </c>
      <c r="K348" s="207" t="s">
        <v>324</v>
      </c>
      <c r="L348" s="207">
        <v>43204</v>
      </c>
      <c r="M348" s="248"/>
      <c r="N348" s="240" t="s">
        <v>3</v>
      </c>
      <c r="O348" s="253"/>
      <c r="P348" s="259">
        <f t="shared" si="38"/>
        <v>0</v>
      </c>
      <c r="Q348" s="264">
        <v>45</v>
      </c>
      <c r="R348" s="259" t="str">
        <f t="shared" si="33"/>
        <v/>
      </c>
      <c r="S348" s="280">
        <v>5361</v>
      </c>
      <c r="T348" s="253" t="s">
        <v>301</v>
      </c>
      <c r="U348" s="253" t="s">
        <v>338</v>
      </c>
      <c r="V348" s="253" t="s">
        <v>327</v>
      </c>
      <c r="W348" s="253"/>
      <c r="X348" s="215" t="str">
        <f t="shared" si="34"/>
        <v/>
      </c>
    </row>
    <row r="349" spans="1:24" s="21" customFormat="1" ht="12.5" x14ac:dyDescent="0.25">
      <c r="A349" s="205">
        <f t="shared" si="37"/>
        <v>0</v>
      </c>
      <c r="B349" s="206">
        <v>2016</v>
      </c>
      <c r="C349" s="206">
        <v>0</v>
      </c>
      <c r="D349" s="217" t="s">
        <v>388</v>
      </c>
      <c r="E349" s="208"/>
      <c r="F349" s="209">
        <v>15</v>
      </c>
      <c r="G349" s="235"/>
      <c r="H349" s="240" t="s">
        <v>913</v>
      </c>
      <c r="I349" s="240" t="s">
        <v>914</v>
      </c>
      <c r="J349" s="244" t="s">
        <v>373</v>
      </c>
      <c r="K349" s="207" t="s">
        <v>324</v>
      </c>
      <c r="L349" s="207">
        <v>43204</v>
      </c>
      <c r="M349" s="248"/>
      <c r="N349" s="240" t="s">
        <v>915</v>
      </c>
      <c r="O349" s="253" t="s">
        <v>346</v>
      </c>
      <c r="P349" s="259">
        <f t="shared" si="38"/>
        <v>0</v>
      </c>
      <c r="Q349" s="264">
        <v>67.5</v>
      </c>
      <c r="R349" s="259" t="str">
        <f t="shared" si="33"/>
        <v/>
      </c>
      <c r="S349" s="280">
        <v>3922</v>
      </c>
      <c r="T349" s="253" t="s">
        <v>300</v>
      </c>
      <c r="U349" s="253" t="s">
        <v>347</v>
      </c>
      <c r="V349" s="253" t="s">
        <v>327</v>
      </c>
      <c r="W349" s="253" t="s">
        <v>916</v>
      </c>
      <c r="X349" s="215" t="str">
        <f t="shared" si="34"/>
        <v/>
      </c>
    </row>
    <row r="350" spans="1:24" s="21" customFormat="1" ht="12.5" x14ac:dyDescent="0.25">
      <c r="A350" s="205">
        <f t="shared" si="37"/>
        <v>0</v>
      </c>
      <c r="B350" s="206">
        <v>2016</v>
      </c>
      <c r="C350" s="206">
        <v>0</v>
      </c>
      <c r="D350" s="217" t="s">
        <v>58</v>
      </c>
      <c r="E350" s="208"/>
      <c r="F350" s="209">
        <v>4</v>
      </c>
      <c r="G350" s="235"/>
      <c r="H350" s="240" t="s">
        <v>621</v>
      </c>
      <c r="I350" s="240" t="s">
        <v>622</v>
      </c>
      <c r="J350" s="244" t="s">
        <v>15</v>
      </c>
      <c r="K350" s="207" t="s">
        <v>324</v>
      </c>
      <c r="L350" s="207">
        <v>43204</v>
      </c>
      <c r="M350" s="248"/>
      <c r="N350" s="240"/>
      <c r="O350" s="253" t="s">
        <v>346</v>
      </c>
      <c r="P350" s="259">
        <f t="shared" si="38"/>
        <v>0</v>
      </c>
      <c r="Q350" s="264">
        <v>18</v>
      </c>
      <c r="R350" s="259" t="str">
        <f t="shared" si="33"/>
        <v/>
      </c>
      <c r="S350" s="280">
        <v>2390</v>
      </c>
      <c r="T350" s="253" t="s">
        <v>300</v>
      </c>
      <c r="U350" s="253" t="s">
        <v>340</v>
      </c>
      <c r="V350" s="253" t="s">
        <v>327</v>
      </c>
      <c r="W350" s="253" t="s">
        <v>944</v>
      </c>
      <c r="X350" s="215" t="str">
        <f t="shared" si="34"/>
        <v/>
      </c>
    </row>
    <row r="351" spans="1:24" s="21" customFormat="1" ht="12.5" x14ac:dyDescent="0.25">
      <c r="A351" s="205">
        <f t="shared" si="37"/>
        <v>0</v>
      </c>
      <c r="B351" s="206">
        <v>2016</v>
      </c>
      <c r="C351" s="206">
        <v>0</v>
      </c>
      <c r="D351" s="207" t="s">
        <v>779</v>
      </c>
      <c r="E351" s="208">
        <v>30</v>
      </c>
      <c r="F351" s="209"/>
      <c r="G351" s="235"/>
      <c r="H351" s="240" t="s">
        <v>691</v>
      </c>
      <c r="I351" s="240" t="s">
        <v>665</v>
      </c>
      <c r="J351" s="244" t="s">
        <v>692</v>
      </c>
      <c r="K351" s="207" t="s">
        <v>324</v>
      </c>
      <c r="L351" s="207">
        <v>43228</v>
      </c>
      <c r="M351" s="248"/>
      <c r="N351" s="240" t="s">
        <v>841</v>
      </c>
      <c r="O351" s="253"/>
      <c r="P351" s="259">
        <f t="shared" si="38"/>
        <v>0</v>
      </c>
      <c r="Q351" s="264">
        <v>127.5</v>
      </c>
      <c r="R351" s="259" t="str">
        <f t="shared" si="33"/>
        <v/>
      </c>
      <c r="S351" s="280">
        <v>2181</v>
      </c>
      <c r="T351" s="253" t="s">
        <v>24</v>
      </c>
      <c r="U351" s="253" t="s">
        <v>338</v>
      </c>
      <c r="V351" s="253" t="s">
        <v>24</v>
      </c>
      <c r="W351" s="253"/>
      <c r="X351" s="215" t="str">
        <f t="shared" si="34"/>
        <v/>
      </c>
    </row>
    <row r="352" spans="1:24" s="21" customFormat="1" ht="12.5" x14ac:dyDescent="0.25">
      <c r="A352" s="205">
        <f t="shared" si="37"/>
        <v>0</v>
      </c>
      <c r="B352" s="206">
        <v>2016</v>
      </c>
      <c r="C352" s="206">
        <v>0</v>
      </c>
      <c r="D352" s="217" t="s">
        <v>220</v>
      </c>
      <c r="E352" s="208"/>
      <c r="F352" s="209"/>
      <c r="G352" s="235">
        <v>20</v>
      </c>
      <c r="H352" s="240" t="s">
        <v>943</v>
      </c>
      <c r="I352" s="240" t="s">
        <v>764</v>
      </c>
      <c r="J352" s="244" t="s">
        <v>401</v>
      </c>
      <c r="K352" s="207" t="s">
        <v>324</v>
      </c>
      <c r="L352" s="207">
        <v>43204</v>
      </c>
      <c r="M352" s="248"/>
      <c r="N352" s="240" t="s">
        <v>765</v>
      </c>
      <c r="O352" s="253" t="s">
        <v>729</v>
      </c>
      <c r="P352" s="259">
        <f t="shared" si="38"/>
        <v>0</v>
      </c>
      <c r="Q352" s="264">
        <v>90</v>
      </c>
      <c r="R352" s="259" t="str">
        <f t="shared" si="33"/>
        <v/>
      </c>
      <c r="S352" s="280">
        <v>1028</v>
      </c>
      <c r="T352" s="253" t="s">
        <v>300</v>
      </c>
      <c r="U352" s="253" t="s">
        <v>349</v>
      </c>
      <c r="V352" s="253" t="s">
        <v>327</v>
      </c>
      <c r="W352" s="253"/>
      <c r="X352" s="215" t="str">
        <f t="shared" si="34"/>
        <v/>
      </c>
    </row>
    <row r="353" spans="1:24" s="21" customFormat="1" ht="12.5" x14ac:dyDescent="0.25">
      <c r="A353" s="205">
        <f t="shared" si="37"/>
        <v>0</v>
      </c>
      <c r="B353" s="206">
        <v>2016</v>
      </c>
      <c r="C353" s="206">
        <v>0</v>
      </c>
      <c r="D353" s="217" t="s">
        <v>58</v>
      </c>
      <c r="E353" s="208"/>
      <c r="F353" s="209"/>
      <c r="G353" s="235">
        <v>16</v>
      </c>
      <c r="H353" s="240" t="s">
        <v>967</v>
      </c>
      <c r="I353" s="240" t="s">
        <v>968</v>
      </c>
      <c r="J353" s="244" t="s">
        <v>969</v>
      </c>
      <c r="K353" s="207" t="s">
        <v>357</v>
      </c>
      <c r="L353" s="207">
        <v>43119</v>
      </c>
      <c r="M353" s="248"/>
      <c r="N353" s="240" t="s">
        <v>970</v>
      </c>
      <c r="O353" s="253"/>
      <c r="P353" s="259">
        <f t="shared" si="38"/>
        <v>0</v>
      </c>
      <c r="Q353" s="264">
        <v>72</v>
      </c>
      <c r="R353" s="259" t="str">
        <f t="shared" si="33"/>
        <v/>
      </c>
      <c r="S353" s="280" t="s">
        <v>216</v>
      </c>
      <c r="T353" s="253" t="s">
        <v>20</v>
      </c>
      <c r="U353" s="253" t="s">
        <v>391</v>
      </c>
      <c r="V353" s="253" t="s">
        <v>20</v>
      </c>
      <c r="W353" s="253"/>
      <c r="X353" s="215" t="str">
        <f t="shared" si="34"/>
        <v/>
      </c>
    </row>
    <row r="354" spans="1:24" s="21" customFormat="1" ht="12.5" x14ac:dyDescent="0.25">
      <c r="A354" s="205">
        <f t="shared" si="37"/>
        <v>0</v>
      </c>
      <c r="B354" s="206">
        <v>2016</v>
      </c>
      <c r="C354" s="206">
        <v>0</v>
      </c>
      <c r="D354" s="217" t="s">
        <v>388</v>
      </c>
      <c r="E354" s="208"/>
      <c r="F354" s="209"/>
      <c r="G354" s="235">
        <v>10</v>
      </c>
      <c r="H354" s="240" t="s">
        <v>388</v>
      </c>
      <c r="I354" s="240" t="s">
        <v>389</v>
      </c>
      <c r="J354" s="244" t="s">
        <v>373</v>
      </c>
      <c r="K354" s="207" t="s">
        <v>324</v>
      </c>
      <c r="L354" s="207">
        <v>43204</v>
      </c>
      <c r="M354" s="248"/>
      <c r="N354" s="240" t="s">
        <v>899</v>
      </c>
      <c r="O354" s="253" t="s">
        <v>222</v>
      </c>
      <c r="P354" s="259">
        <f t="shared" si="38"/>
        <v>0</v>
      </c>
      <c r="Q354" s="264">
        <v>45</v>
      </c>
      <c r="R354" s="259" t="str">
        <f t="shared" si="33"/>
        <v/>
      </c>
      <c r="S354" s="280">
        <v>2251</v>
      </c>
      <c r="T354" s="253" t="s">
        <v>300</v>
      </c>
      <c r="U354" s="253" t="s">
        <v>326</v>
      </c>
      <c r="V354" s="253" t="s">
        <v>327</v>
      </c>
      <c r="W354" s="253" t="s">
        <v>900</v>
      </c>
      <c r="X354" s="215" t="str">
        <f t="shared" si="34"/>
        <v/>
      </c>
    </row>
    <row r="355" spans="1:24" s="165" customFormat="1" ht="12.5" x14ac:dyDescent="0.25">
      <c r="A355" s="205">
        <f t="shared" si="37"/>
        <v>0</v>
      </c>
      <c r="B355" s="206">
        <v>2016</v>
      </c>
      <c r="C355" s="206">
        <v>0</v>
      </c>
      <c r="D355" s="217" t="s">
        <v>58</v>
      </c>
      <c r="E355" s="208"/>
      <c r="F355" s="209">
        <v>16</v>
      </c>
      <c r="G355" s="210"/>
      <c r="H355" s="231" t="s">
        <v>938</v>
      </c>
      <c r="I355" s="231" t="s">
        <v>939</v>
      </c>
      <c r="J355" s="207" t="s">
        <v>940</v>
      </c>
      <c r="K355" s="207" t="s">
        <v>324</v>
      </c>
      <c r="L355" s="207">
        <v>43204</v>
      </c>
      <c r="M355" s="211"/>
      <c r="N355" s="231" t="s">
        <v>941</v>
      </c>
      <c r="O355" s="256" t="s">
        <v>942</v>
      </c>
      <c r="P355" s="261">
        <f t="shared" si="38"/>
        <v>0</v>
      </c>
      <c r="Q355" s="266">
        <v>72</v>
      </c>
      <c r="R355" s="261" t="str">
        <f t="shared" si="33"/>
        <v/>
      </c>
      <c r="S355" s="281">
        <v>1676</v>
      </c>
      <c r="T355" s="256" t="s">
        <v>1003</v>
      </c>
      <c r="U355" s="256" t="s">
        <v>330</v>
      </c>
      <c r="V355" s="256" t="s">
        <v>1003</v>
      </c>
      <c r="W355" s="256"/>
      <c r="X355" s="215" t="str">
        <f t="shared" si="34"/>
        <v/>
      </c>
    </row>
    <row r="356" spans="1:24" s="21" customFormat="1" ht="12.5" x14ac:dyDescent="0.25">
      <c r="A356" s="205">
        <f t="shared" si="37"/>
        <v>0</v>
      </c>
      <c r="B356" s="206">
        <v>2016</v>
      </c>
      <c r="C356" s="206">
        <v>0</v>
      </c>
      <c r="D356" s="217" t="s">
        <v>179</v>
      </c>
      <c r="E356" s="208"/>
      <c r="F356" s="209"/>
      <c r="G356" s="235">
        <v>76</v>
      </c>
      <c r="H356" s="240" t="s">
        <v>436</v>
      </c>
      <c r="I356" s="240" t="s">
        <v>855</v>
      </c>
      <c r="J356" s="244" t="s">
        <v>856</v>
      </c>
      <c r="K356" s="207" t="s">
        <v>784</v>
      </c>
      <c r="L356" s="207">
        <v>43221</v>
      </c>
      <c r="M356" s="248"/>
      <c r="N356" s="240" t="s">
        <v>857</v>
      </c>
      <c r="O356" s="253"/>
      <c r="P356" s="259">
        <f t="shared" si="38"/>
        <v>0</v>
      </c>
      <c r="Q356" s="264">
        <v>342</v>
      </c>
      <c r="R356" s="259" t="str">
        <f t="shared" si="33"/>
        <v/>
      </c>
      <c r="S356" s="280">
        <v>4332</v>
      </c>
      <c r="T356" s="253" t="s">
        <v>22</v>
      </c>
      <c r="U356" s="253" t="s">
        <v>345</v>
      </c>
      <c r="V356" s="240" t="s">
        <v>331</v>
      </c>
      <c r="W356" s="253"/>
      <c r="X356" s="215" t="str">
        <f t="shared" si="34"/>
        <v/>
      </c>
    </row>
    <row r="357" spans="1:24" s="21" customFormat="1" ht="12.5" x14ac:dyDescent="0.25">
      <c r="A357" s="205">
        <f t="shared" si="37"/>
        <v>0</v>
      </c>
      <c r="B357" s="206">
        <v>2016</v>
      </c>
      <c r="C357" s="206">
        <v>0</v>
      </c>
      <c r="D357" s="217" t="s">
        <v>713</v>
      </c>
      <c r="E357" s="208"/>
      <c r="F357" s="209"/>
      <c r="G357" s="235">
        <v>12</v>
      </c>
      <c r="H357" s="240" t="s">
        <v>585</v>
      </c>
      <c r="I357" s="240" t="s">
        <v>879</v>
      </c>
      <c r="J357" s="244" t="s">
        <v>690</v>
      </c>
      <c r="K357" s="207" t="s">
        <v>324</v>
      </c>
      <c r="L357" s="207">
        <v>43204</v>
      </c>
      <c r="M357" s="248"/>
      <c r="N357" s="240" t="s">
        <v>587</v>
      </c>
      <c r="O357" s="253"/>
      <c r="P357" s="259">
        <f t="shared" si="38"/>
        <v>0</v>
      </c>
      <c r="Q357" s="264">
        <v>54</v>
      </c>
      <c r="R357" s="259" t="str">
        <f t="shared" si="33"/>
        <v/>
      </c>
      <c r="S357" s="280">
        <v>1164</v>
      </c>
      <c r="T357" s="253" t="s">
        <v>301</v>
      </c>
      <c r="U357" s="253" t="s">
        <v>367</v>
      </c>
      <c r="V357" s="253" t="s">
        <v>327</v>
      </c>
      <c r="W357" s="253"/>
      <c r="X357" s="215" t="str">
        <f t="shared" si="34"/>
        <v/>
      </c>
    </row>
    <row r="358" spans="1:24" s="165" customFormat="1" ht="12.5" x14ac:dyDescent="0.25">
      <c r="A358" s="205">
        <f t="shared" si="37"/>
        <v>0</v>
      </c>
      <c r="B358" s="206">
        <v>2016</v>
      </c>
      <c r="C358" s="206">
        <v>0</v>
      </c>
      <c r="D358" s="217" t="s">
        <v>220</v>
      </c>
      <c r="E358" s="208">
        <v>24</v>
      </c>
      <c r="F358" s="209"/>
      <c r="G358" s="210"/>
      <c r="H358" s="231" t="s">
        <v>518</v>
      </c>
      <c r="I358" s="231" t="s">
        <v>519</v>
      </c>
      <c r="J358" s="207" t="s">
        <v>412</v>
      </c>
      <c r="K358" s="207" t="s">
        <v>324</v>
      </c>
      <c r="L358" s="207">
        <v>43204</v>
      </c>
      <c r="M358" s="211"/>
      <c r="N358" s="231" t="s">
        <v>520</v>
      </c>
      <c r="O358" s="256" t="s">
        <v>346</v>
      </c>
      <c r="P358" s="261">
        <f t="shared" si="38"/>
        <v>0</v>
      </c>
      <c r="Q358" s="266">
        <v>102</v>
      </c>
      <c r="R358" s="261" t="str">
        <f t="shared" si="33"/>
        <v/>
      </c>
      <c r="S358" s="281">
        <v>133</v>
      </c>
      <c r="T358" s="256" t="s">
        <v>300</v>
      </c>
      <c r="U358" s="256" t="s">
        <v>658</v>
      </c>
      <c r="V358" s="256" t="s">
        <v>327</v>
      </c>
      <c r="W358" s="256" t="s">
        <v>721</v>
      </c>
      <c r="X358" s="215" t="str">
        <f t="shared" si="34"/>
        <v/>
      </c>
    </row>
    <row r="359" spans="1:24" s="21" customFormat="1" ht="12.5" x14ac:dyDescent="0.25">
      <c r="A359" s="205">
        <f t="shared" si="37"/>
        <v>0</v>
      </c>
      <c r="B359" s="206">
        <v>2016</v>
      </c>
      <c r="C359" s="206">
        <v>0</v>
      </c>
      <c r="D359" s="217" t="s">
        <v>435</v>
      </c>
      <c r="E359" s="208"/>
      <c r="F359" s="209"/>
      <c r="G359" s="235">
        <v>24</v>
      </c>
      <c r="H359" s="240" t="s">
        <v>0</v>
      </c>
      <c r="I359" s="240" t="s">
        <v>1</v>
      </c>
      <c r="J359" s="244" t="s">
        <v>404</v>
      </c>
      <c r="K359" s="207" t="s">
        <v>324</v>
      </c>
      <c r="L359" s="207">
        <v>43204</v>
      </c>
      <c r="M359" s="248"/>
      <c r="N359" s="240" t="s">
        <v>375</v>
      </c>
      <c r="O359" s="253" t="s">
        <v>346</v>
      </c>
      <c r="P359" s="259">
        <f t="shared" si="38"/>
        <v>0</v>
      </c>
      <c r="Q359" s="264">
        <v>108</v>
      </c>
      <c r="R359" s="259" t="str">
        <f t="shared" si="33"/>
        <v/>
      </c>
      <c r="S359" s="280">
        <v>4078</v>
      </c>
      <c r="T359" s="253" t="s">
        <v>301</v>
      </c>
      <c r="U359" s="253" t="s">
        <v>698</v>
      </c>
      <c r="V359" s="267" t="s">
        <v>1010</v>
      </c>
      <c r="W359" s="253" t="s">
        <v>766</v>
      </c>
      <c r="X359" s="215" t="str">
        <f t="shared" si="34"/>
        <v/>
      </c>
    </row>
    <row r="360" spans="1:24" s="21" customFormat="1" ht="12.5" x14ac:dyDescent="0.25">
      <c r="A360" s="205">
        <f t="shared" si="37"/>
        <v>0</v>
      </c>
      <c r="B360" s="206">
        <v>2016</v>
      </c>
      <c r="C360" s="206">
        <v>0</v>
      </c>
      <c r="D360" s="217" t="s">
        <v>713</v>
      </c>
      <c r="E360" s="208"/>
      <c r="F360" s="209"/>
      <c r="G360" s="235">
        <v>11</v>
      </c>
      <c r="H360" s="240" t="s">
        <v>880</v>
      </c>
      <c r="I360" s="240" t="s">
        <v>881</v>
      </c>
      <c r="J360" s="244" t="s">
        <v>882</v>
      </c>
      <c r="K360" s="207" t="s">
        <v>361</v>
      </c>
      <c r="L360" s="207">
        <v>43206</v>
      </c>
      <c r="M360" s="248"/>
      <c r="N360" s="240" t="s">
        <v>883</v>
      </c>
      <c r="O360" s="253" t="s">
        <v>438</v>
      </c>
      <c r="P360" s="259">
        <f t="shared" si="38"/>
        <v>0</v>
      </c>
      <c r="Q360" s="264">
        <v>49.5</v>
      </c>
      <c r="R360" s="259" t="str">
        <f t="shared" si="33"/>
        <v/>
      </c>
      <c r="S360" s="280">
        <v>1572</v>
      </c>
      <c r="T360" s="253" t="s">
        <v>997</v>
      </c>
      <c r="U360" s="253" t="s">
        <v>326</v>
      </c>
      <c r="V360" s="253" t="s">
        <v>997</v>
      </c>
      <c r="W360" s="253"/>
      <c r="X360" s="215" t="str">
        <f t="shared" si="34"/>
        <v/>
      </c>
    </row>
    <row r="361" spans="1:24" s="165" customFormat="1" ht="12.5" x14ac:dyDescent="0.25">
      <c r="A361" s="205">
        <f t="shared" si="37"/>
        <v>0</v>
      </c>
      <c r="B361" s="206">
        <v>2016</v>
      </c>
      <c r="C361" s="206">
        <v>0</v>
      </c>
      <c r="D361" s="217" t="s">
        <v>454</v>
      </c>
      <c r="E361" s="208"/>
      <c r="F361" s="209"/>
      <c r="G361" s="210">
        <v>20</v>
      </c>
      <c r="H361" s="231" t="s">
        <v>710</v>
      </c>
      <c r="I361" s="231" t="s">
        <v>711</v>
      </c>
      <c r="J361" s="207" t="s">
        <v>688</v>
      </c>
      <c r="K361" s="207" t="s">
        <v>324</v>
      </c>
      <c r="L361" s="207">
        <v>43204</v>
      </c>
      <c r="M361" s="211"/>
      <c r="N361" s="231"/>
      <c r="O361" s="256" t="s">
        <v>712</v>
      </c>
      <c r="P361" s="261">
        <f t="shared" si="38"/>
        <v>0</v>
      </c>
      <c r="Q361" s="266">
        <v>90</v>
      </c>
      <c r="R361" s="261" t="str">
        <f t="shared" si="33"/>
        <v/>
      </c>
      <c r="S361" s="281">
        <v>4350</v>
      </c>
      <c r="T361" s="256" t="s">
        <v>301</v>
      </c>
      <c r="U361" s="256" t="s">
        <v>340</v>
      </c>
      <c r="V361" s="256" t="s">
        <v>327</v>
      </c>
      <c r="W361" s="256"/>
      <c r="X361" s="215" t="str">
        <f t="shared" si="34"/>
        <v/>
      </c>
    </row>
    <row r="362" spans="1:24" s="21" customFormat="1" ht="12.5" x14ac:dyDescent="0.25">
      <c r="A362" s="205">
        <f t="shared" si="37"/>
        <v>0</v>
      </c>
      <c r="B362" s="206">
        <v>2016</v>
      </c>
      <c r="C362" s="206">
        <v>0</v>
      </c>
      <c r="D362" s="217" t="s">
        <v>220</v>
      </c>
      <c r="E362" s="208">
        <v>40</v>
      </c>
      <c r="F362" s="209"/>
      <c r="G362" s="235"/>
      <c r="H362" s="240" t="s">
        <v>709</v>
      </c>
      <c r="I362" s="240" t="s">
        <v>986</v>
      </c>
      <c r="J362" s="244" t="s">
        <v>987</v>
      </c>
      <c r="K362" s="207" t="s">
        <v>988</v>
      </c>
      <c r="L362" s="207">
        <v>45081</v>
      </c>
      <c r="M362" s="248"/>
      <c r="N362" s="240" t="s">
        <v>989</v>
      </c>
      <c r="O362" s="253" t="s">
        <v>346</v>
      </c>
      <c r="P362" s="259">
        <f t="shared" si="38"/>
        <v>0</v>
      </c>
      <c r="Q362" s="264">
        <v>170</v>
      </c>
      <c r="R362" s="259" t="str">
        <f t="shared" si="33"/>
        <v/>
      </c>
      <c r="S362" s="280">
        <v>1402</v>
      </c>
      <c r="T362" s="253" t="s">
        <v>300</v>
      </c>
      <c r="U362" s="253" t="s">
        <v>391</v>
      </c>
      <c r="V362" s="253" t="s">
        <v>327</v>
      </c>
      <c r="W362" s="253" t="s">
        <v>990</v>
      </c>
      <c r="X362" s="215" t="str">
        <f t="shared" si="34"/>
        <v/>
      </c>
    </row>
    <row r="363" spans="1:24" s="21" customFormat="1" ht="12.5" x14ac:dyDescent="0.25">
      <c r="A363" s="205">
        <f t="shared" si="37"/>
        <v>0</v>
      </c>
      <c r="B363" s="206">
        <v>2016</v>
      </c>
      <c r="C363" s="206">
        <v>0</v>
      </c>
      <c r="D363" s="217" t="s">
        <v>713</v>
      </c>
      <c r="E363" s="208"/>
      <c r="F363" s="209"/>
      <c r="G363" s="235">
        <v>4</v>
      </c>
      <c r="H363" s="240" t="s">
        <v>884</v>
      </c>
      <c r="I363" s="240" t="s">
        <v>874</v>
      </c>
      <c r="J363" s="244" t="s">
        <v>875</v>
      </c>
      <c r="K363" s="207" t="s">
        <v>324</v>
      </c>
      <c r="L363" s="207">
        <v>43204</v>
      </c>
      <c r="M363" s="248"/>
      <c r="N363" s="240" t="s">
        <v>885</v>
      </c>
      <c r="O363" s="253"/>
      <c r="P363" s="259">
        <f t="shared" si="38"/>
        <v>0</v>
      </c>
      <c r="Q363" s="264">
        <v>18</v>
      </c>
      <c r="R363" s="259" t="str">
        <f t="shared" si="33"/>
        <v/>
      </c>
      <c r="S363" s="280">
        <v>1583</v>
      </c>
      <c r="T363" s="253" t="s">
        <v>374</v>
      </c>
      <c r="U363" s="253" t="s">
        <v>348</v>
      </c>
      <c r="V363" s="253" t="s">
        <v>374</v>
      </c>
      <c r="W363" s="253"/>
      <c r="X363" s="215" t="str">
        <f t="shared" si="34"/>
        <v/>
      </c>
    </row>
    <row r="364" spans="1:24" s="165" customFormat="1" ht="12.5" x14ac:dyDescent="0.25">
      <c r="A364" s="205">
        <f t="shared" si="37"/>
        <v>0</v>
      </c>
      <c r="B364" s="206">
        <v>2016</v>
      </c>
      <c r="C364" s="206">
        <v>0</v>
      </c>
      <c r="D364" s="207" t="s">
        <v>843</v>
      </c>
      <c r="E364" s="208"/>
      <c r="F364" s="209"/>
      <c r="G364" s="210">
        <v>16</v>
      </c>
      <c r="H364" s="231" t="s">
        <v>859</v>
      </c>
      <c r="I364" s="231" t="s">
        <v>393</v>
      </c>
      <c r="J364" s="207" t="s">
        <v>394</v>
      </c>
      <c r="K364" s="207" t="s">
        <v>339</v>
      </c>
      <c r="L364" s="207">
        <v>43123</v>
      </c>
      <c r="M364" s="211"/>
      <c r="N364" s="231" t="s">
        <v>860</v>
      </c>
      <c r="O364" s="256" t="s">
        <v>346</v>
      </c>
      <c r="P364" s="261">
        <f t="shared" si="38"/>
        <v>0</v>
      </c>
      <c r="Q364" s="266">
        <v>72</v>
      </c>
      <c r="R364" s="261" t="str">
        <f t="shared" si="33"/>
        <v/>
      </c>
      <c r="S364" s="281">
        <v>2018</v>
      </c>
      <c r="T364" s="253" t="s">
        <v>1008</v>
      </c>
      <c r="U364" s="253" t="s">
        <v>330</v>
      </c>
      <c r="V364" s="253" t="s">
        <v>1008</v>
      </c>
      <c r="W364" s="256" t="s">
        <v>861</v>
      </c>
      <c r="X364" s="215" t="str">
        <f t="shared" si="34"/>
        <v/>
      </c>
    </row>
    <row r="365" spans="1:24" s="165" customFormat="1" ht="12.5" x14ac:dyDescent="0.25">
      <c r="A365" s="205">
        <f t="shared" si="37"/>
        <v>0</v>
      </c>
      <c r="B365" s="206">
        <v>2016</v>
      </c>
      <c r="C365" s="206">
        <v>0</v>
      </c>
      <c r="D365" s="217" t="s">
        <v>736</v>
      </c>
      <c r="E365" s="208"/>
      <c r="F365" s="209"/>
      <c r="G365" s="210">
        <v>10</v>
      </c>
      <c r="H365" s="231" t="s">
        <v>831</v>
      </c>
      <c r="I365" s="231" t="s">
        <v>832</v>
      </c>
      <c r="J365" s="207" t="s">
        <v>833</v>
      </c>
      <c r="K365" s="207" t="s">
        <v>324</v>
      </c>
      <c r="L365" s="207">
        <v>43221</v>
      </c>
      <c r="M365" s="211"/>
      <c r="N365" s="231" t="s">
        <v>834</v>
      </c>
      <c r="O365" s="256"/>
      <c r="P365" s="261">
        <f t="shared" si="38"/>
        <v>0</v>
      </c>
      <c r="Q365" s="266">
        <v>45</v>
      </c>
      <c r="R365" s="261" t="str">
        <f t="shared" si="33"/>
        <v/>
      </c>
      <c r="S365" s="281">
        <v>1061.5999999999999</v>
      </c>
      <c r="T365" s="256" t="s">
        <v>22</v>
      </c>
      <c r="U365" s="256" t="s">
        <v>340</v>
      </c>
      <c r="V365" s="231" t="s">
        <v>331</v>
      </c>
      <c r="W365" s="256"/>
      <c r="X365" s="215" t="str">
        <f t="shared" si="34"/>
        <v/>
      </c>
    </row>
    <row r="366" spans="1:24" s="21" customFormat="1" ht="12.5" x14ac:dyDescent="0.25">
      <c r="A366" s="205">
        <f t="shared" si="37"/>
        <v>0</v>
      </c>
      <c r="B366" s="206">
        <v>2016</v>
      </c>
      <c r="C366" s="206">
        <v>0</v>
      </c>
      <c r="D366" s="217" t="s">
        <v>220</v>
      </c>
      <c r="E366" s="208"/>
      <c r="F366" s="209"/>
      <c r="G366" s="235">
        <v>10</v>
      </c>
      <c r="H366" s="240" t="s">
        <v>767</v>
      </c>
      <c r="I366" s="240" t="s">
        <v>768</v>
      </c>
      <c r="J366" s="244" t="s">
        <v>769</v>
      </c>
      <c r="K366" s="207" t="s">
        <v>324</v>
      </c>
      <c r="L366" s="207">
        <v>43204</v>
      </c>
      <c r="M366" s="248"/>
      <c r="N366" s="240" t="s">
        <v>770</v>
      </c>
      <c r="O366" s="253" t="s">
        <v>712</v>
      </c>
      <c r="P366" s="259">
        <f t="shared" si="38"/>
        <v>0</v>
      </c>
      <c r="Q366" s="264">
        <v>45</v>
      </c>
      <c r="R366" s="259" t="str">
        <f t="shared" si="33"/>
        <v/>
      </c>
      <c r="S366" s="280">
        <v>832</v>
      </c>
      <c r="T366" s="256" t="s">
        <v>300</v>
      </c>
      <c r="U366" s="256" t="s">
        <v>165</v>
      </c>
      <c r="V366" s="256" t="s">
        <v>327</v>
      </c>
      <c r="W366" s="253"/>
      <c r="X366" s="215" t="str">
        <f t="shared" si="34"/>
        <v/>
      </c>
    </row>
    <row r="367" spans="1:24" s="21" customFormat="1" ht="12.5" x14ac:dyDescent="0.25">
      <c r="A367" s="205">
        <f t="shared" si="37"/>
        <v>0</v>
      </c>
      <c r="B367" s="206">
        <v>2016</v>
      </c>
      <c r="C367" s="206">
        <v>0</v>
      </c>
      <c r="D367" s="217" t="s">
        <v>713</v>
      </c>
      <c r="E367" s="208"/>
      <c r="F367" s="209"/>
      <c r="G367" s="235">
        <v>8</v>
      </c>
      <c r="H367" s="240" t="s">
        <v>722</v>
      </c>
      <c r="I367" s="240" t="s">
        <v>723</v>
      </c>
      <c r="J367" s="244" t="s">
        <v>724</v>
      </c>
      <c r="K367" s="207" t="s">
        <v>324</v>
      </c>
      <c r="L367" s="207">
        <v>43221</v>
      </c>
      <c r="M367" s="248"/>
      <c r="N367" s="240" t="s">
        <v>725</v>
      </c>
      <c r="O367" s="253"/>
      <c r="P367" s="259">
        <f t="shared" si="38"/>
        <v>0</v>
      </c>
      <c r="Q367" s="264">
        <v>36</v>
      </c>
      <c r="R367" s="259" t="str">
        <f t="shared" si="33"/>
        <v/>
      </c>
      <c r="S367" s="280">
        <v>2881</v>
      </c>
      <c r="T367" s="253" t="s">
        <v>22</v>
      </c>
      <c r="U367" s="253" t="s">
        <v>347</v>
      </c>
      <c r="V367" s="240" t="s">
        <v>331</v>
      </c>
      <c r="W367" s="253"/>
      <c r="X367" s="215" t="str">
        <f t="shared" si="34"/>
        <v/>
      </c>
    </row>
    <row r="368" spans="1:24" s="165" customFormat="1" ht="12.5" x14ac:dyDescent="0.25">
      <c r="A368" s="205">
        <f t="shared" si="37"/>
        <v>0</v>
      </c>
      <c r="B368" s="206">
        <v>2016</v>
      </c>
      <c r="C368" s="206">
        <v>0</v>
      </c>
      <c r="D368" s="217" t="s">
        <v>58</v>
      </c>
      <c r="E368" s="208"/>
      <c r="F368" s="209">
        <v>5</v>
      </c>
      <c r="G368" s="210"/>
      <c r="H368" s="231" t="s">
        <v>656</v>
      </c>
      <c r="I368" s="231" t="s">
        <v>646</v>
      </c>
      <c r="J368" s="207" t="s">
        <v>390</v>
      </c>
      <c r="K368" s="207" t="s">
        <v>357</v>
      </c>
      <c r="L368" s="207">
        <v>43119</v>
      </c>
      <c r="M368" s="211"/>
      <c r="N368" s="231" t="s">
        <v>927</v>
      </c>
      <c r="O368" s="256"/>
      <c r="P368" s="261">
        <f t="shared" si="38"/>
        <v>0</v>
      </c>
      <c r="Q368" s="266">
        <v>22.5</v>
      </c>
      <c r="R368" s="261" t="str">
        <f t="shared" si="33"/>
        <v/>
      </c>
      <c r="S368" s="281">
        <v>5534</v>
      </c>
      <c r="T368" s="256" t="s">
        <v>20</v>
      </c>
      <c r="U368" s="256" t="s">
        <v>338</v>
      </c>
      <c r="V368" s="256" t="s">
        <v>20</v>
      </c>
      <c r="W368" s="256"/>
      <c r="X368" s="215" t="str">
        <f t="shared" si="34"/>
        <v/>
      </c>
    </row>
    <row r="369" spans="1:24" s="165" customFormat="1" ht="12.5" x14ac:dyDescent="0.25">
      <c r="A369" s="205">
        <f>IF(R369 = "", 0,1)</f>
        <v>0</v>
      </c>
      <c r="B369" s="206">
        <v>2016</v>
      </c>
      <c r="C369" s="206">
        <v>0</v>
      </c>
      <c r="D369" s="217" t="s">
        <v>58</v>
      </c>
      <c r="E369" s="208"/>
      <c r="F369" s="209"/>
      <c r="G369" s="210">
        <v>32</v>
      </c>
      <c r="H369" s="231" t="s">
        <v>653</v>
      </c>
      <c r="I369" s="231" t="s">
        <v>654</v>
      </c>
      <c r="J369" s="207" t="s">
        <v>655</v>
      </c>
      <c r="K369" s="207" t="s">
        <v>357</v>
      </c>
      <c r="L369" s="207">
        <v>43119</v>
      </c>
      <c r="M369" s="211"/>
      <c r="N369" s="231" t="s">
        <v>932</v>
      </c>
      <c r="O369" s="256" t="s">
        <v>346</v>
      </c>
      <c r="P369" s="261">
        <f>IF($C369 &gt; 0,4.25*E369+4.5*F369+4.5*G369,0)</f>
        <v>0</v>
      </c>
      <c r="Q369" s="266">
        <v>144</v>
      </c>
      <c r="R369" s="261" t="str">
        <f t="shared" ref="R369:R432" si="39">IF(C369&gt;0,IF((P369-Q369)&gt;0,MAX(0,P369-Q369),""),"")</f>
        <v/>
      </c>
      <c r="S369" s="281">
        <v>1501</v>
      </c>
      <c r="T369" s="256" t="s">
        <v>20</v>
      </c>
      <c r="U369" s="256" t="s">
        <v>367</v>
      </c>
      <c r="V369" s="256" t="s">
        <v>20</v>
      </c>
      <c r="W369" s="256" t="s">
        <v>933</v>
      </c>
      <c r="X369" s="215" t="str">
        <f t="shared" ref="X369:X432" si="40">IF(C369&gt;0,IF((P369-Q369)&lt;0,MAX(Q369-P369,0),""),"")</f>
        <v/>
      </c>
    </row>
    <row r="370" spans="1:24" s="21" customFormat="1" ht="12.5" x14ac:dyDescent="0.25">
      <c r="A370" s="205">
        <f t="shared" ref="A370:A400" si="41">IF(R370="",0,1)</f>
        <v>0</v>
      </c>
      <c r="B370" s="206">
        <v>2016</v>
      </c>
      <c r="C370" s="206">
        <v>0</v>
      </c>
      <c r="D370" s="217" t="s">
        <v>220</v>
      </c>
      <c r="E370" s="208"/>
      <c r="F370" s="209"/>
      <c r="G370" s="235">
        <v>8</v>
      </c>
      <c r="H370" s="240" t="s">
        <v>775</v>
      </c>
      <c r="I370" s="240" t="s">
        <v>776</v>
      </c>
      <c r="J370" s="244" t="s">
        <v>401</v>
      </c>
      <c r="K370" s="207" t="s">
        <v>324</v>
      </c>
      <c r="L370" s="207">
        <v>43204</v>
      </c>
      <c r="M370" s="248"/>
      <c r="N370" s="240" t="s">
        <v>777</v>
      </c>
      <c r="O370" s="253" t="s">
        <v>346</v>
      </c>
      <c r="P370" s="259">
        <f t="shared" ref="P370:P400" si="42">IF($C370&gt;0,4.25*E370+4.5*F370+4.5*G370,0)</f>
        <v>0</v>
      </c>
      <c r="Q370" s="264">
        <v>36</v>
      </c>
      <c r="R370" s="259" t="str">
        <f t="shared" si="39"/>
        <v/>
      </c>
      <c r="S370" s="280">
        <v>243</v>
      </c>
      <c r="T370" s="253" t="s">
        <v>300</v>
      </c>
      <c r="U370" s="253" t="s">
        <v>387</v>
      </c>
      <c r="V370" s="253" t="s">
        <v>327</v>
      </c>
      <c r="W370" s="253" t="s">
        <v>778</v>
      </c>
      <c r="X370" s="215" t="str">
        <f t="shared" si="40"/>
        <v/>
      </c>
    </row>
    <row r="371" spans="1:24" s="21" customFormat="1" ht="12.5" x14ac:dyDescent="0.25">
      <c r="A371" s="205">
        <f t="shared" si="41"/>
        <v>0</v>
      </c>
      <c r="B371" s="206">
        <v>2016</v>
      </c>
      <c r="C371" s="206">
        <v>0</v>
      </c>
      <c r="D371" s="217" t="s">
        <v>435</v>
      </c>
      <c r="E371" s="208"/>
      <c r="F371" s="209"/>
      <c r="G371" s="235">
        <v>16</v>
      </c>
      <c r="H371" s="240" t="s">
        <v>1023</v>
      </c>
      <c r="I371" s="240" t="s">
        <v>469</v>
      </c>
      <c r="J371" s="244" t="s">
        <v>328</v>
      </c>
      <c r="K371" s="207" t="s">
        <v>324</v>
      </c>
      <c r="L371" s="207">
        <v>43204</v>
      </c>
      <c r="M371" s="248"/>
      <c r="N371" s="240" t="s">
        <v>470</v>
      </c>
      <c r="O371" s="253" t="s">
        <v>346</v>
      </c>
      <c r="P371" s="259">
        <f t="shared" si="42"/>
        <v>0</v>
      </c>
      <c r="Q371" s="264">
        <v>72</v>
      </c>
      <c r="R371" s="259" t="str">
        <f t="shared" si="39"/>
        <v/>
      </c>
      <c r="S371" s="280">
        <v>2374</v>
      </c>
      <c r="T371" s="253" t="s">
        <v>300</v>
      </c>
      <c r="U371" s="253" t="s">
        <v>689</v>
      </c>
      <c r="V371" s="253" t="s">
        <v>327</v>
      </c>
      <c r="W371" s="253" t="s">
        <v>471</v>
      </c>
      <c r="X371" s="215" t="str">
        <f t="shared" si="40"/>
        <v/>
      </c>
    </row>
    <row r="372" spans="1:24" s="165" customFormat="1" ht="12.5" x14ac:dyDescent="0.25">
      <c r="A372" s="205">
        <f t="shared" si="41"/>
        <v>0</v>
      </c>
      <c r="B372" s="206">
        <v>2016</v>
      </c>
      <c r="C372" s="206">
        <v>0</v>
      </c>
      <c r="D372" s="217" t="s">
        <v>454</v>
      </c>
      <c r="E372" s="208"/>
      <c r="F372" s="209"/>
      <c r="G372" s="210">
        <v>16</v>
      </c>
      <c r="H372" s="231" t="s">
        <v>490</v>
      </c>
      <c r="I372" s="231" t="s">
        <v>491</v>
      </c>
      <c r="J372" s="207" t="s">
        <v>431</v>
      </c>
      <c r="K372" s="207" t="s">
        <v>324</v>
      </c>
      <c r="L372" s="207">
        <v>43204</v>
      </c>
      <c r="M372" s="211"/>
      <c r="N372" s="231" t="s">
        <v>492</v>
      </c>
      <c r="O372" s="256" t="s">
        <v>346</v>
      </c>
      <c r="P372" s="261">
        <f t="shared" si="42"/>
        <v>0</v>
      </c>
      <c r="Q372" s="266">
        <v>72</v>
      </c>
      <c r="R372" s="261" t="str">
        <f t="shared" si="39"/>
        <v/>
      </c>
      <c r="S372" s="281">
        <v>9238</v>
      </c>
      <c r="T372" s="256" t="s">
        <v>301</v>
      </c>
      <c r="U372" s="256" t="s">
        <v>345</v>
      </c>
      <c r="V372" s="256" t="s">
        <v>327</v>
      </c>
      <c r="W372" s="256" t="s">
        <v>854</v>
      </c>
      <c r="X372" s="215" t="str">
        <f t="shared" si="40"/>
        <v/>
      </c>
    </row>
    <row r="373" spans="1:24" s="165" customFormat="1" ht="12.5" x14ac:dyDescent="0.25">
      <c r="A373" s="205">
        <f t="shared" si="41"/>
        <v>0</v>
      </c>
      <c r="B373" s="206">
        <v>2016</v>
      </c>
      <c r="C373" s="206">
        <v>0</v>
      </c>
      <c r="D373" s="217" t="s">
        <v>713</v>
      </c>
      <c r="E373" s="208"/>
      <c r="F373" s="209"/>
      <c r="G373" s="210">
        <v>8</v>
      </c>
      <c r="H373" s="231" t="s">
        <v>730</v>
      </c>
      <c r="I373" s="231" t="s">
        <v>731</v>
      </c>
      <c r="J373" s="207" t="s">
        <v>732</v>
      </c>
      <c r="K373" s="207" t="s">
        <v>324</v>
      </c>
      <c r="L373" s="207">
        <v>43204</v>
      </c>
      <c r="M373" s="211"/>
      <c r="N373" s="231" t="s">
        <v>733</v>
      </c>
      <c r="O373" s="256"/>
      <c r="P373" s="261">
        <f t="shared" si="42"/>
        <v>0</v>
      </c>
      <c r="Q373" s="266">
        <v>36</v>
      </c>
      <c r="R373" s="261" t="str">
        <f t="shared" si="39"/>
        <v/>
      </c>
      <c r="S373" s="281" t="s">
        <v>216</v>
      </c>
      <c r="T373" s="256" t="s">
        <v>1004</v>
      </c>
      <c r="U373" s="256" t="s">
        <v>330</v>
      </c>
      <c r="V373" s="256" t="s">
        <v>1004</v>
      </c>
      <c r="W373" s="256"/>
      <c r="X373" s="215" t="str">
        <f t="shared" si="40"/>
        <v/>
      </c>
    </row>
    <row r="374" spans="1:24" s="21" customFormat="1" ht="12.5" x14ac:dyDescent="0.25">
      <c r="A374" s="205">
        <f t="shared" si="41"/>
        <v>0</v>
      </c>
      <c r="B374" s="206">
        <v>2016</v>
      </c>
      <c r="C374" s="206">
        <v>0</v>
      </c>
      <c r="D374" s="217" t="s">
        <v>220</v>
      </c>
      <c r="E374" s="208"/>
      <c r="F374" s="209"/>
      <c r="G374" s="235">
        <v>32</v>
      </c>
      <c r="H374" s="240" t="s">
        <v>755</v>
      </c>
      <c r="I374" s="240" t="s">
        <v>756</v>
      </c>
      <c r="J374" s="244" t="s">
        <v>371</v>
      </c>
      <c r="K374" s="207" t="s">
        <v>324</v>
      </c>
      <c r="L374" s="207">
        <v>43204</v>
      </c>
      <c r="M374" s="248"/>
      <c r="N374" s="240" t="s">
        <v>757</v>
      </c>
      <c r="O374" s="253" t="s">
        <v>346</v>
      </c>
      <c r="P374" s="259">
        <f t="shared" si="42"/>
        <v>0</v>
      </c>
      <c r="Q374" s="264">
        <v>144</v>
      </c>
      <c r="R374" s="259" t="str">
        <f t="shared" si="39"/>
        <v/>
      </c>
      <c r="S374" s="280">
        <v>2263</v>
      </c>
      <c r="T374" s="253" t="s">
        <v>301</v>
      </c>
      <c r="U374" s="253" t="s">
        <v>419</v>
      </c>
      <c r="V374" s="267" t="s">
        <v>1010</v>
      </c>
      <c r="W374" s="253" t="s">
        <v>758</v>
      </c>
      <c r="X374" s="215" t="str">
        <f t="shared" si="40"/>
        <v/>
      </c>
    </row>
    <row r="375" spans="1:24" s="21" customFormat="1" ht="12.5" x14ac:dyDescent="0.25">
      <c r="A375" s="205">
        <f t="shared" si="41"/>
        <v>0</v>
      </c>
      <c r="B375" s="206">
        <v>2016</v>
      </c>
      <c r="C375" s="206">
        <v>0</v>
      </c>
      <c r="D375" s="217" t="s">
        <v>804</v>
      </c>
      <c r="E375" s="208"/>
      <c r="F375" s="209">
        <v>5</v>
      </c>
      <c r="G375" s="238"/>
      <c r="H375" s="243" t="s">
        <v>971</v>
      </c>
      <c r="I375" s="243" t="s">
        <v>972</v>
      </c>
      <c r="J375" s="244" t="s">
        <v>973</v>
      </c>
      <c r="K375" s="207" t="s">
        <v>324</v>
      </c>
      <c r="L375" s="207">
        <v>43204</v>
      </c>
      <c r="M375" s="248"/>
      <c r="N375" s="240" t="s">
        <v>974</v>
      </c>
      <c r="O375" s="253"/>
      <c r="P375" s="259">
        <f t="shared" si="42"/>
        <v>0</v>
      </c>
      <c r="Q375" s="264">
        <v>22.5</v>
      </c>
      <c r="R375" s="259" t="str">
        <f t="shared" si="39"/>
        <v/>
      </c>
      <c r="S375" s="280" t="s">
        <v>216</v>
      </c>
      <c r="T375" s="253" t="s">
        <v>25</v>
      </c>
      <c r="U375" s="253" t="s">
        <v>367</v>
      </c>
      <c r="V375" s="267" t="s">
        <v>1010</v>
      </c>
      <c r="W375" s="253"/>
      <c r="X375" s="215" t="str">
        <f t="shared" si="40"/>
        <v/>
      </c>
    </row>
    <row r="376" spans="1:24" s="165" customFormat="1" ht="12.5" x14ac:dyDescent="0.25">
      <c r="A376" s="205">
        <f t="shared" si="41"/>
        <v>0</v>
      </c>
      <c r="B376" s="206">
        <v>2016</v>
      </c>
      <c r="C376" s="206">
        <v>0</v>
      </c>
      <c r="D376" s="217" t="s">
        <v>435</v>
      </c>
      <c r="E376" s="208"/>
      <c r="F376" s="233">
        <v>8</v>
      </c>
      <c r="G376" s="236"/>
      <c r="H376" s="240" t="s">
        <v>786</v>
      </c>
      <c r="I376" s="240" t="s">
        <v>787</v>
      </c>
      <c r="J376" s="244" t="s">
        <v>370</v>
      </c>
      <c r="K376" s="207" t="s">
        <v>324</v>
      </c>
      <c r="L376" s="207">
        <v>43204</v>
      </c>
      <c r="M376" s="248"/>
      <c r="N376" s="240" t="s">
        <v>788</v>
      </c>
      <c r="O376" s="253" t="s">
        <v>346</v>
      </c>
      <c r="P376" s="259">
        <f t="shared" si="42"/>
        <v>0</v>
      </c>
      <c r="Q376" s="264">
        <v>36</v>
      </c>
      <c r="R376" s="259" t="str">
        <f t="shared" si="39"/>
        <v/>
      </c>
      <c r="S376" s="280">
        <v>1478</v>
      </c>
      <c r="T376" s="253" t="s">
        <v>301</v>
      </c>
      <c r="U376" s="253" t="s">
        <v>348</v>
      </c>
      <c r="V376" s="253" t="s">
        <v>327</v>
      </c>
      <c r="W376" s="253" t="s">
        <v>789</v>
      </c>
      <c r="X376" s="215" t="str">
        <f t="shared" si="40"/>
        <v/>
      </c>
    </row>
    <row r="377" spans="1:24" s="21" customFormat="1" ht="12.5" x14ac:dyDescent="0.25">
      <c r="A377" s="205">
        <f t="shared" si="41"/>
        <v>0</v>
      </c>
      <c r="B377" s="206">
        <v>2016</v>
      </c>
      <c r="C377" s="206">
        <v>0</v>
      </c>
      <c r="D377" s="217" t="s">
        <v>804</v>
      </c>
      <c r="E377" s="208"/>
      <c r="F377" s="233"/>
      <c r="G377" s="236">
        <v>10</v>
      </c>
      <c r="H377" s="240" t="s">
        <v>805</v>
      </c>
      <c r="I377" s="240" t="s">
        <v>806</v>
      </c>
      <c r="J377" s="244" t="s">
        <v>807</v>
      </c>
      <c r="K377" s="207" t="s">
        <v>324</v>
      </c>
      <c r="L377" s="207">
        <v>43223</v>
      </c>
      <c r="M377" s="248"/>
      <c r="N377" s="240" t="s">
        <v>808</v>
      </c>
      <c r="O377" s="253"/>
      <c r="P377" s="259">
        <f t="shared" si="42"/>
        <v>0</v>
      </c>
      <c r="Q377" s="264">
        <v>45</v>
      </c>
      <c r="R377" s="259" t="str">
        <f t="shared" si="39"/>
        <v/>
      </c>
      <c r="S377" s="280">
        <v>1527</v>
      </c>
      <c r="T377" s="253" t="s">
        <v>1007</v>
      </c>
      <c r="U377" s="253" t="s">
        <v>330</v>
      </c>
      <c r="V377" s="253" t="s">
        <v>1007</v>
      </c>
      <c r="W377" s="253" t="s">
        <v>809</v>
      </c>
      <c r="X377" s="215" t="str">
        <f t="shared" si="40"/>
        <v/>
      </c>
    </row>
    <row r="378" spans="1:24" s="165" customFormat="1" ht="12.5" x14ac:dyDescent="0.25">
      <c r="A378" s="205">
        <f t="shared" si="41"/>
        <v>0</v>
      </c>
      <c r="B378" s="206">
        <v>2016</v>
      </c>
      <c r="C378" s="206">
        <v>0</v>
      </c>
      <c r="D378" s="217" t="s">
        <v>220</v>
      </c>
      <c r="E378" s="208"/>
      <c r="F378" s="209"/>
      <c r="G378" s="234">
        <v>6</v>
      </c>
      <c r="H378" s="231" t="s">
        <v>524</v>
      </c>
      <c r="I378" s="231" t="s">
        <v>525</v>
      </c>
      <c r="J378" s="207" t="s">
        <v>328</v>
      </c>
      <c r="K378" s="207" t="s">
        <v>324</v>
      </c>
      <c r="L378" s="207">
        <v>43204</v>
      </c>
      <c r="M378" s="248"/>
      <c r="N378" s="240" t="s">
        <v>526</v>
      </c>
      <c r="O378" s="253" t="s">
        <v>222</v>
      </c>
      <c r="P378" s="259">
        <f t="shared" si="42"/>
        <v>0</v>
      </c>
      <c r="Q378" s="264">
        <v>27</v>
      </c>
      <c r="R378" s="259" t="str">
        <f t="shared" si="39"/>
        <v/>
      </c>
      <c r="S378" s="280">
        <v>2166</v>
      </c>
      <c r="T378" s="253" t="s">
        <v>300</v>
      </c>
      <c r="U378" s="253" t="s">
        <v>13</v>
      </c>
      <c r="V378" s="253" t="s">
        <v>327</v>
      </c>
      <c r="W378" s="253" t="s">
        <v>527</v>
      </c>
      <c r="X378" s="215" t="str">
        <f t="shared" si="40"/>
        <v/>
      </c>
    </row>
    <row r="379" spans="1:24" s="21" customFormat="1" ht="12.5" x14ac:dyDescent="0.25">
      <c r="A379" s="205">
        <f t="shared" si="41"/>
        <v>0</v>
      </c>
      <c r="B379" s="206">
        <v>2016</v>
      </c>
      <c r="C379" s="206">
        <v>0</v>
      </c>
      <c r="D379" s="217" t="s">
        <v>713</v>
      </c>
      <c r="E379" s="208">
        <v>12</v>
      </c>
      <c r="F379" s="209"/>
      <c r="G379" s="235"/>
      <c r="H379" s="240" t="s">
        <v>122</v>
      </c>
      <c r="I379" s="240" t="s">
        <v>123</v>
      </c>
      <c r="J379" s="244" t="s">
        <v>370</v>
      </c>
      <c r="K379" s="207" t="s">
        <v>324</v>
      </c>
      <c r="L379" s="207">
        <v>43204</v>
      </c>
      <c r="M379" s="248"/>
      <c r="N379" s="240" t="s">
        <v>124</v>
      </c>
      <c r="O379" s="253"/>
      <c r="P379" s="259">
        <f t="shared" si="42"/>
        <v>0</v>
      </c>
      <c r="Q379" s="264">
        <v>51</v>
      </c>
      <c r="R379" s="259" t="str">
        <f t="shared" si="39"/>
        <v/>
      </c>
      <c r="S379" s="280">
        <v>666</v>
      </c>
      <c r="T379" s="253" t="s">
        <v>301</v>
      </c>
      <c r="U379" s="253" t="s">
        <v>347</v>
      </c>
      <c r="V379" s="253" t="s">
        <v>327</v>
      </c>
      <c r="W379" s="253"/>
      <c r="X379" s="215" t="str">
        <f t="shared" si="40"/>
        <v/>
      </c>
    </row>
    <row r="380" spans="1:24" s="21" customFormat="1" ht="12.5" x14ac:dyDescent="0.25">
      <c r="A380" s="205">
        <f t="shared" si="41"/>
        <v>0</v>
      </c>
      <c r="B380" s="206">
        <v>2016</v>
      </c>
      <c r="C380" s="206">
        <v>0</v>
      </c>
      <c r="D380" s="217" t="s">
        <v>220</v>
      </c>
      <c r="E380" s="208"/>
      <c r="F380" s="209"/>
      <c r="G380" s="235">
        <v>10</v>
      </c>
      <c r="H380" s="240" t="s">
        <v>705</v>
      </c>
      <c r="I380" s="240" t="s">
        <v>706</v>
      </c>
      <c r="J380" s="244" t="s">
        <v>371</v>
      </c>
      <c r="K380" s="207" t="s">
        <v>324</v>
      </c>
      <c r="L380" s="207">
        <v>43204</v>
      </c>
      <c r="M380" s="248"/>
      <c r="N380" s="240" t="s">
        <v>707</v>
      </c>
      <c r="O380" s="253" t="s">
        <v>222</v>
      </c>
      <c r="P380" s="259">
        <f t="shared" si="42"/>
        <v>0</v>
      </c>
      <c r="Q380" s="264">
        <v>45</v>
      </c>
      <c r="R380" s="259" t="str">
        <f t="shared" si="39"/>
        <v/>
      </c>
      <c r="S380" s="280">
        <v>357</v>
      </c>
      <c r="T380" s="253" t="s">
        <v>301</v>
      </c>
      <c r="U380" s="253" t="s">
        <v>116</v>
      </c>
      <c r="V380" s="267" t="s">
        <v>1010</v>
      </c>
      <c r="W380" s="253" t="s">
        <v>708</v>
      </c>
      <c r="X380" s="215" t="str">
        <f t="shared" si="40"/>
        <v/>
      </c>
    </row>
    <row r="381" spans="1:24" s="165" customFormat="1" ht="12.5" x14ac:dyDescent="0.25">
      <c r="A381" s="205">
        <f t="shared" si="41"/>
        <v>0</v>
      </c>
      <c r="B381" s="206">
        <v>2016</v>
      </c>
      <c r="C381" s="206">
        <v>0</v>
      </c>
      <c r="D381" s="207" t="s">
        <v>843</v>
      </c>
      <c r="E381" s="208"/>
      <c r="F381" s="209"/>
      <c r="G381" s="210">
        <v>8</v>
      </c>
      <c r="H381" s="231" t="s">
        <v>185</v>
      </c>
      <c r="I381" s="231" t="s">
        <v>863</v>
      </c>
      <c r="J381" s="207" t="s">
        <v>371</v>
      </c>
      <c r="K381" s="207" t="s">
        <v>324</v>
      </c>
      <c r="L381" s="207">
        <v>43204</v>
      </c>
      <c r="M381" s="211"/>
      <c r="N381" s="231" t="s">
        <v>864</v>
      </c>
      <c r="O381" s="256" t="s">
        <v>463</v>
      </c>
      <c r="P381" s="261">
        <f t="shared" si="42"/>
        <v>0</v>
      </c>
      <c r="Q381" s="266">
        <v>36</v>
      </c>
      <c r="R381" s="261" t="str">
        <f t="shared" si="39"/>
        <v/>
      </c>
      <c r="S381" s="281">
        <v>2853</v>
      </c>
      <c r="T381" s="256" t="s">
        <v>301</v>
      </c>
      <c r="U381" s="256" t="s">
        <v>658</v>
      </c>
      <c r="V381" s="268" t="s">
        <v>1010</v>
      </c>
      <c r="W381" s="256"/>
      <c r="X381" s="215" t="str">
        <f t="shared" si="40"/>
        <v/>
      </c>
    </row>
    <row r="382" spans="1:24" s="165" customFormat="1" ht="12.5" x14ac:dyDescent="0.25">
      <c r="A382" s="205">
        <f t="shared" si="41"/>
        <v>0</v>
      </c>
      <c r="B382" s="206">
        <v>2016</v>
      </c>
      <c r="C382" s="206">
        <v>0</v>
      </c>
      <c r="D382" s="217" t="s">
        <v>736</v>
      </c>
      <c r="E382" s="208"/>
      <c r="F382" s="209">
        <v>8</v>
      </c>
      <c r="G382" s="210"/>
      <c r="H382" s="231" t="s">
        <v>746</v>
      </c>
      <c r="I382" s="231" t="s">
        <v>747</v>
      </c>
      <c r="J382" s="207" t="s">
        <v>748</v>
      </c>
      <c r="K382" s="207" t="s">
        <v>324</v>
      </c>
      <c r="L382" s="207">
        <v>43207</v>
      </c>
      <c r="M382" s="211"/>
      <c r="N382" s="231" t="s">
        <v>749</v>
      </c>
      <c r="O382" s="256" t="s">
        <v>712</v>
      </c>
      <c r="P382" s="261">
        <f t="shared" si="42"/>
        <v>0</v>
      </c>
      <c r="Q382" s="266">
        <v>36</v>
      </c>
      <c r="R382" s="261" t="str">
        <f t="shared" si="39"/>
        <v/>
      </c>
      <c r="S382" s="281" t="s">
        <v>325</v>
      </c>
      <c r="T382" s="256" t="s">
        <v>374</v>
      </c>
      <c r="U382" s="256" t="s">
        <v>326</v>
      </c>
      <c r="V382" s="256" t="s">
        <v>374</v>
      </c>
      <c r="W382" s="256" t="s">
        <v>750</v>
      </c>
      <c r="X382" s="215" t="str">
        <f t="shared" si="40"/>
        <v/>
      </c>
    </row>
    <row r="383" spans="1:24" s="21" customFormat="1" ht="12.5" x14ac:dyDescent="0.25">
      <c r="A383" s="205">
        <f t="shared" si="41"/>
        <v>0</v>
      </c>
      <c r="B383" s="206">
        <v>2016</v>
      </c>
      <c r="C383" s="206">
        <v>0</v>
      </c>
      <c r="D383" s="217" t="s">
        <v>58</v>
      </c>
      <c r="E383" s="208"/>
      <c r="F383" s="209"/>
      <c r="G383" s="235">
        <v>16</v>
      </c>
      <c r="H383" s="240" t="s">
        <v>928</v>
      </c>
      <c r="I383" s="240" t="s">
        <v>929</v>
      </c>
      <c r="J383" s="244" t="s">
        <v>930</v>
      </c>
      <c r="K383" s="207" t="s">
        <v>339</v>
      </c>
      <c r="L383" s="207">
        <v>43123</v>
      </c>
      <c r="M383" s="248"/>
      <c r="N383" s="240" t="s">
        <v>931</v>
      </c>
      <c r="O383" s="253"/>
      <c r="P383" s="259">
        <f t="shared" si="42"/>
        <v>0</v>
      </c>
      <c r="Q383" s="264">
        <v>72</v>
      </c>
      <c r="R383" s="259" t="str">
        <f t="shared" si="39"/>
        <v/>
      </c>
      <c r="S383" s="280">
        <v>1990</v>
      </c>
      <c r="T383" s="253" t="s">
        <v>1000</v>
      </c>
      <c r="U383" s="253" t="s">
        <v>330</v>
      </c>
      <c r="V383" s="253" t="s">
        <v>1000</v>
      </c>
      <c r="W383" s="253"/>
      <c r="X383" s="215" t="str">
        <f t="shared" si="40"/>
        <v/>
      </c>
    </row>
    <row r="384" spans="1:24" s="21" customFormat="1" ht="12.5" x14ac:dyDescent="0.25">
      <c r="A384" s="205">
        <f t="shared" si="41"/>
        <v>0</v>
      </c>
      <c r="B384" s="206">
        <v>2016</v>
      </c>
      <c r="C384" s="206">
        <v>0</v>
      </c>
      <c r="D384" s="217" t="s">
        <v>220</v>
      </c>
      <c r="E384" s="208">
        <v>10</v>
      </c>
      <c r="F384" s="209"/>
      <c r="G384" s="235"/>
      <c r="H384" s="240" t="s">
        <v>781</v>
      </c>
      <c r="I384" s="240" t="s">
        <v>782</v>
      </c>
      <c r="J384" s="244" t="s">
        <v>783</v>
      </c>
      <c r="K384" s="207" t="s">
        <v>784</v>
      </c>
      <c r="L384" s="207">
        <v>43220</v>
      </c>
      <c r="M384" s="248"/>
      <c r="N384" s="240" t="s">
        <v>785</v>
      </c>
      <c r="O384" s="253" t="s">
        <v>729</v>
      </c>
      <c r="P384" s="259">
        <f t="shared" si="42"/>
        <v>0</v>
      </c>
      <c r="Q384" s="264">
        <v>42.5</v>
      </c>
      <c r="R384" s="259" t="str">
        <f t="shared" si="39"/>
        <v/>
      </c>
      <c r="S384" s="280">
        <v>1743</v>
      </c>
      <c r="T384" s="253" t="s">
        <v>22</v>
      </c>
      <c r="U384" s="253" t="s">
        <v>338</v>
      </c>
      <c r="V384" s="240" t="s">
        <v>331</v>
      </c>
      <c r="W384" s="253"/>
      <c r="X384" s="215" t="str">
        <f t="shared" si="40"/>
        <v/>
      </c>
    </row>
    <row r="385" spans="1:24" s="165" customFormat="1" ht="12.5" x14ac:dyDescent="0.25">
      <c r="A385" s="205">
        <f t="shared" si="41"/>
        <v>0</v>
      </c>
      <c r="B385" s="206">
        <v>2016</v>
      </c>
      <c r="C385" s="206">
        <v>0</v>
      </c>
      <c r="D385" s="217" t="s">
        <v>58</v>
      </c>
      <c r="E385" s="208"/>
      <c r="F385" s="209"/>
      <c r="G385" s="221">
        <v>10</v>
      </c>
      <c r="H385" s="239" t="s">
        <v>793</v>
      </c>
      <c r="I385" s="239" t="s">
        <v>794</v>
      </c>
      <c r="J385" s="222" t="s">
        <v>678</v>
      </c>
      <c r="K385" s="222" t="s">
        <v>357</v>
      </c>
      <c r="L385" s="222">
        <v>43119</v>
      </c>
      <c r="M385" s="223"/>
      <c r="N385" s="239" t="s">
        <v>795</v>
      </c>
      <c r="O385" s="252" t="s">
        <v>712</v>
      </c>
      <c r="P385" s="258">
        <f t="shared" si="42"/>
        <v>0</v>
      </c>
      <c r="Q385" s="263">
        <v>45</v>
      </c>
      <c r="R385" s="258" t="str">
        <f t="shared" si="39"/>
        <v/>
      </c>
      <c r="S385" s="279">
        <v>106</v>
      </c>
      <c r="T385" s="253" t="s">
        <v>20</v>
      </c>
      <c r="U385" s="253" t="s">
        <v>116</v>
      </c>
      <c r="V385" s="253" t="s">
        <v>20</v>
      </c>
      <c r="W385" s="252"/>
      <c r="X385" s="215" t="str">
        <f t="shared" si="40"/>
        <v/>
      </c>
    </row>
    <row r="386" spans="1:24" s="21" customFormat="1" ht="12.5" x14ac:dyDescent="0.25">
      <c r="A386" s="205">
        <f t="shared" si="41"/>
        <v>0</v>
      </c>
      <c r="B386" s="206">
        <v>2016</v>
      </c>
      <c r="C386" s="206">
        <v>0</v>
      </c>
      <c r="D386" s="207" t="s">
        <v>843</v>
      </c>
      <c r="E386" s="208"/>
      <c r="F386" s="233"/>
      <c r="G386" s="236">
        <v>8</v>
      </c>
      <c r="H386" s="240" t="s">
        <v>865</v>
      </c>
      <c r="I386" s="240" t="s">
        <v>866</v>
      </c>
      <c r="J386" s="240" t="s">
        <v>867</v>
      </c>
      <c r="K386" s="240" t="s">
        <v>324</v>
      </c>
      <c r="L386" s="240">
        <v>43228</v>
      </c>
      <c r="M386" s="249"/>
      <c r="N386" s="240" t="s">
        <v>868</v>
      </c>
      <c r="O386" s="253" t="s">
        <v>869</v>
      </c>
      <c r="P386" s="259">
        <f t="shared" si="42"/>
        <v>0</v>
      </c>
      <c r="Q386" s="264">
        <v>36</v>
      </c>
      <c r="R386" s="259" t="str">
        <f t="shared" si="39"/>
        <v/>
      </c>
      <c r="S386" s="280">
        <v>1791</v>
      </c>
      <c r="T386" s="253" t="s">
        <v>1000</v>
      </c>
      <c r="U386" s="253" t="s">
        <v>326</v>
      </c>
      <c r="V386" s="253" t="s">
        <v>1000</v>
      </c>
      <c r="W386" s="253"/>
      <c r="X386" s="215" t="str">
        <f t="shared" si="40"/>
        <v/>
      </c>
    </row>
    <row r="387" spans="1:24" s="165" customFormat="1" ht="12.5" x14ac:dyDescent="0.25">
      <c r="A387" s="205">
        <f t="shared" si="41"/>
        <v>0</v>
      </c>
      <c r="B387" s="206">
        <v>2016</v>
      </c>
      <c r="C387" s="206">
        <v>0</v>
      </c>
      <c r="D387" s="217" t="s">
        <v>713</v>
      </c>
      <c r="E387" s="208">
        <v>12</v>
      </c>
      <c r="F387" s="233"/>
      <c r="G387" s="236"/>
      <c r="H387" s="240" t="s">
        <v>181</v>
      </c>
      <c r="I387" s="240" t="s">
        <v>206</v>
      </c>
      <c r="J387" s="240" t="s">
        <v>412</v>
      </c>
      <c r="K387" s="240" t="s">
        <v>324</v>
      </c>
      <c r="L387" s="240">
        <v>43204</v>
      </c>
      <c r="M387" s="249"/>
      <c r="N387" s="240" t="s">
        <v>413</v>
      </c>
      <c r="O387" s="253" t="s">
        <v>222</v>
      </c>
      <c r="P387" s="259">
        <f t="shared" si="42"/>
        <v>0</v>
      </c>
      <c r="Q387" s="264">
        <v>51</v>
      </c>
      <c r="R387" s="259" t="str">
        <f t="shared" si="39"/>
        <v/>
      </c>
      <c r="S387" s="280">
        <v>2384</v>
      </c>
      <c r="T387" s="253" t="s">
        <v>300</v>
      </c>
      <c r="U387" s="253" t="s">
        <v>116</v>
      </c>
      <c r="V387" s="253" t="s">
        <v>327</v>
      </c>
      <c r="W387" s="253" t="s">
        <v>877</v>
      </c>
      <c r="X387" s="215" t="str">
        <f t="shared" si="40"/>
        <v/>
      </c>
    </row>
    <row r="388" spans="1:24" s="21" customFormat="1" ht="12.5" x14ac:dyDescent="0.25">
      <c r="A388" s="205">
        <f t="shared" si="41"/>
        <v>0</v>
      </c>
      <c r="B388" s="206">
        <v>2016</v>
      </c>
      <c r="C388" s="206">
        <v>0</v>
      </c>
      <c r="D388" s="217" t="s">
        <v>713</v>
      </c>
      <c r="E388" s="208"/>
      <c r="F388" s="233"/>
      <c r="G388" s="236">
        <v>8</v>
      </c>
      <c r="H388" s="240" t="s">
        <v>870</v>
      </c>
      <c r="I388" s="240" t="s">
        <v>871</v>
      </c>
      <c r="J388" s="240" t="s">
        <v>872</v>
      </c>
      <c r="K388" s="240" t="s">
        <v>357</v>
      </c>
      <c r="L388" s="240">
        <v>43119</v>
      </c>
      <c r="M388" s="249"/>
      <c r="N388" s="240" t="s">
        <v>873</v>
      </c>
      <c r="O388" s="253" t="s">
        <v>463</v>
      </c>
      <c r="P388" s="259">
        <f t="shared" si="42"/>
        <v>0</v>
      </c>
      <c r="Q388" s="264">
        <v>36</v>
      </c>
      <c r="R388" s="259" t="str">
        <f t="shared" si="39"/>
        <v/>
      </c>
      <c r="S388" s="280" t="s">
        <v>325</v>
      </c>
      <c r="T388" s="253" t="s">
        <v>1001</v>
      </c>
      <c r="U388" s="253" t="s">
        <v>326</v>
      </c>
      <c r="V388" s="253" t="s">
        <v>1001</v>
      </c>
      <c r="W388" s="253"/>
      <c r="X388" s="215" t="str">
        <f t="shared" si="40"/>
        <v/>
      </c>
    </row>
    <row r="389" spans="1:24" s="21" customFormat="1" ht="12.5" x14ac:dyDescent="0.25">
      <c r="A389" s="205">
        <f t="shared" si="41"/>
        <v>0</v>
      </c>
      <c r="B389" s="206">
        <v>2016</v>
      </c>
      <c r="C389" s="206">
        <v>0</v>
      </c>
      <c r="D389" s="217" t="s">
        <v>713</v>
      </c>
      <c r="E389" s="208">
        <v>14</v>
      </c>
      <c r="F389" s="233"/>
      <c r="G389" s="236"/>
      <c r="H389" s="240" t="s">
        <v>1249</v>
      </c>
      <c r="I389" s="240" t="s">
        <v>414</v>
      </c>
      <c r="J389" s="240" t="s">
        <v>370</v>
      </c>
      <c r="K389" s="240" t="s">
        <v>324</v>
      </c>
      <c r="L389" s="240">
        <v>43204</v>
      </c>
      <c r="M389" s="249"/>
      <c r="N389" s="240" t="s">
        <v>415</v>
      </c>
      <c r="O389" s="253" t="s">
        <v>222</v>
      </c>
      <c r="P389" s="259">
        <f t="shared" si="42"/>
        <v>0</v>
      </c>
      <c r="Q389" s="264">
        <v>59.5</v>
      </c>
      <c r="R389" s="259" t="str">
        <f t="shared" si="39"/>
        <v/>
      </c>
      <c r="S389" s="280">
        <v>1932</v>
      </c>
      <c r="T389" s="253" t="s">
        <v>301</v>
      </c>
      <c r="U389" s="253" t="s">
        <v>326</v>
      </c>
      <c r="V389" s="253" t="s">
        <v>327</v>
      </c>
      <c r="W389" s="253" t="s">
        <v>878</v>
      </c>
      <c r="X389" s="215" t="str">
        <f t="shared" si="40"/>
        <v/>
      </c>
    </row>
    <row r="390" spans="1:24" s="165" customFormat="1" ht="12.5" x14ac:dyDescent="0.25">
      <c r="A390" s="205">
        <f t="shared" si="41"/>
        <v>0</v>
      </c>
      <c r="B390" s="206">
        <v>2016</v>
      </c>
      <c r="C390" s="206">
        <v>0</v>
      </c>
      <c r="D390" s="217" t="s">
        <v>736</v>
      </c>
      <c r="E390" s="208"/>
      <c r="F390" s="209">
        <v>8</v>
      </c>
      <c r="G390" s="234"/>
      <c r="H390" s="231" t="s">
        <v>839</v>
      </c>
      <c r="I390" s="231" t="s">
        <v>743</v>
      </c>
      <c r="J390" s="231" t="s">
        <v>744</v>
      </c>
      <c r="K390" s="231" t="s">
        <v>324</v>
      </c>
      <c r="L390" s="231">
        <v>43204</v>
      </c>
      <c r="M390" s="247"/>
      <c r="N390" s="231" t="s">
        <v>840</v>
      </c>
      <c r="O390" s="256"/>
      <c r="P390" s="258">
        <f t="shared" si="42"/>
        <v>0</v>
      </c>
      <c r="Q390" s="263">
        <v>36</v>
      </c>
      <c r="R390" s="258" t="str">
        <f t="shared" si="39"/>
        <v/>
      </c>
      <c r="S390" s="279">
        <v>1062</v>
      </c>
      <c r="T390" s="252" t="s">
        <v>25</v>
      </c>
      <c r="U390" s="252" t="s">
        <v>348</v>
      </c>
      <c r="V390" s="346" t="s">
        <v>1010</v>
      </c>
      <c r="W390" s="252"/>
      <c r="X390" s="215" t="str">
        <f t="shared" si="40"/>
        <v/>
      </c>
    </row>
    <row r="391" spans="1:24" s="165" customFormat="1" ht="12.5" x14ac:dyDescent="0.25">
      <c r="A391" s="205">
        <f t="shared" si="41"/>
        <v>0</v>
      </c>
      <c r="B391" s="206">
        <v>2016</v>
      </c>
      <c r="C391" s="206">
        <v>0</v>
      </c>
      <c r="D391" s="217" t="s">
        <v>58</v>
      </c>
      <c r="E391" s="208"/>
      <c r="F391" s="209"/>
      <c r="G391" s="210">
        <v>8</v>
      </c>
      <c r="H391" s="231" t="s">
        <v>923</v>
      </c>
      <c r="I391" s="231" t="s">
        <v>924</v>
      </c>
      <c r="J391" s="207" t="s">
        <v>655</v>
      </c>
      <c r="K391" s="207" t="s">
        <v>357</v>
      </c>
      <c r="L391" s="207">
        <v>43119</v>
      </c>
      <c r="M391" s="211"/>
      <c r="N391" s="231" t="s">
        <v>925</v>
      </c>
      <c r="O391" s="274" t="s">
        <v>463</v>
      </c>
      <c r="P391" s="259">
        <f t="shared" si="42"/>
        <v>0</v>
      </c>
      <c r="Q391" s="264">
        <v>36</v>
      </c>
      <c r="R391" s="259" t="str">
        <f t="shared" si="39"/>
        <v/>
      </c>
      <c r="S391" s="280">
        <v>448</v>
      </c>
      <c r="T391" s="253" t="s">
        <v>20</v>
      </c>
      <c r="U391" s="253" t="s">
        <v>349</v>
      </c>
      <c r="V391" s="253" t="s">
        <v>20</v>
      </c>
      <c r="W391" s="253"/>
      <c r="X391" s="215" t="str">
        <f t="shared" si="40"/>
        <v/>
      </c>
    </row>
    <row r="392" spans="1:24" s="21" customFormat="1" ht="12.5" x14ac:dyDescent="0.25">
      <c r="A392" s="205">
        <f t="shared" si="41"/>
        <v>0</v>
      </c>
      <c r="B392" s="206">
        <v>2016</v>
      </c>
      <c r="C392" s="206">
        <v>0</v>
      </c>
      <c r="D392" s="217" t="s">
        <v>58</v>
      </c>
      <c r="E392" s="208"/>
      <c r="F392" s="209"/>
      <c r="G392" s="235">
        <v>10</v>
      </c>
      <c r="H392" s="240" t="s">
        <v>952</v>
      </c>
      <c r="I392" s="240" t="s">
        <v>953</v>
      </c>
      <c r="J392" s="244" t="s">
        <v>954</v>
      </c>
      <c r="K392" s="207" t="s">
        <v>357</v>
      </c>
      <c r="L392" s="207">
        <v>43119</v>
      </c>
      <c r="M392" s="248"/>
      <c r="N392" s="240" t="s">
        <v>955</v>
      </c>
      <c r="O392" s="254"/>
      <c r="P392" s="259">
        <f t="shared" si="42"/>
        <v>0</v>
      </c>
      <c r="Q392" s="264">
        <v>45</v>
      </c>
      <c r="R392" s="259" t="str">
        <f t="shared" si="39"/>
        <v/>
      </c>
      <c r="S392" s="280">
        <v>3368</v>
      </c>
      <c r="T392" s="253" t="s">
        <v>20</v>
      </c>
      <c r="U392" s="253" t="s">
        <v>347</v>
      </c>
      <c r="V392" s="253" t="s">
        <v>20</v>
      </c>
      <c r="W392" s="253"/>
      <c r="X392" s="215" t="str">
        <f t="shared" si="40"/>
        <v/>
      </c>
    </row>
    <row r="393" spans="1:24" s="21" customFormat="1" ht="12.5" x14ac:dyDescent="0.25">
      <c r="A393" s="205">
        <f t="shared" si="41"/>
        <v>0</v>
      </c>
      <c r="B393" s="206">
        <v>2016</v>
      </c>
      <c r="C393" s="206">
        <v>0</v>
      </c>
      <c r="D393" s="217" t="s">
        <v>51</v>
      </c>
      <c r="E393" s="208">
        <v>33</v>
      </c>
      <c r="F393" s="209"/>
      <c r="G393" s="238"/>
      <c r="H393" s="243" t="s">
        <v>417</v>
      </c>
      <c r="I393" s="243" t="s">
        <v>170</v>
      </c>
      <c r="J393" s="271" t="s">
        <v>416</v>
      </c>
      <c r="K393" s="222" t="s">
        <v>324</v>
      </c>
      <c r="L393" s="222">
        <v>43204</v>
      </c>
      <c r="M393" s="272"/>
      <c r="N393" s="243" t="s">
        <v>418</v>
      </c>
      <c r="O393" s="273" t="s">
        <v>372</v>
      </c>
      <c r="P393" s="259">
        <f t="shared" si="42"/>
        <v>0</v>
      </c>
      <c r="Q393" s="264"/>
      <c r="R393" s="259" t="str">
        <f t="shared" si="39"/>
        <v/>
      </c>
      <c r="S393" s="280"/>
      <c r="T393" s="253" t="s">
        <v>301</v>
      </c>
      <c r="U393" s="253" t="s">
        <v>398</v>
      </c>
      <c r="V393" s="253" t="s">
        <v>327</v>
      </c>
      <c r="W393" s="253"/>
      <c r="X393" s="215" t="str">
        <f t="shared" si="40"/>
        <v/>
      </c>
    </row>
    <row r="394" spans="1:24" s="165" customFormat="1" ht="12.5" x14ac:dyDescent="0.25">
      <c r="A394" s="205">
        <f t="shared" si="41"/>
        <v>0</v>
      </c>
      <c r="B394" s="206">
        <v>2016</v>
      </c>
      <c r="C394" s="206">
        <v>0</v>
      </c>
      <c r="D394" s="217" t="s">
        <v>220</v>
      </c>
      <c r="E394" s="208"/>
      <c r="F394" s="233">
        <v>12</v>
      </c>
      <c r="G394" s="236"/>
      <c r="H394" s="240" t="s">
        <v>521</v>
      </c>
      <c r="I394" s="240" t="s">
        <v>522</v>
      </c>
      <c r="J394" s="240" t="s">
        <v>352</v>
      </c>
      <c r="K394" s="240" t="s">
        <v>324</v>
      </c>
      <c r="L394" s="240">
        <v>43204</v>
      </c>
      <c r="M394" s="249"/>
      <c r="N394" s="240" t="s">
        <v>523</v>
      </c>
      <c r="O394" s="254" t="s">
        <v>346</v>
      </c>
      <c r="P394" s="259">
        <f t="shared" si="42"/>
        <v>0</v>
      </c>
      <c r="Q394" s="264">
        <v>54</v>
      </c>
      <c r="R394" s="259" t="str">
        <f t="shared" si="39"/>
        <v/>
      </c>
      <c r="S394" s="280" t="s">
        <v>792</v>
      </c>
      <c r="T394" s="253" t="s">
        <v>301</v>
      </c>
      <c r="U394" s="253" t="s">
        <v>349</v>
      </c>
      <c r="V394" s="253" t="s">
        <v>327</v>
      </c>
      <c r="W394" s="253" t="s">
        <v>774</v>
      </c>
      <c r="X394" s="215" t="str">
        <f t="shared" si="40"/>
        <v/>
      </c>
    </row>
    <row r="395" spans="1:24" s="21" customFormat="1" ht="12.5" x14ac:dyDescent="0.25">
      <c r="A395" s="205">
        <f t="shared" si="41"/>
        <v>0</v>
      </c>
      <c r="B395" s="206">
        <v>2016</v>
      </c>
      <c r="C395" s="206">
        <v>0</v>
      </c>
      <c r="D395" s="217" t="s">
        <v>220</v>
      </c>
      <c r="E395" s="208"/>
      <c r="F395" s="233"/>
      <c r="G395" s="236">
        <v>8</v>
      </c>
      <c r="H395" s="240" t="s">
        <v>203</v>
      </c>
      <c r="I395" s="240" t="s">
        <v>204</v>
      </c>
      <c r="J395" s="240" t="s">
        <v>688</v>
      </c>
      <c r="K395" s="240" t="s">
        <v>324</v>
      </c>
      <c r="L395" s="240">
        <v>43204</v>
      </c>
      <c r="M395" s="249"/>
      <c r="N395" s="240" t="s">
        <v>205</v>
      </c>
      <c r="O395" s="254" t="s">
        <v>222</v>
      </c>
      <c r="P395" s="259">
        <f t="shared" si="42"/>
        <v>0</v>
      </c>
      <c r="Q395" s="264">
        <v>36</v>
      </c>
      <c r="R395" s="259" t="str">
        <f t="shared" si="39"/>
        <v/>
      </c>
      <c r="S395" s="280">
        <v>7428</v>
      </c>
      <c r="T395" s="253" t="s">
        <v>25</v>
      </c>
      <c r="U395" s="253" t="s">
        <v>330</v>
      </c>
      <c r="V395" s="267" t="s">
        <v>1010</v>
      </c>
      <c r="W395" s="253" t="s">
        <v>159</v>
      </c>
      <c r="X395" s="215" t="str">
        <f t="shared" si="40"/>
        <v/>
      </c>
    </row>
    <row r="396" spans="1:24" s="165" customFormat="1" ht="12.5" x14ac:dyDescent="0.25">
      <c r="A396" s="205">
        <f t="shared" si="41"/>
        <v>0</v>
      </c>
      <c r="B396" s="206">
        <v>2016</v>
      </c>
      <c r="C396" s="206">
        <v>0</v>
      </c>
      <c r="D396" s="217" t="s">
        <v>804</v>
      </c>
      <c r="E396" s="208"/>
      <c r="F396" s="233"/>
      <c r="G396" s="236">
        <v>22</v>
      </c>
      <c r="H396" s="240" t="s">
        <v>810</v>
      </c>
      <c r="I396" s="240" t="s">
        <v>811</v>
      </c>
      <c r="J396" s="240" t="s">
        <v>812</v>
      </c>
      <c r="K396" s="240" t="s">
        <v>813</v>
      </c>
      <c r="L396" s="240">
        <v>43146</v>
      </c>
      <c r="M396" s="249"/>
      <c r="N396" s="240" t="s">
        <v>814</v>
      </c>
      <c r="O396" s="254" t="s">
        <v>346</v>
      </c>
      <c r="P396" s="259">
        <f t="shared" si="42"/>
        <v>0</v>
      </c>
      <c r="Q396" s="264">
        <v>100</v>
      </c>
      <c r="R396" s="259" t="str">
        <f t="shared" si="39"/>
        <v/>
      </c>
      <c r="S396" s="280">
        <v>1016</v>
      </c>
      <c r="T396" s="253" t="s">
        <v>998</v>
      </c>
      <c r="U396" s="253" t="s">
        <v>330</v>
      </c>
      <c r="V396" s="253" t="s">
        <v>998</v>
      </c>
      <c r="W396" s="253" t="s">
        <v>815</v>
      </c>
      <c r="X396" s="215" t="str">
        <f t="shared" si="40"/>
        <v/>
      </c>
    </row>
    <row r="397" spans="1:24" s="21" customFormat="1" ht="12.5" x14ac:dyDescent="0.25">
      <c r="A397" s="205">
        <f t="shared" si="41"/>
        <v>0</v>
      </c>
      <c r="B397" s="206">
        <v>2016</v>
      </c>
      <c r="C397" s="206">
        <v>0</v>
      </c>
      <c r="D397" s="217" t="s">
        <v>804</v>
      </c>
      <c r="E397" s="208"/>
      <c r="F397" s="233"/>
      <c r="G397" s="236">
        <v>5</v>
      </c>
      <c r="H397" s="240" t="s">
        <v>975</v>
      </c>
      <c r="I397" s="240" t="s">
        <v>976</v>
      </c>
      <c r="J397" s="240" t="s">
        <v>977</v>
      </c>
      <c r="K397" s="240" t="s">
        <v>357</v>
      </c>
      <c r="L397" s="240">
        <v>43119</v>
      </c>
      <c r="M397" s="249"/>
      <c r="N397" s="240" t="s">
        <v>978</v>
      </c>
      <c r="O397" s="254" t="s">
        <v>979</v>
      </c>
      <c r="P397" s="259">
        <f t="shared" si="42"/>
        <v>0</v>
      </c>
      <c r="Q397" s="264">
        <v>22.5</v>
      </c>
      <c r="R397" s="259" t="str">
        <f t="shared" si="39"/>
        <v/>
      </c>
      <c r="S397" s="280" t="s">
        <v>216</v>
      </c>
      <c r="T397" s="253" t="s">
        <v>1001</v>
      </c>
      <c r="U397" s="253" t="s">
        <v>330</v>
      </c>
      <c r="V397" s="253" t="s">
        <v>1001</v>
      </c>
      <c r="W397" s="253"/>
      <c r="X397" s="215" t="str">
        <f t="shared" si="40"/>
        <v/>
      </c>
    </row>
    <row r="398" spans="1:24" s="21" customFormat="1" ht="12.5" x14ac:dyDescent="0.25">
      <c r="A398" s="205">
        <f t="shared" si="41"/>
        <v>0</v>
      </c>
      <c r="B398" s="206">
        <v>2016</v>
      </c>
      <c r="C398" s="206">
        <v>0</v>
      </c>
      <c r="D398" s="217" t="s">
        <v>1020</v>
      </c>
      <c r="E398" s="208"/>
      <c r="F398" s="233"/>
      <c r="G398" s="236">
        <v>20</v>
      </c>
      <c r="H398" s="240" t="s">
        <v>383</v>
      </c>
      <c r="I398" s="240" t="s">
        <v>381</v>
      </c>
      <c r="J398" s="240" t="s">
        <v>385</v>
      </c>
      <c r="K398" s="240" t="s">
        <v>324</v>
      </c>
      <c r="L398" s="240">
        <v>43207</v>
      </c>
      <c r="M398" s="249"/>
      <c r="N398" s="240" t="s">
        <v>382</v>
      </c>
      <c r="O398" s="254"/>
      <c r="P398" s="259">
        <f t="shared" si="42"/>
        <v>0</v>
      </c>
      <c r="Q398" s="264">
        <v>90</v>
      </c>
      <c r="R398" s="259" t="str">
        <f t="shared" si="39"/>
        <v/>
      </c>
      <c r="S398" s="280">
        <v>1869.5</v>
      </c>
      <c r="T398" s="253" t="s">
        <v>1009</v>
      </c>
      <c r="U398" s="253" t="s">
        <v>330</v>
      </c>
      <c r="V398" s="253" t="s">
        <v>1009</v>
      </c>
      <c r="W398" s="253"/>
      <c r="X398" s="215" t="str">
        <f t="shared" si="40"/>
        <v/>
      </c>
    </row>
    <row r="399" spans="1:24" s="165" customFormat="1" ht="12.5" x14ac:dyDescent="0.25">
      <c r="A399" s="205">
        <f t="shared" si="41"/>
        <v>0</v>
      </c>
      <c r="B399" s="206">
        <v>2016</v>
      </c>
      <c r="C399" s="206">
        <v>0</v>
      </c>
      <c r="D399" s="217" t="s">
        <v>58</v>
      </c>
      <c r="E399" s="208"/>
      <c r="F399" s="233">
        <v>60</v>
      </c>
      <c r="G399" s="236"/>
      <c r="H399" s="240" t="s">
        <v>934</v>
      </c>
      <c r="I399" s="240" t="s">
        <v>935</v>
      </c>
      <c r="J399" s="240" t="s">
        <v>619</v>
      </c>
      <c r="K399" s="240" t="s">
        <v>357</v>
      </c>
      <c r="L399" s="240">
        <v>43119</v>
      </c>
      <c r="M399" s="249"/>
      <c r="N399" s="240" t="s">
        <v>936</v>
      </c>
      <c r="O399" s="254" t="s">
        <v>346</v>
      </c>
      <c r="P399" s="259">
        <f t="shared" si="42"/>
        <v>0</v>
      </c>
      <c r="Q399" s="264">
        <v>270</v>
      </c>
      <c r="R399" s="259" t="str">
        <f t="shared" si="39"/>
        <v/>
      </c>
      <c r="S399" s="280">
        <v>2118</v>
      </c>
      <c r="T399" s="253" t="s">
        <v>20</v>
      </c>
      <c r="U399" s="253" t="s">
        <v>330</v>
      </c>
      <c r="V399" s="253" t="s">
        <v>20</v>
      </c>
      <c r="W399" s="253" t="s">
        <v>937</v>
      </c>
      <c r="X399" s="215" t="str">
        <f t="shared" si="40"/>
        <v/>
      </c>
    </row>
    <row r="400" spans="1:24" s="165" customFormat="1" ht="12.5" x14ac:dyDescent="0.25">
      <c r="A400" s="205">
        <f t="shared" si="41"/>
        <v>0</v>
      </c>
      <c r="B400" s="206">
        <v>2016</v>
      </c>
      <c r="C400" s="206">
        <v>0</v>
      </c>
      <c r="D400" s="217" t="s">
        <v>388</v>
      </c>
      <c r="E400" s="208"/>
      <c r="F400" s="233"/>
      <c r="G400" s="236">
        <v>8</v>
      </c>
      <c r="H400" s="240" t="s">
        <v>903</v>
      </c>
      <c r="I400" s="240" t="s">
        <v>904</v>
      </c>
      <c r="J400" s="240" t="s">
        <v>905</v>
      </c>
      <c r="K400" s="240" t="s">
        <v>324</v>
      </c>
      <c r="L400" s="240">
        <v>43204</v>
      </c>
      <c r="M400" s="249"/>
      <c r="N400" s="240" t="s">
        <v>906</v>
      </c>
      <c r="O400" s="254" t="s">
        <v>222</v>
      </c>
      <c r="P400" s="259">
        <f t="shared" si="42"/>
        <v>0</v>
      </c>
      <c r="Q400" s="264">
        <v>36</v>
      </c>
      <c r="R400" s="259" t="str">
        <f t="shared" si="39"/>
        <v/>
      </c>
      <c r="S400" s="280">
        <v>799</v>
      </c>
      <c r="T400" s="253" t="s">
        <v>25</v>
      </c>
      <c r="U400" s="253" t="s">
        <v>387</v>
      </c>
      <c r="V400" s="267" t="s">
        <v>1010</v>
      </c>
      <c r="W400" s="253" t="s">
        <v>907</v>
      </c>
      <c r="X400" s="215" t="str">
        <f t="shared" si="40"/>
        <v/>
      </c>
    </row>
    <row r="401" spans="1:24" s="21" customFormat="1" ht="12.5" x14ac:dyDescent="0.25">
      <c r="A401" s="205">
        <f>IF(R401 = "", 0,1)</f>
        <v>0</v>
      </c>
      <c r="B401" s="206">
        <v>2016</v>
      </c>
      <c r="C401" s="206">
        <v>0</v>
      </c>
      <c r="D401" s="207" t="s">
        <v>843</v>
      </c>
      <c r="E401" s="208"/>
      <c r="F401" s="233"/>
      <c r="G401" s="236">
        <v>50</v>
      </c>
      <c r="H401" s="240" t="s">
        <v>423</v>
      </c>
      <c r="I401" s="240" t="s">
        <v>424</v>
      </c>
      <c r="J401" s="240" t="s">
        <v>425</v>
      </c>
      <c r="K401" s="240" t="s">
        <v>361</v>
      </c>
      <c r="L401" s="240">
        <v>43026</v>
      </c>
      <c r="M401" s="249"/>
      <c r="N401" s="240" t="s">
        <v>426</v>
      </c>
      <c r="O401" s="254"/>
      <c r="P401" s="259">
        <f>IF($C401 &gt; 0,4.25*E401+4.5*F401+4.5*G401,0)</f>
        <v>0</v>
      </c>
      <c r="Q401" s="264">
        <v>225</v>
      </c>
      <c r="R401" s="259" t="str">
        <f t="shared" si="39"/>
        <v/>
      </c>
      <c r="S401" s="280">
        <v>5484</v>
      </c>
      <c r="T401" s="240" t="s">
        <v>22</v>
      </c>
      <c r="U401" s="253" t="s">
        <v>326</v>
      </c>
      <c r="V401" s="240" t="s">
        <v>331</v>
      </c>
      <c r="W401" s="253" t="s">
        <v>584</v>
      </c>
      <c r="X401" s="215" t="str">
        <f t="shared" si="40"/>
        <v/>
      </c>
    </row>
    <row r="402" spans="1:24" s="21" customFormat="1" ht="12.5" x14ac:dyDescent="0.25">
      <c r="A402" s="205">
        <f t="shared" ref="A402:A417" si="43">IF(R402="",0,1)</f>
        <v>0</v>
      </c>
      <c r="B402" s="206">
        <v>2016</v>
      </c>
      <c r="C402" s="206">
        <v>0</v>
      </c>
      <c r="D402" s="217" t="s">
        <v>435</v>
      </c>
      <c r="E402" s="208"/>
      <c r="F402" s="233"/>
      <c r="G402" s="236">
        <v>8</v>
      </c>
      <c r="H402" s="240" t="s">
        <v>796</v>
      </c>
      <c r="I402" s="240" t="s">
        <v>797</v>
      </c>
      <c r="J402" s="240" t="s">
        <v>404</v>
      </c>
      <c r="K402" s="240" t="s">
        <v>324</v>
      </c>
      <c r="L402" s="240">
        <v>43204</v>
      </c>
      <c r="M402" s="249"/>
      <c r="N402" s="240" t="s">
        <v>798</v>
      </c>
      <c r="O402" s="254" t="s">
        <v>729</v>
      </c>
      <c r="P402" s="259">
        <f t="shared" ref="P402:P427" si="44">IF($C402&gt;0,4.25*E402+4.5*F402+4.5*G402,0)</f>
        <v>0</v>
      </c>
      <c r="Q402" s="264">
        <v>36</v>
      </c>
      <c r="R402" s="259" t="str">
        <f t="shared" si="39"/>
        <v/>
      </c>
      <c r="S402" s="280">
        <v>1192</v>
      </c>
      <c r="T402" s="253" t="s">
        <v>301</v>
      </c>
      <c r="U402" s="253" t="s">
        <v>668</v>
      </c>
      <c r="V402" s="267" t="s">
        <v>1010</v>
      </c>
      <c r="W402" s="253"/>
      <c r="X402" s="215" t="str">
        <f t="shared" si="40"/>
        <v/>
      </c>
    </row>
    <row r="403" spans="1:24" s="165" customFormat="1" ht="12.5" x14ac:dyDescent="0.25">
      <c r="A403" s="205">
        <f t="shared" si="43"/>
        <v>0</v>
      </c>
      <c r="B403" s="206">
        <v>2016</v>
      </c>
      <c r="C403" s="206">
        <v>0</v>
      </c>
      <c r="D403" s="217" t="s">
        <v>435</v>
      </c>
      <c r="E403" s="208"/>
      <c r="F403" s="233"/>
      <c r="G403" s="236">
        <v>8</v>
      </c>
      <c r="H403" s="240" t="s">
        <v>980</v>
      </c>
      <c r="I403" s="240" t="s">
        <v>981</v>
      </c>
      <c r="J403" s="240" t="s">
        <v>982</v>
      </c>
      <c r="K403" s="240" t="s">
        <v>324</v>
      </c>
      <c r="L403" s="240">
        <v>43232</v>
      </c>
      <c r="M403" s="249"/>
      <c r="N403" s="240"/>
      <c r="O403" s="254" t="s">
        <v>374</v>
      </c>
      <c r="P403" s="259">
        <f t="shared" si="44"/>
        <v>0</v>
      </c>
      <c r="Q403" s="264">
        <v>38</v>
      </c>
      <c r="R403" s="259" t="str">
        <f t="shared" si="39"/>
        <v/>
      </c>
      <c r="S403" s="280">
        <v>5070</v>
      </c>
      <c r="T403" s="253" t="s">
        <v>374</v>
      </c>
      <c r="U403" s="253" t="s">
        <v>330</v>
      </c>
      <c r="V403" s="253" t="s">
        <v>374</v>
      </c>
      <c r="W403" s="253"/>
      <c r="X403" s="215" t="str">
        <f t="shared" si="40"/>
        <v/>
      </c>
    </row>
    <row r="404" spans="1:24" s="21" customFormat="1" ht="12.5" x14ac:dyDescent="0.25">
      <c r="A404" s="205">
        <f t="shared" si="43"/>
        <v>0</v>
      </c>
      <c r="B404" s="206">
        <v>2016</v>
      </c>
      <c r="C404" s="206">
        <v>0</v>
      </c>
      <c r="D404" s="217" t="s">
        <v>220</v>
      </c>
      <c r="E404" s="208"/>
      <c r="F404" s="233">
        <v>15</v>
      </c>
      <c r="G404" s="236">
        <v>4</v>
      </c>
      <c r="H404" s="240" t="s">
        <v>762</v>
      </c>
      <c r="I404" s="240" t="s">
        <v>214</v>
      </c>
      <c r="J404" s="240" t="s">
        <v>420</v>
      </c>
      <c r="K404" s="240" t="s">
        <v>324</v>
      </c>
      <c r="L404" s="240">
        <v>43204</v>
      </c>
      <c r="M404" s="249"/>
      <c r="N404" s="240" t="s">
        <v>763</v>
      </c>
      <c r="O404" s="254" t="s">
        <v>346</v>
      </c>
      <c r="P404" s="259">
        <f t="shared" si="44"/>
        <v>0</v>
      </c>
      <c r="Q404" s="264">
        <v>85.5</v>
      </c>
      <c r="R404" s="259" t="str">
        <f t="shared" si="39"/>
        <v/>
      </c>
      <c r="S404" s="280">
        <v>5512</v>
      </c>
      <c r="T404" s="253" t="s">
        <v>300</v>
      </c>
      <c r="U404" s="253" t="s">
        <v>391</v>
      </c>
      <c r="V404" s="253" t="s">
        <v>327</v>
      </c>
      <c r="W404" s="253" t="s">
        <v>510</v>
      </c>
      <c r="X404" s="215" t="str">
        <f t="shared" si="40"/>
        <v/>
      </c>
    </row>
    <row r="405" spans="1:24" s="165" customFormat="1" ht="12.5" x14ac:dyDescent="0.25">
      <c r="A405" s="205">
        <f t="shared" si="43"/>
        <v>0</v>
      </c>
      <c r="B405" s="206">
        <v>2016</v>
      </c>
      <c r="C405" s="206">
        <v>0</v>
      </c>
      <c r="D405" s="217" t="s">
        <v>58</v>
      </c>
      <c r="E405" s="208"/>
      <c r="F405" s="233">
        <v>8</v>
      </c>
      <c r="G405" s="236"/>
      <c r="H405" s="240" t="s">
        <v>613</v>
      </c>
      <c r="I405" s="240" t="s">
        <v>614</v>
      </c>
      <c r="J405" s="240" t="s">
        <v>390</v>
      </c>
      <c r="K405" s="240" t="s">
        <v>357</v>
      </c>
      <c r="L405" s="240">
        <v>43119</v>
      </c>
      <c r="M405" s="249"/>
      <c r="N405" s="240" t="s">
        <v>615</v>
      </c>
      <c r="O405" s="254" t="s">
        <v>926</v>
      </c>
      <c r="P405" s="259">
        <f t="shared" si="44"/>
        <v>0</v>
      </c>
      <c r="Q405" s="264">
        <v>36</v>
      </c>
      <c r="R405" s="259" t="str">
        <f t="shared" si="39"/>
        <v/>
      </c>
      <c r="S405" s="280">
        <v>1125</v>
      </c>
      <c r="T405" s="253" t="s">
        <v>20</v>
      </c>
      <c r="U405" s="253" t="s">
        <v>345</v>
      </c>
      <c r="V405" s="253" t="s">
        <v>20</v>
      </c>
      <c r="W405" s="253"/>
      <c r="X405" s="215" t="str">
        <f t="shared" si="40"/>
        <v/>
      </c>
    </row>
    <row r="406" spans="1:24" s="21" customFormat="1" ht="12.5" x14ac:dyDescent="0.25">
      <c r="A406" s="205">
        <f t="shared" si="43"/>
        <v>0</v>
      </c>
      <c r="B406" s="206">
        <v>2016</v>
      </c>
      <c r="C406" s="206">
        <v>0</v>
      </c>
      <c r="D406" s="217" t="s">
        <v>220</v>
      </c>
      <c r="E406" s="208"/>
      <c r="F406" s="233"/>
      <c r="G406" s="236">
        <v>10</v>
      </c>
      <c r="H406" s="240" t="s">
        <v>992</v>
      </c>
      <c r="I406" s="240" t="s">
        <v>993</v>
      </c>
      <c r="J406" s="240" t="s">
        <v>401</v>
      </c>
      <c r="K406" s="240" t="s">
        <v>324</v>
      </c>
      <c r="L406" s="240">
        <v>43204</v>
      </c>
      <c r="M406" s="249"/>
      <c r="N406" s="240"/>
      <c r="O406" s="254"/>
      <c r="P406" s="259">
        <f t="shared" si="44"/>
        <v>0</v>
      </c>
      <c r="Q406" s="264">
        <v>45</v>
      </c>
      <c r="R406" s="259" t="str">
        <f t="shared" si="39"/>
        <v/>
      </c>
      <c r="S406" s="280">
        <v>1663</v>
      </c>
      <c r="T406" s="253" t="s">
        <v>300</v>
      </c>
      <c r="U406" s="253" t="s">
        <v>398</v>
      </c>
      <c r="V406" s="253" t="s">
        <v>327</v>
      </c>
      <c r="W406" s="253"/>
      <c r="X406" s="215" t="str">
        <f t="shared" si="40"/>
        <v/>
      </c>
    </row>
    <row r="407" spans="1:24" s="21" customFormat="1" ht="12.5" x14ac:dyDescent="0.25">
      <c r="A407" s="205">
        <f t="shared" si="43"/>
        <v>0</v>
      </c>
      <c r="B407" s="206">
        <v>2016</v>
      </c>
      <c r="C407" s="206">
        <v>0</v>
      </c>
      <c r="D407" s="217" t="s">
        <v>736</v>
      </c>
      <c r="E407" s="208"/>
      <c r="F407" s="209">
        <v>8</v>
      </c>
      <c r="G407" s="237"/>
      <c r="H407" s="242" t="s">
        <v>826</v>
      </c>
      <c r="I407" s="242" t="s">
        <v>827</v>
      </c>
      <c r="J407" s="245" t="s">
        <v>15</v>
      </c>
      <c r="K407" s="231" t="s">
        <v>324</v>
      </c>
      <c r="L407" s="231">
        <v>43204</v>
      </c>
      <c r="M407" s="251"/>
      <c r="N407" s="242"/>
      <c r="O407" s="257"/>
      <c r="P407" s="262">
        <f t="shared" si="44"/>
        <v>0</v>
      </c>
      <c r="Q407" s="264">
        <v>36</v>
      </c>
      <c r="R407" s="259" t="str">
        <f t="shared" si="39"/>
        <v/>
      </c>
      <c r="S407" s="280">
        <v>1061.2</v>
      </c>
      <c r="T407" s="253" t="s">
        <v>300</v>
      </c>
      <c r="U407" s="253" t="s">
        <v>338</v>
      </c>
      <c r="V407" s="253" t="s">
        <v>327</v>
      </c>
      <c r="W407" s="253"/>
      <c r="X407" s="215" t="str">
        <f t="shared" si="40"/>
        <v/>
      </c>
    </row>
    <row r="408" spans="1:24" s="165" customFormat="1" ht="12.5" x14ac:dyDescent="0.25">
      <c r="A408" s="205">
        <f t="shared" si="43"/>
        <v>0</v>
      </c>
      <c r="B408" s="206">
        <v>2016</v>
      </c>
      <c r="C408" s="206">
        <v>0</v>
      </c>
      <c r="D408" s="207" t="s">
        <v>779</v>
      </c>
      <c r="E408" s="208"/>
      <c r="F408" s="209">
        <v>24</v>
      </c>
      <c r="G408" s="210"/>
      <c r="H408" s="231" t="s">
        <v>427</v>
      </c>
      <c r="I408" s="231" t="s">
        <v>533</v>
      </c>
      <c r="J408" s="207" t="s">
        <v>403</v>
      </c>
      <c r="K408" s="207" t="s">
        <v>324</v>
      </c>
      <c r="L408" s="207">
        <v>43204</v>
      </c>
      <c r="M408" s="211"/>
      <c r="N408" s="231" t="s">
        <v>428</v>
      </c>
      <c r="O408" s="256" t="s">
        <v>346</v>
      </c>
      <c r="P408" s="261">
        <f t="shared" si="44"/>
        <v>0</v>
      </c>
      <c r="Q408" s="266">
        <v>108</v>
      </c>
      <c r="R408" s="261" t="str">
        <f t="shared" si="39"/>
        <v/>
      </c>
      <c r="S408" s="281">
        <v>13290</v>
      </c>
      <c r="T408" s="256" t="s">
        <v>24</v>
      </c>
      <c r="U408" s="256" t="s">
        <v>326</v>
      </c>
      <c r="V408" s="256" t="s">
        <v>24</v>
      </c>
      <c r="W408" s="256" t="s">
        <v>780</v>
      </c>
      <c r="X408" s="215" t="str">
        <f t="shared" si="40"/>
        <v/>
      </c>
    </row>
    <row r="409" spans="1:24" s="165" customFormat="1" ht="12.5" x14ac:dyDescent="0.25">
      <c r="A409" s="205">
        <f t="shared" si="43"/>
        <v>0</v>
      </c>
      <c r="B409" s="206">
        <v>2016</v>
      </c>
      <c r="C409" s="206">
        <v>0</v>
      </c>
      <c r="D409" s="207" t="s">
        <v>843</v>
      </c>
      <c r="E409" s="208"/>
      <c r="F409" s="233"/>
      <c r="G409" s="236">
        <v>8</v>
      </c>
      <c r="H409" s="240" t="s">
        <v>191</v>
      </c>
      <c r="I409" s="240" t="s">
        <v>844</v>
      </c>
      <c r="J409" s="240" t="s">
        <v>845</v>
      </c>
      <c r="K409" s="240" t="s">
        <v>324</v>
      </c>
      <c r="L409" s="240">
        <v>43204</v>
      </c>
      <c r="M409" s="249"/>
      <c r="N409" s="240" t="s">
        <v>846</v>
      </c>
      <c r="O409" s="254" t="s">
        <v>346</v>
      </c>
      <c r="P409" s="259">
        <f t="shared" si="44"/>
        <v>0</v>
      </c>
      <c r="Q409" s="264">
        <v>36</v>
      </c>
      <c r="R409" s="259" t="str">
        <f t="shared" si="39"/>
        <v/>
      </c>
      <c r="S409" s="280">
        <v>1744</v>
      </c>
      <c r="T409" s="256" t="s">
        <v>25</v>
      </c>
      <c r="U409" s="256" t="s">
        <v>345</v>
      </c>
      <c r="V409" s="268" t="s">
        <v>1010</v>
      </c>
      <c r="W409" s="253" t="s">
        <v>847</v>
      </c>
      <c r="X409" s="215" t="str">
        <f t="shared" si="40"/>
        <v/>
      </c>
    </row>
    <row r="410" spans="1:24" s="21" customFormat="1" ht="12.5" x14ac:dyDescent="0.25">
      <c r="A410" s="205">
        <f t="shared" si="43"/>
        <v>0</v>
      </c>
      <c r="B410" s="206">
        <v>2016</v>
      </c>
      <c r="C410" s="206">
        <v>0</v>
      </c>
      <c r="D410" s="217" t="s">
        <v>736</v>
      </c>
      <c r="E410" s="208"/>
      <c r="F410" s="233"/>
      <c r="G410" s="236">
        <v>32</v>
      </c>
      <c r="H410" s="240" t="s">
        <v>384</v>
      </c>
      <c r="I410" s="240" t="s">
        <v>662</v>
      </c>
      <c r="J410" s="240" t="s">
        <v>371</v>
      </c>
      <c r="K410" s="240" t="s">
        <v>324</v>
      </c>
      <c r="L410" s="240">
        <v>43204</v>
      </c>
      <c r="M410" s="249"/>
      <c r="N410" s="240" t="s">
        <v>820</v>
      </c>
      <c r="O410" s="254" t="s">
        <v>346</v>
      </c>
      <c r="P410" s="259">
        <f t="shared" si="44"/>
        <v>0</v>
      </c>
      <c r="Q410" s="264">
        <v>144</v>
      </c>
      <c r="R410" s="259" t="str">
        <f t="shared" si="39"/>
        <v/>
      </c>
      <c r="S410" s="280">
        <v>8691</v>
      </c>
      <c r="T410" s="253" t="s">
        <v>301</v>
      </c>
      <c r="U410" s="253" t="s">
        <v>405</v>
      </c>
      <c r="V410" s="253" t="s">
        <v>327</v>
      </c>
      <c r="W410" s="253" t="s">
        <v>821</v>
      </c>
      <c r="X410" s="215" t="str">
        <f t="shared" si="40"/>
        <v/>
      </c>
    </row>
    <row r="411" spans="1:24" s="21" customFormat="1" ht="12.5" x14ac:dyDescent="0.25">
      <c r="A411" s="205">
        <f t="shared" si="43"/>
        <v>0</v>
      </c>
      <c r="B411" s="206">
        <v>2016</v>
      </c>
      <c r="C411" s="206">
        <v>0</v>
      </c>
      <c r="D411" s="217" t="s">
        <v>736</v>
      </c>
      <c r="E411" s="208">
        <v>2</v>
      </c>
      <c r="F411" s="233"/>
      <c r="G411" s="236"/>
      <c r="H411" s="240" t="s">
        <v>828</v>
      </c>
      <c r="I411" s="240" t="s">
        <v>829</v>
      </c>
      <c r="J411" s="240" t="s">
        <v>373</v>
      </c>
      <c r="K411" s="240" t="s">
        <v>324</v>
      </c>
      <c r="L411" s="240">
        <v>43204</v>
      </c>
      <c r="M411" s="249"/>
      <c r="N411" s="240" t="s">
        <v>830</v>
      </c>
      <c r="O411" s="254" t="s">
        <v>463</v>
      </c>
      <c r="P411" s="259">
        <f t="shared" si="44"/>
        <v>0</v>
      </c>
      <c r="Q411" s="264">
        <v>8.5</v>
      </c>
      <c r="R411" s="259" t="str">
        <f t="shared" si="39"/>
        <v/>
      </c>
      <c r="S411" s="280">
        <v>1061.4000000000001</v>
      </c>
      <c r="T411" s="253" t="s">
        <v>300</v>
      </c>
      <c r="U411" s="253" t="s">
        <v>348</v>
      </c>
      <c r="V411" s="253" t="s">
        <v>327</v>
      </c>
      <c r="W411" s="253"/>
      <c r="X411" s="215" t="str">
        <f t="shared" si="40"/>
        <v/>
      </c>
    </row>
    <row r="412" spans="1:24" s="165" customFormat="1" ht="12.5" x14ac:dyDescent="0.25">
      <c r="A412" s="205">
        <f t="shared" si="43"/>
        <v>0</v>
      </c>
      <c r="B412" s="206">
        <v>2016</v>
      </c>
      <c r="C412" s="206">
        <v>0</v>
      </c>
      <c r="D412" s="217" t="s">
        <v>220</v>
      </c>
      <c r="E412" s="208"/>
      <c r="F412" s="233"/>
      <c r="G412" s="236">
        <v>24</v>
      </c>
      <c r="H412" s="240" t="s">
        <v>700</v>
      </c>
      <c r="I412" s="240" t="s">
        <v>701</v>
      </c>
      <c r="J412" s="240" t="s">
        <v>702</v>
      </c>
      <c r="K412" s="240" t="s">
        <v>324</v>
      </c>
      <c r="L412" s="240">
        <v>43204</v>
      </c>
      <c r="M412" s="249"/>
      <c r="N412" s="240" t="s">
        <v>703</v>
      </c>
      <c r="O412" s="254" t="s">
        <v>222</v>
      </c>
      <c r="P412" s="259">
        <f t="shared" si="44"/>
        <v>0</v>
      </c>
      <c r="Q412" s="264">
        <v>108</v>
      </c>
      <c r="R412" s="259" t="str">
        <f t="shared" si="39"/>
        <v/>
      </c>
      <c r="S412" s="280">
        <v>9441</v>
      </c>
      <c r="T412" s="253" t="s">
        <v>24</v>
      </c>
      <c r="U412" s="253" t="s">
        <v>330</v>
      </c>
      <c r="V412" s="253" t="s">
        <v>24</v>
      </c>
      <c r="W412" s="253" t="s">
        <v>704</v>
      </c>
      <c r="X412" s="215" t="str">
        <f t="shared" si="40"/>
        <v/>
      </c>
    </row>
    <row r="413" spans="1:24" s="21" customFormat="1" ht="12.5" x14ac:dyDescent="0.25">
      <c r="A413" s="205">
        <f t="shared" si="43"/>
        <v>0</v>
      </c>
      <c r="B413" s="206">
        <v>2016</v>
      </c>
      <c r="C413" s="206">
        <v>0</v>
      </c>
      <c r="D413" s="217" t="s">
        <v>220</v>
      </c>
      <c r="E413" s="208"/>
      <c r="F413" s="233">
        <v>8</v>
      </c>
      <c r="G413" s="236"/>
      <c r="H413" s="240" t="s">
        <v>44</v>
      </c>
      <c r="I413" s="240" t="s">
        <v>45</v>
      </c>
      <c r="J413" s="240" t="s">
        <v>360</v>
      </c>
      <c r="K413" s="240" t="s">
        <v>324</v>
      </c>
      <c r="L413" s="240">
        <v>43204</v>
      </c>
      <c r="M413" s="249"/>
      <c r="N413" s="240" t="s">
        <v>46</v>
      </c>
      <c r="O413" s="254"/>
      <c r="P413" s="259">
        <f t="shared" si="44"/>
        <v>0</v>
      </c>
      <c r="Q413" s="264">
        <v>36</v>
      </c>
      <c r="R413" s="259" t="str">
        <f t="shared" si="39"/>
        <v/>
      </c>
      <c r="S413" s="280">
        <v>7568</v>
      </c>
      <c r="T413" s="253" t="s">
        <v>301</v>
      </c>
      <c r="U413" s="253" t="s">
        <v>165</v>
      </c>
      <c r="V413" s="267" t="s">
        <v>1010</v>
      </c>
      <c r="W413" s="253"/>
      <c r="X413" s="215" t="str">
        <f t="shared" si="40"/>
        <v/>
      </c>
    </row>
    <row r="414" spans="1:24" s="165" customFormat="1" ht="12.5" x14ac:dyDescent="0.25">
      <c r="A414" s="205">
        <f t="shared" si="43"/>
        <v>0</v>
      </c>
      <c r="B414" s="206">
        <v>2016</v>
      </c>
      <c r="C414" s="206">
        <v>0</v>
      </c>
      <c r="D414" s="217" t="s">
        <v>804</v>
      </c>
      <c r="E414" s="208"/>
      <c r="F414" s="233">
        <v>8</v>
      </c>
      <c r="G414" s="236"/>
      <c r="H414" s="240" t="s">
        <v>816</v>
      </c>
      <c r="I414" s="240" t="s">
        <v>817</v>
      </c>
      <c r="J414" s="240" t="s">
        <v>183</v>
      </c>
      <c r="K414" s="240" t="s">
        <v>324</v>
      </c>
      <c r="L414" s="240">
        <v>43204</v>
      </c>
      <c r="M414" s="249"/>
      <c r="N414" s="240" t="s">
        <v>818</v>
      </c>
      <c r="O414" s="254" t="s">
        <v>819</v>
      </c>
      <c r="P414" s="259">
        <f t="shared" si="44"/>
        <v>0</v>
      </c>
      <c r="Q414" s="264">
        <v>36</v>
      </c>
      <c r="R414" s="259" t="str">
        <f t="shared" si="39"/>
        <v/>
      </c>
      <c r="S414" s="280">
        <v>1694</v>
      </c>
      <c r="T414" s="253" t="s">
        <v>300</v>
      </c>
      <c r="U414" s="253" t="s">
        <v>345</v>
      </c>
      <c r="V414" s="253" t="s">
        <v>327</v>
      </c>
      <c r="W414" s="253"/>
      <c r="X414" s="215" t="str">
        <f t="shared" si="40"/>
        <v/>
      </c>
    </row>
    <row r="415" spans="1:24" s="21" customFormat="1" ht="12.5" x14ac:dyDescent="0.25">
      <c r="A415" s="205">
        <f t="shared" si="43"/>
        <v>0</v>
      </c>
      <c r="B415" s="206">
        <v>2016</v>
      </c>
      <c r="C415" s="206">
        <v>0</v>
      </c>
      <c r="D415" s="217" t="s">
        <v>388</v>
      </c>
      <c r="E415" s="208"/>
      <c r="F415" s="233"/>
      <c r="G415" s="236">
        <v>7</v>
      </c>
      <c r="H415" s="240" t="s">
        <v>895</v>
      </c>
      <c r="I415" s="240" t="s">
        <v>896</v>
      </c>
      <c r="J415" s="240" t="s">
        <v>352</v>
      </c>
      <c r="K415" s="240" t="s">
        <v>324</v>
      </c>
      <c r="L415" s="240">
        <v>43204</v>
      </c>
      <c r="M415" s="249"/>
      <c r="N415" s="240" t="s">
        <v>897</v>
      </c>
      <c r="O415" s="254" t="s">
        <v>222</v>
      </c>
      <c r="P415" s="259">
        <f t="shared" si="44"/>
        <v>0</v>
      </c>
      <c r="Q415" s="264">
        <v>31.5</v>
      </c>
      <c r="R415" s="259" t="str">
        <f t="shared" si="39"/>
        <v/>
      </c>
      <c r="S415" s="280">
        <v>8304</v>
      </c>
      <c r="T415" s="253" t="s">
        <v>301</v>
      </c>
      <c r="U415" s="253" t="s">
        <v>13</v>
      </c>
      <c r="V415" s="267" t="s">
        <v>1010</v>
      </c>
      <c r="W415" s="253" t="s">
        <v>898</v>
      </c>
      <c r="X415" s="215" t="str">
        <f t="shared" si="40"/>
        <v/>
      </c>
    </row>
    <row r="416" spans="1:24" s="21" customFormat="1" ht="12.5" x14ac:dyDescent="0.25">
      <c r="A416" s="205">
        <f t="shared" si="43"/>
        <v>0</v>
      </c>
      <c r="B416" s="206">
        <v>2016</v>
      </c>
      <c r="C416" s="206">
        <v>0</v>
      </c>
      <c r="D416" s="217" t="s">
        <v>58</v>
      </c>
      <c r="E416" s="208"/>
      <c r="F416" s="209"/>
      <c r="G416" s="237">
        <v>8</v>
      </c>
      <c r="H416" s="242" t="s">
        <v>759</v>
      </c>
      <c r="I416" s="242" t="s">
        <v>760</v>
      </c>
      <c r="J416" s="245" t="s">
        <v>652</v>
      </c>
      <c r="K416" s="231" t="s">
        <v>357</v>
      </c>
      <c r="L416" s="231">
        <v>43119</v>
      </c>
      <c r="M416" s="251"/>
      <c r="N416" s="242" t="s">
        <v>761</v>
      </c>
      <c r="O416" s="257" t="s">
        <v>712</v>
      </c>
      <c r="P416" s="262">
        <f t="shared" si="44"/>
        <v>0</v>
      </c>
      <c r="Q416" s="264">
        <v>36</v>
      </c>
      <c r="R416" s="259" t="str">
        <f t="shared" si="39"/>
        <v/>
      </c>
      <c r="S416" s="280">
        <v>4147</v>
      </c>
      <c r="T416" s="253" t="s">
        <v>20</v>
      </c>
      <c r="U416" s="253" t="s">
        <v>398</v>
      </c>
      <c r="V416" s="253" t="s">
        <v>20</v>
      </c>
      <c r="W416" s="253"/>
      <c r="X416" s="215" t="str">
        <f t="shared" si="40"/>
        <v/>
      </c>
    </row>
    <row r="417" spans="1:24" s="165" customFormat="1" ht="12.5" x14ac:dyDescent="0.25">
      <c r="A417" s="205">
        <f t="shared" si="43"/>
        <v>0</v>
      </c>
      <c r="B417" s="206">
        <v>2016</v>
      </c>
      <c r="C417" s="206">
        <v>0</v>
      </c>
      <c r="D417" s="207" t="s">
        <v>843</v>
      </c>
      <c r="E417" s="208"/>
      <c r="F417" s="209"/>
      <c r="G417" s="210">
        <v>10</v>
      </c>
      <c r="H417" s="231" t="s">
        <v>848</v>
      </c>
      <c r="I417" s="231" t="s">
        <v>849</v>
      </c>
      <c r="J417" s="207" t="s">
        <v>688</v>
      </c>
      <c r="K417" s="207" t="s">
        <v>324</v>
      </c>
      <c r="L417" s="207">
        <v>43204</v>
      </c>
      <c r="M417" s="211"/>
      <c r="N417" s="231" t="s">
        <v>850</v>
      </c>
      <c r="O417" s="256" t="s">
        <v>346</v>
      </c>
      <c r="P417" s="261">
        <f t="shared" si="44"/>
        <v>0</v>
      </c>
      <c r="Q417" s="266">
        <v>45</v>
      </c>
      <c r="R417" s="261" t="str">
        <f t="shared" si="39"/>
        <v/>
      </c>
      <c r="S417" s="281">
        <v>2690</v>
      </c>
      <c r="T417" s="253" t="s">
        <v>301</v>
      </c>
      <c r="U417" s="253" t="s">
        <v>387</v>
      </c>
      <c r="V417" s="253" t="s">
        <v>327</v>
      </c>
      <c r="W417" s="256" t="s">
        <v>851</v>
      </c>
      <c r="X417" s="215" t="str">
        <f t="shared" si="40"/>
        <v/>
      </c>
    </row>
    <row r="418" spans="1:24" s="165" customFormat="1" ht="12.5" x14ac:dyDescent="0.25">
      <c r="A418" s="205">
        <v>0</v>
      </c>
      <c r="B418" s="206">
        <v>2016</v>
      </c>
      <c r="C418" s="206">
        <v>0</v>
      </c>
      <c r="D418" s="217" t="s">
        <v>220</v>
      </c>
      <c r="E418" s="208"/>
      <c r="F418" s="233"/>
      <c r="G418" s="236">
        <v>12</v>
      </c>
      <c r="H418" s="240" t="s">
        <v>718</v>
      </c>
      <c r="I418" s="240" t="s">
        <v>719</v>
      </c>
      <c r="J418" s="240" t="s">
        <v>115</v>
      </c>
      <c r="K418" s="240" t="s">
        <v>324</v>
      </c>
      <c r="L418" s="240">
        <v>43204</v>
      </c>
      <c r="M418" s="249"/>
      <c r="N418" s="240"/>
      <c r="O418" s="254" t="s">
        <v>346</v>
      </c>
      <c r="P418" s="259">
        <f t="shared" si="44"/>
        <v>0</v>
      </c>
      <c r="Q418" s="264">
        <v>54</v>
      </c>
      <c r="R418" s="259" t="str">
        <f t="shared" si="39"/>
        <v/>
      </c>
      <c r="S418" s="280">
        <v>3186</v>
      </c>
      <c r="T418" s="253" t="s">
        <v>301</v>
      </c>
      <c r="U418" s="253" t="s">
        <v>391</v>
      </c>
      <c r="V418" s="253" t="s">
        <v>327</v>
      </c>
      <c r="W418" s="253" t="s">
        <v>720</v>
      </c>
      <c r="X418" s="215" t="str">
        <f t="shared" si="40"/>
        <v/>
      </c>
    </row>
    <row r="419" spans="1:24" s="21" customFormat="1" ht="12.5" x14ac:dyDescent="0.25">
      <c r="A419" s="205">
        <f>IF(R419 = "", 0,1)</f>
        <v>0</v>
      </c>
      <c r="B419" s="206">
        <v>2016</v>
      </c>
      <c r="C419" s="206">
        <v>0</v>
      </c>
      <c r="D419" s="207" t="s">
        <v>843</v>
      </c>
      <c r="E419" s="208"/>
      <c r="F419" s="233"/>
      <c r="G419" s="236">
        <v>3</v>
      </c>
      <c r="H419" s="240" t="s">
        <v>995</v>
      </c>
      <c r="I419" s="240" t="s">
        <v>1017</v>
      </c>
      <c r="J419" s="240" t="s">
        <v>360</v>
      </c>
      <c r="K419" s="240" t="s">
        <v>324</v>
      </c>
      <c r="L419" s="240">
        <v>43204</v>
      </c>
      <c r="M419" s="249"/>
      <c r="N419" s="240" t="s">
        <v>996</v>
      </c>
      <c r="O419" s="254"/>
      <c r="P419" s="259">
        <f t="shared" si="44"/>
        <v>0</v>
      </c>
      <c r="Q419" s="264"/>
      <c r="R419" s="259" t="str">
        <f t="shared" si="39"/>
        <v/>
      </c>
      <c r="S419" s="280"/>
      <c r="T419" s="253" t="s">
        <v>301</v>
      </c>
      <c r="U419" s="253" t="s">
        <v>647</v>
      </c>
      <c r="V419" s="267" t="s">
        <v>1010</v>
      </c>
      <c r="W419" s="253"/>
      <c r="X419" s="215" t="str">
        <f t="shared" si="40"/>
        <v/>
      </c>
    </row>
    <row r="420" spans="1:24" s="21" customFormat="1" ht="12.75" customHeight="1" x14ac:dyDescent="0.25">
      <c r="A420" s="205">
        <f t="shared" ref="A420:A450" si="45">IF(R420="",0,1)</f>
        <v>0</v>
      </c>
      <c r="B420" s="206">
        <v>2016</v>
      </c>
      <c r="C420" s="206">
        <v>0</v>
      </c>
      <c r="D420" s="217" t="s">
        <v>388</v>
      </c>
      <c r="E420" s="208"/>
      <c r="F420" s="209"/>
      <c r="G420" s="237">
        <v>15</v>
      </c>
      <c r="H420" s="242" t="s">
        <v>136</v>
      </c>
      <c r="I420" s="242" t="s">
        <v>433</v>
      </c>
      <c r="J420" s="245" t="s">
        <v>371</v>
      </c>
      <c r="K420" s="231" t="s">
        <v>324</v>
      </c>
      <c r="L420" s="231">
        <v>43204</v>
      </c>
      <c r="M420" s="251"/>
      <c r="N420" s="242" t="s">
        <v>901</v>
      </c>
      <c r="O420" s="257" t="s">
        <v>222</v>
      </c>
      <c r="P420" s="262">
        <f t="shared" si="44"/>
        <v>0</v>
      </c>
      <c r="Q420" s="264">
        <v>67.5</v>
      </c>
      <c r="R420" s="259" t="str">
        <f t="shared" si="39"/>
        <v/>
      </c>
      <c r="S420" s="280">
        <v>1860</v>
      </c>
      <c r="T420" s="253" t="s">
        <v>25</v>
      </c>
      <c r="U420" s="253" t="s">
        <v>340</v>
      </c>
      <c r="V420" s="267" t="s">
        <v>1010</v>
      </c>
      <c r="W420" s="253" t="s">
        <v>902</v>
      </c>
      <c r="X420" s="215" t="str">
        <f t="shared" si="40"/>
        <v/>
      </c>
    </row>
    <row r="421" spans="1:24" s="165" customFormat="1" ht="12.5" x14ac:dyDescent="0.25">
      <c r="A421" s="205">
        <f t="shared" si="45"/>
        <v>0</v>
      </c>
      <c r="B421" s="206">
        <v>2016</v>
      </c>
      <c r="C421" s="206">
        <v>0</v>
      </c>
      <c r="D421" s="217" t="s">
        <v>58</v>
      </c>
      <c r="E421" s="208"/>
      <c r="F421" s="209">
        <v>8</v>
      </c>
      <c r="G421" s="210"/>
      <c r="H421" s="239" t="s">
        <v>963</v>
      </c>
      <c r="I421" s="239" t="s">
        <v>964</v>
      </c>
      <c r="J421" s="207" t="s">
        <v>965</v>
      </c>
      <c r="K421" s="207" t="s">
        <v>357</v>
      </c>
      <c r="L421" s="207">
        <v>43119</v>
      </c>
      <c r="M421" s="211"/>
      <c r="N421" s="239" t="s">
        <v>966</v>
      </c>
      <c r="O421" s="252"/>
      <c r="P421" s="258">
        <f t="shared" si="44"/>
        <v>0</v>
      </c>
      <c r="Q421" s="263">
        <v>36</v>
      </c>
      <c r="R421" s="258" t="str">
        <f t="shared" si="39"/>
        <v/>
      </c>
      <c r="S421" s="279" t="s">
        <v>216</v>
      </c>
      <c r="T421" s="252" t="s">
        <v>20</v>
      </c>
      <c r="U421" s="252" t="s">
        <v>348</v>
      </c>
      <c r="V421" s="252" t="s">
        <v>20</v>
      </c>
      <c r="W421" s="252"/>
      <c r="X421" s="215" t="str">
        <f t="shared" si="40"/>
        <v/>
      </c>
    </row>
    <row r="422" spans="1:24" s="21" customFormat="1" ht="12.5" x14ac:dyDescent="0.25">
      <c r="A422" s="205">
        <f t="shared" si="45"/>
        <v>0</v>
      </c>
      <c r="B422" s="206">
        <v>2016</v>
      </c>
      <c r="C422" s="206">
        <v>0</v>
      </c>
      <c r="D422" s="217" t="s">
        <v>58</v>
      </c>
      <c r="E422" s="208"/>
      <c r="F422" s="209">
        <v>10</v>
      </c>
      <c r="G422" s="235"/>
      <c r="H422" s="241" t="s">
        <v>959</v>
      </c>
      <c r="I422" s="241" t="s">
        <v>960</v>
      </c>
      <c r="J422" s="244" t="s">
        <v>961</v>
      </c>
      <c r="K422" s="207" t="s">
        <v>357</v>
      </c>
      <c r="L422" s="207">
        <v>43119</v>
      </c>
      <c r="M422" s="248"/>
      <c r="N422" s="240" t="s">
        <v>962</v>
      </c>
      <c r="O422" s="253"/>
      <c r="P422" s="259">
        <f t="shared" si="44"/>
        <v>0</v>
      </c>
      <c r="Q422" s="264">
        <v>45</v>
      </c>
      <c r="R422" s="259" t="str">
        <f t="shared" si="39"/>
        <v/>
      </c>
      <c r="S422" s="280" t="s">
        <v>216</v>
      </c>
      <c r="T422" s="253" t="s">
        <v>20</v>
      </c>
      <c r="U422" s="253" t="s">
        <v>326</v>
      </c>
      <c r="V422" s="253" t="s">
        <v>20</v>
      </c>
      <c r="W422" s="253"/>
      <c r="X422" s="215" t="str">
        <f t="shared" si="40"/>
        <v/>
      </c>
    </row>
    <row r="423" spans="1:24" s="21" customFormat="1" ht="12.5" x14ac:dyDescent="0.25">
      <c r="A423" s="205">
        <f t="shared" si="45"/>
        <v>0</v>
      </c>
      <c r="B423" s="206">
        <v>2016</v>
      </c>
      <c r="C423" s="206">
        <v>0</v>
      </c>
      <c r="D423" s="217" t="s">
        <v>736</v>
      </c>
      <c r="E423" s="208"/>
      <c r="F423" s="209"/>
      <c r="G423" s="235">
        <v>15</v>
      </c>
      <c r="H423" s="241" t="s">
        <v>835</v>
      </c>
      <c r="I423" s="241" t="s">
        <v>836</v>
      </c>
      <c r="J423" s="244" t="s">
        <v>837</v>
      </c>
      <c r="K423" s="207" t="s">
        <v>361</v>
      </c>
      <c r="L423" s="246">
        <v>43026</v>
      </c>
      <c r="M423" s="250"/>
      <c r="N423" s="241" t="s">
        <v>838</v>
      </c>
      <c r="O423" s="255"/>
      <c r="P423" s="260">
        <f t="shared" si="44"/>
        <v>0</v>
      </c>
      <c r="Q423" s="265">
        <v>67.5</v>
      </c>
      <c r="R423" s="260" t="str">
        <f t="shared" si="39"/>
        <v/>
      </c>
      <c r="S423" s="282">
        <v>1061.8</v>
      </c>
      <c r="T423" s="255" t="s">
        <v>997</v>
      </c>
      <c r="U423" s="255" t="s">
        <v>330</v>
      </c>
      <c r="V423" s="255" t="s">
        <v>997</v>
      </c>
      <c r="W423" s="255"/>
      <c r="X423" s="215" t="str">
        <f t="shared" si="40"/>
        <v/>
      </c>
    </row>
    <row r="424" spans="1:24" s="165" customFormat="1" ht="12.5" x14ac:dyDescent="0.25">
      <c r="A424" s="205">
        <f t="shared" si="45"/>
        <v>0</v>
      </c>
      <c r="B424" s="206">
        <v>2016</v>
      </c>
      <c r="C424" s="206">
        <v>0</v>
      </c>
      <c r="D424" s="217" t="s">
        <v>435</v>
      </c>
      <c r="E424" s="208">
        <v>10</v>
      </c>
      <c r="F424" s="209"/>
      <c r="G424" s="235"/>
      <c r="H424" s="241" t="s">
        <v>1014</v>
      </c>
      <c r="I424" s="241" t="s">
        <v>1015</v>
      </c>
      <c r="J424" s="244" t="s">
        <v>328</v>
      </c>
      <c r="K424" s="207" t="s">
        <v>324</v>
      </c>
      <c r="L424" s="246">
        <v>43204</v>
      </c>
      <c r="M424" s="250"/>
      <c r="N424" s="241" t="s">
        <v>1016</v>
      </c>
      <c r="O424" s="255"/>
      <c r="P424" s="260">
        <f t="shared" si="44"/>
        <v>0</v>
      </c>
      <c r="Q424" s="265">
        <v>60</v>
      </c>
      <c r="R424" s="260" t="str">
        <f t="shared" si="39"/>
        <v/>
      </c>
      <c r="S424" s="282" t="s">
        <v>1018</v>
      </c>
      <c r="T424" s="255"/>
      <c r="U424" s="255"/>
      <c r="V424" s="255" t="s">
        <v>374</v>
      </c>
      <c r="W424" s="255" t="s">
        <v>1024</v>
      </c>
      <c r="X424" s="215" t="str">
        <f t="shared" si="40"/>
        <v/>
      </c>
    </row>
    <row r="425" spans="1:24" s="21" customFormat="1" ht="12.5" x14ac:dyDescent="0.25">
      <c r="A425" s="205">
        <f t="shared" si="45"/>
        <v>0</v>
      </c>
      <c r="B425" s="206">
        <v>2016</v>
      </c>
      <c r="C425" s="206">
        <v>0</v>
      </c>
      <c r="D425" s="217" t="s">
        <v>220</v>
      </c>
      <c r="E425" s="208"/>
      <c r="F425" s="209"/>
      <c r="G425" s="235">
        <v>12</v>
      </c>
      <c r="H425" s="241" t="s">
        <v>163</v>
      </c>
      <c r="I425" s="207" t="s">
        <v>214</v>
      </c>
      <c r="J425" s="207" t="s">
        <v>420</v>
      </c>
      <c r="K425" s="207" t="s">
        <v>324</v>
      </c>
      <c r="L425" s="207">
        <v>43204</v>
      </c>
      <c r="M425" s="211"/>
      <c r="N425" s="241"/>
      <c r="O425" s="255" t="s">
        <v>222</v>
      </c>
      <c r="P425" s="260">
        <f t="shared" si="44"/>
        <v>0</v>
      </c>
      <c r="Q425" s="265">
        <v>54</v>
      </c>
      <c r="R425" s="260" t="str">
        <f t="shared" si="39"/>
        <v/>
      </c>
      <c r="S425" s="282">
        <v>4904.3333333333303</v>
      </c>
      <c r="T425" s="255" t="s">
        <v>300</v>
      </c>
      <c r="U425" s="255" t="s">
        <v>391</v>
      </c>
      <c r="V425" s="255" t="s">
        <v>327</v>
      </c>
      <c r="W425" s="255" t="s">
        <v>991</v>
      </c>
      <c r="X425" s="215" t="str">
        <f t="shared" si="40"/>
        <v/>
      </c>
    </row>
    <row r="426" spans="1:24" s="21" customFormat="1" ht="12.5" x14ac:dyDescent="0.25">
      <c r="A426" s="205">
        <f t="shared" si="45"/>
        <v>0</v>
      </c>
      <c r="B426" s="206">
        <v>2016</v>
      </c>
      <c r="C426" s="206">
        <v>0</v>
      </c>
      <c r="D426" s="217" t="s">
        <v>220</v>
      </c>
      <c r="E426" s="208"/>
      <c r="F426" s="209"/>
      <c r="G426" s="235">
        <v>18</v>
      </c>
      <c r="H426" s="241" t="s">
        <v>215</v>
      </c>
      <c r="I426" s="241" t="s">
        <v>214</v>
      </c>
      <c r="J426" s="244" t="s">
        <v>420</v>
      </c>
      <c r="K426" s="207" t="s">
        <v>324</v>
      </c>
      <c r="L426" s="207">
        <v>43204</v>
      </c>
      <c r="M426" s="251"/>
      <c r="N426" s="241"/>
      <c r="O426" s="255" t="s">
        <v>346</v>
      </c>
      <c r="P426" s="260">
        <f t="shared" si="44"/>
        <v>0</v>
      </c>
      <c r="Q426" s="265">
        <v>81</v>
      </c>
      <c r="R426" s="260" t="str">
        <f t="shared" si="39"/>
        <v/>
      </c>
      <c r="S426" s="282">
        <v>4904.6666666666697</v>
      </c>
      <c r="T426" s="255" t="s">
        <v>300</v>
      </c>
      <c r="U426" s="255" t="s">
        <v>391</v>
      </c>
      <c r="V426" s="255" t="s">
        <v>327</v>
      </c>
      <c r="W426" s="255" t="s">
        <v>991</v>
      </c>
      <c r="X426" s="215" t="str">
        <f t="shared" si="40"/>
        <v/>
      </c>
    </row>
    <row r="427" spans="1:24" s="21" customFormat="1" ht="12.5" x14ac:dyDescent="0.25">
      <c r="A427" s="205">
        <f t="shared" si="45"/>
        <v>0</v>
      </c>
      <c r="B427" s="206">
        <v>2016</v>
      </c>
      <c r="C427" s="206">
        <v>0</v>
      </c>
      <c r="D427" s="217" t="s">
        <v>435</v>
      </c>
      <c r="E427" s="208"/>
      <c r="F427" s="209"/>
      <c r="G427" s="235">
        <v>30</v>
      </c>
      <c r="H427" s="241" t="s">
        <v>376</v>
      </c>
      <c r="I427" s="241" t="s">
        <v>377</v>
      </c>
      <c r="J427" s="244" t="s">
        <v>412</v>
      </c>
      <c r="K427" s="207" t="s">
        <v>324</v>
      </c>
      <c r="L427" s="207">
        <v>43204</v>
      </c>
      <c r="M427" s="251"/>
      <c r="N427" s="241" t="s">
        <v>379</v>
      </c>
      <c r="O427" s="255" t="s">
        <v>346</v>
      </c>
      <c r="P427" s="260">
        <f t="shared" si="44"/>
        <v>0</v>
      </c>
      <c r="Q427" s="265">
        <v>135</v>
      </c>
      <c r="R427" s="260" t="str">
        <f t="shared" si="39"/>
        <v/>
      </c>
      <c r="S427" s="282">
        <v>1369</v>
      </c>
      <c r="T427" s="255" t="s">
        <v>300</v>
      </c>
      <c r="U427" s="255" t="s">
        <v>419</v>
      </c>
      <c r="V427" s="255" t="s">
        <v>327</v>
      </c>
      <c r="W427" s="255"/>
      <c r="X427" s="215" t="str">
        <f t="shared" si="40"/>
        <v/>
      </c>
    </row>
    <row r="428" spans="1:24" s="21" customFormat="1" ht="12.5" x14ac:dyDescent="0.25">
      <c r="A428" s="292">
        <f t="shared" si="45"/>
        <v>0</v>
      </c>
      <c r="B428" s="293">
        <v>2015</v>
      </c>
      <c r="C428" s="293">
        <v>0</v>
      </c>
      <c r="D428" s="294" t="s">
        <v>435</v>
      </c>
      <c r="E428" s="295"/>
      <c r="F428" s="296"/>
      <c r="G428" s="305">
        <v>8</v>
      </c>
      <c r="H428" s="306" t="s">
        <v>680</v>
      </c>
      <c r="I428" s="306" t="s">
        <v>134</v>
      </c>
      <c r="J428" s="312" t="s">
        <v>328</v>
      </c>
      <c r="K428" s="294" t="s">
        <v>324</v>
      </c>
      <c r="L428" s="294">
        <v>43204</v>
      </c>
      <c r="M428" s="307"/>
      <c r="N428" s="306" t="s">
        <v>135</v>
      </c>
      <c r="O428" s="308" t="s">
        <v>446</v>
      </c>
      <c r="P428" s="309">
        <f>IF($C428 &gt; 0,4*E428+4*F428+4.5*G428,0)</f>
        <v>0</v>
      </c>
      <c r="Q428" s="310">
        <v>36</v>
      </c>
      <c r="R428" s="309" t="str">
        <f t="shared" si="39"/>
        <v/>
      </c>
      <c r="S428" s="311">
        <v>1175</v>
      </c>
      <c r="T428" s="308" t="s">
        <v>301</v>
      </c>
      <c r="U428" s="308" t="s">
        <v>698</v>
      </c>
      <c r="V428" s="308"/>
      <c r="W428" s="308"/>
      <c r="X428" s="302" t="str">
        <f t="shared" si="40"/>
        <v/>
      </c>
    </row>
    <row r="429" spans="1:24" s="21" customFormat="1" ht="12.5" x14ac:dyDescent="0.25">
      <c r="A429" s="205">
        <f t="shared" si="45"/>
        <v>0</v>
      </c>
      <c r="B429" s="206">
        <v>2015</v>
      </c>
      <c r="C429" s="206">
        <v>0</v>
      </c>
      <c r="D429" s="207" t="s">
        <v>388</v>
      </c>
      <c r="E429" s="208">
        <v>5</v>
      </c>
      <c r="F429" s="209"/>
      <c r="G429" s="235"/>
      <c r="H429" s="241" t="s">
        <v>145</v>
      </c>
      <c r="I429" s="241" t="s">
        <v>146</v>
      </c>
      <c r="J429" s="244" t="s">
        <v>371</v>
      </c>
      <c r="K429" s="207" t="s">
        <v>324</v>
      </c>
      <c r="L429" s="207">
        <v>43204</v>
      </c>
      <c r="M429" s="251"/>
      <c r="N429" s="241" t="s">
        <v>147</v>
      </c>
      <c r="O429" s="255" t="s">
        <v>222</v>
      </c>
      <c r="P429" s="260">
        <f t="shared" ref="P429:P459" si="46">IF($C429&gt;0,4*E429+4*F429+4.5*G429,0)</f>
        <v>0</v>
      </c>
      <c r="Q429" s="265">
        <v>20</v>
      </c>
      <c r="R429" s="260" t="str">
        <f t="shared" si="39"/>
        <v/>
      </c>
      <c r="S429" s="282" t="s">
        <v>141</v>
      </c>
      <c r="T429" s="255" t="s">
        <v>300</v>
      </c>
      <c r="U429" s="255" t="s">
        <v>340</v>
      </c>
      <c r="V429" s="255"/>
      <c r="W429" s="255" t="s">
        <v>148</v>
      </c>
      <c r="X429" s="215" t="str">
        <f t="shared" si="40"/>
        <v/>
      </c>
    </row>
    <row r="430" spans="1:24" s="21" customFormat="1" ht="12.5" x14ac:dyDescent="0.25">
      <c r="A430" s="205">
        <f t="shared" si="45"/>
        <v>0</v>
      </c>
      <c r="B430" s="206">
        <v>2015</v>
      </c>
      <c r="C430" s="206">
        <v>0</v>
      </c>
      <c r="D430" s="207" t="s">
        <v>475</v>
      </c>
      <c r="E430" s="208"/>
      <c r="F430" s="209">
        <v>15</v>
      </c>
      <c r="G430" s="235"/>
      <c r="H430" s="241" t="s">
        <v>479</v>
      </c>
      <c r="I430" s="241" t="s">
        <v>480</v>
      </c>
      <c r="J430" s="244" t="s">
        <v>481</v>
      </c>
      <c r="K430" s="207" t="s">
        <v>324</v>
      </c>
      <c r="L430" s="207">
        <v>43221</v>
      </c>
      <c r="M430" s="251"/>
      <c r="N430" s="241" t="s">
        <v>482</v>
      </c>
      <c r="O430" s="255" t="s">
        <v>372</v>
      </c>
      <c r="P430" s="260">
        <f t="shared" si="46"/>
        <v>0</v>
      </c>
      <c r="Q430" s="265">
        <v>60</v>
      </c>
      <c r="R430" s="260" t="str">
        <f t="shared" si="39"/>
        <v/>
      </c>
      <c r="S430" s="282">
        <v>2143</v>
      </c>
      <c r="T430" s="241" t="s">
        <v>22</v>
      </c>
      <c r="U430" s="255" t="s">
        <v>347</v>
      </c>
      <c r="V430" s="255"/>
      <c r="W430" s="255"/>
      <c r="X430" s="215" t="str">
        <f t="shared" si="40"/>
        <v/>
      </c>
    </row>
    <row r="431" spans="1:24" s="21" customFormat="1" ht="12.5" x14ac:dyDescent="0.25">
      <c r="A431" s="205">
        <f t="shared" si="45"/>
        <v>0</v>
      </c>
      <c r="B431" s="206">
        <v>2015</v>
      </c>
      <c r="C431" s="206">
        <v>0</v>
      </c>
      <c r="D431" s="207" t="s">
        <v>180</v>
      </c>
      <c r="E431" s="208"/>
      <c r="F431" s="209">
        <v>8</v>
      </c>
      <c r="G431" s="235"/>
      <c r="H431" s="241" t="s">
        <v>659</v>
      </c>
      <c r="I431" s="241" t="s">
        <v>661</v>
      </c>
      <c r="J431" s="244" t="s">
        <v>182</v>
      </c>
      <c r="K431" s="207" t="s">
        <v>324</v>
      </c>
      <c r="L431" s="207">
        <v>43228</v>
      </c>
      <c r="M431" s="251"/>
      <c r="N431" s="241"/>
      <c r="O431" s="255" t="s">
        <v>372</v>
      </c>
      <c r="P431" s="260">
        <f t="shared" si="46"/>
        <v>0</v>
      </c>
      <c r="Q431" s="265">
        <v>32</v>
      </c>
      <c r="R431" s="260" t="str">
        <f t="shared" si="39"/>
        <v/>
      </c>
      <c r="S431" s="282" t="s">
        <v>325</v>
      </c>
      <c r="T431" s="255" t="s">
        <v>31</v>
      </c>
      <c r="U431" s="255" t="s">
        <v>330</v>
      </c>
      <c r="V431" s="255"/>
      <c r="W431" s="255"/>
      <c r="X431" s="215" t="str">
        <f t="shared" si="40"/>
        <v/>
      </c>
    </row>
    <row r="432" spans="1:24" s="21" customFormat="1" ht="12.5" x14ac:dyDescent="0.25">
      <c r="A432" s="205">
        <f t="shared" si="45"/>
        <v>0</v>
      </c>
      <c r="B432" s="206">
        <v>2015</v>
      </c>
      <c r="C432" s="206">
        <v>0</v>
      </c>
      <c r="D432" s="207" t="s">
        <v>220</v>
      </c>
      <c r="E432" s="208"/>
      <c r="F432" s="209"/>
      <c r="G432" s="235">
        <v>8</v>
      </c>
      <c r="H432" s="241" t="s">
        <v>505</v>
      </c>
      <c r="I432" s="241" t="s">
        <v>506</v>
      </c>
      <c r="J432" s="244" t="s">
        <v>328</v>
      </c>
      <c r="K432" s="207" t="s">
        <v>324</v>
      </c>
      <c r="L432" s="207">
        <v>43204</v>
      </c>
      <c r="M432" s="251"/>
      <c r="N432" s="241" t="s">
        <v>507</v>
      </c>
      <c r="O432" s="255" t="s">
        <v>346</v>
      </c>
      <c r="P432" s="260">
        <f t="shared" si="46"/>
        <v>0</v>
      </c>
      <c r="Q432" s="265">
        <v>36</v>
      </c>
      <c r="R432" s="260" t="str">
        <f t="shared" si="39"/>
        <v/>
      </c>
      <c r="S432" s="282" t="s">
        <v>508</v>
      </c>
      <c r="T432" s="255" t="s">
        <v>301</v>
      </c>
      <c r="U432" s="255" t="s">
        <v>689</v>
      </c>
      <c r="V432" s="255"/>
      <c r="W432" s="255" t="s">
        <v>509</v>
      </c>
      <c r="X432" s="215" t="str">
        <f t="shared" si="40"/>
        <v/>
      </c>
    </row>
    <row r="433" spans="1:24" s="21" customFormat="1" ht="12.5" x14ac:dyDescent="0.25">
      <c r="A433" s="205">
        <f t="shared" si="45"/>
        <v>0</v>
      </c>
      <c r="B433" s="206">
        <v>2015</v>
      </c>
      <c r="C433" s="206">
        <v>0</v>
      </c>
      <c r="D433" s="207" t="s">
        <v>388</v>
      </c>
      <c r="E433" s="208">
        <v>20</v>
      </c>
      <c r="F433" s="209"/>
      <c r="G433" s="235"/>
      <c r="H433" s="241" t="s">
        <v>138</v>
      </c>
      <c r="I433" s="241" t="s">
        <v>139</v>
      </c>
      <c r="J433" s="244" t="s">
        <v>115</v>
      </c>
      <c r="K433" s="207" t="s">
        <v>324</v>
      </c>
      <c r="L433" s="207">
        <v>43204</v>
      </c>
      <c r="M433" s="251"/>
      <c r="N433" s="241" t="s">
        <v>140</v>
      </c>
      <c r="O433" s="255" t="s">
        <v>346</v>
      </c>
      <c r="P433" s="260">
        <f t="shared" si="46"/>
        <v>0</v>
      </c>
      <c r="Q433" s="265">
        <v>80</v>
      </c>
      <c r="R433" s="260" t="str">
        <f t="shared" ref="R433:R496" si="47">IF(C433&gt;0,IF((P433-Q433)&gt;0,MAX(0,P433-Q433),""),"")</f>
        <v/>
      </c>
      <c r="S433" s="282" t="s">
        <v>141</v>
      </c>
      <c r="T433" s="255" t="s">
        <v>300</v>
      </c>
      <c r="U433" s="255" t="s">
        <v>345</v>
      </c>
      <c r="V433" s="255"/>
      <c r="W433" s="255" t="s">
        <v>142</v>
      </c>
      <c r="X433" s="215" t="str">
        <f t="shared" ref="X433:X496" si="48">IF(C433&gt;0,IF((P433-Q433)&lt;0,MAX(Q433-P433,0),""),"")</f>
        <v/>
      </c>
    </row>
    <row r="434" spans="1:24" s="21" customFormat="1" ht="12.5" x14ac:dyDescent="0.25">
      <c r="A434" s="205">
        <f t="shared" si="45"/>
        <v>0</v>
      </c>
      <c r="B434" s="206">
        <v>2015</v>
      </c>
      <c r="C434" s="206">
        <v>0</v>
      </c>
      <c r="D434" s="207" t="s">
        <v>58</v>
      </c>
      <c r="E434" s="208"/>
      <c r="F434" s="209">
        <v>8</v>
      </c>
      <c r="G434" s="235"/>
      <c r="H434" s="241" t="s">
        <v>617</v>
      </c>
      <c r="I434" s="241" t="s">
        <v>618</v>
      </c>
      <c r="J434" s="244" t="s">
        <v>619</v>
      </c>
      <c r="K434" s="207" t="s">
        <v>357</v>
      </c>
      <c r="L434" s="207">
        <v>43119</v>
      </c>
      <c r="M434" s="251"/>
      <c r="N434" s="241" t="s">
        <v>620</v>
      </c>
      <c r="O434" s="255" t="s">
        <v>446</v>
      </c>
      <c r="P434" s="260">
        <f t="shared" si="46"/>
        <v>0</v>
      </c>
      <c r="Q434" s="265">
        <v>32</v>
      </c>
      <c r="R434" s="260" t="str">
        <f t="shared" si="47"/>
        <v/>
      </c>
      <c r="S434" s="282">
        <v>1510</v>
      </c>
      <c r="T434" s="255" t="s">
        <v>20</v>
      </c>
      <c r="U434" s="255" t="s">
        <v>398</v>
      </c>
      <c r="V434" s="255"/>
      <c r="W434" s="255"/>
      <c r="X434" s="215" t="str">
        <f t="shared" si="48"/>
        <v/>
      </c>
    </row>
    <row r="435" spans="1:24" s="21" customFormat="1" ht="12.75" customHeight="1" x14ac:dyDescent="0.25">
      <c r="A435" s="205">
        <f t="shared" si="45"/>
        <v>0</v>
      </c>
      <c r="B435" s="206">
        <v>2015</v>
      </c>
      <c r="C435" s="206">
        <v>0</v>
      </c>
      <c r="D435" s="207" t="s">
        <v>435</v>
      </c>
      <c r="E435" s="208"/>
      <c r="F435" s="209"/>
      <c r="G435" s="235">
        <v>45</v>
      </c>
      <c r="H435" s="241" t="s">
        <v>673</v>
      </c>
      <c r="I435" s="241" t="s">
        <v>672</v>
      </c>
      <c r="J435" s="244" t="s">
        <v>401</v>
      </c>
      <c r="K435" s="207" t="s">
        <v>324</v>
      </c>
      <c r="L435" s="207">
        <v>43204</v>
      </c>
      <c r="M435" s="251"/>
      <c r="N435" s="241" t="s">
        <v>674</v>
      </c>
      <c r="O435" s="255" t="s">
        <v>222</v>
      </c>
      <c r="P435" s="260">
        <f t="shared" si="46"/>
        <v>0</v>
      </c>
      <c r="Q435" s="265">
        <v>202.5</v>
      </c>
      <c r="R435" s="260" t="str">
        <f t="shared" si="47"/>
        <v/>
      </c>
      <c r="S435" s="282">
        <v>1084</v>
      </c>
      <c r="T435" s="255" t="s">
        <v>301</v>
      </c>
      <c r="U435" s="255" t="s">
        <v>391</v>
      </c>
      <c r="V435" s="255"/>
      <c r="W435" s="255" t="s">
        <v>675</v>
      </c>
      <c r="X435" s="215" t="str">
        <f t="shared" si="48"/>
        <v/>
      </c>
    </row>
    <row r="436" spans="1:24" s="21" customFormat="1" ht="12.5" x14ac:dyDescent="0.25">
      <c r="A436" s="205">
        <f t="shared" si="45"/>
        <v>0</v>
      </c>
      <c r="B436" s="206">
        <v>2015</v>
      </c>
      <c r="C436" s="206">
        <v>0</v>
      </c>
      <c r="D436" s="207" t="s">
        <v>118</v>
      </c>
      <c r="E436" s="208">
        <v>18</v>
      </c>
      <c r="F436" s="209"/>
      <c r="G436" s="235"/>
      <c r="H436" s="241" t="s">
        <v>341</v>
      </c>
      <c r="I436" s="241" t="s">
        <v>342</v>
      </c>
      <c r="J436" s="244" t="s">
        <v>343</v>
      </c>
      <c r="K436" s="207" t="s">
        <v>324</v>
      </c>
      <c r="L436" s="207">
        <v>43228</v>
      </c>
      <c r="M436" s="251"/>
      <c r="N436" s="241" t="s">
        <v>344</v>
      </c>
      <c r="O436" s="255"/>
      <c r="P436" s="260">
        <f t="shared" si="46"/>
        <v>0</v>
      </c>
      <c r="Q436" s="265">
        <v>72</v>
      </c>
      <c r="R436" s="260" t="str">
        <f t="shared" si="47"/>
        <v/>
      </c>
      <c r="S436" s="282">
        <v>1633</v>
      </c>
      <c r="T436" s="255" t="s">
        <v>24</v>
      </c>
      <c r="U436" s="255" t="s">
        <v>347</v>
      </c>
      <c r="V436" s="255"/>
      <c r="W436" s="255"/>
      <c r="X436" s="215" t="str">
        <f t="shared" si="48"/>
        <v/>
      </c>
    </row>
    <row r="437" spans="1:24" s="21" customFormat="1" ht="12.5" x14ac:dyDescent="0.25">
      <c r="A437" s="205">
        <f t="shared" si="45"/>
        <v>0</v>
      </c>
      <c r="B437" s="206">
        <v>2015</v>
      </c>
      <c r="C437" s="206">
        <v>0</v>
      </c>
      <c r="D437" s="207" t="s">
        <v>536</v>
      </c>
      <c r="E437" s="208"/>
      <c r="F437" s="209"/>
      <c r="G437" s="235">
        <v>8</v>
      </c>
      <c r="H437" s="241" t="s">
        <v>542</v>
      </c>
      <c r="I437" s="241" t="s">
        <v>543</v>
      </c>
      <c r="J437" s="244" t="s">
        <v>544</v>
      </c>
      <c r="K437" s="207" t="s">
        <v>324</v>
      </c>
      <c r="L437" s="207">
        <v>43207</v>
      </c>
      <c r="M437" s="251"/>
      <c r="N437" s="241" t="s">
        <v>545</v>
      </c>
      <c r="O437" s="255"/>
      <c r="P437" s="260">
        <f t="shared" si="46"/>
        <v>0</v>
      </c>
      <c r="Q437" s="265">
        <v>36</v>
      </c>
      <c r="R437" s="260" t="str">
        <f t="shared" si="47"/>
        <v/>
      </c>
      <c r="S437" s="282">
        <v>1358</v>
      </c>
      <c r="T437" s="255" t="s">
        <v>39</v>
      </c>
      <c r="U437" s="255" t="s">
        <v>330</v>
      </c>
      <c r="V437" s="255"/>
      <c r="W437" s="255"/>
      <c r="X437" s="215" t="str">
        <f t="shared" si="48"/>
        <v/>
      </c>
    </row>
    <row r="438" spans="1:24" s="21" customFormat="1" ht="12.5" x14ac:dyDescent="0.25">
      <c r="A438" s="205">
        <f t="shared" si="45"/>
        <v>0</v>
      </c>
      <c r="B438" s="206">
        <v>2015</v>
      </c>
      <c r="C438" s="206">
        <v>0</v>
      </c>
      <c r="D438" s="207" t="s">
        <v>220</v>
      </c>
      <c r="E438" s="208"/>
      <c r="F438" s="209"/>
      <c r="G438" s="235">
        <v>5</v>
      </c>
      <c r="H438" s="241" t="s">
        <v>667</v>
      </c>
      <c r="I438" s="241" t="s">
        <v>214</v>
      </c>
      <c r="J438" s="244" t="s">
        <v>420</v>
      </c>
      <c r="K438" s="207" t="s">
        <v>324</v>
      </c>
      <c r="L438" s="207">
        <v>43204</v>
      </c>
      <c r="M438" s="251"/>
      <c r="N438" s="241"/>
      <c r="O438" s="255" t="s">
        <v>222</v>
      </c>
      <c r="P438" s="260">
        <f t="shared" si="46"/>
        <v>0</v>
      </c>
      <c r="Q438" s="265">
        <v>22.5</v>
      </c>
      <c r="R438" s="260" t="str">
        <f t="shared" si="47"/>
        <v/>
      </c>
      <c r="S438" s="282">
        <v>2432</v>
      </c>
      <c r="T438" s="255" t="s">
        <v>301</v>
      </c>
      <c r="U438" s="255" t="s">
        <v>367</v>
      </c>
      <c r="V438" s="255"/>
      <c r="W438" s="255" t="s">
        <v>510</v>
      </c>
      <c r="X438" s="215" t="str">
        <f t="shared" si="48"/>
        <v/>
      </c>
    </row>
    <row r="439" spans="1:24" s="21" customFormat="1" ht="12.5" x14ac:dyDescent="0.25">
      <c r="A439" s="205">
        <f t="shared" si="45"/>
        <v>0</v>
      </c>
      <c r="B439" s="206">
        <v>2015</v>
      </c>
      <c r="C439" s="206">
        <v>0</v>
      </c>
      <c r="D439" s="207" t="s">
        <v>220</v>
      </c>
      <c r="E439" s="208">
        <v>8</v>
      </c>
      <c r="F439" s="209"/>
      <c r="G439" s="235"/>
      <c r="H439" s="241" t="s">
        <v>511</v>
      </c>
      <c r="I439" s="241" t="s">
        <v>512</v>
      </c>
      <c r="J439" s="244" t="s">
        <v>47</v>
      </c>
      <c r="K439" s="207" t="s">
        <v>324</v>
      </c>
      <c r="L439" s="207">
        <v>43204</v>
      </c>
      <c r="M439" s="251"/>
      <c r="N439" s="207" t="s">
        <v>513</v>
      </c>
      <c r="O439" s="255"/>
      <c r="P439" s="260">
        <f t="shared" si="46"/>
        <v>0</v>
      </c>
      <c r="Q439" s="265">
        <v>32</v>
      </c>
      <c r="R439" s="260" t="str">
        <f t="shared" si="47"/>
        <v/>
      </c>
      <c r="S439" s="282" t="s">
        <v>325</v>
      </c>
      <c r="T439" s="255" t="s">
        <v>300</v>
      </c>
      <c r="U439" s="255" t="s">
        <v>391</v>
      </c>
      <c r="V439" s="255"/>
      <c r="W439" s="255" t="s">
        <v>514</v>
      </c>
      <c r="X439" s="215" t="str">
        <f t="shared" si="48"/>
        <v/>
      </c>
    </row>
    <row r="440" spans="1:24" s="21" customFormat="1" ht="12.5" x14ac:dyDescent="0.25">
      <c r="A440" s="205">
        <f t="shared" si="45"/>
        <v>0</v>
      </c>
      <c r="B440" s="206">
        <v>2015</v>
      </c>
      <c r="C440" s="206">
        <v>0</v>
      </c>
      <c r="D440" s="207" t="s">
        <v>435</v>
      </c>
      <c r="E440" s="208"/>
      <c r="F440" s="209">
        <v>12</v>
      </c>
      <c r="G440" s="235"/>
      <c r="H440" s="241" t="s">
        <v>350</v>
      </c>
      <c r="I440" s="241" t="s">
        <v>351</v>
      </c>
      <c r="J440" s="244" t="s">
        <v>352</v>
      </c>
      <c r="K440" s="207" t="s">
        <v>324</v>
      </c>
      <c r="L440" s="207">
        <v>43204</v>
      </c>
      <c r="M440" s="251"/>
      <c r="N440" s="241" t="s">
        <v>353</v>
      </c>
      <c r="O440" s="255" t="s">
        <v>222</v>
      </c>
      <c r="P440" s="260">
        <f t="shared" si="46"/>
        <v>0</v>
      </c>
      <c r="Q440" s="265">
        <v>48</v>
      </c>
      <c r="R440" s="260" t="str">
        <f t="shared" si="47"/>
        <v/>
      </c>
      <c r="S440" s="282">
        <v>6231</v>
      </c>
      <c r="T440" s="255" t="s">
        <v>300</v>
      </c>
      <c r="U440" s="255" t="s">
        <v>326</v>
      </c>
      <c r="V440" s="255"/>
      <c r="W440" s="255" t="s">
        <v>532</v>
      </c>
      <c r="X440" s="215" t="str">
        <f t="shared" si="48"/>
        <v/>
      </c>
    </row>
    <row r="441" spans="1:24" s="21" customFormat="1" ht="12.5" x14ac:dyDescent="0.25">
      <c r="A441" s="205">
        <f t="shared" si="45"/>
        <v>0</v>
      </c>
      <c r="B441" s="206">
        <v>2015</v>
      </c>
      <c r="C441" s="206">
        <v>0</v>
      </c>
      <c r="D441" s="207" t="s">
        <v>435</v>
      </c>
      <c r="E441" s="208">
        <v>16</v>
      </c>
      <c r="F441" s="209"/>
      <c r="G441" s="235"/>
      <c r="H441" s="241" t="s">
        <v>669</v>
      </c>
      <c r="I441" s="241" t="s">
        <v>670</v>
      </c>
      <c r="J441" s="244" t="s">
        <v>420</v>
      </c>
      <c r="K441" s="207" t="s">
        <v>324</v>
      </c>
      <c r="L441" s="207">
        <v>43204</v>
      </c>
      <c r="M441" s="251"/>
      <c r="N441" s="241" t="s">
        <v>671</v>
      </c>
      <c r="O441" s="255" t="s">
        <v>446</v>
      </c>
      <c r="P441" s="260">
        <f t="shared" si="46"/>
        <v>0</v>
      </c>
      <c r="Q441" s="265">
        <v>64</v>
      </c>
      <c r="R441" s="260" t="str">
        <f t="shared" si="47"/>
        <v/>
      </c>
      <c r="S441" s="282">
        <v>1052</v>
      </c>
      <c r="T441" s="255" t="s">
        <v>301</v>
      </c>
      <c r="U441" s="255" t="s">
        <v>387</v>
      </c>
      <c r="V441" s="255"/>
      <c r="W441" s="255"/>
      <c r="X441" s="215" t="str">
        <f t="shared" si="48"/>
        <v/>
      </c>
    </row>
    <row r="442" spans="1:24" s="21" customFormat="1" ht="12.5" x14ac:dyDescent="0.25">
      <c r="A442" s="205">
        <f t="shared" si="45"/>
        <v>0</v>
      </c>
      <c r="B442" s="206">
        <v>2015</v>
      </c>
      <c r="C442" s="206">
        <v>0</v>
      </c>
      <c r="D442" s="207" t="s">
        <v>435</v>
      </c>
      <c r="E442" s="208"/>
      <c r="F442" s="209"/>
      <c r="G442" s="235">
        <v>30</v>
      </c>
      <c r="H442" s="241" t="s">
        <v>354</v>
      </c>
      <c r="I442" s="241" t="s">
        <v>355</v>
      </c>
      <c r="J442" s="244" t="s">
        <v>328</v>
      </c>
      <c r="K442" s="207" t="s">
        <v>324</v>
      </c>
      <c r="L442" s="207">
        <v>43204</v>
      </c>
      <c r="M442" s="251"/>
      <c r="N442" s="241" t="s">
        <v>356</v>
      </c>
      <c r="O442" s="255" t="s">
        <v>346</v>
      </c>
      <c r="P442" s="260">
        <f t="shared" si="46"/>
        <v>0</v>
      </c>
      <c r="Q442" s="265">
        <v>135</v>
      </c>
      <c r="R442" s="260" t="str">
        <f t="shared" si="47"/>
        <v/>
      </c>
      <c r="S442" s="282">
        <v>1711</v>
      </c>
      <c r="T442" s="255" t="s">
        <v>301</v>
      </c>
      <c r="U442" s="255" t="s">
        <v>165</v>
      </c>
      <c r="V442" s="255"/>
      <c r="W442" s="255" t="s">
        <v>472</v>
      </c>
      <c r="X442" s="215" t="str">
        <f t="shared" si="48"/>
        <v/>
      </c>
    </row>
    <row r="443" spans="1:24" s="21" customFormat="1" ht="12.5" x14ac:dyDescent="0.25">
      <c r="A443" s="205">
        <f t="shared" si="45"/>
        <v>0</v>
      </c>
      <c r="B443" s="206">
        <v>2015</v>
      </c>
      <c r="C443" s="206">
        <v>0</v>
      </c>
      <c r="D443" s="207" t="s">
        <v>180</v>
      </c>
      <c r="E443" s="208"/>
      <c r="F443" s="209"/>
      <c r="G443" s="235">
        <v>8</v>
      </c>
      <c r="H443" s="241" t="s">
        <v>579</v>
      </c>
      <c r="I443" s="241" t="s">
        <v>580</v>
      </c>
      <c r="J443" s="244" t="s">
        <v>581</v>
      </c>
      <c r="K443" s="207" t="s">
        <v>324</v>
      </c>
      <c r="L443" s="207">
        <v>43204</v>
      </c>
      <c r="M443" s="251"/>
      <c r="N443" s="241" t="s">
        <v>582</v>
      </c>
      <c r="O443" s="255" t="s">
        <v>346</v>
      </c>
      <c r="P443" s="260">
        <f t="shared" si="46"/>
        <v>0</v>
      </c>
      <c r="Q443" s="265">
        <v>36</v>
      </c>
      <c r="R443" s="260" t="str">
        <f t="shared" si="47"/>
        <v/>
      </c>
      <c r="S443" s="282">
        <v>1962</v>
      </c>
      <c r="T443" s="241" t="s">
        <v>37</v>
      </c>
      <c r="U443" s="255" t="s">
        <v>330</v>
      </c>
      <c r="V443" s="255"/>
      <c r="W443" s="255" t="s">
        <v>583</v>
      </c>
      <c r="X443" s="215" t="str">
        <f t="shared" si="48"/>
        <v/>
      </c>
    </row>
    <row r="444" spans="1:24" s="21" customFormat="1" ht="12.5" x14ac:dyDescent="0.25">
      <c r="A444" s="205">
        <f t="shared" si="45"/>
        <v>0</v>
      </c>
      <c r="B444" s="206">
        <v>2015</v>
      </c>
      <c r="C444" s="206">
        <v>0</v>
      </c>
      <c r="D444" s="207" t="s">
        <v>189</v>
      </c>
      <c r="E444" s="208"/>
      <c r="F444" s="209"/>
      <c r="G444" s="235">
        <v>16</v>
      </c>
      <c r="H444" s="241" t="s">
        <v>358</v>
      </c>
      <c r="I444" s="241" t="s">
        <v>359</v>
      </c>
      <c r="J444" s="244" t="s">
        <v>360</v>
      </c>
      <c r="K444" s="207" t="s">
        <v>324</v>
      </c>
      <c r="L444" s="207">
        <v>43204</v>
      </c>
      <c r="M444" s="251"/>
      <c r="N444" s="241" t="s">
        <v>422</v>
      </c>
      <c r="O444" s="255" t="s">
        <v>346</v>
      </c>
      <c r="P444" s="260">
        <f t="shared" si="46"/>
        <v>0</v>
      </c>
      <c r="Q444" s="265">
        <v>72</v>
      </c>
      <c r="R444" s="260" t="str">
        <f t="shared" si="47"/>
        <v/>
      </c>
      <c r="S444" s="282">
        <v>1072</v>
      </c>
      <c r="T444" s="255" t="s">
        <v>300</v>
      </c>
      <c r="U444" s="255" t="s">
        <v>398</v>
      </c>
      <c r="V444" s="255"/>
      <c r="W444" s="255" t="s">
        <v>574</v>
      </c>
      <c r="X444" s="215" t="str">
        <f t="shared" si="48"/>
        <v/>
      </c>
    </row>
    <row r="445" spans="1:24" s="21" customFormat="1" ht="12.5" x14ac:dyDescent="0.25">
      <c r="A445" s="205">
        <f t="shared" si="45"/>
        <v>0</v>
      </c>
      <c r="B445" s="206">
        <v>2015</v>
      </c>
      <c r="C445" s="206">
        <v>0</v>
      </c>
      <c r="D445" s="207" t="s">
        <v>380</v>
      </c>
      <c r="E445" s="208"/>
      <c r="F445" s="209"/>
      <c r="G445" s="235">
        <v>12</v>
      </c>
      <c r="H445" s="241" t="s">
        <v>211</v>
      </c>
      <c r="I445" s="241" t="s">
        <v>212</v>
      </c>
      <c r="J445" s="244" t="s">
        <v>160</v>
      </c>
      <c r="K445" s="207" t="s">
        <v>324</v>
      </c>
      <c r="L445" s="207">
        <v>43201</v>
      </c>
      <c r="M445" s="251"/>
      <c r="N445" s="241" t="s">
        <v>213</v>
      </c>
      <c r="O445" s="255" t="s">
        <v>222</v>
      </c>
      <c r="P445" s="260">
        <f t="shared" si="46"/>
        <v>0</v>
      </c>
      <c r="Q445" s="265">
        <v>54</v>
      </c>
      <c r="R445" s="260" t="str">
        <f t="shared" si="47"/>
        <v/>
      </c>
      <c r="S445" s="282">
        <v>2790</v>
      </c>
      <c r="T445" s="255" t="s">
        <v>23</v>
      </c>
      <c r="U445" s="255" t="s">
        <v>330</v>
      </c>
      <c r="V445" s="255"/>
      <c r="W445" s="255" t="s">
        <v>161</v>
      </c>
      <c r="X445" s="215" t="str">
        <f t="shared" si="48"/>
        <v/>
      </c>
    </row>
    <row r="446" spans="1:24" s="21" customFormat="1" ht="12.5" x14ac:dyDescent="0.25">
      <c r="A446" s="205">
        <f t="shared" si="45"/>
        <v>0</v>
      </c>
      <c r="B446" s="206">
        <v>2015</v>
      </c>
      <c r="C446" s="206">
        <v>0</v>
      </c>
      <c r="D446" s="207" t="s">
        <v>388</v>
      </c>
      <c r="E446" s="208"/>
      <c r="F446" s="209"/>
      <c r="G446" s="235">
        <v>20</v>
      </c>
      <c r="H446" s="241" t="s">
        <v>297</v>
      </c>
      <c r="I446" s="241" t="s">
        <v>389</v>
      </c>
      <c r="J446" s="244" t="s">
        <v>373</v>
      </c>
      <c r="K446" s="207" t="s">
        <v>324</v>
      </c>
      <c r="L446" s="207">
        <v>43204</v>
      </c>
      <c r="M446" s="251"/>
      <c r="N446" s="240"/>
      <c r="O446" s="255" t="s">
        <v>346</v>
      </c>
      <c r="P446" s="260">
        <f t="shared" si="46"/>
        <v>0</v>
      </c>
      <c r="Q446" s="265">
        <v>90</v>
      </c>
      <c r="R446" s="260" t="str">
        <f t="shared" si="47"/>
        <v/>
      </c>
      <c r="S446" s="282" t="s">
        <v>141</v>
      </c>
      <c r="T446" s="255" t="s">
        <v>300</v>
      </c>
      <c r="U446" s="255" t="s">
        <v>338</v>
      </c>
      <c r="V446" s="255"/>
      <c r="W446" s="255" t="s">
        <v>2</v>
      </c>
      <c r="X446" s="215" t="str">
        <f t="shared" si="48"/>
        <v/>
      </c>
    </row>
    <row r="447" spans="1:24" s="21" customFormat="1" ht="12.5" x14ac:dyDescent="0.25">
      <c r="A447" s="205">
        <f t="shared" si="45"/>
        <v>0</v>
      </c>
      <c r="B447" s="206">
        <v>2015</v>
      </c>
      <c r="C447" s="206">
        <v>0</v>
      </c>
      <c r="D447" s="207" t="s">
        <v>184</v>
      </c>
      <c r="E447" s="208">
        <v>10</v>
      </c>
      <c r="F447" s="209"/>
      <c r="G447" s="235"/>
      <c r="H447" s="241" t="s">
        <v>589</v>
      </c>
      <c r="I447" s="241" t="s">
        <v>362</v>
      </c>
      <c r="J447" s="244" t="s">
        <v>363</v>
      </c>
      <c r="K447" s="207" t="s">
        <v>324</v>
      </c>
      <c r="L447" s="207">
        <v>43204</v>
      </c>
      <c r="M447" s="251"/>
      <c r="N447" s="241" t="s">
        <v>364</v>
      </c>
      <c r="O447" s="255" t="s">
        <v>346</v>
      </c>
      <c r="P447" s="260">
        <f t="shared" si="46"/>
        <v>0</v>
      </c>
      <c r="Q447" s="265">
        <v>40</v>
      </c>
      <c r="R447" s="260" t="str">
        <f t="shared" si="47"/>
        <v/>
      </c>
      <c r="S447" s="282">
        <v>5761</v>
      </c>
      <c r="T447" s="255" t="s">
        <v>25</v>
      </c>
      <c r="U447" s="255" t="s">
        <v>345</v>
      </c>
      <c r="V447" s="255"/>
      <c r="W447" s="255" t="s">
        <v>332</v>
      </c>
      <c r="X447" s="215" t="str">
        <f t="shared" si="48"/>
        <v/>
      </c>
    </row>
    <row r="448" spans="1:24" s="21" customFormat="1" ht="12.5" x14ac:dyDescent="0.25">
      <c r="A448" s="205">
        <f t="shared" si="45"/>
        <v>0</v>
      </c>
      <c r="B448" s="206">
        <v>2015</v>
      </c>
      <c r="C448" s="206">
        <v>0</v>
      </c>
      <c r="D448" s="207" t="s">
        <v>435</v>
      </c>
      <c r="E448" s="208">
        <v>80</v>
      </c>
      <c r="F448" s="209"/>
      <c r="G448" s="235"/>
      <c r="H448" s="241" t="s">
        <v>365</v>
      </c>
      <c r="I448" s="241" t="s">
        <v>664</v>
      </c>
      <c r="J448" s="244" t="s">
        <v>366</v>
      </c>
      <c r="K448" s="207" t="s">
        <v>324</v>
      </c>
      <c r="L448" s="207">
        <v>43221</v>
      </c>
      <c r="M448" s="251"/>
      <c r="N448" s="241" t="s">
        <v>648</v>
      </c>
      <c r="O448" s="255" t="s">
        <v>346</v>
      </c>
      <c r="P448" s="260">
        <f t="shared" si="46"/>
        <v>0</v>
      </c>
      <c r="Q448" s="265">
        <v>320</v>
      </c>
      <c r="R448" s="260" t="str">
        <f t="shared" si="47"/>
        <v/>
      </c>
      <c r="S448" s="282">
        <v>2272</v>
      </c>
      <c r="T448" s="241" t="s">
        <v>22</v>
      </c>
      <c r="U448" s="255" t="s">
        <v>326</v>
      </c>
      <c r="V448" s="255"/>
      <c r="W448" s="255" t="s">
        <v>474</v>
      </c>
      <c r="X448" s="215" t="str">
        <f t="shared" si="48"/>
        <v/>
      </c>
    </row>
    <row r="449" spans="1:24" s="21" customFormat="1" ht="12.5" x14ac:dyDescent="0.25">
      <c r="A449" s="205">
        <f t="shared" si="45"/>
        <v>0</v>
      </c>
      <c r="B449" s="206">
        <v>2015</v>
      </c>
      <c r="C449" s="206">
        <v>0</v>
      </c>
      <c r="D449" s="207" t="s">
        <v>435</v>
      </c>
      <c r="E449" s="208"/>
      <c r="F449" s="209"/>
      <c r="G449" s="235">
        <v>25</v>
      </c>
      <c r="H449" s="241" t="s">
        <v>368</v>
      </c>
      <c r="I449" s="241" t="s">
        <v>369</v>
      </c>
      <c r="J449" s="244" t="s">
        <v>370</v>
      </c>
      <c r="K449" s="207" t="s">
        <v>324</v>
      </c>
      <c r="L449" s="207">
        <v>43204</v>
      </c>
      <c r="M449" s="251"/>
      <c r="N449" s="241" t="s">
        <v>3</v>
      </c>
      <c r="O449" s="255" t="s">
        <v>372</v>
      </c>
      <c r="P449" s="260">
        <f t="shared" si="46"/>
        <v>0</v>
      </c>
      <c r="Q449" s="265">
        <v>112.5</v>
      </c>
      <c r="R449" s="260" t="str">
        <f t="shared" si="47"/>
        <v/>
      </c>
      <c r="S449" s="282">
        <v>5245</v>
      </c>
      <c r="T449" s="255" t="s">
        <v>301</v>
      </c>
      <c r="U449" s="255" t="s">
        <v>345</v>
      </c>
      <c r="V449" s="255"/>
      <c r="W449" s="255"/>
      <c r="X449" s="215" t="str">
        <f t="shared" si="48"/>
        <v/>
      </c>
    </row>
    <row r="450" spans="1:24" s="21" customFormat="1" ht="12.5" x14ac:dyDescent="0.25">
      <c r="A450" s="205">
        <f t="shared" si="45"/>
        <v>0</v>
      </c>
      <c r="B450" s="206">
        <v>2015</v>
      </c>
      <c r="C450" s="206">
        <v>0</v>
      </c>
      <c r="D450" s="207" t="s">
        <v>500</v>
      </c>
      <c r="E450" s="208"/>
      <c r="F450" s="209">
        <v>5</v>
      </c>
      <c r="G450" s="235"/>
      <c r="H450" s="241" t="s">
        <v>125</v>
      </c>
      <c r="I450" s="241" t="s">
        <v>502</v>
      </c>
      <c r="J450" s="244" t="s">
        <v>337</v>
      </c>
      <c r="K450" s="207" t="s">
        <v>324</v>
      </c>
      <c r="L450" s="207">
        <v>43204</v>
      </c>
      <c r="M450" s="251"/>
      <c r="N450" s="241" t="s">
        <v>126</v>
      </c>
      <c r="O450" s="255"/>
      <c r="P450" s="260">
        <f t="shared" si="46"/>
        <v>0</v>
      </c>
      <c r="Q450" s="265">
        <v>20</v>
      </c>
      <c r="R450" s="260" t="str">
        <f t="shared" si="47"/>
        <v/>
      </c>
      <c r="S450" s="282" t="s">
        <v>325</v>
      </c>
      <c r="T450" s="255" t="s">
        <v>29</v>
      </c>
      <c r="U450" s="255" t="s">
        <v>330</v>
      </c>
      <c r="V450" s="255"/>
      <c r="W450" s="255" t="s">
        <v>209</v>
      </c>
      <c r="X450" s="215" t="str">
        <f t="shared" si="48"/>
        <v/>
      </c>
    </row>
    <row r="451" spans="1:24" s="21" customFormat="1" ht="12.5" x14ac:dyDescent="0.25">
      <c r="A451" s="205">
        <f>IF(R451 = "", 0,1)</f>
        <v>0</v>
      </c>
      <c r="B451" s="206">
        <v>2015</v>
      </c>
      <c r="C451" s="206">
        <v>0</v>
      </c>
      <c r="D451" s="207" t="s">
        <v>500</v>
      </c>
      <c r="E451" s="208"/>
      <c r="F451" s="209">
        <v>6</v>
      </c>
      <c r="G451" s="235"/>
      <c r="H451" s="241" t="s">
        <v>501</v>
      </c>
      <c r="I451" s="241" t="s">
        <v>502</v>
      </c>
      <c r="J451" s="244" t="s">
        <v>337</v>
      </c>
      <c r="K451" s="207" t="s">
        <v>324</v>
      </c>
      <c r="L451" s="207">
        <v>43204</v>
      </c>
      <c r="M451" s="251"/>
      <c r="N451" s="241" t="s">
        <v>503</v>
      </c>
      <c r="O451" s="255"/>
      <c r="P451" s="260">
        <f t="shared" si="46"/>
        <v>0</v>
      </c>
      <c r="Q451" s="265">
        <v>24</v>
      </c>
      <c r="R451" s="260" t="str">
        <f t="shared" si="47"/>
        <v/>
      </c>
      <c r="S451" s="282" t="s">
        <v>325</v>
      </c>
      <c r="T451" s="255" t="s">
        <v>29</v>
      </c>
      <c r="U451" s="255" t="s">
        <v>330</v>
      </c>
      <c r="V451" s="255"/>
      <c r="W451" s="255"/>
      <c r="X451" s="215" t="str">
        <f t="shared" si="48"/>
        <v/>
      </c>
    </row>
    <row r="452" spans="1:24" s="21" customFormat="1" ht="12.5" x14ac:dyDescent="0.25">
      <c r="A452" s="205">
        <f t="shared" ref="A452:A482" si="49">IF(R452="",0,1)</f>
        <v>0</v>
      </c>
      <c r="B452" s="206">
        <v>2015</v>
      </c>
      <c r="C452" s="206">
        <v>0</v>
      </c>
      <c r="D452" s="207" t="s">
        <v>475</v>
      </c>
      <c r="E452" s="208"/>
      <c r="F452" s="209">
        <v>10</v>
      </c>
      <c r="G452" s="235"/>
      <c r="H452" s="241" t="s">
        <v>207</v>
      </c>
      <c r="I452" s="241" t="s">
        <v>167</v>
      </c>
      <c r="J452" s="244" t="s">
        <v>683</v>
      </c>
      <c r="K452" s="207" t="s">
        <v>324</v>
      </c>
      <c r="L452" s="207">
        <v>43228</v>
      </c>
      <c r="M452" s="251"/>
      <c r="N452" s="241" t="s">
        <v>682</v>
      </c>
      <c r="O452" s="255"/>
      <c r="P452" s="260">
        <f t="shared" si="46"/>
        <v>0</v>
      </c>
      <c r="Q452" s="265">
        <v>40</v>
      </c>
      <c r="R452" s="260" t="str">
        <f t="shared" si="47"/>
        <v/>
      </c>
      <c r="S452" s="282"/>
      <c r="T452" s="255" t="s">
        <v>329</v>
      </c>
      <c r="U452" s="255" t="s">
        <v>326</v>
      </c>
      <c r="V452" s="255"/>
      <c r="W452" s="255" t="s">
        <v>221</v>
      </c>
      <c r="X452" s="215" t="str">
        <f t="shared" si="48"/>
        <v/>
      </c>
    </row>
    <row r="453" spans="1:24" s="21" customFormat="1" ht="12.5" x14ac:dyDescent="0.25">
      <c r="A453" s="205">
        <f t="shared" si="49"/>
        <v>0</v>
      </c>
      <c r="B453" s="206">
        <v>2015</v>
      </c>
      <c r="C453" s="206">
        <v>0</v>
      </c>
      <c r="D453" s="207" t="s">
        <v>58</v>
      </c>
      <c r="E453" s="208"/>
      <c r="F453" s="209">
        <v>8</v>
      </c>
      <c r="G453" s="235"/>
      <c r="H453" s="241" t="s">
        <v>621</v>
      </c>
      <c r="I453" s="241" t="s">
        <v>622</v>
      </c>
      <c r="J453" s="244" t="s">
        <v>15</v>
      </c>
      <c r="K453" s="207" t="s">
        <v>324</v>
      </c>
      <c r="L453" s="207">
        <v>43204</v>
      </c>
      <c r="M453" s="251"/>
      <c r="N453" s="241" t="s">
        <v>623</v>
      </c>
      <c r="O453" s="255" t="s">
        <v>346</v>
      </c>
      <c r="P453" s="260">
        <f t="shared" si="46"/>
        <v>0</v>
      </c>
      <c r="Q453" s="265">
        <v>32</v>
      </c>
      <c r="R453" s="260" t="str">
        <f t="shared" si="47"/>
        <v/>
      </c>
      <c r="S453" s="282">
        <v>2358</v>
      </c>
      <c r="T453" s="255" t="s">
        <v>301</v>
      </c>
      <c r="U453" s="255" t="s">
        <v>13</v>
      </c>
      <c r="V453" s="255"/>
      <c r="W453" s="255" t="s">
        <v>4</v>
      </c>
      <c r="X453" s="215" t="str">
        <f t="shared" si="48"/>
        <v/>
      </c>
    </row>
    <row r="454" spans="1:24" s="21" customFormat="1" ht="12.5" x14ac:dyDescent="0.25">
      <c r="A454" s="205">
        <f t="shared" si="49"/>
        <v>0</v>
      </c>
      <c r="B454" s="206">
        <v>2015</v>
      </c>
      <c r="C454" s="206">
        <v>0</v>
      </c>
      <c r="D454" s="207" t="s">
        <v>58</v>
      </c>
      <c r="E454" s="208"/>
      <c r="F454" s="209">
        <v>4</v>
      </c>
      <c r="G454" s="235"/>
      <c r="H454" s="241" t="s">
        <v>156</v>
      </c>
      <c r="I454" s="241" t="s">
        <v>157</v>
      </c>
      <c r="J454" s="244" t="s">
        <v>374</v>
      </c>
      <c r="K454" s="207" t="s">
        <v>324</v>
      </c>
      <c r="L454" s="207">
        <v>43204</v>
      </c>
      <c r="M454" s="251"/>
      <c r="N454" s="241" t="s">
        <v>158</v>
      </c>
      <c r="O454" s="255" t="s">
        <v>374</v>
      </c>
      <c r="P454" s="260">
        <f t="shared" si="46"/>
        <v>0</v>
      </c>
      <c r="Q454" s="265">
        <v>16</v>
      </c>
      <c r="R454" s="260" t="str">
        <f t="shared" si="47"/>
        <v/>
      </c>
      <c r="S454" s="282"/>
      <c r="T454" s="255" t="s">
        <v>374</v>
      </c>
      <c r="U454" s="255"/>
      <c r="V454" s="255"/>
      <c r="W454" s="255"/>
      <c r="X454" s="215" t="str">
        <f t="shared" si="48"/>
        <v/>
      </c>
    </row>
    <row r="455" spans="1:24" s="21" customFormat="1" ht="12.5" x14ac:dyDescent="0.25">
      <c r="A455" s="205">
        <f t="shared" si="49"/>
        <v>0</v>
      </c>
      <c r="B455" s="206">
        <v>2015</v>
      </c>
      <c r="C455" s="206">
        <v>0</v>
      </c>
      <c r="D455" s="207" t="s">
        <v>536</v>
      </c>
      <c r="E455" s="208"/>
      <c r="F455" s="209"/>
      <c r="G455" s="235">
        <v>8</v>
      </c>
      <c r="H455" s="241" t="s">
        <v>558</v>
      </c>
      <c r="I455" s="241" t="s">
        <v>559</v>
      </c>
      <c r="J455" s="244" t="s">
        <v>560</v>
      </c>
      <c r="K455" s="207" t="s">
        <v>324</v>
      </c>
      <c r="L455" s="207">
        <v>43207</v>
      </c>
      <c r="M455" s="251"/>
      <c r="N455" s="241" t="s">
        <v>561</v>
      </c>
      <c r="O455" s="255"/>
      <c r="P455" s="260">
        <f t="shared" si="46"/>
        <v>0</v>
      </c>
      <c r="Q455" s="265">
        <v>36</v>
      </c>
      <c r="R455" s="260" t="str">
        <f t="shared" si="47"/>
        <v/>
      </c>
      <c r="S455" s="282" t="s">
        <v>325</v>
      </c>
      <c r="T455" s="255" t="s">
        <v>39</v>
      </c>
      <c r="U455" s="255" t="s">
        <v>326</v>
      </c>
      <c r="V455" s="255"/>
      <c r="W455" s="255"/>
      <c r="X455" s="215" t="str">
        <f t="shared" si="48"/>
        <v/>
      </c>
    </row>
    <row r="456" spans="1:24" s="21" customFormat="1" ht="12.5" x14ac:dyDescent="0.25">
      <c r="A456" s="205">
        <f t="shared" si="49"/>
        <v>0</v>
      </c>
      <c r="B456" s="206">
        <v>2015</v>
      </c>
      <c r="C456" s="206">
        <v>0</v>
      </c>
      <c r="D456" s="207" t="s">
        <v>500</v>
      </c>
      <c r="E456" s="208"/>
      <c r="F456" s="209"/>
      <c r="G456" s="235">
        <v>8</v>
      </c>
      <c r="H456" s="241" t="s">
        <v>129</v>
      </c>
      <c r="I456" s="241" t="s">
        <v>130</v>
      </c>
      <c r="J456" s="244" t="s">
        <v>131</v>
      </c>
      <c r="K456" s="207" t="s">
        <v>132</v>
      </c>
      <c r="L456" s="207">
        <v>43209</v>
      </c>
      <c r="M456" s="251"/>
      <c r="N456" s="241" t="s">
        <v>133</v>
      </c>
      <c r="O456" s="255" t="s">
        <v>374</v>
      </c>
      <c r="P456" s="260">
        <f t="shared" si="46"/>
        <v>0</v>
      </c>
      <c r="Q456" s="265">
        <v>36</v>
      </c>
      <c r="R456" s="260" t="str">
        <f t="shared" si="47"/>
        <v/>
      </c>
      <c r="S456" s="282">
        <v>2149</v>
      </c>
      <c r="T456" s="255" t="s">
        <v>28</v>
      </c>
      <c r="U456" s="255" t="s">
        <v>330</v>
      </c>
      <c r="V456" s="255"/>
      <c r="W456" s="255" t="s">
        <v>210</v>
      </c>
      <c r="X456" s="215" t="str">
        <f t="shared" si="48"/>
        <v/>
      </c>
    </row>
    <row r="457" spans="1:24" s="21" customFormat="1" ht="12.5" x14ac:dyDescent="0.25">
      <c r="A457" s="205">
        <f t="shared" si="49"/>
        <v>0</v>
      </c>
      <c r="B457" s="206">
        <v>2015</v>
      </c>
      <c r="C457" s="206">
        <v>0</v>
      </c>
      <c r="D457" s="207" t="s">
        <v>58</v>
      </c>
      <c r="E457" s="208"/>
      <c r="F457" s="209">
        <v>10</v>
      </c>
      <c r="G457" s="235"/>
      <c r="H457" s="241" t="s">
        <v>171</v>
      </c>
      <c r="I457" s="241" t="s">
        <v>172</v>
      </c>
      <c r="J457" s="244" t="s">
        <v>652</v>
      </c>
      <c r="K457" s="207" t="s">
        <v>357</v>
      </c>
      <c r="L457" s="207">
        <v>43119</v>
      </c>
      <c r="M457" s="251"/>
      <c r="N457" s="241" t="s">
        <v>173</v>
      </c>
      <c r="O457" s="255" t="s">
        <v>446</v>
      </c>
      <c r="P457" s="260">
        <f t="shared" si="46"/>
        <v>0</v>
      </c>
      <c r="Q457" s="265">
        <v>40</v>
      </c>
      <c r="R457" s="260" t="str">
        <f t="shared" si="47"/>
        <v/>
      </c>
      <c r="S457" s="282">
        <v>1792</v>
      </c>
      <c r="T457" s="255" t="s">
        <v>20</v>
      </c>
      <c r="U457" s="255" t="s">
        <v>347</v>
      </c>
      <c r="V457" s="255"/>
      <c r="W457" s="255"/>
      <c r="X457" s="215" t="str">
        <f t="shared" si="48"/>
        <v/>
      </c>
    </row>
    <row r="458" spans="1:24" s="21" customFormat="1" ht="12.5" x14ac:dyDescent="0.25">
      <c r="A458" s="205">
        <f t="shared" si="49"/>
        <v>0</v>
      </c>
      <c r="B458" s="206">
        <v>2015</v>
      </c>
      <c r="C458" s="206">
        <v>0</v>
      </c>
      <c r="D458" s="207" t="s">
        <v>118</v>
      </c>
      <c r="E458" s="208">
        <v>32</v>
      </c>
      <c r="F458" s="209"/>
      <c r="G458" s="235"/>
      <c r="H458" s="241" t="s">
        <v>691</v>
      </c>
      <c r="I458" s="241" t="s">
        <v>665</v>
      </c>
      <c r="J458" s="244" t="s">
        <v>692</v>
      </c>
      <c r="K458" s="207" t="s">
        <v>324</v>
      </c>
      <c r="L458" s="207">
        <v>43228</v>
      </c>
      <c r="M458" s="251"/>
      <c r="N458" s="241" t="s">
        <v>693</v>
      </c>
      <c r="O458" s="255" t="s">
        <v>372</v>
      </c>
      <c r="P458" s="260">
        <f t="shared" si="46"/>
        <v>0</v>
      </c>
      <c r="Q458" s="265">
        <v>128</v>
      </c>
      <c r="R458" s="260" t="str">
        <f t="shared" si="47"/>
        <v/>
      </c>
      <c r="S458" s="282">
        <v>2111</v>
      </c>
      <c r="T458" s="255" t="s">
        <v>24</v>
      </c>
      <c r="U458" s="255" t="s">
        <v>348</v>
      </c>
      <c r="V458" s="255"/>
      <c r="W458" s="255"/>
      <c r="X458" s="215" t="str">
        <f t="shared" si="48"/>
        <v/>
      </c>
    </row>
    <row r="459" spans="1:24" s="21" customFormat="1" ht="12.5" x14ac:dyDescent="0.25">
      <c r="A459" s="205">
        <f t="shared" si="49"/>
        <v>0</v>
      </c>
      <c r="B459" s="206">
        <v>2015</v>
      </c>
      <c r="C459" s="206">
        <v>0</v>
      </c>
      <c r="D459" s="207" t="s">
        <v>475</v>
      </c>
      <c r="E459" s="208"/>
      <c r="F459" s="209">
        <v>15</v>
      </c>
      <c r="G459" s="235"/>
      <c r="H459" s="241" t="s">
        <v>476</v>
      </c>
      <c r="I459" s="241" t="s">
        <v>167</v>
      </c>
      <c r="J459" s="244" t="s">
        <v>683</v>
      </c>
      <c r="K459" s="207" t="s">
        <v>324</v>
      </c>
      <c r="L459" s="207">
        <v>43228</v>
      </c>
      <c r="M459" s="251"/>
      <c r="N459" s="241" t="s">
        <v>202</v>
      </c>
      <c r="O459" s="255" t="s">
        <v>372</v>
      </c>
      <c r="P459" s="260">
        <f t="shared" si="46"/>
        <v>0</v>
      </c>
      <c r="Q459" s="265">
        <v>60</v>
      </c>
      <c r="R459" s="260" t="str">
        <f t="shared" si="47"/>
        <v/>
      </c>
      <c r="S459" s="282">
        <v>4655</v>
      </c>
      <c r="T459" s="255" t="s">
        <v>329</v>
      </c>
      <c r="U459" s="255" t="s">
        <v>326</v>
      </c>
      <c r="V459" s="255"/>
      <c r="W459" s="255"/>
      <c r="X459" s="215" t="str">
        <f t="shared" si="48"/>
        <v/>
      </c>
    </row>
    <row r="460" spans="1:24" s="21" customFormat="1" ht="12.5" x14ac:dyDescent="0.25">
      <c r="A460" s="205">
        <f t="shared" si="49"/>
        <v>0</v>
      </c>
      <c r="B460" s="206">
        <v>2015</v>
      </c>
      <c r="C460" s="206">
        <v>0</v>
      </c>
      <c r="D460" s="207" t="s">
        <v>388</v>
      </c>
      <c r="E460" s="208"/>
      <c r="F460" s="209"/>
      <c r="G460" s="235">
        <v>20</v>
      </c>
      <c r="H460" s="241" t="s">
        <v>388</v>
      </c>
      <c r="I460" s="241" t="s">
        <v>389</v>
      </c>
      <c r="J460" s="244" t="s">
        <v>373</v>
      </c>
      <c r="K460" s="207" t="s">
        <v>324</v>
      </c>
      <c r="L460" s="207">
        <v>43204</v>
      </c>
      <c r="M460" s="251"/>
      <c r="N460" s="241"/>
      <c r="O460" s="255" t="s">
        <v>346</v>
      </c>
      <c r="P460" s="260">
        <f>IF($C460 &gt; 0,4*E460+4*F460+4.5*G460,0)</f>
        <v>0</v>
      </c>
      <c r="Q460" s="265">
        <v>90</v>
      </c>
      <c r="R460" s="260" t="str">
        <f t="shared" si="47"/>
        <v/>
      </c>
      <c r="S460" s="282" t="s">
        <v>141</v>
      </c>
      <c r="T460" s="255" t="s">
        <v>300</v>
      </c>
      <c r="U460" s="255" t="s">
        <v>338</v>
      </c>
      <c r="V460" s="255"/>
      <c r="W460" s="255" t="s">
        <v>137</v>
      </c>
      <c r="X460" s="215" t="str">
        <f t="shared" si="48"/>
        <v/>
      </c>
    </row>
    <row r="461" spans="1:24" s="21" customFormat="1" ht="12.5" x14ac:dyDescent="0.25">
      <c r="A461" s="205">
        <f t="shared" si="49"/>
        <v>0</v>
      </c>
      <c r="B461" s="206">
        <v>2015</v>
      </c>
      <c r="C461" s="206">
        <v>0</v>
      </c>
      <c r="D461" s="207" t="s">
        <v>388</v>
      </c>
      <c r="E461" s="208">
        <v>4</v>
      </c>
      <c r="F461" s="209"/>
      <c r="G461" s="235"/>
      <c r="H461" s="241" t="s">
        <v>143</v>
      </c>
      <c r="I461" s="241" t="s">
        <v>695</v>
      </c>
      <c r="J461" s="244" t="s">
        <v>183</v>
      </c>
      <c r="K461" s="207" t="s">
        <v>324</v>
      </c>
      <c r="L461" s="207">
        <v>43204</v>
      </c>
      <c r="M461" s="251"/>
      <c r="N461" s="241" t="s">
        <v>696</v>
      </c>
      <c r="O461" s="255" t="s">
        <v>346</v>
      </c>
      <c r="P461" s="260">
        <f t="shared" ref="P461:P491" si="50">IF($C461&gt;0,4*E461+4*F461+4.5*G461,0)</f>
        <v>0</v>
      </c>
      <c r="Q461" s="265">
        <v>16</v>
      </c>
      <c r="R461" s="260" t="str">
        <f t="shared" si="47"/>
        <v/>
      </c>
      <c r="S461" s="282" t="s">
        <v>141</v>
      </c>
      <c r="T461" s="255" t="s">
        <v>301</v>
      </c>
      <c r="U461" s="255" t="s">
        <v>21</v>
      </c>
      <c r="V461" s="255"/>
      <c r="W461" s="255" t="s">
        <v>144</v>
      </c>
      <c r="X461" s="215" t="str">
        <f t="shared" si="48"/>
        <v/>
      </c>
    </row>
    <row r="462" spans="1:24" s="21" customFormat="1" ht="12.5" x14ac:dyDescent="0.25">
      <c r="A462" s="205">
        <f t="shared" si="49"/>
        <v>0</v>
      </c>
      <c r="B462" s="206">
        <v>2015</v>
      </c>
      <c r="C462" s="206">
        <v>0</v>
      </c>
      <c r="D462" s="207" t="s">
        <v>388</v>
      </c>
      <c r="E462" s="208">
        <v>134</v>
      </c>
      <c r="F462" s="209"/>
      <c r="G462" s="235"/>
      <c r="H462" s="241" t="s">
        <v>153</v>
      </c>
      <c r="I462" s="241" t="s">
        <v>26</v>
      </c>
      <c r="J462" s="244" t="s">
        <v>27</v>
      </c>
      <c r="K462" s="207" t="s">
        <v>324</v>
      </c>
      <c r="L462" s="207">
        <v>43213</v>
      </c>
      <c r="M462" s="251"/>
      <c r="N462" s="241" t="s">
        <v>154</v>
      </c>
      <c r="O462" s="255" t="s">
        <v>222</v>
      </c>
      <c r="P462" s="260">
        <f t="shared" si="50"/>
        <v>0</v>
      </c>
      <c r="Q462" s="265">
        <v>536</v>
      </c>
      <c r="R462" s="260" t="str">
        <f t="shared" si="47"/>
        <v/>
      </c>
      <c r="S462" s="282">
        <v>1421</v>
      </c>
      <c r="T462" s="255" t="s">
        <v>28</v>
      </c>
      <c r="U462" s="255" t="s">
        <v>326</v>
      </c>
      <c r="V462" s="255"/>
      <c r="W462" s="255" t="s">
        <v>155</v>
      </c>
      <c r="X462" s="215" t="str">
        <f t="shared" si="48"/>
        <v/>
      </c>
    </row>
    <row r="463" spans="1:24" s="21" customFormat="1" ht="12.5" x14ac:dyDescent="0.25">
      <c r="A463" s="205">
        <f t="shared" si="49"/>
        <v>0</v>
      </c>
      <c r="B463" s="206">
        <v>2015</v>
      </c>
      <c r="C463" s="206">
        <v>0</v>
      </c>
      <c r="D463" s="207" t="s">
        <v>179</v>
      </c>
      <c r="E463" s="208"/>
      <c r="F463" s="209"/>
      <c r="G463" s="235">
        <v>40</v>
      </c>
      <c r="H463" s="241" t="s">
        <v>436</v>
      </c>
      <c r="I463" s="241" t="s">
        <v>437</v>
      </c>
      <c r="J463" s="244" t="s">
        <v>660</v>
      </c>
      <c r="K463" s="207" t="s">
        <v>324</v>
      </c>
      <c r="L463" s="207">
        <v>43204</v>
      </c>
      <c r="M463" s="251"/>
      <c r="N463" s="241"/>
      <c r="O463" s="255" t="s">
        <v>346</v>
      </c>
      <c r="P463" s="260">
        <f t="shared" si="50"/>
        <v>0</v>
      </c>
      <c r="Q463" s="265">
        <v>180</v>
      </c>
      <c r="R463" s="260" t="str">
        <f t="shared" si="47"/>
        <v/>
      </c>
      <c r="S463" s="282">
        <v>7342</v>
      </c>
      <c r="T463" s="255" t="s">
        <v>24</v>
      </c>
      <c r="U463" s="255" t="s">
        <v>330</v>
      </c>
      <c r="V463" s="255"/>
      <c r="W463" s="255" t="s">
        <v>438</v>
      </c>
      <c r="X463" s="215" t="str">
        <f t="shared" si="48"/>
        <v/>
      </c>
    </row>
    <row r="464" spans="1:24" s="21" customFormat="1" ht="12.5" x14ac:dyDescent="0.25">
      <c r="A464" s="205">
        <f t="shared" si="49"/>
        <v>0</v>
      </c>
      <c r="B464" s="206">
        <v>2015</v>
      </c>
      <c r="C464" s="206">
        <v>0</v>
      </c>
      <c r="D464" s="207" t="s">
        <v>435</v>
      </c>
      <c r="E464" s="208"/>
      <c r="F464" s="209"/>
      <c r="G464" s="235">
        <v>12</v>
      </c>
      <c r="H464" s="241" t="s">
        <v>585</v>
      </c>
      <c r="I464" s="241" t="s">
        <v>586</v>
      </c>
      <c r="J464" s="244" t="s">
        <v>690</v>
      </c>
      <c r="K464" s="207" t="s">
        <v>324</v>
      </c>
      <c r="L464" s="207">
        <v>43204</v>
      </c>
      <c r="M464" s="251"/>
      <c r="N464" s="241" t="s">
        <v>587</v>
      </c>
      <c r="O464" s="255" t="s">
        <v>346</v>
      </c>
      <c r="P464" s="260">
        <f t="shared" si="50"/>
        <v>0</v>
      </c>
      <c r="Q464" s="265">
        <v>54</v>
      </c>
      <c r="R464" s="260" t="str">
        <f t="shared" si="47"/>
        <v/>
      </c>
      <c r="S464" s="282">
        <v>1153</v>
      </c>
      <c r="T464" s="255" t="s">
        <v>300</v>
      </c>
      <c r="U464" s="255" t="s">
        <v>405</v>
      </c>
      <c r="V464" s="255"/>
      <c r="W464" s="255" t="s">
        <v>588</v>
      </c>
      <c r="X464" s="215" t="str">
        <f t="shared" si="48"/>
        <v/>
      </c>
    </row>
    <row r="465" spans="1:24" s="21" customFormat="1" ht="12.5" x14ac:dyDescent="0.25">
      <c r="A465" s="205">
        <f t="shared" si="49"/>
        <v>0</v>
      </c>
      <c r="B465" s="206">
        <v>2015</v>
      </c>
      <c r="C465" s="206">
        <v>0</v>
      </c>
      <c r="D465" s="207" t="s">
        <v>536</v>
      </c>
      <c r="E465" s="208"/>
      <c r="F465" s="209">
        <v>8</v>
      </c>
      <c r="G465" s="235"/>
      <c r="H465" s="241" t="s">
        <v>554</v>
      </c>
      <c r="I465" s="241" t="s">
        <v>555</v>
      </c>
      <c r="J465" s="244" t="s">
        <v>556</v>
      </c>
      <c r="K465" s="207" t="s">
        <v>324</v>
      </c>
      <c r="L465" s="207">
        <v>43207</v>
      </c>
      <c r="M465" s="251"/>
      <c r="N465" s="241" t="s">
        <v>557</v>
      </c>
      <c r="O465" s="255" t="s">
        <v>372</v>
      </c>
      <c r="P465" s="260">
        <f t="shared" si="50"/>
        <v>0</v>
      </c>
      <c r="Q465" s="265">
        <v>32</v>
      </c>
      <c r="R465" s="260" t="str">
        <f t="shared" si="47"/>
        <v/>
      </c>
      <c r="S465" s="282">
        <v>1451</v>
      </c>
      <c r="T465" s="255" t="s">
        <v>38</v>
      </c>
      <c r="U465" s="255" t="s">
        <v>326</v>
      </c>
      <c r="V465" s="255"/>
      <c r="W465" s="255"/>
      <c r="X465" s="215" t="str">
        <f t="shared" si="48"/>
        <v/>
      </c>
    </row>
    <row r="466" spans="1:24" s="21" customFormat="1" ht="12.5" x14ac:dyDescent="0.25">
      <c r="A466" s="205">
        <f t="shared" si="49"/>
        <v>0</v>
      </c>
      <c r="B466" s="206">
        <v>2015</v>
      </c>
      <c r="C466" s="206">
        <v>0</v>
      </c>
      <c r="D466" s="207" t="s">
        <v>220</v>
      </c>
      <c r="E466" s="208">
        <v>33</v>
      </c>
      <c r="F466" s="209"/>
      <c r="G466" s="235"/>
      <c r="H466" s="241" t="s">
        <v>518</v>
      </c>
      <c r="I466" s="241" t="s">
        <v>519</v>
      </c>
      <c r="J466" s="244" t="s">
        <v>378</v>
      </c>
      <c r="K466" s="207" t="s">
        <v>324</v>
      </c>
      <c r="L466" s="207">
        <v>43204</v>
      </c>
      <c r="M466" s="251"/>
      <c r="N466" s="241" t="s">
        <v>520</v>
      </c>
      <c r="O466" s="255"/>
      <c r="P466" s="260">
        <f t="shared" si="50"/>
        <v>0</v>
      </c>
      <c r="Q466" s="265">
        <v>132</v>
      </c>
      <c r="R466" s="260" t="str">
        <f t="shared" si="47"/>
        <v/>
      </c>
      <c r="S466" s="282">
        <v>127</v>
      </c>
      <c r="T466" s="255" t="s">
        <v>301</v>
      </c>
      <c r="U466" s="255" t="s">
        <v>116</v>
      </c>
      <c r="V466" s="255"/>
      <c r="W466" s="255"/>
      <c r="X466" s="215" t="str">
        <f t="shared" si="48"/>
        <v/>
      </c>
    </row>
    <row r="467" spans="1:24" s="21" customFormat="1" ht="12.5" x14ac:dyDescent="0.25">
      <c r="A467" s="205">
        <f t="shared" si="49"/>
        <v>0</v>
      </c>
      <c r="B467" s="206">
        <v>2015</v>
      </c>
      <c r="C467" s="206">
        <v>0</v>
      </c>
      <c r="D467" s="207" t="s">
        <v>454</v>
      </c>
      <c r="E467" s="208"/>
      <c r="F467" s="209"/>
      <c r="G467" s="235">
        <v>8</v>
      </c>
      <c r="H467" s="241" t="s">
        <v>459</v>
      </c>
      <c r="I467" s="241" t="s">
        <v>460</v>
      </c>
      <c r="J467" s="244" t="s">
        <v>461</v>
      </c>
      <c r="K467" s="207" t="s">
        <v>324</v>
      </c>
      <c r="L467" s="207">
        <v>43223</v>
      </c>
      <c r="M467" s="251"/>
      <c r="N467" s="241" t="s">
        <v>462</v>
      </c>
      <c r="O467" s="255" t="s">
        <v>463</v>
      </c>
      <c r="P467" s="260">
        <f t="shared" si="50"/>
        <v>0</v>
      </c>
      <c r="Q467" s="265">
        <v>36</v>
      </c>
      <c r="R467" s="260" t="str">
        <f t="shared" si="47"/>
        <v/>
      </c>
      <c r="S467" s="282">
        <v>3398</v>
      </c>
      <c r="T467" s="241" t="s">
        <v>34</v>
      </c>
      <c r="U467" s="255" t="s">
        <v>347</v>
      </c>
      <c r="V467" s="255"/>
      <c r="W467" s="255"/>
      <c r="X467" s="215" t="str">
        <f t="shared" si="48"/>
        <v/>
      </c>
    </row>
    <row r="468" spans="1:24" s="21" customFormat="1" ht="12.5" x14ac:dyDescent="0.25">
      <c r="A468" s="205">
        <f t="shared" si="49"/>
        <v>0</v>
      </c>
      <c r="B468" s="206">
        <v>2015</v>
      </c>
      <c r="C468" s="206">
        <v>0</v>
      </c>
      <c r="D468" s="207" t="s">
        <v>435</v>
      </c>
      <c r="E468" s="208"/>
      <c r="F468" s="209"/>
      <c r="G468" s="235">
        <v>30</v>
      </c>
      <c r="H468" s="241" t="s">
        <v>0</v>
      </c>
      <c r="I468" s="241" t="s">
        <v>1</v>
      </c>
      <c r="J468" s="244" t="s">
        <v>404</v>
      </c>
      <c r="K468" s="207" t="s">
        <v>324</v>
      </c>
      <c r="L468" s="207">
        <v>43204</v>
      </c>
      <c r="M468" s="251"/>
      <c r="N468" s="241" t="s">
        <v>375</v>
      </c>
      <c r="O468" s="255"/>
      <c r="P468" s="260">
        <f t="shared" si="50"/>
        <v>0</v>
      </c>
      <c r="Q468" s="265">
        <v>135</v>
      </c>
      <c r="R468" s="260" t="str">
        <f t="shared" si="47"/>
        <v/>
      </c>
      <c r="S468" s="282"/>
      <c r="T468" s="255" t="s">
        <v>300</v>
      </c>
      <c r="U468" s="255" t="s">
        <v>419</v>
      </c>
      <c r="V468" s="255"/>
      <c r="W468" s="255"/>
      <c r="X468" s="215" t="str">
        <f t="shared" si="48"/>
        <v/>
      </c>
    </row>
    <row r="469" spans="1:24" s="21" customFormat="1" ht="12.5" x14ac:dyDescent="0.25">
      <c r="A469" s="205">
        <f t="shared" si="49"/>
        <v>0</v>
      </c>
      <c r="B469" s="206">
        <v>2015</v>
      </c>
      <c r="C469" s="206">
        <v>0</v>
      </c>
      <c r="D469" s="207" t="s">
        <v>58</v>
      </c>
      <c r="E469" s="208"/>
      <c r="F469" s="209">
        <v>1</v>
      </c>
      <c r="G469" s="235"/>
      <c r="H469" s="241" t="s">
        <v>599</v>
      </c>
      <c r="I469" s="241" t="s">
        <v>600</v>
      </c>
      <c r="J469" s="244" t="s">
        <v>596</v>
      </c>
      <c r="K469" s="207" t="s">
        <v>357</v>
      </c>
      <c r="L469" s="207">
        <v>43119</v>
      </c>
      <c r="M469" s="251"/>
      <c r="N469" s="241" t="s">
        <v>601</v>
      </c>
      <c r="O469" s="255"/>
      <c r="P469" s="260">
        <f t="shared" si="50"/>
        <v>0</v>
      </c>
      <c r="Q469" s="265">
        <v>8</v>
      </c>
      <c r="R469" s="260" t="str">
        <f t="shared" si="47"/>
        <v/>
      </c>
      <c r="S469" s="282"/>
      <c r="T469" s="255" t="s">
        <v>20</v>
      </c>
      <c r="U469" s="255" t="s">
        <v>405</v>
      </c>
      <c r="V469" s="255"/>
      <c r="W469" s="255"/>
      <c r="X469" s="215" t="str">
        <f t="shared" si="48"/>
        <v/>
      </c>
    </row>
    <row r="470" spans="1:24" s="21" customFormat="1" ht="12.5" x14ac:dyDescent="0.25">
      <c r="A470" s="205">
        <f t="shared" si="49"/>
        <v>0</v>
      </c>
      <c r="B470" s="206">
        <v>2015</v>
      </c>
      <c r="C470" s="206">
        <v>0</v>
      </c>
      <c r="D470" s="207" t="s">
        <v>475</v>
      </c>
      <c r="E470" s="208"/>
      <c r="F470" s="209"/>
      <c r="G470" s="235">
        <v>27</v>
      </c>
      <c r="H470" s="241" t="s">
        <v>484</v>
      </c>
      <c r="I470" s="241" t="s">
        <v>485</v>
      </c>
      <c r="J470" s="244" t="s">
        <v>486</v>
      </c>
      <c r="K470" s="207" t="s">
        <v>324</v>
      </c>
      <c r="L470" s="207">
        <v>43221</v>
      </c>
      <c r="M470" s="251"/>
      <c r="N470" s="241" t="s">
        <v>487</v>
      </c>
      <c r="O470" s="255"/>
      <c r="P470" s="260">
        <f t="shared" si="50"/>
        <v>0</v>
      </c>
      <c r="Q470" s="265">
        <v>121.5</v>
      </c>
      <c r="R470" s="260" t="str">
        <f t="shared" si="47"/>
        <v/>
      </c>
      <c r="S470" s="282"/>
      <c r="T470" s="241" t="s">
        <v>22</v>
      </c>
      <c r="U470" s="255" t="s">
        <v>348</v>
      </c>
      <c r="V470" s="255"/>
      <c r="W470" s="255"/>
      <c r="X470" s="215" t="str">
        <f t="shared" si="48"/>
        <v/>
      </c>
    </row>
    <row r="471" spans="1:24" s="21" customFormat="1" ht="12.5" x14ac:dyDescent="0.25">
      <c r="A471" s="205">
        <f t="shared" si="49"/>
        <v>0</v>
      </c>
      <c r="B471" s="206">
        <v>2015</v>
      </c>
      <c r="C471" s="206">
        <v>0</v>
      </c>
      <c r="D471" s="207" t="s">
        <v>220</v>
      </c>
      <c r="E471" s="208">
        <v>14</v>
      </c>
      <c r="F471" s="209"/>
      <c r="G471" s="235"/>
      <c r="H471" s="241" t="s">
        <v>504</v>
      </c>
      <c r="I471" s="241" t="s">
        <v>14</v>
      </c>
      <c r="J471" s="244" t="s">
        <v>370</v>
      </c>
      <c r="K471" s="207" t="s">
        <v>324</v>
      </c>
      <c r="L471" s="207">
        <v>43204</v>
      </c>
      <c r="M471" s="251"/>
      <c r="N471" s="241" t="s">
        <v>117</v>
      </c>
      <c r="O471" s="255"/>
      <c r="P471" s="260">
        <f t="shared" si="50"/>
        <v>0</v>
      </c>
      <c r="Q471" s="265">
        <v>56</v>
      </c>
      <c r="R471" s="260" t="str">
        <f t="shared" si="47"/>
        <v/>
      </c>
      <c r="S471" s="282">
        <v>1697</v>
      </c>
      <c r="T471" s="255" t="s">
        <v>301</v>
      </c>
      <c r="U471" s="255" t="s">
        <v>340</v>
      </c>
      <c r="V471" s="255"/>
      <c r="W471" s="255"/>
      <c r="X471" s="215" t="str">
        <f t="shared" si="48"/>
        <v/>
      </c>
    </row>
    <row r="472" spans="1:24" s="21" customFormat="1" ht="12.5" x14ac:dyDescent="0.25">
      <c r="A472" s="205">
        <f t="shared" si="49"/>
        <v>0</v>
      </c>
      <c r="B472" s="206">
        <v>2015</v>
      </c>
      <c r="C472" s="206">
        <v>0</v>
      </c>
      <c r="D472" s="207" t="s">
        <v>180</v>
      </c>
      <c r="E472" s="208"/>
      <c r="F472" s="209"/>
      <c r="G472" s="235">
        <v>14</v>
      </c>
      <c r="H472" s="241" t="s">
        <v>575</v>
      </c>
      <c r="I472" s="241" t="s">
        <v>576</v>
      </c>
      <c r="J472" s="244" t="s">
        <v>498</v>
      </c>
      <c r="K472" s="207" t="s">
        <v>324</v>
      </c>
      <c r="L472" s="207">
        <v>43223</v>
      </c>
      <c r="M472" s="251"/>
      <c r="N472" s="241" t="s">
        <v>577</v>
      </c>
      <c r="O472" s="255" t="s">
        <v>346</v>
      </c>
      <c r="P472" s="260">
        <f t="shared" si="50"/>
        <v>0</v>
      </c>
      <c r="Q472" s="265">
        <v>63</v>
      </c>
      <c r="R472" s="260" t="str">
        <f t="shared" si="47"/>
        <v/>
      </c>
      <c r="S472" s="282">
        <v>6459</v>
      </c>
      <c r="T472" s="241" t="s">
        <v>34</v>
      </c>
      <c r="U472" s="255" t="s">
        <v>330</v>
      </c>
      <c r="V472" s="255"/>
      <c r="W472" s="255" t="s">
        <v>578</v>
      </c>
      <c r="X472" s="215" t="str">
        <f t="shared" si="48"/>
        <v/>
      </c>
    </row>
    <row r="473" spans="1:24" s="21" customFormat="1" ht="12.5" x14ac:dyDescent="0.25">
      <c r="A473" s="205">
        <f t="shared" si="49"/>
        <v>0</v>
      </c>
      <c r="B473" s="206">
        <v>2015</v>
      </c>
      <c r="C473" s="206">
        <v>0</v>
      </c>
      <c r="D473" s="207" t="s">
        <v>189</v>
      </c>
      <c r="E473" s="208"/>
      <c r="F473" s="209"/>
      <c r="G473" s="235">
        <v>12</v>
      </c>
      <c r="H473" s="241" t="s">
        <v>392</v>
      </c>
      <c r="I473" s="241" t="s">
        <v>393</v>
      </c>
      <c r="J473" s="244" t="s">
        <v>394</v>
      </c>
      <c r="K473" s="207" t="s">
        <v>339</v>
      </c>
      <c r="L473" s="207">
        <v>43123</v>
      </c>
      <c r="M473" s="251"/>
      <c r="N473" s="241" t="s">
        <v>395</v>
      </c>
      <c r="O473" s="255" t="s">
        <v>372</v>
      </c>
      <c r="P473" s="260">
        <f t="shared" si="50"/>
        <v>0</v>
      </c>
      <c r="Q473" s="265">
        <v>54</v>
      </c>
      <c r="R473" s="260" t="str">
        <f t="shared" si="47"/>
        <v/>
      </c>
      <c r="S473" s="282">
        <v>1069</v>
      </c>
      <c r="T473" s="255" t="s">
        <v>32</v>
      </c>
      <c r="U473" s="255" t="s">
        <v>330</v>
      </c>
      <c r="V473" s="255"/>
      <c r="W473" s="255"/>
      <c r="X473" s="215" t="str">
        <f t="shared" si="48"/>
        <v/>
      </c>
    </row>
    <row r="474" spans="1:24" s="21" customFormat="1" ht="12.5" x14ac:dyDescent="0.25">
      <c r="A474" s="205">
        <f t="shared" si="49"/>
        <v>0</v>
      </c>
      <c r="B474" s="206">
        <v>2015</v>
      </c>
      <c r="C474" s="206">
        <v>0</v>
      </c>
      <c r="D474" s="207" t="s">
        <v>58</v>
      </c>
      <c r="E474" s="208"/>
      <c r="F474" s="209">
        <v>4</v>
      </c>
      <c r="G474" s="235"/>
      <c r="H474" s="241" t="s">
        <v>624</v>
      </c>
      <c r="I474" s="241" t="s">
        <v>625</v>
      </c>
      <c r="J474" s="244" t="s">
        <v>619</v>
      </c>
      <c r="K474" s="207" t="s">
        <v>357</v>
      </c>
      <c r="L474" s="207">
        <v>43119</v>
      </c>
      <c r="M474" s="251"/>
      <c r="N474" s="241" t="s">
        <v>626</v>
      </c>
      <c r="O474" s="255"/>
      <c r="P474" s="260">
        <f t="shared" si="50"/>
        <v>0</v>
      </c>
      <c r="Q474" s="265">
        <v>16</v>
      </c>
      <c r="R474" s="260" t="str">
        <f t="shared" si="47"/>
        <v/>
      </c>
      <c r="S474" s="282">
        <v>330</v>
      </c>
      <c r="T474" s="255" t="s">
        <v>20</v>
      </c>
      <c r="U474" s="255" t="s">
        <v>349</v>
      </c>
      <c r="V474" s="255"/>
      <c r="W474" s="255"/>
      <c r="X474" s="215" t="str">
        <f t="shared" si="48"/>
        <v/>
      </c>
    </row>
    <row r="475" spans="1:24" s="21" customFormat="1" ht="12.5" x14ac:dyDescent="0.25">
      <c r="A475" s="205">
        <f t="shared" si="49"/>
        <v>0</v>
      </c>
      <c r="B475" s="206">
        <v>2015</v>
      </c>
      <c r="C475" s="206">
        <v>0</v>
      </c>
      <c r="D475" s="207" t="s">
        <v>58</v>
      </c>
      <c r="E475" s="208">
        <v>8</v>
      </c>
      <c r="F475" s="209"/>
      <c r="G475" s="235"/>
      <c r="H475" s="241" t="s">
        <v>656</v>
      </c>
      <c r="I475" s="241" t="s">
        <v>646</v>
      </c>
      <c r="J475" s="244" t="s">
        <v>390</v>
      </c>
      <c r="K475" s="207" t="s">
        <v>357</v>
      </c>
      <c r="L475" s="207">
        <v>43119</v>
      </c>
      <c r="M475" s="251"/>
      <c r="N475" s="241" t="s">
        <v>590</v>
      </c>
      <c r="O475" s="255"/>
      <c r="P475" s="260">
        <f t="shared" si="50"/>
        <v>0</v>
      </c>
      <c r="Q475" s="265">
        <v>32</v>
      </c>
      <c r="R475" s="260" t="str">
        <f t="shared" si="47"/>
        <v/>
      </c>
      <c r="S475" s="282">
        <v>5416</v>
      </c>
      <c r="T475" s="255" t="s">
        <v>20</v>
      </c>
      <c r="U475" s="255" t="s">
        <v>387</v>
      </c>
      <c r="V475" s="255"/>
      <c r="W475" s="255"/>
      <c r="X475" s="215" t="str">
        <f t="shared" si="48"/>
        <v/>
      </c>
    </row>
    <row r="476" spans="1:24" s="21" customFormat="1" ht="12.5" x14ac:dyDescent="0.25">
      <c r="A476" s="205">
        <f t="shared" si="49"/>
        <v>0</v>
      </c>
      <c r="B476" s="206">
        <v>2015</v>
      </c>
      <c r="C476" s="206">
        <v>0</v>
      </c>
      <c r="D476" s="207" t="s">
        <v>58</v>
      </c>
      <c r="E476" s="208"/>
      <c r="F476" s="209">
        <v>8</v>
      </c>
      <c r="G476" s="235"/>
      <c r="H476" s="241" t="s">
        <v>608</v>
      </c>
      <c r="I476" s="241" t="s">
        <v>609</v>
      </c>
      <c r="J476" s="244" t="s">
        <v>610</v>
      </c>
      <c r="K476" s="207" t="s">
        <v>357</v>
      </c>
      <c r="L476" s="207">
        <v>43119</v>
      </c>
      <c r="M476" s="251"/>
      <c r="N476" s="241" t="s">
        <v>611</v>
      </c>
      <c r="O476" s="255" t="s">
        <v>346</v>
      </c>
      <c r="P476" s="260">
        <f t="shared" si="50"/>
        <v>0</v>
      </c>
      <c r="Q476" s="265">
        <v>32</v>
      </c>
      <c r="R476" s="260" t="str">
        <f t="shared" si="47"/>
        <v/>
      </c>
      <c r="S476" s="282">
        <v>1737</v>
      </c>
      <c r="T476" s="255" t="s">
        <v>20</v>
      </c>
      <c r="U476" s="255" t="s">
        <v>658</v>
      </c>
      <c r="V476" s="255"/>
      <c r="W476" s="255" t="s">
        <v>612</v>
      </c>
      <c r="X476" s="215" t="str">
        <f t="shared" si="48"/>
        <v/>
      </c>
    </row>
    <row r="477" spans="1:24" s="21" customFormat="1" ht="12.5" x14ac:dyDescent="0.25">
      <c r="A477" s="205">
        <f t="shared" si="49"/>
        <v>0</v>
      </c>
      <c r="B477" s="206">
        <v>2015</v>
      </c>
      <c r="C477" s="206">
        <v>0</v>
      </c>
      <c r="D477" s="207" t="s">
        <v>58</v>
      </c>
      <c r="E477" s="208">
        <v>8</v>
      </c>
      <c r="F477" s="209"/>
      <c r="G477" s="235"/>
      <c r="H477" s="241" t="s">
        <v>591</v>
      </c>
      <c r="I477" s="241" t="s">
        <v>592</v>
      </c>
      <c r="J477" s="244" t="s">
        <v>390</v>
      </c>
      <c r="K477" s="207" t="s">
        <v>357</v>
      </c>
      <c r="L477" s="207">
        <v>43119</v>
      </c>
      <c r="M477" s="251"/>
      <c r="N477" s="241" t="s">
        <v>593</v>
      </c>
      <c r="O477" s="255" t="s">
        <v>372</v>
      </c>
      <c r="P477" s="260">
        <f t="shared" si="50"/>
        <v>0</v>
      </c>
      <c r="Q477" s="265">
        <v>32</v>
      </c>
      <c r="R477" s="260" t="str">
        <f t="shared" si="47"/>
        <v/>
      </c>
      <c r="S477" s="282">
        <v>5660</v>
      </c>
      <c r="T477" s="255" t="s">
        <v>20</v>
      </c>
      <c r="U477" s="255" t="s">
        <v>345</v>
      </c>
      <c r="V477" s="255"/>
      <c r="W477" s="255"/>
      <c r="X477" s="215" t="str">
        <f t="shared" si="48"/>
        <v/>
      </c>
    </row>
    <row r="478" spans="1:24" s="21" customFormat="1" ht="12.5" x14ac:dyDescent="0.25">
      <c r="A478" s="205">
        <f t="shared" si="49"/>
        <v>0</v>
      </c>
      <c r="B478" s="206">
        <v>2015</v>
      </c>
      <c r="C478" s="206">
        <v>0</v>
      </c>
      <c r="D478" s="207" t="s">
        <v>220</v>
      </c>
      <c r="E478" s="208"/>
      <c r="F478" s="209"/>
      <c r="G478" s="235">
        <v>20</v>
      </c>
      <c r="H478" s="241" t="s">
        <v>399</v>
      </c>
      <c r="I478" s="241" t="s">
        <v>400</v>
      </c>
      <c r="J478" s="244" t="s">
        <v>401</v>
      </c>
      <c r="K478" s="207" t="s">
        <v>324</v>
      </c>
      <c r="L478" s="207">
        <v>43204</v>
      </c>
      <c r="M478" s="251"/>
      <c r="N478" s="241" t="s">
        <v>402</v>
      </c>
      <c r="O478" s="255" t="s">
        <v>346</v>
      </c>
      <c r="P478" s="260">
        <f t="shared" si="50"/>
        <v>0</v>
      </c>
      <c r="Q478" s="265">
        <v>90</v>
      </c>
      <c r="R478" s="260" t="str">
        <f t="shared" si="47"/>
        <v/>
      </c>
      <c r="S478" s="282">
        <v>4025</v>
      </c>
      <c r="T478" s="255" t="s">
        <v>301</v>
      </c>
      <c r="U478" s="255" t="s">
        <v>398</v>
      </c>
      <c r="V478" s="255"/>
      <c r="W478" s="255" t="s">
        <v>473</v>
      </c>
      <c r="X478" s="215" t="str">
        <f t="shared" si="48"/>
        <v/>
      </c>
    </row>
    <row r="479" spans="1:24" s="21" customFormat="1" ht="12.5" x14ac:dyDescent="0.25">
      <c r="A479" s="205">
        <f t="shared" si="49"/>
        <v>0</v>
      </c>
      <c r="B479" s="206">
        <v>2015</v>
      </c>
      <c r="C479" s="206">
        <v>0</v>
      </c>
      <c r="D479" s="207" t="s">
        <v>534</v>
      </c>
      <c r="E479" s="208">
        <v>13</v>
      </c>
      <c r="F479" s="209"/>
      <c r="G479" s="235"/>
      <c r="H479" s="241" t="s">
        <v>164</v>
      </c>
      <c r="I479" s="241" t="s">
        <v>535</v>
      </c>
      <c r="J479" s="244" t="s">
        <v>431</v>
      </c>
      <c r="K479" s="207" t="s">
        <v>324</v>
      </c>
      <c r="L479" s="207">
        <v>43204</v>
      </c>
      <c r="M479" s="251"/>
      <c r="N479" s="241"/>
      <c r="O479" s="255" t="s">
        <v>446</v>
      </c>
      <c r="P479" s="260">
        <f t="shared" si="50"/>
        <v>0</v>
      </c>
      <c r="Q479" s="265">
        <v>52</v>
      </c>
      <c r="R479" s="260" t="str">
        <f t="shared" si="47"/>
        <v/>
      </c>
      <c r="S479" s="282">
        <v>5481950</v>
      </c>
      <c r="T479" s="255" t="s">
        <v>301</v>
      </c>
      <c r="U479" s="255" t="s">
        <v>326</v>
      </c>
      <c r="V479" s="255"/>
      <c r="W479" s="255"/>
      <c r="X479" s="215" t="str">
        <f t="shared" si="48"/>
        <v/>
      </c>
    </row>
    <row r="480" spans="1:24" s="21" customFormat="1" ht="12.5" x14ac:dyDescent="0.25">
      <c r="A480" s="205">
        <f t="shared" si="49"/>
        <v>0</v>
      </c>
      <c r="B480" s="206">
        <v>2015</v>
      </c>
      <c r="C480" s="206">
        <v>0</v>
      </c>
      <c r="D480" s="207" t="s">
        <v>58</v>
      </c>
      <c r="E480" s="208"/>
      <c r="F480" s="209"/>
      <c r="G480" s="235">
        <v>28</v>
      </c>
      <c r="H480" s="241" t="s">
        <v>653</v>
      </c>
      <c r="I480" s="241" t="s">
        <v>654</v>
      </c>
      <c r="J480" s="244" t="s">
        <v>655</v>
      </c>
      <c r="K480" s="207" t="s">
        <v>357</v>
      </c>
      <c r="L480" s="207">
        <v>43119</v>
      </c>
      <c r="M480" s="251"/>
      <c r="N480" s="241" t="s">
        <v>638</v>
      </c>
      <c r="O480" s="255" t="s">
        <v>446</v>
      </c>
      <c r="P480" s="260">
        <f t="shared" si="50"/>
        <v>0</v>
      </c>
      <c r="Q480" s="265">
        <v>126</v>
      </c>
      <c r="R480" s="260" t="str">
        <f t="shared" si="47"/>
        <v/>
      </c>
      <c r="S480" s="282">
        <v>2015</v>
      </c>
      <c r="T480" s="255" t="s">
        <v>20</v>
      </c>
      <c r="U480" s="255" t="s">
        <v>348</v>
      </c>
      <c r="V480" s="255"/>
      <c r="W480" s="255"/>
      <c r="X480" s="215" t="str">
        <f t="shared" si="48"/>
        <v/>
      </c>
    </row>
    <row r="481" spans="1:24" s="21" customFormat="1" ht="12.5" x14ac:dyDescent="0.25">
      <c r="A481" s="205">
        <f t="shared" si="49"/>
        <v>0</v>
      </c>
      <c r="B481" s="206">
        <v>2015</v>
      </c>
      <c r="C481" s="206">
        <v>0</v>
      </c>
      <c r="D481" s="207" t="s">
        <v>220</v>
      </c>
      <c r="E481" s="208"/>
      <c r="F481" s="209"/>
      <c r="G481" s="235">
        <v>10</v>
      </c>
      <c r="H481" s="241" t="s">
        <v>562</v>
      </c>
      <c r="I481" s="241" t="s">
        <v>563</v>
      </c>
      <c r="J481" s="244" t="s">
        <v>15</v>
      </c>
      <c r="K481" s="207" t="s">
        <v>324</v>
      </c>
      <c r="L481" s="207">
        <v>43204</v>
      </c>
      <c r="M481" s="251"/>
      <c r="N481" s="241" t="s">
        <v>564</v>
      </c>
      <c r="O481" s="255"/>
      <c r="P481" s="260">
        <f t="shared" si="50"/>
        <v>0</v>
      </c>
      <c r="Q481" s="265">
        <v>45</v>
      </c>
      <c r="R481" s="260" t="str">
        <f t="shared" si="47"/>
        <v/>
      </c>
      <c r="S481" s="282" t="s">
        <v>325</v>
      </c>
      <c r="T481" s="255" t="s">
        <v>301</v>
      </c>
      <c r="U481" s="255" t="s">
        <v>668</v>
      </c>
      <c r="V481" s="255"/>
      <c r="W481" s="255"/>
      <c r="X481" s="215" t="str">
        <f t="shared" si="48"/>
        <v/>
      </c>
    </row>
    <row r="482" spans="1:24" s="21" customFormat="1" ht="12.5" x14ac:dyDescent="0.25">
      <c r="A482" s="205">
        <f t="shared" si="49"/>
        <v>0</v>
      </c>
      <c r="B482" s="206">
        <v>2015</v>
      </c>
      <c r="C482" s="206">
        <v>0</v>
      </c>
      <c r="D482" s="207" t="s">
        <v>454</v>
      </c>
      <c r="E482" s="208"/>
      <c r="F482" s="209"/>
      <c r="G482" s="235">
        <v>16</v>
      </c>
      <c r="H482" s="241" t="s">
        <v>490</v>
      </c>
      <c r="I482" s="241" t="s">
        <v>491</v>
      </c>
      <c r="J482" s="244" t="s">
        <v>431</v>
      </c>
      <c r="K482" s="207" t="s">
        <v>324</v>
      </c>
      <c r="L482" s="207">
        <v>43204</v>
      </c>
      <c r="M482" s="251"/>
      <c r="N482" s="241" t="s">
        <v>492</v>
      </c>
      <c r="O482" s="255" t="s">
        <v>346</v>
      </c>
      <c r="P482" s="260">
        <f t="shared" si="50"/>
        <v>0</v>
      </c>
      <c r="Q482" s="265">
        <v>72</v>
      </c>
      <c r="R482" s="260" t="str">
        <f t="shared" si="47"/>
        <v/>
      </c>
      <c r="S482" s="282">
        <v>9154</v>
      </c>
      <c r="T482" s="255" t="s">
        <v>301</v>
      </c>
      <c r="U482" s="255" t="s">
        <v>330</v>
      </c>
      <c r="V482" s="255"/>
      <c r="W482" s="255" t="s">
        <v>493</v>
      </c>
      <c r="X482" s="215" t="str">
        <f t="shared" si="48"/>
        <v/>
      </c>
    </row>
    <row r="483" spans="1:24" s="21" customFormat="1" ht="12.5" x14ac:dyDescent="0.25">
      <c r="A483" s="205">
        <f>IF(R483 = "", 0,1)</f>
        <v>0</v>
      </c>
      <c r="B483" s="206">
        <v>2015</v>
      </c>
      <c r="C483" s="206">
        <v>0</v>
      </c>
      <c r="D483" s="207" t="s">
        <v>435</v>
      </c>
      <c r="E483" s="208"/>
      <c r="F483" s="209"/>
      <c r="G483" s="235">
        <v>16</v>
      </c>
      <c r="H483" s="241" t="s">
        <v>468</v>
      </c>
      <c r="I483" s="241" t="s">
        <v>469</v>
      </c>
      <c r="J483" s="244" t="s">
        <v>328</v>
      </c>
      <c r="K483" s="207" t="s">
        <v>324</v>
      </c>
      <c r="L483" s="207">
        <v>43204</v>
      </c>
      <c r="M483" s="251"/>
      <c r="N483" s="241" t="s">
        <v>470</v>
      </c>
      <c r="O483" s="255" t="s">
        <v>346</v>
      </c>
      <c r="P483" s="260">
        <f t="shared" si="50"/>
        <v>0</v>
      </c>
      <c r="Q483" s="265">
        <v>72</v>
      </c>
      <c r="R483" s="260" t="str">
        <f t="shared" si="47"/>
        <v/>
      </c>
      <c r="S483" s="282"/>
      <c r="T483" s="255" t="s">
        <v>301</v>
      </c>
      <c r="U483" s="255" t="s">
        <v>419</v>
      </c>
      <c r="V483" s="255"/>
      <c r="W483" s="255" t="s">
        <v>471</v>
      </c>
      <c r="X483" s="215" t="str">
        <f t="shared" si="48"/>
        <v/>
      </c>
    </row>
    <row r="484" spans="1:24" s="21" customFormat="1" ht="12.5" x14ac:dyDescent="0.25">
      <c r="A484" s="205">
        <f t="shared" ref="A484:A514" si="51">IF(R484="",0,1)</f>
        <v>0</v>
      </c>
      <c r="B484" s="206">
        <v>2015</v>
      </c>
      <c r="C484" s="206">
        <v>0</v>
      </c>
      <c r="D484" s="207" t="s">
        <v>220</v>
      </c>
      <c r="E484" s="208"/>
      <c r="F484" s="209"/>
      <c r="G484" s="235">
        <v>12</v>
      </c>
      <c r="H484" s="241" t="s">
        <v>524</v>
      </c>
      <c r="I484" s="241" t="s">
        <v>525</v>
      </c>
      <c r="J484" s="244" t="s">
        <v>328</v>
      </c>
      <c r="K484" s="207" t="s">
        <v>324</v>
      </c>
      <c r="L484" s="207">
        <v>43204</v>
      </c>
      <c r="M484" s="251"/>
      <c r="N484" s="241" t="s">
        <v>526</v>
      </c>
      <c r="O484" s="255" t="s">
        <v>222</v>
      </c>
      <c r="P484" s="260">
        <f t="shared" si="50"/>
        <v>0</v>
      </c>
      <c r="Q484" s="265">
        <v>54</v>
      </c>
      <c r="R484" s="260" t="str">
        <f t="shared" si="47"/>
        <v/>
      </c>
      <c r="S484" s="282">
        <v>2135</v>
      </c>
      <c r="T484" s="255" t="s">
        <v>301</v>
      </c>
      <c r="U484" s="255" t="s">
        <v>647</v>
      </c>
      <c r="V484" s="255"/>
      <c r="W484" s="255" t="s">
        <v>527</v>
      </c>
      <c r="X484" s="215" t="str">
        <f t="shared" si="48"/>
        <v/>
      </c>
    </row>
    <row r="485" spans="1:24" s="21" customFormat="1" ht="12.5" x14ac:dyDescent="0.25">
      <c r="A485" s="205">
        <f t="shared" si="51"/>
        <v>0</v>
      </c>
      <c r="B485" s="206">
        <v>2015</v>
      </c>
      <c r="C485" s="206">
        <v>0</v>
      </c>
      <c r="D485" s="207" t="s">
        <v>536</v>
      </c>
      <c r="E485" s="208">
        <v>8</v>
      </c>
      <c r="F485" s="209"/>
      <c r="G485" s="235"/>
      <c r="H485" s="241" t="s">
        <v>537</v>
      </c>
      <c r="I485" s="241" t="s">
        <v>538</v>
      </c>
      <c r="J485" s="244" t="s">
        <v>539</v>
      </c>
      <c r="K485" s="207" t="s">
        <v>540</v>
      </c>
      <c r="L485" s="207">
        <v>43125</v>
      </c>
      <c r="M485" s="251"/>
      <c r="N485" s="241" t="s">
        <v>541</v>
      </c>
      <c r="O485" s="255" t="s">
        <v>446</v>
      </c>
      <c r="P485" s="260">
        <f t="shared" si="50"/>
        <v>0</v>
      </c>
      <c r="Q485" s="265">
        <v>32</v>
      </c>
      <c r="R485" s="260" t="str">
        <f t="shared" si="47"/>
        <v/>
      </c>
      <c r="S485" s="282">
        <v>1123</v>
      </c>
      <c r="T485" s="255" t="s">
        <v>38</v>
      </c>
      <c r="U485" s="255" t="s">
        <v>347</v>
      </c>
      <c r="V485" s="255"/>
      <c r="W485" s="255"/>
      <c r="X485" s="215" t="str">
        <f t="shared" si="48"/>
        <v/>
      </c>
    </row>
    <row r="486" spans="1:24" s="21" customFormat="1" ht="12.5" x14ac:dyDescent="0.25">
      <c r="A486" s="205">
        <f t="shared" si="51"/>
        <v>0</v>
      </c>
      <c r="B486" s="206">
        <v>2015</v>
      </c>
      <c r="C486" s="206">
        <v>0</v>
      </c>
      <c r="D486" s="207" t="s">
        <v>180</v>
      </c>
      <c r="E486" s="208"/>
      <c r="F486" s="209">
        <v>5</v>
      </c>
      <c r="G486" s="235"/>
      <c r="H486" s="241" t="s">
        <v>496</v>
      </c>
      <c r="I486" s="241" t="s">
        <v>497</v>
      </c>
      <c r="J486" s="244" t="s">
        <v>498</v>
      </c>
      <c r="K486" s="207" t="s">
        <v>324</v>
      </c>
      <c r="L486" s="207">
        <v>43223</v>
      </c>
      <c r="M486" s="251"/>
      <c r="N486" s="241"/>
      <c r="O486" s="255" t="s">
        <v>446</v>
      </c>
      <c r="P486" s="260">
        <f t="shared" si="50"/>
        <v>0</v>
      </c>
      <c r="Q486" s="265">
        <v>20</v>
      </c>
      <c r="R486" s="260" t="str">
        <f t="shared" si="47"/>
        <v/>
      </c>
      <c r="S486" s="282">
        <v>5929</v>
      </c>
      <c r="T486" s="241" t="s">
        <v>34</v>
      </c>
      <c r="U486" s="255" t="s">
        <v>326</v>
      </c>
      <c r="V486" s="255"/>
      <c r="W486" s="255" t="s">
        <v>499</v>
      </c>
      <c r="X486" s="215" t="str">
        <f t="shared" si="48"/>
        <v/>
      </c>
    </row>
    <row r="487" spans="1:24" s="21" customFormat="1" ht="12.5" x14ac:dyDescent="0.25">
      <c r="A487" s="205">
        <f t="shared" si="51"/>
        <v>0</v>
      </c>
      <c r="B487" s="206">
        <v>2015</v>
      </c>
      <c r="C487" s="206">
        <v>0</v>
      </c>
      <c r="D487" s="207" t="s">
        <v>435</v>
      </c>
      <c r="E487" s="208">
        <v>8</v>
      </c>
      <c r="F487" s="209"/>
      <c r="G487" s="235"/>
      <c r="H487" s="241" t="s">
        <v>122</v>
      </c>
      <c r="I487" s="241" t="s">
        <v>123</v>
      </c>
      <c r="J487" s="244" t="s">
        <v>370</v>
      </c>
      <c r="K487" s="207" t="s">
        <v>324</v>
      </c>
      <c r="L487" s="207">
        <v>43204</v>
      </c>
      <c r="M487" s="251"/>
      <c r="N487" s="241" t="s">
        <v>124</v>
      </c>
      <c r="O487" s="255" t="s">
        <v>372</v>
      </c>
      <c r="P487" s="260">
        <f t="shared" si="50"/>
        <v>0</v>
      </c>
      <c r="Q487" s="265">
        <v>32</v>
      </c>
      <c r="R487" s="260" t="str">
        <f t="shared" si="47"/>
        <v/>
      </c>
      <c r="S487" s="282">
        <v>639</v>
      </c>
      <c r="T487" s="255" t="s">
        <v>301</v>
      </c>
      <c r="U487" s="255" t="s">
        <v>338</v>
      </c>
      <c r="V487" s="255"/>
      <c r="W487" s="255"/>
      <c r="X487" s="215" t="str">
        <f t="shared" si="48"/>
        <v/>
      </c>
    </row>
    <row r="488" spans="1:24" s="21" customFormat="1" ht="12.5" x14ac:dyDescent="0.25">
      <c r="A488" s="205">
        <f t="shared" si="51"/>
        <v>0</v>
      </c>
      <c r="B488" s="206">
        <v>2015</v>
      </c>
      <c r="C488" s="206">
        <v>0</v>
      </c>
      <c r="D488" s="207" t="s">
        <v>53</v>
      </c>
      <c r="E488" s="208">
        <v>10</v>
      </c>
      <c r="F488" s="209"/>
      <c r="G488" s="235"/>
      <c r="H488" s="241" t="s">
        <v>406</v>
      </c>
      <c r="I488" s="241" t="s">
        <v>663</v>
      </c>
      <c r="J488" s="244" t="s">
        <v>407</v>
      </c>
      <c r="K488" s="207" t="s">
        <v>324</v>
      </c>
      <c r="L488" s="207">
        <v>43228</v>
      </c>
      <c r="M488" s="251"/>
      <c r="N488" s="241" t="s">
        <v>408</v>
      </c>
      <c r="O488" s="255" t="s">
        <v>372</v>
      </c>
      <c r="P488" s="260">
        <f t="shared" si="50"/>
        <v>0</v>
      </c>
      <c r="Q488" s="265">
        <v>40</v>
      </c>
      <c r="R488" s="260" t="str">
        <f t="shared" si="47"/>
        <v/>
      </c>
      <c r="S488" s="282">
        <v>9878</v>
      </c>
      <c r="T488" s="255" t="s">
        <v>31</v>
      </c>
      <c r="U488" s="255" t="s">
        <v>326</v>
      </c>
      <c r="V488" s="255"/>
      <c r="W488" s="255"/>
      <c r="X488" s="215" t="str">
        <f t="shared" si="48"/>
        <v/>
      </c>
    </row>
    <row r="489" spans="1:24" s="21" customFormat="1" ht="12.5" x14ac:dyDescent="0.25">
      <c r="A489" s="205">
        <f t="shared" si="51"/>
        <v>0</v>
      </c>
      <c r="B489" s="206">
        <v>2015</v>
      </c>
      <c r="C489" s="206">
        <v>0</v>
      </c>
      <c r="D489" s="207" t="s">
        <v>53</v>
      </c>
      <c r="E489" s="208">
        <v>10</v>
      </c>
      <c r="F489" s="209"/>
      <c r="G489" s="235"/>
      <c r="H489" s="241" t="s">
        <v>644</v>
      </c>
      <c r="I489" s="241" t="s">
        <v>685</v>
      </c>
      <c r="J489" s="244" t="s">
        <v>410</v>
      </c>
      <c r="K489" s="207" t="s">
        <v>357</v>
      </c>
      <c r="L489" s="207">
        <v>43119</v>
      </c>
      <c r="M489" s="251"/>
      <c r="N489" s="241" t="s">
        <v>411</v>
      </c>
      <c r="O489" s="255"/>
      <c r="P489" s="260">
        <f t="shared" si="50"/>
        <v>0</v>
      </c>
      <c r="Q489" s="265">
        <v>40</v>
      </c>
      <c r="R489" s="260" t="str">
        <f t="shared" si="47"/>
        <v/>
      </c>
      <c r="S489" s="282" t="s">
        <v>325</v>
      </c>
      <c r="T489" s="255" t="s">
        <v>35</v>
      </c>
      <c r="U489" s="255" t="s">
        <v>330</v>
      </c>
      <c r="V489" s="255"/>
      <c r="W489" s="255" t="s">
        <v>645</v>
      </c>
      <c r="X489" s="215" t="str">
        <f t="shared" si="48"/>
        <v/>
      </c>
    </row>
    <row r="490" spans="1:24" s="21" customFormat="1" ht="12.5" x14ac:dyDescent="0.25">
      <c r="A490" s="205">
        <f t="shared" si="51"/>
        <v>0</v>
      </c>
      <c r="B490" s="206">
        <v>2015</v>
      </c>
      <c r="C490" s="206">
        <v>0</v>
      </c>
      <c r="D490" s="207" t="s">
        <v>53</v>
      </c>
      <c r="E490" s="208"/>
      <c r="F490" s="209"/>
      <c r="G490" s="235">
        <v>20</v>
      </c>
      <c r="H490" s="241" t="s">
        <v>409</v>
      </c>
      <c r="I490" s="241" t="s">
        <v>685</v>
      </c>
      <c r="J490" s="244" t="s">
        <v>410</v>
      </c>
      <c r="K490" s="207" t="s">
        <v>357</v>
      </c>
      <c r="L490" s="207">
        <v>43119</v>
      </c>
      <c r="M490" s="251"/>
      <c r="N490" s="241" t="s">
        <v>411</v>
      </c>
      <c r="O490" s="255" t="s">
        <v>372</v>
      </c>
      <c r="P490" s="260">
        <f t="shared" si="50"/>
        <v>0</v>
      </c>
      <c r="Q490" s="265">
        <v>90</v>
      </c>
      <c r="R490" s="260" t="str">
        <f t="shared" si="47"/>
        <v/>
      </c>
      <c r="S490" s="282">
        <v>114556</v>
      </c>
      <c r="T490" s="255" t="s">
        <v>35</v>
      </c>
      <c r="U490" s="255" t="s">
        <v>330</v>
      </c>
      <c r="V490" s="255"/>
      <c r="W490" s="255"/>
      <c r="X490" s="215" t="str">
        <f t="shared" si="48"/>
        <v/>
      </c>
    </row>
    <row r="491" spans="1:24" s="21" customFormat="1" ht="12.5" x14ac:dyDescent="0.25">
      <c r="A491" s="205">
        <f t="shared" si="51"/>
        <v>0</v>
      </c>
      <c r="B491" s="206">
        <v>2015</v>
      </c>
      <c r="C491" s="206">
        <v>0</v>
      </c>
      <c r="D491" s="207" t="s">
        <v>180</v>
      </c>
      <c r="E491" s="208"/>
      <c r="F491" s="209">
        <v>16</v>
      </c>
      <c r="G491" s="235"/>
      <c r="H491" s="241" t="s">
        <v>569</v>
      </c>
      <c r="I491" s="241" t="s">
        <v>570</v>
      </c>
      <c r="J491" s="244" t="s">
        <v>571</v>
      </c>
      <c r="K491" s="207" t="s">
        <v>324</v>
      </c>
      <c r="L491" s="207">
        <v>43204</v>
      </c>
      <c r="M491" s="251"/>
      <c r="N491" s="241" t="s">
        <v>572</v>
      </c>
      <c r="O491" s="255" t="s">
        <v>346</v>
      </c>
      <c r="P491" s="260">
        <f t="shared" si="50"/>
        <v>0</v>
      </c>
      <c r="Q491" s="265">
        <v>64</v>
      </c>
      <c r="R491" s="260" t="str">
        <f t="shared" si="47"/>
        <v/>
      </c>
      <c r="S491" s="282">
        <v>4963</v>
      </c>
      <c r="T491" s="255" t="s">
        <v>25</v>
      </c>
      <c r="U491" s="255" t="s">
        <v>340</v>
      </c>
      <c r="V491" s="255"/>
      <c r="W491" s="255" t="s">
        <v>573</v>
      </c>
      <c r="X491" s="215" t="str">
        <f t="shared" si="48"/>
        <v/>
      </c>
    </row>
    <row r="492" spans="1:24" s="21" customFormat="1" ht="12.5" x14ac:dyDescent="0.25">
      <c r="A492" s="205">
        <f t="shared" si="51"/>
        <v>0</v>
      </c>
      <c r="B492" s="206">
        <v>2015</v>
      </c>
      <c r="C492" s="206">
        <v>0</v>
      </c>
      <c r="D492" s="207" t="s">
        <v>58</v>
      </c>
      <c r="E492" s="208"/>
      <c r="F492" s="209"/>
      <c r="G492" s="235">
        <v>8</v>
      </c>
      <c r="H492" s="241" t="s">
        <v>629</v>
      </c>
      <c r="I492" s="241" t="s">
        <v>630</v>
      </c>
      <c r="J492" s="244" t="s">
        <v>631</v>
      </c>
      <c r="K492" s="207" t="s">
        <v>324</v>
      </c>
      <c r="L492" s="207">
        <v>43228</v>
      </c>
      <c r="M492" s="251"/>
      <c r="N492" s="241" t="s">
        <v>632</v>
      </c>
      <c r="O492" s="255" t="s">
        <v>446</v>
      </c>
      <c r="P492" s="260">
        <f>IF($C492 &gt; 0,4*E492+4*F492+4.5*G492,0)</f>
        <v>0</v>
      </c>
      <c r="Q492" s="265">
        <v>36</v>
      </c>
      <c r="R492" s="260" t="str">
        <f t="shared" si="47"/>
        <v/>
      </c>
      <c r="S492" s="282">
        <v>6734</v>
      </c>
      <c r="T492" s="255" t="s">
        <v>30</v>
      </c>
      <c r="U492" s="255" t="s">
        <v>330</v>
      </c>
      <c r="V492" s="255"/>
      <c r="W492" s="255"/>
      <c r="X492" s="215" t="str">
        <f t="shared" si="48"/>
        <v/>
      </c>
    </row>
    <row r="493" spans="1:24" s="21" customFormat="1" ht="12.5" x14ac:dyDescent="0.25">
      <c r="A493" s="205">
        <f t="shared" si="51"/>
        <v>0</v>
      </c>
      <c r="B493" s="206">
        <v>2015</v>
      </c>
      <c r="C493" s="206">
        <v>0</v>
      </c>
      <c r="D493" s="207" t="s">
        <v>184</v>
      </c>
      <c r="E493" s="208">
        <v>20</v>
      </c>
      <c r="F493" s="209"/>
      <c r="G493" s="235"/>
      <c r="H493" s="241" t="s">
        <v>1249</v>
      </c>
      <c r="I493" s="241" t="s">
        <v>414</v>
      </c>
      <c r="J493" s="244" t="s">
        <v>370</v>
      </c>
      <c r="K493" s="207" t="s">
        <v>324</v>
      </c>
      <c r="L493" s="207">
        <v>43204</v>
      </c>
      <c r="M493" s="251"/>
      <c r="N493" s="241" t="s">
        <v>415</v>
      </c>
      <c r="O493" s="255" t="s">
        <v>346</v>
      </c>
      <c r="P493" s="260">
        <f t="shared" ref="P493:P523" si="52">IF($C493&gt;0,4*E493+4*F493+4.5*G493,0)</f>
        <v>0</v>
      </c>
      <c r="Q493" s="265">
        <v>80</v>
      </c>
      <c r="R493" s="260" t="str">
        <f t="shared" si="47"/>
        <v/>
      </c>
      <c r="S493" s="282">
        <v>5761</v>
      </c>
      <c r="T493" s="255" t="s">
        <v>301</v>
      </c>
      <c r="U493" s="255" t="s">
        <v>348</v>
      </c>
      <c r="V493" s="255"/>
      <c r="W493" s="255" t="s">
        <v>334</v>
      </c>
      <c r="X493" s="215" t="str">
        <f t="shared" si="48"/>
        <v/>
      </c>
    </row>
    <row r="494" spans="1:24" s="21" customFormat="1" ht="12.5" x14ac:dyDescent="0.25">
      <c r="A494" s="205">
        <f t="shared" si="51"/>
        <v>0</v>
      </c>
      <c r="B494" s="206">
        <v>2015</v>
      </c>
      <c r="C494" s="206">
        <v>0</v>
      </c>
      <c r="D494" s="207" t="s">
        <v>58</v>
      </c>
      <c r="E494" s="208"/>
      <c r="F494" s="209"/>
      <c r="G494" s="235">
        <v>10</v>
      </c>
      <c r="H494" s="241" t="s">
        <v>639</v>
      </c>
      <c r="I494" s="241" t="s">
        <v>174</v>
      </c>
      <c r="J494" s="244" t="s">
        <v>652</v>
      </c>
      <c r="K494" s="207" t="s">
        <v>357</v>
      </c>
      <c r="L494" s="207">
        <v>43119</v>
      </c>
      <c r="M494" s="251"/>
      <c r="N494" s="241" t="s">
        <v>640</v>
      </c>
      <c r="O494" s="255" t="s">
        <v>346</v>
      </c>
      <c r="P494" s="260">
        <f t="shared" si="52"/>
        <v>0</v>
      </c>
      <c r="Q494" s="265">
        <v>45</v>
      </c>
      <c r="R494" s="260" t="str">
        <f t="shared" si="47"/>
        <v/>
      </c>
      <c r="S494" s="282">
        <v>2743</v>
      </c>
      <c r="T494" s="255" t="s">
        <v>20</v>
      </c>
      <c r="U494" s="255" t="s">
        <v>326</v>
      </c>
      <c r="V494" s="255"/>
      <c r="W494" s="255" t="s">
        <v>641</v>
      </c>
      <c r="X494" s="215" t="str">
        <f t="shared" si="48"/>
        <v/>
      </c>
    </row>
    <row r="495" spans="1:24" s="21" customFormat="1" ht="12.5" x14ac:dyDescent="0.25">
      <c r="A495" s="205">
        <f t="shared" si="51"/>
        <v>0</v>
      </c>
      <c r="B495" s="206">
        <v>2015</v>
      </c>
      <c r="C495" s="206">
        <v>0</v>
      </c>
      <c r="D495" s="207" t="s">
        <v>475</v>
      </c>
      <c r="E495" s="208"/>
      <c r="F495" s="209"/>
      <c r="G495" s="235">
        <v>8</v>
      </c>
      <c r="H495" s="241" t="s">
        <v>16</v>
      </c>
      <c r="I495" s="241" t="s">
        <v>166</v>
      </c>
      <c r="J495" s="244" t="s">
        <v>371</v>
      </c>
      <c r="K495" s="207" t="s">
        <v>324</v>
      </c>
      <c r="L495" s="207">
        <v>43204</v>
      </c>
      <c r="M495" s="251"/>
      <c r="N495" s="241" t="s">
        <v>478</v>
      </c>
      <c r="O495" s="255" t="s">
        <v>372</v>
      </c>
      <c r="P495" s="260">
        <f t="shared" si="52"/>
        <v>0</v>
      </c>
      <c r="Q495" s="265">
        <v>36</v>
      </c>
      <c r="R495" s="260" t="str">
        <f t="shared" si="47"/>
        <v/>
      </c>
      <c r="S495" s="282">
        <v>5460</v>
      </c>
      <c r="T495" s="255" t="s">
        <v>25</v>
      </c>
      <c r="U495" s="255" t="s">
        <v>347</v>
      </c>
      <c r="V495" s="255"/>
      <c r="W495" s="255"/>
      <c r="X495" s="215" t="str">
        <f t="shared" si="48"/>
        <v/>
      </c>
    </row>
    <row r="496" spans="1:24" s="21" customFormat="1" ht="12.5" x14ac:dyDescent="0.25">
      <c r="A496" s="205">
        <f t="shared" si="51"/>
        <v>0</v>
      </c>
      <c r="B496" s="206">
        <v>2015</v>
      </c>
      <c r="C496" s="206">
        <v>0</v>
      </c>
      <c r="D496" s="207" t="s">
        <v>51</v>
      </c>
      <c r="E496" s="208">
        <v>48</v>
      </c>
      <c r="F496" s="209"/>
      <c r="G496" s="235"/>
      <c r="H496" s="241" t="s">
        <v>417</v>
      </c>
      <c r="I496" s="241" t="s">
        <v>170</v>
      </c>
      <c r="J496" s="244" t="s">
        <v>416</v>
      </c>
      <c r="K496" s="207" t="s">
        <v>324</v>
      </c>
      <c r="L496" s="207">
        <v>43204</v>
      </c>
      <c r="M496" s="251"/>
      <c r="N496" s="241" t="s">
        <v>418</v>
      </c>
      <c r="O496" s="255" t="s">
        <v>372</v>
      </c>
      <c r="P496" s="260">
        <f t="shared" si="52"/>
        <v>0</v>
      </c>
      <c r="Q496" s="265">
        <v>192</v>
      </c>
      <c r="R496" s="260" t="str">
        <f t="shared" si="47"/>
        <v/>
      </c>
      <c r="S496" s="282"/>
      <c r="T496" s="255" t="s">
        <v>300</v>
      </c>
      <c r="U496" s="255" t="s">
        <v>330</v>
      </c>
      <c r="V496" s="255"/>
      <c r="W496" s="255" t="s">
        <v>36</v>
      </c>
      <c r="X496" s="215" t="str">
        <f t="shared" si="48"/>
        <v/>
      </c>
    </row>
    <row r="497" spans="1:24" s="21" customFormat="1" ht="12.5" x14ac:dyDescent="0.25">
      <c r="A497" s="205">
        <f t="shared" si="51"/>
        <v>0</v>
      </c>
      <c r="B497" s="206">
        <v>2015</v>
      </c>
      <c r="C497" s="206">
        <v>0</v>
      </c>
      <c r="D497" s="207" t="s">
        <v>220</v>
      </c>
      <c r="E497" s="208">
        <v>8</v>
      </c>
      <c r="F497" s="209"/>
      <c r="G497" s="235"/>
      <c r="H497" s="241" t="s">
        <v>521</v>
      </c>
      <c r="I497" s="241" t="s">
        <v>522</v>
      </c>
      <c r="J497" s="244" t="s">
        <v>352</v>
      </c>
      <c r="K497" s="207" t="s">
        <v>324</v>
      </c>
      <c r="L497" s="207">
        <v>43204</v>
      </c>
      <c r="M497" s="251"/>
      <c r="N497" s="241" t="s">
        <v>1329</v>
      </c>
      <c r="O497" s="255" t="s">
        <v>222</v>
      </c>
      <c r="P497" s="260">
        <f t="shared" si="52"/>
        <v>0</v>
      </c>
      <c r="Q497" s="265">
        <v>32</v>
      </c>
      <c r="R497" s="260" t="str">
        <f t="shared" ref="R497:R546" si="53">IF(C497&gt;0,IF((P497-Q497)&gt;0,MAX(0,P497-Q497),""),"")</f>
        <v/>
      </c>
      <c r="S497" s="282">
        <v>3149</v>
      </c>
      <c r="T497" s="255" t="s">
        <v>300</v>
      </c>
      <c r="U497" s="255" t="s">
        <v>116</v>
      </c>
      <c r="V497" s="255"/>
      <c r="W497" s="255" t="s">
        <v>5</v>
      </c>
      <c r="X497" s="215" t="str">
        <f t="shared" ref="X497:X546" si="54">IF(C497&gt;0,IF((P497-Q497)&lt;0,MAX(Q497-P497,0),""),"")</f>
        <v/>
      </c>
    </row>
    <row r="498" spans="1:24" s="21" customFormat="1" ht="12.5" x14ac:dyDescent="0.25">
      <c r="A498" s="205">
        <f t="shared" si="51"/>
        <v>0</v>
      </c>
      <c r="B498" s="206">
        <v>2015</v>
      </c>
      <c r="C498" s="206">
        <v>0</v>
      </c>
      <c r="D498" s="207" t="s">
        <v>536</v>
      </c>
      <c r="E498" s="208">
        <v>4</v>
      </c>
      <c r="F498" s="209"/>
      <c r="G498" s="235"/>
      <c r="H498" s="241" t="s">
        <v>546</v>
      </c>
      <c r="I498" s="241" t="s">
        <v>547</v>
      </c>
      <c r="J498" s="244" t="s">
        <v>548</v>
      </c>
      <c r="K498" s="207" t="s">
        <v>324</v>
      </c>
      <c r="L498" s="207">
        <v>43207</v>
      </c>
      <c r="M498" s="251"/>
      <c r="N498" s="241" t="s">
        <v>549</v>
      </c>
      <c r="O498" s="255"/>
      <c r="P498" s="260">
        <f t="shared" si="52"/>
        <v>0</v>
      </c>
      <c r="Q498" s="265">
        <v>16</v>
      </c>
      <c r="R498" s="260" t="str">
        <f t="shared" si="53"/>
        <v/>
      </c>
      <c r="S498" s="282" t="s">
        <v>325</v>
      </c>
      <c r="T498" s="255" t="s">
        <v>38</v>
      </c>
      <c r="U498" s="255" t="s">
        <v>330</v>
      </c>
      <c r="V498" s="255"/>
      <c r="W498" s="255"/>
      <c r="X498" s="215" t="str">
        <f t="shared" si="54"/>
        <v/>
      </c>
    </row>
    <row r="499" spans="1:24" s="21" customFormat="1" ht="12.5" x14ac:dyDescent="0.25">
      <c r="A499" s="205">
        <f t="shared" si="51"/>
        <v>0</v>
      </c>
      <c r="B499" s="206">
        <v>2015</v>
      </c>
      <c r="C499" s="206">
        <v>0</v>
      </c>
      <c r="D499" s="207" t="s">
        <v>220</v>
      </c>
      <c r="E499" s="208"/>
      <c r="F499" s="209"/>
      <c r="G499" s="235">
        <v>8</v>
      </c>
      <c r="H499" s="241" t="s">
        <v>203</v>
      </c>
      <c r="I499" s="241" t="s">
        <v>204</v>
      </c>
      <c r="J499" s="244" t="s">
        <v>688</v>
      </c>
      <c r="K499" s="207" t="s">
        <v>324</v>
      </c>
      <c r="L499" s="207">
        <v>43204</v>
      </c>
      <c r="M499" s="251"/>
      <c r="N499" s="241" t="s">
        <v>205</v>
      </c>
      <c r="O499" s="255" t="s">
        <v>222</v>
      </c>
      <c r="P499" s="260">
        <f t="shared" si="52"/>
        <v>0</v>
      </c>
      <c r="Q499" s="265">
        <v>36</v>
      </c>
      <c r="R499" s="260" t="str">
        <f t="shared" si="53"/>
        <v/>
      </c>
      <c r="S499" s="282">
        <v>4964</v>
      </c>
      <c r="T499" s="255" t="s">
        <v>25</v>
      </c>
      <c r="U499" s="255" t="s">
        <v>326</v>
      </c>
      <c r="V499" s="255"/>
      <c r="W499" s="255" t="s">
        <v>159</v>
      </c>
      <c r="X499" s="215" t="str">
        <f t="shared" si="54"/>
        <v/>
      </c>
    </row>
    <row r="500" spans="1:24" s="21" customFormat="1" ht="12.5" x14ac:dyDescent="0.25">
      <c r="A500" s="205">
        <f t="shared" si="51"/>
        <v>0</v>
      </c>
      <c r="B500" s="206">
        <v>2015</v>
      </c>
      <c r="C500" s="206">
        <v>0</v>
      </c>
      <c r="D500" s="207" t="s">
        <v>450</v>
      </c>
      <c r="E500" s="208"/>
      <c r="F500" s="209"/>
      <c r="G500" s="235">
        <v>20</v>
      </c>
      <c r="H500" s="241" t="s">
        <v>450</v>
      </c>
      <c r="I500" s="241" t="s">
        <v>451</v>
      </c>
      <c r="J500" s="244" t="s">
        <v>452</v>
      </c>
      <c r="K500" s="207" t="s">
        <v>324</v>
      </c>
      <c r="L500" s="207">
        <v>43221</v>
      </c>
      <c r="M500" s="251"/>
      <c r="N500" s="241" t="s">
        <v>453</v>
      </c>
      <c r="O500" s="255" t="s">
        <v>372</v>
      </c>
      <c r="P500" s="260">
        <f t="shared" si="52"/>
        <v>0</v>
      </c>
      <c r="Q500" s="265">
        <v>90</v>
      </c>
      <c r="R500" s="260" t="str">
        <f t="shared" si="53"/>
        <v/>
      </c>
      <c r="S500" s="282">
        <v>4193</v>
      </c>
      <c r="T500" s="241" t="s">
        <v>22</v>
      </c>
      <c r="U500" s="255" t="s">
        <v>330</v>
      </c>
      <c r="V500" s="255"/>
      <c r="W500" s="255"/>
      <c r="X500" s="215" t="str">
        <f t="shared" si="54"/>
        <v/>
      </c>
    </row>
    <row r="501" spans="1:24" s="21" customFormat="1" ht="12.5" x14ac:dyDescent="0.25">
      <c r="A501" s="205">
        <f t="shared" si="51"/>
        <v>0</v>
      </c>
      <c r="B501" s="206">
        <v>2015</v>
      </c>
      <c r="C501" s="206">
        <v>0</v>
      </c>
      <c r="D501" s="207" t="s">
        <v>454</v>
      </c>
      <c r="E501" s="208"/>
      <c r="F501" s="209"/>
      <c r="G501" s="235">
        <v>8</v>
      </c>
      <c r="H501" s="241" t="s">
        <v>464</v>
      </c>
      <c r="I501" s="241" t="s">
        <v>465</v>
      </c>
      <c r="J501" s="244" t="s">
        <v>466</v>
      </c>
      <c r="K501" s="207" t="s">
        <v>324</v>
      </c>
      <c r="L501" s="207">
        <v>43223</v>
      </c>
      <c r="M501" s="251"/>
      <c r="N501" s="241" t="s">
        <v>467</v>
      </c>
      <c r="O501" s="255"/>
      <c r="P501" s="260">
        <f t="shared" si="52"/>
        <v>0</v>
      </c>
      <c r="Q501" s="265">
        <v>36</v>
      </c>
      <c r="R501" s="260" t="str">
        <f t="shared" si="53"/>
        <v/>
      </c>
      <c r="S501" s="282" t="s">
        <v>216</v>
      </c>
      <c r="T501" s="241" t="s">
        <v>37</v>
      </c>
      <c r="U501" s="255" t="s">
        <v>326</v>
      </c>
      <c r="V501" s="255"/>
      <c r="W501" s="255"/>
      <c r="X501" s="215" t="str">
        <f t="shared" si="54"/>
        <v/>
      </c>
    </row>
    <row r="502" spans="1:24" s="21" customFormat="1" ht="12.5" x14ac:dyDescent="0.25">
      <c r="A502" s="205">
        <f t="shared" si="51"/>
        <v>0</v>
      </c>
      <c r="B502" s="206">
        <v>2015</v>
      </c>
      <c r="C502" s="206">
        <v>0</v>
      </c>
      <c r="D502" s="207" t="s">
        <v>388</v>
      </c>
      <c r="E502" s="208">
        <v>134</v>
      </c>
      <c r="F502" s="209"/>
      <c r="G502" s="235"/>
      <c r="H502" s="241" t="s">
        <v>149</v>
      </c>
      <c r="I502" s="241" t="s">
        <v>150</v>
      </c>
      <c r="J502" s="244" t="s">
        <v>619</v>
      </c>
      <c r="K502" s="207" t="s">
        <v>324</v>
      </c>
      <c r="L502" s="207">
        <v>43204</v>
      </c>
      <c r="M502" s="251"/>
      <c r="N502" s="241" t="s">
        <v>151</v>
      </c>
      <c r="O502" s="255" t="s">
        <v>222</v>
      </c>
      <c r="P502" s="260">
        <f t="shared" si="52"/>
        <v>0</v>
      </c>
      <c r="Q502" s="265">
        <v>536</v>
      </c>
      <c r="R502" s="260" t="str">
        <f t="shared" si="53"/>
        <v/>
      </c>
      <c r="S502" s="282">
        <v>2855</v>
      </c>
      <c r="T502" s="255" t="s">
        <v>300</v>
      </c>
      <c r="U502" s="255" t="s">
        <v>348</v>
      </c>
      <c r="V502" s="255"/>
      <c r="W502" s="255" t="s">
        <v>152</v>
      </c>
      <c r="X502" s="215" t="str">
        <f t="shared" si="54"/>
        <v/>
      </c>
    </row>
    <row r="503" spans="1:24" s="21" customFormat="1" ht="12.5" x14ac:dyDescent="0.25">
      <c r="A503" s="205">
        <f t="shared" si="51"/>
        <v>0</v>
      </c>
      <c r="B503" s="206">
        <v>2015</v>
      </c>
      <c r="C503" s="206">
        <v>0</v>
      </c>
      <c r="D503" s="207" t="s">
        <v>58</v>
      </c>
      <c r="E503" s="208"/>
      <c r="F503" s="209"/>
      <c r="G503" s="235">
        <v>10</v>
      </c>
      <c r="H503" s="241" t="s">
        <v>6</v>
      </c>
      <c r="I503" s="241" t="s">
        <v>677</v>
      </c>
      <c r="J503" s="244" t="s">
        <v>678</v>
      </c>
      <c r="K503" s="207" t="s">
        <v>357</v>
      </c>
      <c r="L503" s="207">
        <v>43119</v>
      </c>
      <c r="M503" s="251"/>
      <c r="N503" s="241" t="s">
        <v>679</v>
      </c>
      <c r="O503" s="255" t="s">
        <v>372</v>
      </c>
      <c r="P503" s="260">
        <f t="shared" si="52"/>
        <v>0</v>
      </c>
      <c r="Q503" s="265">
        <v>50</v>
      </c>
      <c r="R503" s="260" t="str">
        <f t="shared" si="53"/>
        <v/>
      </c>
      <c r="S503" s="282">
        <v>2109</v>
      </c>
      <c r="T503" s="255" t="s">
        <v>20</v>
      </c>
      <c r="U503" s="255" t="s">
        <v>419</v>
      </c>
      <c r="V503" s="255"/>
      <c r="W503" s="255"/>
      <c r="X503" s="215" t="str">
        <f t="shared" si="54"/>
        <v/>
      </c>
    </row>
    <row r="504" spans="1:24" s="21" customFormat="1" ht="12.5" x14ac:dyDescent="0.25">
      <c r="A504" s="205">
        <f t="shared" si="51"/>
        <v>0</v>
      </c>
      <c r="B504" s="206">
        <v>2015</v>
      </c>
      <c r="C504" s="206">
        <v>0</v>
      </c>
      <c r="D504" s="207" t="s">
        <v>380</v>
      </c>
      <c r="E504" s="208"/>
      <c r="F504" s="209"/>
      <c r="G504" s="235">
        <v>14</v>
      </c>
      <c r="H504" s="241" t="s">
        <v>383</v>
      </c>
      <c r="I504" s="241" t="s">
        <v>381</v>
      </c>
      <c r="J504" s="244" t="s">
        <v>385</v>
      </c>
      <c r="K504" s="207" t="s">
        <v>324</v>
      </c>
      <c r="L504" s="207">
        <v>43207</v>
      </c>
      <c r="M504" s="251"/>
      <c r="N504" s="241" t="s">
        <v>382</v>
      </c>
      <c r="O504" s="255" t="s">
        <v>222</v>
      </c>
      <c r="P504" s="260">
        <f t="shared" si="52"/>
        <v>0</v>
      </c>
      <c r="Q504" s="265">
        <v>63</v>
      </c>
      <c r="R504" s="260" t="str">
        <f t="shared" si="53"/>
        <v/>
      </c>
      <c r="S504" s="282">
        <v>2790</v>
      </c>
      <c r="T504" s="255" t="s">
        <v>40</v>
      </c>
      <c r="U504" s="255" t="s">
        <v>330</v>
      </c>
      <c r="V504" s="255"/>
      <c r="W504" s="255" t="s">
        <v>162</v>
      </c>
      <c r="X504" s="215" t="str">
        <f t="shared" si="54"/>
        <v/>
      </c>
    </row>
    <row r="505" spans="1:24" s="21" customFormat="1" ht="12.5" x14ac:dyDescent="0.25">
      <c r="A505" s="205">
        <f t="shared" si="51"/>
        <v>0</v>
      </c>
      <c r="B505" s="206">
        <v>2015</v>
      </c>
      <c r="C505" s="206">
        <v>0</v>
      </c>
      <c r="D505" s="207" t="s">
        <v>475</v>
      </c>
      <c r="E505" s="208">
        <v>10</v>
      </c>
      <c r="F505" s="209"/>
      <c r="G505" s="235"/>
      <c r="H505" s="241" t="s">
        <v>477</v>
      </c>
      <c r="I505" s="241" t="s">
        <v>169</v>
      </c>
      <c r="J505" s="244" t="s">
        <v>683</v>
      </c>
      <c r="K505" s="207" t="s">
        <v>324</v>
      </c>
      <c r="L505" s="207">
        <v>43228</v>
      </c>
      <c r="M505" s="251"/>
      <c r="N505" s="241" t="s">
        <v>218</v>
      </c>
      <c r="O505" s="255"/>
      <c r="P505" s="260">
        <f t="shared" si="52"/>
        <v>0</v>
      </c>
      <c r="Q505" s="265">
        <v>40</v>
      </c>
      <c r="R505" s="260" t="str">
        <f t="shared" si="53"/>
        <v/>
      </c>
      <c r="S505" s="282">
        <v>2195</v>
      </c>
      <c r="T505" s="255" t="s">
        <v>329</v>
      </c>
      <c r="U505" s="255" t="s">
        <v>347</v>
      </c>
      <c r="V505" s="255"/>
      <c r="W505" s="255"/>
      <c r="X505" s="215" t="str">
        <f t="shared" si="54"/>
        <v/>
      </c>
    </row>
    <row r="506" spans="1:24" s="21" customFormat="1" ht="12.5" x14ac:dyDescent="0.25">
      <c r="A506" s="205">
        <f t="shared" si="51"/>
        <v>0</v>
      </c>
      <c r="B506" s="206">
        <v>2015</v>
      </c>
      <c r="C506" s="206">
        <v>0</v>
      </c>
      <c r="D506" s="207" t="s">
        <v>51</v>
      </c>
      <c r="E506" s="208"/>
      <c r="F506" s="209">
        <v>10</v>
      </c>
      <c r="G506" s="235"/>
      <c r="H506" s="241" t="s">
        <v>1471</v>
      </c>
      <c r="I506" s="241" t="s">
        <v>170</v>
      </c>
      <c r="J506" s="244" t="s">
        <v>416</v>
      </c>
      <c r="K506" s="207" t="s">
        <v>324</v>
      </c>
      <c r="L506" s="207">
        <v>43204</v>
      </c>
      <c r="M506" s="251"/>
      <c r="N506" s="241" t="s">
        <v>495</v>
      </c>
      <c r="O506" s="255" t="s">
        <v>346</v>
      </c>
      <c r="P506" s="260">
        <f t="shared" si="52"/>
        <v>0</v>
      </c>
      <c r="Q506" s="265">
        <v>40</v>
      </c>
      <c r="R506" s="260" t="str">
        <f t="shared" si="53"/>
        <v/>
      </c>
      <c r="S506" s="282"/>
      <c r="T506" s="255" t="s">
        <v>300</v>
      </c>
      <c r="U506" s="255" t="s">
        <v>330</v>
      </c>
      <c r="V506" s="255"/>
      <c r="W506" s="255"/>
      <c r="X506" s="215" t="str">
        <f t="shared" si="54"/>
        <v/>
      </c>
    </row>
    <row r="507" spans="1:24" s="21" customFormat="1" ht="12.5" x14ac:dyDescent="0.25">
      <c r="A507" s="205">
        <f t="shared" si="51"/>
        <v>0</v>
      </c>
      <c r="B507" s="206">
        <v>2015</v>
      </c>
      <c r="C507" s="206">
        <v>0</v>
      </c>
      <c r="D507" s="207" t="s">
        <v>180</v>
      </c>
      <c r="E507" s="208"/>
      <c r="F507" s="208">
        <v>8</v>
      </c>
      <c r="G507" s="269"/>
      <c r="H507" s="241" t="s">
        <v>565</v>
      </c>
      <c r="I507" s="241" t="s">
        <v>566</v>
      </c>
      <c r="J507" s="244" t="s">
        <v>567</v>
      </c>
      <c r="K507" s="207" t="s">
        <v>324</v>
      </c>
      <c r="L507" s="207">
        <v>43223</v>
      </c>
      <c r="M507" s="251"/>
      <c r="N507" s="241" t="s">
        <v>568</v>
      </c>
      <c r="O507" s="255" t="s">
        <v>346</v>
      </c>
      <c r="P507" s="260">
        <f t="shared" si="52"/>
        <v>0</v>
      </c>
      <c r="Q507" s="265">
        <v>36</v>
      </c>
      <c r="R507" s="260" t="str">
        <f t="shared" si="53"/>
        <v/>
      </c>
      <c r="S507" s="282">
        <v>1795</v>
      </c>
      <c r="T507" s="241" t="s">
        <v>37</v>
      </c>
      <c r="U507" s="255" t="s">
        <v>347</v>
      </c>
      <c r="V507" s="255"/>
      <c r="W507" s="255" t="s">
        <v>474</v>
      </c>
      <c r="X507" s="215" t="str">
        <f t="shared" si="54"/>
        <v/>
      </c>
    </row>
    <row r="508" spans="1:24" s="21" customFormat="1" ht="12.5" x14ac:dyDescent="0.25">
      <c r="A508" s="205">
        <f t="shared" si="51"/>
        <v>0</v>
      </c>
      <c r="B508" s="206">
        <v>2015</v>
      </c>
      <c r="C508" s="206">
        <v>0</v>
      </c>
      <c r="D508" s="207" t="s">
        <v>58</v>
      </c>
      <c r="E508" s="208"/>
      <c r="F508" s="209">
        <v>10</v>
      </c>
      <c r="G508" s="235"/>
      <c r="H508" s="241" t="s">
        <v>602</v>
      </c>
      <c r="I508" s="241" t="s">
        <v>603</v>
      </c>
      <c r="J508" s="244" t="s">
        <v>604</v>
      </c>
      <c r="K508" s="207" t="s">
        <v>357</v>
      </c>
      <c r="L508" s="207">
        <v>43119</v>
      </c>
      <c r="M508" s="251"/>
      <c r="N508" s="241" t="s">
        <v>7</v>
      </c>
      <c r="O508" s="255" t="s">
        <v>346</v>
      </c>
      <c r="P508" s="260">
        <f t="shared" si="52"/>
        <v>0</v>
      </c>
      <c r="Q508" s="265">
        <v>40</v>
      </c>
      <c r="R508" s="260" t="str">
        <f t="shared" si="53"/>
        <v/>
      </c>
      <c r="S508" s="282" t="s">
        <v>325</v>
      </c>
      <c r="T508" s="255" t="s">
        <v>33</v>
      </c>
      <c r="U508" s="255" t="s">
        <v>330</v>
      </c>
      <c r="V508" s="255"/>
      <c r="W508" s="255" t="s">
        <v>605</v>
      </c>
      <c r="X508" s="215" t="str">
        <f t="shared" si="54"/>
        <v/>
      </c>
    </row>
    <row r="509" spans="1:24" s="21" customFormat="1" ht="12.5" x14ac:dyDescent="0.25">
      <c r="A509" s="205">
        <f t="shared" si="51"/>
        <v>0</v>
      </c>
      <c r="B509" s="206">
        <v>2015</v>
      </c>
      <c r="C509" s="206">
        <v>0</v>
      </c>
      <c r="D509" s="207" t="s">
        <v>189</v>
      </c>
      <c r="E509" s="208"/>
      <c r="F509" s="209"/>
      <c r="G509" s="235">
        <v>20</v>
      </c>
      <c r="H509" s="241" t="s">
        <v>421</v>
      </c>
      <c r="I509" s="241" t="s">
        <v>359</v>
      </c>
      <c r="J509" s="244" t="s">
        <v>360</v>
      </c>
      <c r="K509" s="207" t="s">
        <v>324</v>
      </c>
      <c r="L509" s="207">
        <v>43204</v>
      </c>
      <c r="M509" s="251"/>
      <c r="N509" s="241" t="s">
        <v>422</v>
      </c>
      <c r="O509" s="255"/>
      <c r="P509" s="260">
        <f t="shared" si="52"/>
        <v>0</v>
      </c>
      <c r="Q509" s="265">
        <v>90</v>
      </c>
      <c r="R509" s="260" t="str">
        <f t="shared" si="53"/>
        <v/>
      </c>
      <c r="S509" s="282">
        <v>1070</v>
      </c>
      <c r="T509" s="255" t="s">
        <v>300</v>
      </c>
      <c r="U509" s="255" t="s">
        <v>398</v>
      </c>
      <c r="V509" s="255"/>
      <c r="W509" s="255"/>
      <c r="X509" s="215" t="str">
        <f t="shared" si="54"/>
        <v/>
      </c>
    </row>
    <row r="510" spans="1:24" s="21" customFormat="1" ht="12.5" x14ac:dyDescent="0.25">
      <c r="A510" s="205">
        <f t="shared" si="51"/>
        <v>0</v>
      </c>
      <c r="B510" s="206">
        <v>2015</v>
      </c>
      <c r="C510" s="206">
        <v>0</v>
      </c>
      <c r="D510" s="207" t="s">
        <v>189</v>
      </c>
      <c r="E510" s="208"/>
      <c r="F510" s="209"/>
      <c r="G510" s="235">
        <v>20</v>
      </c>
      <c r="H510" s="241" t="s">
        <v>423</v>
      </c>
      <c r="I510" s="241" t="s">
        <v>424</v>
      </c>
      <c r="J510" s="244" t="s">
        <v>425</v>
      </c>
      <c r="K510" s="207" t="s">
        <v>361</v>
      </c>
      <c r="L510" s="207">
        <v>43026</v>
      </c>
      <c r="M510" s="251"/>
      <c r="N510" s="241" t="s">
        <v>426</v>
      </c>
      <c r="O510" s="255" t="s">
        <v>346</v>
      </c>
      <c r="P510" s="260">
        <f t="shared" si="52"/>
        <v>0</v>
      </c>
      <c r="Q510" s="265">
        <v>90</v>
      </c>
      <c r="R510" s="260" t="str">
        <f t="shared" si="53"/>
        <v/>
      </c>
      <c r="S510" s="282">
        <v>1071</v>
      </c>
      <c r="T510" s="241" t="s">
        <v>22</v>
      </c>
      <c r="U510" s="255" t="s">
        <v>338</v>
      </c>
      <c r="V510" s="255"/>
      <c r="W510" s="255" t="s">
        <v>584</v>
      </c>
      <c r="X510" s="215" t="str">
        <f t="shared" si="54"/>
        <v/>
      </c>
    </row>
    <row r="511" spans="1:24" s="21" customFormat="1" ht="12.5" x14ac:dyDescent="0.25">
      <c r="A511" s="205">
        <f t="shared" si="51"/>
        <v>0</v>
      </c>
      <c r="B511" s="206">
        <v>2015</v>
      </c>
      <c r="C511" s="206">
        <v>0</v>
      </c>
      <c r="D511" s="207" t="s">
        <v>220</v>
      </c>
      <c r="E511" s="208"/>
      <c r="F511" s="209"/>
      <c r="G511" s="235">
        <v>16</v>
      </c>
      <c r="H511" s="241" t="s">
        <v>528</v>
      </c>
      <c r="I511" s="241" t="s">
        <v>529</v>
      </c>
      <c r="J511" s="244" t="s">
        <v>115</v>
      </c>
      <c r="K511" s="207" t="s">
        <v>324</v>
      </c>
      <c r="L511" s="207">
        <v>43204</v>
      </c>
      <c r="M511" s="251"/>
      <c r="N511" s="241" t="s">
        <v>530</v>
      </c>
      <c r="O511" s="255" t="s">
        <v>346</v>
      </c>
      <c r="P511" s="260">
        <f t="shared" si="52"/>
        <v>0</v>
      </c>
      <c r="Q511" s="265">
        <v>72</v>
      </c>
      <c r="R511" s="260" t="str">
        <f t="shared" si="53"/>
        <v/>
      </c>
      <c r="S511" s="282">
        <v>2097</v>
      </c>
      <c r="T511" s="255" t="s">
        <v>300</v>
      </c>
      <c r="U511" s="255" t="s">
        <v>387</v>
      </c>
      <c r="V511" s="255"/>
      <c r="W511" s="255" t="s">
        <v>531</v>
      </c>
      <c r="X511" s="215" t="str">
        <f t="shared" si="54"/>
        <v/>
      </c>
    </row>
    <row r="512" spans="1:24" s="21" customFormat="1" ht="12.5" x14ac:dyDescent="0.25">
      <c r="A512" s="205">
        <f t="shared" si="51"/>
        <v>0</v>
      </c>
      <c r="B512" s="206">
        <v>2015</v>
      </c>
      <c r="C512" s="206">
        <v>0</v>
      </c>
      <c r="D512" s="207" t="s">
        <v>58</v>
      </c>
      <c r="E512" s="208"/>
      <c r="F512" s="209"/>
      <c r="G512" s="235">
        <v>8</v>
      </c>
      <c r="H512" s="241" t="s">
        <v>651</v>
      </c>
      <c r="I512" s="241" t="s">
        <v>642</v>
      </c>
      <c r="J512" s="244" t="s">
        <v>390</v>
      </c>
      <c r="K512" s="207" t="s">
        <v>357</v>
      </c>
      <c r="L512" s="207">
        <v>43119</v>
      </c>
      <c r="M512" s="251"/>
      <c r="N512" s="241"/>
      <c r="O512" s="255" t="s">
        <v>346</v>
      </c>
      <c r="P512" s="260">
        <f t="shared" si="52"/>
        <v>0</v>
      </c>
      <c r="Q512" s="265">
        <v>36</v>
      </c>
      <c r="R512" s="260" t="str">
        <f t="shared" si="53"/>
        <v/>
      </c>
      <c r="S512" s="282">
        <v>8040</v>
      </c>
      <c r="T512" s="255" t="s">
        <v>20</v>
      </c>
      <c r="U512" s="255" t="s">
        <v>367</v>
      </c>
      <c r="V512" s="255"/>
      <c r="W512" s="255" t="s">
        <v>643</v>
      </c>
      <c r="X512" s="215" t="str">
        <f t="shared" si="54"/>
        <v/>
      </c>
    </row>
    <row r="513" spans="1:24" s="21" customFormat="1" ht="12.5" x14ac:dyDescent="0.25">
      <c r="A513" s="205">
        <f t="shared" si="51"/>
        <v>0</v>
      </c>
      <c r="B513" s="206">
        <v>2015</v>
      </c>
      <c r="C513" s="206">
        <v>0</v>
      </c>
      <c r="D513" s="207" t="s">
        <v>58</v>
      </c>
      <c r="E513" s="208"/>
      <c r="F513" s="209">
        <v>16</v>
      </c>
      <c r="G513" s="235"/>
      <c r="H513" s="241" t="s">
        <v>613</v>
      </c>
      <c r="I513" s="241" t="s">
        <v>614</v>
      </c>
      <c r="J513" s="244" t="s">
        <v>390</v>
      </c>
      <c r="K513" s="207" t="s">
        <v>357</v>
      </c>
      <c r="L513" s="207">
        <v>43119</v>
      </c>
      <c r="M513" s="251"/>
      <c r="N513" s="241" t="s">
        <v>615</v>
      </c>
      <c r="O513" s="255" t="s">
        <v>346</v>
      </c>
      <c r="P513" s="260">
        <f t="shared" si="52"/>
        <v>0</v>
      </c>
      <c r="Q513" s="265">
        <v>64</v>
      </c>
      <c r="R513" s="260" t="str">
        <f t="shared" si="53"/>
        <v/>
      </c>
      <c r="S513" s="282">
        <v>1108</v>
      </c>
      <c r="T513" s="255" t="s">
        <v>20</v>
      </c>
      <c r="U513" s="255" t="s">
        <v>340</v>
      </c>
      <c r="V513" s="255"/>
      <c r="W513" s="255" t="s">
        <v>616</v>
      </c>
      <c r="X513" s="215" t="str">
        <f t="shared" si="54"/>
        <v/>
      </c>
    </row>
    <row r="514" spans="1:24" s="21" customFormat="1" ht="12.5" x14ac:dyDescent="0.25">
      <c r="A514" s="205">
        <f t="shared" si="51"/>
        <v>0</v>
      </c>
      <c r="B514" s="206">
        <v>2015</v>
      </c>
      <c r="C514" s="206">
        <v>0</v>
      </c>
      <c r="D514" s="207" t="s">
        <v>58</v>
      </c>
      <c r="E514" s="208"/>
      <c r="F514" s="209"/>
      <c r="G514" s="235">
        <v>8</v>
      </c>
      <c r="H514" s="241" t="s">
        <v>633</v>
      </c>
      <c r="I514" s="241" t="s">
        <v>634</v>
      </c>
      <c r="J514" s="244" t="s">
        <v>635</v>
      </c>
      <c r="K514" s="207" t="s">
        <v>324</v>
      </c>
      <c r="L514" s="207">
        <v>43207</v>
      </c>
      <c r="M514" s="251"/>
      <c r="N514" s="241" t="s">
        <v>636</v>
      </c>
      <c r="O514" s="255" t="s">
        <v>346</v>
      </c>
      <c r="P514" s="260">
        <f t="shared" si="52"/>
        <v>0</v>
      </c>
      <c r="Q514" s="265">
        <v>36</v>
      </c>
      <c r="R514" s="260" t="str">
        <f t="shared" si="53"/>
        <v/>
      </c>
      <c r="S514" s="282">
        <v>2358</v>
      </c>
      <c r="T514" s="255" t="s">
        <v>40</v>
      </c>
      <c r="U514" s="255" t="s">
        <v>326</v>
      </c>
      <c r="V514" s="255"/>
      <c r="W514" s="255" t="s">
        <v>637</v>
      </c>
      <c r="X514" s="215" t="str">
        <f t="shared" si="54"/>
        <v/>
      </c>
    </row>
    <row r="515" spans="1:24" s="21" customFormat="1" ht="12.5" x14ac:dyDescent="0.25">
      <c r="A515" s="205">
        <f>IF(R515 = "", 0,1)</f>
        <v>0</v>
      </c>
      <c r="B515" s="206">
        <v>2015</v>
      </c>
      <c r="C515" s="206">
        <v>0</v>
      </c>
      <c r="D515" s="207" t="s">
        <v>118</v>
      </c>
      <c r="E515" s="208"/>
      <c r="F515" s="209">
        <v>24</v>
      </c>
      <c r="G515" s="235"/>
      <c r="H515" s="241" t="s">
        <v>427</v>
      </c>
      <c r="I515" s="241" t="s">
        <v>533</v>
      </c>
      <c r="J515" s="244" t="s">
        <v>403</v>
      </c>
      <c r="K515" s="207" t="s">
        <v>324</v>
      </c>
      <c r="L515" s="207">
        <v>43204</v>
      </c>
      <c r="M515" s="251"/>
      <c r="N515" s="241" t="s">
        <v>428</v>
      </c>
      <c r="O515" s="255" t="s">
        <v>446</v>
      </c>
      <c r="P515" s="260">
        <f t="shared" si="52"/>
        <v>0</v>
      </c>
      <c r="Q515" s="265">
        <v>96</v>
      </c>
      <c r="R515" s="260" t="str">
        <f t="shared" si="53"/>
        <v/>
      </c>
      <c r="S515" s="282">
        <v>13009</v>
      </c>
      <c r="T515" s="255" t="s">
        <v>24</v>
      </c>
      <c r="U515" s="255" t="s">
        <v>338</v>
      </c>
      <c r="V515" s="255"/>
      <c r="W515" s="255"/>
      <c r="X515" s="215" t="str">
        <f t="shared" si="54"/>
        <v/>
      </c>
    </row>
    <row r="516" spans="1:24" s="21" customFormat="1" ht="12.5" x14ac:dyDescent="0.25">
      <c r="A516" s="205">
        <f t="shared" ref="A516:A543" si="55">IF(R516="",0,1)</f>
        <v>0</v>
      </c>
      <c r="B516" s="206">
        <v>2015</v>
      </c>
      <c r="C516" s="206">
        <v>0</v>
      </c>
      <c r="D516" s="207" t="s">
        <v>118</v>
      </c>
      <c r="E516" s="208"/>
      <c r="F516" s="209"/>
      <c r="G516" s="235">
        <v>8</v>
      </c>
      <c r="H516" s="241" t="s">
        <v>429</v>
      </c>
      <c r="I516" s="241" t="s">
        <v>430</v>
      </c>
      <c r="J516" s="244" t="s">
        <v>431</v>
      </c>
      <c r="K516" s="207" t="s">
        <v>324</v>
      </c>
      <c r="L516" s="207">
        <v>43204</v>
      </c>
      <c r="M516" s="251"/>
      <c r="N516" s="241" t="s">
        <v>432</v>
      </c>
      <c r="O516" s="255" t="s">
        <v>446</v>
      </c>
      <c r="P516" s="260">
        <f t="shared" si="52"/>
        <v>0</v>
      </c>
      <c r="Q516" s="265">
        <v>36</v>
      </c>
      <c r="R516" s="260" t="str">
        <f t="shared" si="53"/>
        <v/>
      </c>
      <c r="S516" s="282">
        <v>5435</v>
      </c>
      <c r="T516" s="255" t="s">
        <v>25</v>
      </c>
      <c r="U516" s="255" t="s">
        <v>330</v>
      </c>
      <c r="V516" s="255"/>
      <c r="W516" s="255"/>
      <c r="X516" s="215" t="str">
        <f t="shared" si="54"/>
        <v/>
      </c>
    </row>
    <row r="517" spans="1:24" s="21" customFormat="1" ht="12.5" x14ac:dyDescent="0.25">
      <c r="A517" s="205">
        <f t="shared" si="55"/>
        <v>0</v>
      </c>
      <c r="B517" s="206">
        <v>2015</v>
      </c>
      <c r="C517" s="206">
        <v>0</v>
      </c>
      <c r="D517" s="207" t="s">
        <v>58</v>
      </c>
      <c r="E517" s="208"/>
      <c r="F517" s="209">
        <v>8</v>
      </c>
      <c r="G517" s="235"/>
      <c r="H517" s="241" t="s">
        <v>8</v>
      </c>
      <c r="I517" s="241" t="s">
        <v>627</v>
      </c>
      <c r="J517" s="244" t="s">
        <v>596</v>
      </c>
      <c r="K517" s="207" t="s">
        <v>357</v>
      </c>
      <c r="L517" s="207">
        <v>43119</v>
      </c>
      <c r="M517" s="251"/>
      <c r="N517" s="241" t="s">
        <v>628</v>
      </c>
      <c r="O517" s="255" t="s">
        <v>446</v>
      </c>
      <c r="P517" s="260">
        <f t="shared" si="52"/>
        <v>0</v>
      </c>
      <c r="Q517" s="265">
        <v>32</v>
      </c>
      <c r="R517" s="260" t="str">
        <f t="shared" si="53"/>
        <v/>
      </c>
      <c r="S517" s="282">
        <v>1715</v>
      </c>
      <c r="T517" s="255" t="s">
        <v>20</v>
      </c>
      <c r="U517" s="255" t="s">
        <v>391</v>
      </c>
      <c r="V517" s="255"/>
      <c r="W517" s="255"/>
      <c r="X517" s="215" t="str">
        <f t="shared" si="54"/>
        <v/>
      </c>
    </row>
    <row r="518" spans="1:24" s="21" customFormat="1" ht="12.5" x14ac:dyDescent="0.25">
      <c r="A518" s="205">
        <f t="shared" si="55"/>
        <v>0</v>
      </c>
      <c r="B518" s="206">
        <v>2015</v>
      </c>
      <c r="C518" s="206">
        <v>0</v>
      </c>
      <c r="D518" s="207" t="s">
        <v>53</v>
      </c>
      <c r="E518" s="208"/>
      <c r="F518" s="209"/>
      <c r="G518" s="235">
        <v>10</v>
      </c>
      <c r="H518" s="241" t="s">
        <v>686</v>
      </c>
      <c r="I518" s="241" t="s">
        <v>59</v>
      </c>
      <c r="J518" s="244" t="s">
        <v>687</v>
      </c>
      <c r="K518" s="207" t="s">
        <v>324</v>
      </c>
      <c r="L518" s="207">
        <v>43228</v>
      </c>
      <c r="M518" s="251"/>
      <c r="N518" s="241" t="s">
        <v>649</v>
      </c>
      <c r="O518" s="255" t="s">
        <v>222</v>
      </c>
      <c r="P518" s="260">
        <f t="shared" si="52"/>
        <v>0</v>
      </c>
      <c r="Q518" s="265">
        <v>45</v>
      </c>
      <c r="R518" s="260" t="str">
        <f t="shared" si="53"/>
        <v/>
      </c>
      <c r="S518" s="282"/>
      <c r="T518" s="255" t="s">
        <v>20</v>
      </c>
      <c r="U518" s="255" t="s">
        <v>330</v>
      </c>
      <c r="V518" s="255"/>
      <c r="W518" s="255" t="s">
        <v>650</v>
      </c>
      <c r="X518" s="215" t="str">
        <f t="shared" si="54"/>
        <v/>
      </c>
    </row>
    <row r="519" spans="1:24" s="21" customFormat="1" ht="12.5" x14ac:dyDescent="0.25">
      <c r="A519" s="205">
        <f t="shared" si="55"/>
        <v>0</v>
      </c>
      <c r="B519" s="206">
        <v>2015</v>
      </c>
      <c r="C519" s="206">
        <v>0</v>
      </c>
      <c r="D519" s="207" t="s">
        <v>435</v>
      </c>
      <c r="E519" s="208"/>
      <c r="F519" s="209"/>
      <c r="G519" s="235"/>
      <c r="H519" s="241" t="s">
        <v>191</v>
      </c>
      <c r="I519" s="241" t="s">
        <v>699</v>
      </c>
      <c r="J519" s="244" t="s">
        <v>699</v>
      </c>
      <c r="K519" s="207" t="s">
        <v>324</v>
      </c>
      <c r="L519" s="207">
        <v>43204</v>
      </c>
      <c r="M519" s="251"/>
      <c r="N519" s="241">
        <v>111</v>
      </c>
      <c r="O519" s="255"/>
      <c r="P519" s="260">
        <f t="shared" si="52"/>
        <v>0</v>
      </c>
      <c r="Q519" s="265">
        <v>120</v>
      </c>
      <c r="R519" s="260" t="str">
        <f t="shared" si="53"/>
        <v/>
      </c>
      <c r="S519" s="282" t="s">
        <v>325</v>
      </c>
      <c r="T519" s="255" t="s">
        <v>694</v>
      </c>
      <c r="U519" s="255"/>
      <c r="V519" s="255"/>
      <c r="W519" s="255" t="s">
        <v>217</v>
      </c>
      <c r="X519" s="215" t="str">
        <f t="shared" si="54"/>
        <v/>
      </c>
    </row>
    <row r="520" spans="1:24" s="21" customFormat="1" ht="12.5" x14ac:dyDescent="0.25">
      <c r="A520" s="205">
        <f t="shared" si="55"/>
        <v>0</v>
      </c>
      <c r="B520" s="206">
        <v>2015</v>
      </c>
      <c r="C520" s="206">
        <v>0</v>
      </c>
      <c r="D520" s="207" t="s">
        <v>475</v>
      </c>
      <c r="E520" s="208"/>
      <c r="F520" s="209">
        <v>40</v>
      </c>
      <c r="G520" s="235"/>
      <c r="H520" s="241" t="s">
        <v>384</v>
      </c>
      <c r="I520" s="320" t="s">
        <v>662</v>
      </c>
      <c r="J520" s="321" t="s">
        <v>371</v>
      </c>
      <c r="K520" s="217" t="s">
        <v>324</v>
      </c>
      <c r="L520" s="217">
        <v>43204</v>
      </c>
      <c r="M520" s="251"/>
      <c r="N520" s="241" t="s">
        <v>386</v>
      </c>
      <c r="O520" s="255"/>
      <c r="P520" s="260">
        <f t="shared" si="52"/>
        <v>0</v>
      </c>
      <c r="Q520" s="265">
        <v>160</v>
      </c>
      <c r="R520" s="260" t="str">
        <f t="shared" si="53"/>
        <v/>
      </c>
      <c r="S520" s="282">
        <v>8459</v>
      </c>
      <c r="T520" s="255" t="s">
        <v>300</v>
      </c>
      <c r="U520" s="255" t="s">
        <v>367</v>
      </c>
      <c r="V520" s="255"/>
      <c r="W520" s="255"/>
      <c r="X520" s="215" t="str">
        <f t="shared" si="54"/>
        <v/>
      </c>
    </row>
    <row r="521" spans="1:24" s="21" customFormat="1" ht="12.5" x14ac:dyDescent="0.25">
      <c r="A521" s="205">
        <f t="shared" si="55"/>
        <v>0</v>
      </c>
      <c r="B521" s="206">
        <v>2015</v>
      </c>
      <c r="C521" s="206">
        <v>0</v>
      </c>
      <c r="D521" s="207" t="s">
        <v>475</v>
      </c>
      <c r="E521" s="208"/>
      <c r="F521" s="209"/>
      <c r="G521" s="235">
        <v>8</v>
      </c>
      <c r="H521" s="241" t="s">
        <v>219</v>
      </c>
      <c r="I521" s="320" t="s">
        <v>168</v>
      </c>
      <c r="J521" s="321" t="s">
        <v>683</v>
      </c>
      <c r="K521" s="217" t="s">
        <v>324</v>
      </c>
      <c r="L521" s="217">
        <v>43228</v>
      </c>
      <c r="M521" s="251"/>
      <c r="N521" s="241" t="s">
        <v>684</v>
      </c>
      <c r="O521" s="255" t="s">
        <v>372</v>
      </c>
      <c r="P521" s="260">
        <f t="shared" si="52"/>
        <v>0</v>
      </c>
      <c r="Q521" s="265">
        <v>36</v>
      </c>
      <c r="R521" s="260" t="str">
        <f t="shared" si="53"/>
        <v/>
      </c>
      <c r="S521" s="282"/>
      <c r="T521" s="255" t="s">
        <v>329</v>
      </c>
      <c r="U521" s="255" t="s">
        <v>330</v>
      </c>
      <c r="V521" s="255"/>
      <c r="W521" s="255"/>
      <c r="X521" s="215" t="str">
        <f t="shared" si="54"/>
        <v/>
      </c>
    </row>
    <row r="522" spans="1:24" s="21" customFormat="1" ht="12.5" x14ac:dyDescent="0.25">
      <c r="A522" s="205">
        <f t="shared" si="55"/>
        <v>0</v>
      </c>
      <c r="B522" s="206">
        <v>2015</v>
      </c>
      <c r="C522" s="206">
        <v>0</v>
      </c>
      <c r="D522" s="207" t="s">
        <v>189</v>
      </c>
      <c r="E522" s="208">
        <v>8</v>
      </c>
      <c r="F522" s="209"/>
      <c r="G522" s="235"/>
      <c r="H522" s="241" t="s">
        <v>44</v>
      </c>
      <c r="I522" s="241" t="s">
        <v>45</v>
      </c>
      <c r="J522" s="244" t="s">
        <v>360</v>
      </c>
      <c r="K522" s="207" t="s">
        <v>324</v>
      </c>
      <c r="L522" s="207">
        <v>43204</v>
      </c>
      <c r="M522" s="251"/>
      <c r="N522" s="241" t="s">
        <v>46</v>
      </c>
      <c r="O522" s="255" t="s">
        <v>372</v>
      </c>
      <c r="P522" s="260">
        <f t="shared" si="52"/>
        <v>0</v>
      </c>
      <c r="Q522" s="265">
        <v>32</v>
      </c>
      <c r="R522" s="260" t="str">
        <f t="shared" si="53"/>
        <v/>
      </c>
      <c r="S522" s="282" t="s">
        <v>325</v>
      </c>
      <c r="T522" s="255" t="s">
        <v>300</v>
      </c>
      <c r="U522" s="255" t="s">
        <v>349</v>
      </c>
      <c r="V522" s="255"/>
      <c r="W522" s="255"/>
      <c r="X522" s="215" t="str">
        <f t="shared" si="54"/>
        <v/>
      </c>
    </row>
    <row r="523" spans="1:24" s="21" customFormat="1" ht="12.5" x14ac:dyDescent="0.25">
      <c r="A523" s="205">
        <f t="shared" si="55"/>
        <v>0</v>
      </c>
      <c r="B523" s="206">
        <v>2015</v>
      </c>
      <c r="C523" s="206">
        <v>0</v>
      </c>
      <c r="D523" s="207" t="s">
        <v>220</v>
      </c>
      <c r="E523" s="208"/>
      <c r="F523" s="209">
        <v>2</v>
      </c>
      <c r="G523" s="235"/>
      <c r="H523" s="241" t="s">
        <v>515</v>
      </c>
      <c r="I523" s="241" t="s">
        <v>516</v>
      </c>
      <c r="J523" s="244" t="s">
        <v>401</v>
      </c>
      <c r="K523" s="207" t="s">
        <v>324</v>
      </c>
      <c r="L523" s="207">
        <v>43204</v>
      </c>
      <c r="M523" s="251"/>
      <c r="N523" s="241" t="s">
        <v>517</v>
      </c>
      <c r="O523" s="255"/>
      <c r="P523" s="260">
        <f t="shared" si="52"/>
        <v>0</v>
      </c>
      <c r="Q523" s="265">
        <v>8</v>
      </c>
      <c r="R523" s="260" t="str">
        <f t="shared" si="53"/>
        <v/>
      </c>
      <c r="S523" s="282" t="s">
        <v>325</v>
      </c>
      <c r="T523" s="255" t="s">
        <v>301</v>
      </c>
      <c r="U523" s="255" t="s">
        <v>349</v>
      </c>
      <c r="V523" s="255"/>
      <c r="W523" s="255"/>
      <c r="X523" s="215" t="str">
        <f t="shared" si="54"/>
        <v/>
      </c>
    </row>
    <row r="524" spans="1:24" s="21" customFormat="1" ht="12.5" x14ac:dyDescent="0.25">
      <c r="A524" s="205">
        <f t="shared" si="55"/>
        <v>0</v>
      </c>
      <c r="B524" s="206">
        <v>2015</v>
      </c>
      <c r="C524" s="206">
        <v>0</v>
      </c>
      <c r="D524" s="207" t="s">
        <v>500</v>
      </c>
      <c r="E524" s="208"/>
      <c r="F524" s="209">
        <v>10</v>
      </c>
      <c r="G524" s="235"/>
      <c r="H524" s="241" t="s">
        <v>127</v>
      </c>
      <c r="I524" s="241" t="s">
        <v>502</v>
      </c>
      <c r="J524" s="244" t="s">
        <v>337</v>
      </c>
      <c r="K524" s="207" t="s">
        <v>324</v>
      </c>
      <c r="L524" s="207">
        <v>43204</v>
      </c>
      <c r="M524" s="251"/>
      <c r="N524" s="241" t="s">
        <v>128</v>
      </c>
      <c r="O524" s="255"/>
      <c r="P524" s="260">
        <f>IF($C524 &gt; 0,4*E524+4*F524+4.5*G524,0)</f>
        <v>0</v>
      </c>
      <c r="Q524" s="265">
        <v>40</v>
      </c>
      <c r="R524" s="260" t="str">
        <f t="shared" si="53"/>
        <v/>
      </c>
      <c r="S524" s="282" t="s">
        <v>325</v>
      </c>
      <c r="T524" s="255" t="s">
        <v>29</v>
      </c>
      <c r="U524" s="255" t="s">
        <v>330</v>
      </c>
      <c r="V524" s="255"/>
      <c r="W524" s="255" t="s">
        <v>209</v>
      </c>
      <c r="X524" s="215" t="str">
        <f t="shared" si="54"/>
        <v/>
      </c>
    </row>
    <row r="525" spans="1:24" s="21" customFormat="1" ht="12.5" x14ac:dyDescent="0.25">
      <c r="A525" s="205">
        <f t="shared" si="55"/>
        <v>0</v>
      </c>
      <c r="B525" s="206">
        <v>2015</v>
      </c>
      <c r="C525" s="206">
        <v>0</v>
      </c>
      <c r="D525" s="207" t="s">
        <v>58</v>
      </c>
      <c r="E525" s="208">
        <v>8</v>
      </c>
      <c r="F525" s="209"/>
      <c r="G525" s="235"/>
      <c r="H525" s="241" t="s">
        <v>594</v>
      </c>
      <c r="I525" s="241" t="s">
        <v>595</v>
      </c>
      <c r="J525" s="244" t="s">
        <v>596</v>
      </c>
      <c r="K525" s="207" t="s">
        <v>357</v>
      </c>
      <c r="L525" s="207">
        <v>43119</v>
      </c>
      <c r="M525" s="251"/>
      <c r="N525" s="241" t="s">
        <v>597</v>
      </c>
      <c r="O525" s="255" t="s">
        <v>346</v>
      </c>
      <c r="P525" s="260">
        <f t="shared" ref="P525:P543" si="56">IF($C525&gt;0,4*E525+4*F525+4.5*G525,0)</f>
        <v>0</v>
      </c>
      <c r="Q525" s="265">
        <v>32</v>
      </c>
      <c r="R525" s="260" t="str">
        <f t="shared" si="53"/>
        <v/>
      </c>
      <c r="S525" s="282">
        <v>3072</v>
      </c>
      <c r="T525" s="255" t="s">
        <v>20</v>
      </c>
      <c r="U525" s="255" t="s">
        <v>116</v>
      </c>
      <c r="V525" s="255"/>
      <c r="W525" s="255" t="s">
        <v>598</v>
      </c>
      <c r="X525" s="215" t="str">
        <f t="shared" si="54"/>
        <v/>
      </c>
    </row>
    <row r="526" spans="1:24" s="21" customFormat="1" ht="12.5" x14ac:dyDescent="0.25">
      <c r="A526" s="205">
        <f t="shared" si="55"/>
        <v>0</v>
      </c>
      <c r="B526" s="206">
        <v>2015</v>
      </c>
      <c r="C526" s="206">
        <v>0</v>
      </c>
      <c r="D526" s="207" t="s">
        <v>536</v>
      </c>
      <c r="E526" s="208"/>
      <c r="F526" s="209">
        <v>16</v>
      </c>
      <c r="G526" s="235"/>
      <c r="H526" s="241" t="s">
        <v>550</v>
      </c>
      <c r="I526" s="241" t="s">
        <v>551</v>
      </c>
      <c r="J526" s="244" t="s">
        <v>552</v>
      </c>
      <c r="K526" s="207" t="s">
        <v>324</v>
      </c>
      <c r="L526" s="207">
        <v>43207</v>
      </c>
      <c r="M526" s="251"/>
      <c r="N526" s="241" t="s">
        <v>553</v>
      </c>
      <c r="O526" s="255" t="s">
        <v>372</v>
      </c>
      <c r="P526" s="260">
        <f t="shared" si="56"/>
        <v>0</v>
      </c>
      <c r="Q526" s="265">
        <v>64</v>
      </c>
      <c r="R526" s="260" t="str">
        <f t="shared" si="53"/>
        <v/>
      </c>
      <c r="S526" s="282" t="s">
        <v>325</v>
      </c>
      <c r="T526" s="255" t="s">
        <v>39</v>
      </c>
      <c r="U526" s="255" t="s">
        <v>347</v>
      </c>
      <c r="V526" s="255"/>
      <c r="W526" s="255"/>
      <c r="X526" s="215" t="str">
        <f t="shared" si="54"/>
        <v/>
      </c>
    </row>
    <row r="527" spans="1:24" s="21" customFormat="1" ht="12.5" x14ac:dyDescent="0.25">
      <c r="A527" s="205">
        <f t="shared" si="55"/>
        <v>0</v>
      </c>
      <c r="B527" s="206">
        <v>2015</v>
      </c>
      <c r="C527" s="206">
        <v>0</v>
      </c>
      <c r="D527" s="207" t="s">
        <v>475</v>
      </c>
      <c r="E527" s="208"/>
      <c r="F527" s="209"/>
      <c r="G527" s="235">
        <v>6</v>
      </c>
      <c r="H527" s="241" t="s">
        <v>489</v>
      </c>
      <c r="I527" s="241" t="s">
        <v>167</v>
      </c>
      <c r="J527" s="244" t="s">
        <v>683</v>
      </c>
      <c r="K527" s="207" t="s">
        <v>324</v>
      </c>
      <c r="L527" s="207">
        <v>43228</v>
      </c>
      <c r="M527" s="251"/>
      <c r="N527" s="241"/>
      <c r="O527" s="255"/>
      <c r="P527" s="260">
        <f t="shared" si="56"/>
        <v>0</v>
      </c>
      <c r="Q527" s="265">
        <v>27</v>
      </c>
      <c r="R527" s="260" t="str">
        <f t="shared" si="53"/>
        <v/>
      </c>
      <c r="S527" s="282"/>
      <c r="T527" s="255" t="s">
        <v>329</v>
      </c>
      <c r="U527" s="255" t="s">
        <v>326</v>
      </c>
      <c r="V527" s="255"/>
      <c r="W527" s="255" t="s">
        <v>221</v>
      </c>
      <c r="X527" s="215" t="str">
        <f t="shared" si="54"/>
        <v/>
      </c>
    </row>
    <row r="528" spans="1:24" s="21" customFormat="1" ht="12.5" x14ac:dyDescent="0.25">
      <c r="A528" s="205">
        <f t="shared" si="55"/>
        <v>0</v>
      </c>
      <c r="B528" s="206">
        <v>2015</v>
      </c>
      <c r="C528" s="206">
        <v>0</v>
      </c>
      <c r="D528" s="207" t="s">
        <v>475</v>
      </c>
      <c r="E528" s="208"/>
      <c r="F528" s="209"/>
      <c r="G528" s="235">
        <v>24</v>
      </c>
      <c r="H528" s="241" t="s">
        <v>681</v>
      </c>
      <c r="I528" s="241" t="s">
        <v>167</v>
      </c>
      <c r="J528" s="244" t="s">
        <v>683</v>
      </c>
      <c r="K528" s="207" t="s">
        <v>324</v>
      </c>
      <c r="L528" s="207">
        <v>43228</v>
      </c>
      <c r="M528" s="251"/>
      <c r="N528" s="241" t="s">
        <v>488</v>
      </c>
      <c r="O528" s="255"/>
      <c r="P528" s="260">
        <f t="shared" si="56"/>
        <v>0</v>
      </c>
      <c r="Q528" s="265">
        <v>108</v>
      </c>
      <c r="R528" s="260" t="str">
        <f t="shared" si="53"/>
        <v/>
      </c>
      <c r="S528" s="282"/>
      <c r="T528" s="255" t="s">
        <v>329</v>
      </c>
      <c r="U528" s="255" t="s">
        <v>326</v>
      </c>
      <c r="V528" s="255"/>
      <c r="W528" s="255" t="s">
        <v>221</v>
      </c>
      <c r="X528" s="215" t="str">
        <f t="shared" si="54"/>
        <v/>
      </c>
    </row>
    <row r="529" spans="1:24" s="21" customFormat="1" ht="12.5" x14ac:dyDescent="0.25">
      <c r="A529" s="205">
        <f t="shared" si="55"/>
        <v>0</v>
      </c>
      <c r="B529" s="206">
        <v>2015</v>
      </c>
      <c r="C529" s="206">
        <v>0</v>
      </c>
      <c r="D529" s="207" t="s">
        <v>439</v>
      </c>
      <c r="E529" s="208">
        <v>10</v>
      </c>
      <c r="F529" s="209"/>
      <c r="G529" s="235"/>
      <c r="H529" s="241" t="s">
        <v>440</v>
      </c>
      <c r="I529" s="241" t="s">
        <v>18</v>
      </c>
      <c r="J529" s="244" t="s">
        <v>19</v>
      </c>
      <c r="K529" s="207" t="s">
        <v>324</v>
      </c>
      <c r="L529" s="207">
        <v>43228</v>
      </c>
      <c r="M529" s="251"/>
      <c r="N529" s="241" t="s">
        <v>442</v>
      </c>
      <c r="O529" s="255" t="s">
        <v>222</v>
      </c>
      <c r="P529" s="260">
        <f t="shared" si="56"/>
        <v>0</v>
      </c>
      <c r="Q529" s="265">
        <v>40</v>
      </c>
      <c r="R529" s="260" t="str">
        <f t="shared" si="53"/>
        <v/>
      </c>
      <c r="S529" s="282" t="s">
        <v>325</v>
      </c>
      <c r="T529" s="255" t="s">
        <v>30</v>
      </c>
      <c r="U529" s="255" t="s">
        <v>347</v>
      </c>
      <c r="V529" s="255"/>
      <c r="W529" s="255" t="s">
        <v>443</v>
      </c>
      <c r="X529" s="215" t="str">
        <f t="shared" si="54"/>
        <v/>
      </c>
    </row>
    <row r="530" spans="1:24" s="21" customFormat="1" ht="12.5" x14ac:dyDescent="0.25">
      <c r="A530" s="205">
        <f t="shared" si="55"/>
        <v>0</v>
      </c>
      <c r="B530" s="206">
        <v>2015</v>
      </c>
      <c r="C530" s="206">
        <v>0</v>
      </c>
      <c r="D530" s="207" t="s">
        <v>58</v>
      </c>
      <c r="E530" s="208"/>
      <c r="F530" s="209">
        <v>20</v>
      </c>
      <c r="G530" s="235"/>
      <c r="H530" s="241" t="s">
        <v>606</v>
      </c>
      <c r="I530" s="241" t="s">
        <v>335</v>
      </c>
      <c r="J530" s="244" t="s">
        <v>390</v>
      </c>
      <c r="K530" s="207" t="s">
        <v>324</v>
      </c>
      <c r="L530" s="207">
        <v>43119</v>
      </c>
      <c r="M530" s="251"/>
      <c r="N530" s="241" t="s">
        <v>607</v>
      </c>
      <c r="O530" s="255" t="s">
        <v>346</v>
      </c>
      <c r="P530" s="260">
        <f t="shared" si="56"/>
        <v>0</v>
      </c>
      <c r="Q530" s="265">
        <v>80</v>
      </c>
      <c r="R530" s="260" t="str">
        <f t="shared" si="53"/>
        <v/>
      </c>
      <c r="S530" s="282">
        <v>4488</v>
      </c>
      <c r="T530" s="255" t="s">
        <v>20</v>
      </c>
      <c r="U530" s="255" t="s">
        <v>338</v>
      </c>
      <c r="V530" s="255"/>
      <c r="W530" s="255" t="s">
        <v>336</v>
      </c>
      <c r="X530" s="215" t="str">
        <f t="shared" si="54"/>
        <v/>
      </c>
    </row>
    <row r="531" spans="1:24" s="21" customFormat="1" ht="12.5" x14ac:dyDescent="0.25">
      <c r="A531" s="205">
        <f t="shared" si="55"/>
        <v>0</v>
      </c>
      <c r="B531" s="206">
        <v>2015</v>
      </c>
      <c r="C531" s="206">
        <v>0</v>
      </c>
      <c r="D531" s="207" t="s">
        <v>439</v>
      </c>
      <c r="E531" s="208">
        <v>14</v>
      </c>
      <c r="F531" s="209"/>
      <c r="G531" s="235">
        <v>8</v>
      </c>
      <c r="H531" s="241" t="s">
        <v>447</v>
      </c>
      <c r="I531" s="241" t="s">
        <v>448</v>
      </c>
      <c r="J531" s="244" t="s">
        <v>352</v>
      </c>
      <c r="K531" s="207" t="s">
        <v>324</v>
      </c>
      <c r="L531" s="207">
        <v>43204</v>
      </c>
      <c r="M531" s="251"/>
      <c r="N531" s="241" t="s">
        <v>449</v>
      </c>
      <c r="O531" s="255"/>
      <c r="P531" s="260">
        <f t="shared" si="56"/>
        <v>0</v>
      </c>
      <c r="Q531" s="265">
        <v>92</v>
      </c>
      <c r="R531" s="260" t="str">
        <f t="shared" si="53"/>
        <v/>
      </c>
      <c r="S531" s="282" t="s">
        <v>17</v>
      </c>
      <c r="T531" s="255" t="s">
        <v>300</v>
      </c>
      <c r="U531" s="255" t="s">
        <v>347</v>
      </c>
      <c r="V531" s="255"/>
      <c r="W531" s="255"/>
      <c r="X531" s="215" t="str">
        <f t="shared" si="54"/>
        <v/>
      </c>
    </row>
    <row r="532" spans="1:24" s="21" customFormat="1" ht="12.5" x14ac:dyDescent="0.25">
      <c r="A532" s="205">
        <f t="shared" si="55"/>
        <v>0</v>
      </c>
      <c r="B532" s="206">
        <v>2015</v>
      </c>
      <c r="C532" s="206">
        <v>0</v>
      </c>
      <c r="D532" s="207" t="s">
        <v>439</v>
      </c>
      <c r="E532" s="208"/>
      <c r="F532" s="209"/>
      <c r="G532" s="235">
        <v>8</v>
      </c>
      <c r="H532" s="241" t="s">
        <v>444</v>
      </c>
      <c r="I532" s="241" t="s">
        <v>445</v>
      </c>
      <c r="J532" s="244" t="s">
        <v>441</v>
      </c>
      <c r="K532" s="207" t="s">
        <v>324</v>
      </c>
      <c r="L532" s="207">
        <v>43228</v>
      </c>
      <c r="M532" s="251"/>
      <c r="N532" s="241">
        <v>111</v>
      </c>
      <c r="O532" s="255" t="s">
        <v>446</v>
      </c>
      <c r="P532" s="260">
        <f t="shared" si="56"/>
        <v>0</v>
      </c>
      <c r="Q532" s="265">
        <v>36</v>
      </c>
      <c r="R532" s="260" t="str">
        <f t="shared" si="53"/>
        <v/>
      </c>
      <c r="S532" s="282" t="s">
        <v>325</v>
      </c>
      <c r="T532" s="255" t="s">
        <v>30</v>
      </c>
      <c r="U532" s="255" t="s">
        <v>326</v>
      </c>
      <c r="V532" s="255"/>
      <c r="W532" s="255"/>
      <c r="X532" s="215" t="str">
        <f t="shared" si="54"/>
        <v/>
      </c>
    </row>
    <row r="533" spans="1:24" s="21" customFormat="1" ht="12.5" x14ac:dyDescent="0.25">
      <c r="A533" s="205">
        <f t="shared" si="55"/>
        <v>0</v>
      </c>
      <c r="B533" s="206">
        <v>2015</v>
      </c>
      <c r="C533" s="206">
        <v>0</v>
      </c>
      <c r="D533" s="207" t="s">
        <v>114</v>
      </c>
      <c r="E533" s="208">
        <v>10</v>
      </c>
      <c r="F533" s="209"/>
      <c r="G533" s="235"/>
      <c r="H533" s="241" t="s">
        <v>60</v>
      </c>
      <c r="I533" s="241" t="s">
        <v>61</v>
      </c>
      <c r="J533" s="244" t="s">
        <v>363</v>
      </c>
      <c r="K533" s="207" t="s">
        <v>324</v>
      </c>
      <c r="L533" s="207">
        <v>43204</v>
      </c>
      <c r="M533" s="251"/>
      <c r="N533" s="241" t="s">
        <v>120</v>
      </c>
      <c r="O533" s="255" t="s">
        <v>346</v>
      </c>
      <c r="P533" s="260">
        <f t="shared" si="56"/>
        <v>0</v>
      </c>
      <c r="Q533" s="265">
        <v>40</v>
      </c>
      <c r="R533" s="260" t="str">
        <f t="shared" si="53"/>
        <v/>
      </c>
      <c r="S533" s="282">
        <v>1832</v>
      </c>
      <c r="T533" s="255" t="s">
        <v>25</v>
      </c>
      <c r="U533" s="255" t="s">
        <v>338</v>
      </c>
      <c r="V533" s="255"/>
      <c r="W533" s="255" t="s">
        <v>121</v>
      </c>
      <c r="X533" s="215" t="str">
        <f t="shared" si="54"/>
        <v/>
      </c>
    </row>
    <row r="534" spans="1:24" s="21" customFormat="1" ht="12.5" x14ac:dyDescent="0.25">
      <c r="A534" s="205">
        <f t="shared" si="55"/>
        <v>0</v>
      </c>
      <c r="B534" s="206">
        <v>2015</v>
      </c>
      <c r="C534" s="206">
        <v>0</v>
      </c>
      <c r="D534" s="207" t="s">
        <v>388</v>
      </c>
      <c r="E534" s="208"/>
      <c r="F534" s="209"/>
      <c r="G534" s="235">
        <v>15</v>
      </c>
      <c r="H534" s="241" t="s">
        <v>136</v>
      </c>
      <c r="I534" s="241" t="s">
        <v>433</v>
      </c>
      <c r="J534" s="244" t="s">
        <v>371</v>
      </c>
      <c r="K534" s="207" t="s">
        <v>324</v>
      </c>
      <c r="L534" s="207">
        <v>43204</v>
      </c>
      <c r="M534" s="251"/>
      <c r="N534" s="241" t="s">
        <v>434</v>
      </c>
      <c r="O534" s="255"/>
      <c r="P534" s="260">
        <f t="shared" si="56"/>
        <v>0</v>
      </c>
      <c r="Q534" s="265">
        <v>67.5</v>
      </c>
      <c r="R534" s="260" t="str">
        <f t="shared" si="53"/>
        <v/>
      </c>
      <c r="S534" s="282">
        <v>1461</v>
      </c>
      <c r="T534" s="255" t="s">
        <v>25</v>
      </c>
      <c r="U534" s="255" t="s">
        <v>348</v>
      </c>
      <c r="V534" s="255"/>
      <c r="W534" s="255"/>
      <c r="X534" s="215" t="str">
        <f t="shared" si="54"/>
        <v/>
      </c>
    </row>
    <row r="535" spans="1:24" s="21" customFormat="1" ht="12.5" x14ac:dyDescent="0.25">
      <c r="A535" s="205">
        <f t="shared" si="55"/>
        <v>0</v>
      </c>
      <c r="B535" s="206">
        <v>2015</v>
      </c>
      <c r="C535" s="206">
        <v>0</v>
      </c>
      <c r="D535" s="207" t="s">
        <v>454</v>
      </c>
      <c r="E535" s="208"/>
      <c r="F535" s="209"/>
      <c r="G535" s="235">
        <v>16</v>
      </c>
      <c r="H535" s="241" t="s">
        <v>455</v>
      </c>
      <c r="I535" s="241" t="s">
        <v>456</v>
      </c>
      <c r="J535" s="244" t="s">
        <v>688</v>
      </c>
      <c r="K535" s="207" t="s">
        <v>324</v>
      </c>
      <c r="L535" s="207">
        <v>43204</v>
      </c>
      <c r="M535" s="251"/>
      <c r="N535" s="241" t="s">
        <v>457</v>
      </c>
      <c r="O535" s="255"/>
      <c r="P535" s="260">
        <f t="shared" si="56"/>
        <v>0</v>
      </c>
      <c r="Q535" s="265">
        <v>72</v>
      </c>
      <c r="R535" s="260" t="str">
        <f t="shared" si="53"/>
        <v/>
      </c>
      <c r="S535" s="282">
        <v>3879</v>
      </c>
      <c r="T535" s="255" t="s">
        <v>301</v>
      </c>
      <c r="U535" s="255" t="s">
        <v>347</v>
      </c>
      <c r="V535" s="255"/>
      <c r="W535" s="255"/>
      <c r="X535" s="215" t="str">
        <f t="shared" si="54"/>
        <v/>
      </c>
    </row>
    <row r="536" spans="1:24" s="21" customFormat="1" ht="12.5" x14ac:dyDescent="0.25">
      <c r="A536" s="205">
        <f t="shared" si="55"/>
        <v>0</v>
      </c>
      <c r="B536" s="206">
        <v>2015</v>
      </c>
      <c r="C536" s="206">
        <v>0</v>
      </c>
      <c r="D536" s="207" t="s">
        <v>454</v>
      </c>
      <c r="E536" s="208">
        <v>8</v>
      </c>
      <c r="F536" s="209"/>
      <c r="G536" s="235"/>
      <c r="H536" s="241" t="s">
        <v>62</v>
      </c>
      <c r="I536" s="241" t="s">
        <v>458</v>
      </c>
      <c r="J536" s="244" t="s">
        <v>688</v>
      </c>
      <c r="K536" s="207" t="s">
        <v>324</v>
      </c>
      <c r="L536" s="207">
        <v>43204</v>
      </c>
      <c r="M536" s="251"/>
      <c r="N536" s="241" t="s">
        <v>457</v>
      </c>
      <c r="O536" s="255" t="s">
        <v>446</v>
      </c>
      <c r="P536" s="260">
        <f t="shared" si="56"/>
        <v>0</v>
      </c>
      <c r="Q536" s="265">
        <v>32</v>
      </c>
      <c r="R536" s="260" t="str">
        <f t="shared" si="53"/>
        <v/>
      </c>
      <c r="S536" s="282">
        <v>675</v>
      </c>
      <c r="T536" s="255" t="s">
        <v>301</v>
      </c>
      <c r="U536" s="255" t="s">
        <v>347</v>
      </c>
      <c r="V536" s="255"/>
      <c r="W536" s="255"/>
      <c r="X536" s="215" t="str">
        <f t="shared" si="54"/>
        <v/>
      </c>
    </row>
    <row r="537" spans="1:24" s="21" customFormat="1" ht="12.5" x14ac:dyDescent="0.25">
      <c r="A537" s="205">
        <f t="shared" si="55"/>
        <v>0</v>
      </c>
      <c r="B537" s="206">
        <v>2015</v>
      </c>
      <c r="C537" s="206">
        <v>0</v>
      </c>
      <c r="D537" s="207" t="s">
        <v>475</v>
      </c>
      <c r="E537" s="208"/>
      <c r="F537" s="209"/>
      <c r="G537" s="235">
        <v>6</v>
      </c>
      <c r="H537" s="241" t="s">
        <v>483</v>
      </c>
      <c r="I537" s="241" t="s">
        <v>167</v>
      </c>
      <c r="J537" s="244" t="s">
        <v>683</v>
      </c>
      <c r="K537" s="207" t="s">
        <v>324</v>
      </c>
      <c r="L537" s="207">
        <v>43228</v>
      </c>
      <c r="M537" s="251"/>
      <c r="N537" s="241"/>
      <c r="O537" s="255"/>
      <c r="P537" s="260">
        <f t="shared" si="56"/>
        <v>0</v>
      </c>
      <c r="Q537" s="265">
        <v>30</v>
      </c>
      <c r="R537" s="260" t="str">
        <f t="shared" si="53"/>
        <v/>
      </c>
      <c r="S537" s="282"/>
      <c r="T537" s="255" t="s">
        <v>329</v>
      </c>
      <c r="U537" s="255" t="s">
        <v>326</v>
      </c>
      <c r="V537" s="255"/>
      <c r="W537" s="255" t="s">
        <v>221</v>
      </c>
      <c r="X537" s="215" t="str">
        <f t="shared" si="54"/>
        <v/>
      </c>
    </row>
    <row r="538" spans="1:24" s="21" customFormat="1" ht="12.5" x14ac:dyDescent="0.25">
      <c r="A538" s="205">
        <f t="shared" si="55"/>
        <v>0</v>
      </c>
      <c r="B538" s="206">
        <v>2015</v>
      </c>
      <c r="C538" s="206">
        <v>0</v>
      </c>
      <c r="D538" s="207" t="s">
        <v>220</v>
      </c>
      <c r="E538" s="208"/>
      <c r="F538" s="209"/>
      <c r="G538" s="235">
        <v>12</v>
      </c>
      <c r="H538" s="241" t="s">
        <v>163</v>
      </c>
      <c r="I538" s="240" t="s">
        <v>214</v>
      </c>
      <c r="J538" s="244" t="s">
        <v>420</v>
      </c>
      <c r="K538" s="207" t="s">
        <v>324</v>
      </c>
      <c r="L538" s="207">
        <v>43204</v>
      </c>
      <c r="M538" s="251"/>
      <c r="N538" s="241"/>
      <c r="O538" s="255" t="s">
        <v>222</v>
      </c>
      <c r="P538" s="260">
        <f t="shared" si="56"/>
        <v>0</v>
      </c>
      <c r="Q538" s="265">
        <v>54</v>
      </c>
      <c r="R538" s="260" t="str">
        <f t="shared" si="53"/>
        <v/>
      </c>
      <c r="S538" s="282">
        <v>4960</v>
      </c>
      <c r="T538" s="255" t="s">
        <v>301</v>
      </c>
      <c r="U538" s="255" t="s">
        <v>367</v>
      </c>
      <c r="V538" s="255"/>
      <c r="W538" s="255" t="s">
        <v>510</v>
      </c>
      <c r="X538" s="215" t="str">
        <f t="shared" si="54"/>
        <v/>
      </c>
    </row>
    <row r="539" spans="1:24" s="21" customFormat="1" ht="12.5" x14ac:dyDescent="0.25">
      <c r="A539" s="205">
        <f t="shared" si="55"/>
        <v>0</v>
      </c>
      <c r="B539" s="206">
        <v>2015</v>
      </c>
      <c r="C539" s="206">
        <v>0</v>
      </c>
      <c r="D539" s="207" t="s">
        <v>220</v>
      </c>
      <c r="E539" s="208"/>
      <c r="F539" s="209"/>
      <c r="G539" s="235">
        <v>16</v>
      </c>
      <c r="H539" s="241" t="s">
        <v>215</v>
      </c>
      <c r="I539" s="241" t="s">
        <v>214</v>
      </c>
      <c r="J539" s="244" t="s">
        <v>420</v>
      </c>
      <c r="K539" s="207" t="s">
        <v>324</v>
      </c>
      <c r="L539" s="207">
        <v>43204</v>
      </c>
      <c r="M539" s="251"/>
      <c r="N539" s="241"/>
      <c r="O539" s="255" t="s">
        <v>346</v>
      </c>
      <c r="P539" s="260">
        <f t="shared" si="56"/>
        <v>0</v>
      </c>
      <c r="Q539" s="265">
        <v>72</v>
      </c>
      <c r="R539" s="260" t="str">
        <f t="shared" si="53"/>
        <v/>
      </c>
      <c r="S539" s="282">
        <v>4960</v>
      </c>
      <c r="T539" s="255" t="s">
        <v>301</v>
      </c>
      <c r="U539" s="255" t="s">
        <v>367</v>
      </c>
      <c r="V539" s="255"/>
      <c r="W539" s="255" t="s">
        <v>510</v>
      </c>
      <c r="X539" s="215" t="str">
        <f t="shared" si="54"/>
        <v/>
      </c>
    </row>
    <row r="540" spans="1:24" s="21" customFormat="1" ht="12.5" x14ac:dyDescent="0.25">
      <c r="A540" s="205">
        <f t="shared" si="55"/>
        <v>0</v>
      </c>
      <c r="B540" s="206">
        <v>2015</v>
      </c>
      <c r="C540" s="206">
        <v>0</v>
      </c>
      <c r="D540" s="207" t="s">
        <v>435</v>
      </c>
      <c r="E540" s="208"/>
      <c r="F540" s="209"/>
      <c r="G540" s="235">
        <v>25</v>
      </c>
      <c r="H540" s="241" t="s">
        <v>376</v>
      </c>
      <c r="I540" s="241" t="s">
        <v>377</v>
      </c>
      <c r="J540" s="244" t="s">
        <v>412</v>
      </c>
      <c r="K540" s="207" t="s">
        <v>324</v>
      </c>
      <c r="L540" s="207">
        <v>43204</v>
      </c>
      <c r="M540" s="251"/>
      <c r="N540" s="241" t="s">
        <v>379</v>
      </c>
      <c r="O540" s="255" t="s">
        <v>222</v>
      </c>
      <c r="P540" s="260">
        <f t="shared" si="56"/>
        <v>0</v>
      </c>
      <c r="Q540" s="265">
        <v>112.5</v>
      </c>
      <c r="R540" s="260" t="str">
        <f t="shared" si="53"/>
        <v/>
      </c>
      <c r="S540" s="282">
        <v>1353</v>
      </c>
      <c r="T540" s="255" t="s">
        <v>301</v>
      </c>
      <c r="U540" s="255" t="s">
        <v>405</v>
      </c>
      <c r="V540" s="255"/>
      <c r="W540" s="255" t="s">
        <v>676</v>
      </c>
      <c r="X540" s="215" t="str">
        <f t="shared" si="54"/>
        <v/>
      </c>
    </row>
    <row r="541" spans="1:24" s="21" customFormat="1" ht="12.5" x14ac:dyDescent="0.25">
      <c r="A541" s="205">
        <f t="shared" si="55"/>
        <v>0</v>
      </c>
      <c r="B541" s="206">
        <v>2014</v>
      </c>
      <c r="C541" s="206">
        <v>0</v>
      </c>
      <c r="D541" s="207" t="s">
        <v>179</v>
      </c>
      <c r="E541" s="208">
        <v>20</v>
      </c>
      <c r="F541" s="209"/>
      <c r="G541" s="235"/>
      <c r="H541" s="241" t="s">
        <v>9</v>
      </c>
      <c r="I541" s="241" t="s">
        <v>10</v>
      </c>
      <c r="J541" s="244" t="s">
        <v>11</v>
      </c>
      <c r="K541" s="207" t="s">
        <v>324</v>
      </c>
      <c r="L541" s="207">
        <v>43204</v>
      </c>
      <c r="M541" s="251"/>
      <c r="N541" s="241" t="s">
        <v>12</v>
      </c>
      <c r="O541" s="255"/>
      <c r="P541" s="260">
        <f t="shared" si="56"/>
        <v>0</v>
      </c>
      <c r="Q541" s="265">
        <v>80</v>
      </c>
      <c r="R541" s="260" t="str">
        <f t="shared" si="53"/>
        <v/>
      </c>
      <c r="S541" s="282">
        <v>2111</v>
      </c>
      <c r="T541" s="255" t="s">
        <v>24</v>
      </c>
      <c r="U541" s="255" t="s">
        <v>326</v>
      </c>
      <c r="V541" s="255"/>
      <c r="W541" s="255"/>
      <c r="X541" s="215" t="str">
        <f t="shared" si="54"/>
        <v/>
      </c>
    </row>
    <row r="542" spans="1:24" s="21" customFormat="1" ht="12.5" x14ac:dyDescent="0.25">
      <c r="A542" s="205">
        <f t="shared" si="55"/>
        <v>0</v>
      </c>
      <c r="B542" s="206">
        <v>2014</v>
      </c>
      <c r="C542" s="206">
        <v>0</v>
      </c>
      <c r="D542" s="207" t="s">
        <v>184</v>
      </c>
      <c r="E542" s="208">
        <v>5</v>
      </c>
      <c r="F542" s="209"/>
      <c r="G542" s="235"/>
      <c r="H542" s="241" t="s">
        <v>396</v>
      </c>
      <c r="I542" s="241" t="s">
        <v>208</v>
      </c>
      <c r="J542" s="244" t="s">
        <v>352</v>
      </c>
      <c r="K542" s="207" t="s">
        <v>324</v>
      </c>
      <c r="L542" s="207">
        <v>43204</v>
      </c>
      <c r="M542" s="251"/>
      <c r="N542" s="241" t="s">
        <v>397</v>
      </c>
      <c r="O542" s="255"/>
      <c r="P542" s="260">
        <f t="shared" si="56"/>
        <v>0</v>
      </c>
      <c r="Q542" s="265">
        <v>20</v>
      </c>
      <c r="R542" s="260" t="str">
        <f t="shared" si="53"/>
        <v/>
      </c>
      <c r="S542" s="282"/>
      <c r="T542" s="255" t="s">
        <v>300</v>
      </c>
      <c r="U542" s="255" t="s">
        <v>658</v>
      </c>
      <c r="V542" s="255"/>
      <c r="W542" s="255"/>
      <c r="X542" s="215" t="str">
        <f t="shared" si="54"/>
        <v/>
      </c>
    </row>
    <row r="543" spans="1:24" s="21" customFormat="1" ht="12.5" x14ac:dyDescent="0.25">
      <c r="A543" s="205">
        <f t="shared" si="55"/>
        <v>0</v>
      </c>
      <c r="B543" s="206">
        <v>2014</v>
      </c>
      <c r="C543" s="206">
        <v>0</v>
      </c>
      <c r="D543" s="207" t="s">
        <v>184</v>
      </c>
      <c r="E543" s="208">
        <v>12</v>
      </c>
      <c r="F543" s="209"/>
      <c r="G543" s="235"/>
      <c r="H543" s="241" t="s">
        <v>181</v>
      </c>
      <c r="I543" s="241" t="s">
        <v>206</v>
      </c>
      <c r="J543" s="244" t="s">
        <v>378</v>
      </c>
      <c r="K543" s="207" t="s">
        <v>324</v>
      </c>
      <c r="L543" s="207">
        <v>43204</v>
      </c>
      <c r="M543" s="251"/>
      <c r="N543" s="241" t="s">
        <v>413</v>
      </c>
      <c r="O543" s="255"/>
      <c r="P543" s="260">
        <f t="shared" si="56"/>
        <v>0</v>
      </c>
      <c r="Q543" s="265">
        <v>48</v>
      </c>
      <c r="R543" s="260" t="str">
        <f t="shared" si="53"/>
        <v/>
      </c>
      <c r="S543" s="282">
        <v>5761</v>
      </c>
      <c r="T543" s="255" t="s">
        <v>301</v>
      </c>
      <c r="U543" s="255" t="s">
        <v>658</v>
      </c>
      <c r="V543" s="255"/>
      <c r="W543" s="255" t="s">
        <v>333</v>
      </c>
      <c r="X543" s="215" t="str">
        <f t="shared" si="54"/>
        <v/>
      </c>
    </row>
    <row r="544" spans="1:24" s="21" customFormat="1" ht="12.5" x14ac:dyDescent="0.25">
      <c r="A544" s="12">
        <f>IF(R544 = "", 0,1)</f>
        <v>0</v>
      </c>
      <c r="B544" s="13">
        <v>2019</v>
      </c>
      <c r="C544" s="13">
        <v>0</v>
      </c>
      <c r="D544" s="18"/>
      <c r="E544" s="108"/>
      <c r="F544" s="11"/>
      <c r="G544" s="204"/>
      <c r="H544" s="227"/>
      <c r="I544" s="227"/>
      <c r="J544" s="166"/>
      <c r="K544" s="18"/>
      <c r="L544" s="18"/>
      <c r="M544" s="224"/>
      <c r="N544" s="227"/>
      <c r="O544" s="228"/>
      <c r="P544" s="229">
        <f>IF($C544 &gt; 0,4.25*E544+4.5*F544+4.5*G544,0)</f>
        <v>0</v>
      </c>
      <c r="Q544" s="230"/>
      <c r="R544" s="229" t="str">
        <f t="shared" si="53"/>
        <v/>
      </c>
      <c r="S544" s="277"/>
      <c r="T544" s="228"/>
      <c r="U544" s="228"/>
      <c r="V544" s="228"/>
      <c r="W544" s="228"/>
      <c r="X544" s="17" t="str">
        <f t="shared" si="54"/>
        <v/>
      </c>
    </row>
    <row r="545" spans="1:24" s="21" customFormat="1" ht="12.5" x14ac:dyDescent="0.25">
      <c r="A545" s="12">
        <f>IF(R545 = "", 0,1)</f>
        <v>0</v>
      </c>
      <c r="B545" s="13">
        <v>2019</v>
      </c>
      <c r="C545" s="13">
        <v>0</v>
      </c>
      <c r="D545" s="18"/>
      <c r="E545" s="108"/>
      <c r="F545" s="11"/>
      <c r="G545" s="204"/>
      <c r="H545" s="227"/>
      <c r="I545" s="227"/>
      <c r="J545" s="166"/>
      <c r="K545" s="18"/>
      <c r="L545" s="18"/>
      <c r="M545" s="224"/>
      <c r="N545" s="227"/>
      <c r="O545" s="228"/>
      <c r="P545" s="229">
        <f>IF($C545 &gt; 0,4.25*E545+4.5*F545+4.5*G545,0)</f>
        <v>0</v>
      </c>
      <c r="Q545" s="230"/>
      <c r="R545" s="229" t="str">
        <f t="shared" si="53"/>
        <v/>
      </c>
      <c r="S545" s="277"/>
      <c r="T545" s="228"/>
      <c r="U545" s="228"/>
      <c r="V545" s="228"/>
      <c r="W545" s="228"/>
      <c r="X545" s="17" t="str">
        <f t="shared" si="54"/>
        <v/>
      </c>
    </row>
    <row r="546" spans="1:24" s="21" customFormat="1" ht="12.5" x14ac:dyDescent="0.25">
      <c r="A546" s="12">
        <f>IF(R546="",0,1)</f>
        <v>0</v>
      </c>
      <c r="B546" s="13">
        <v>2019</v>
      </c>
      <c r="C546" s="13">
        <v>0</v>
      </c>
      <c r="D546" s="18"/>
      <c r="E546" s="108"/>
      <c r="F546" s="11"/>
      <c r="G546" s="204"/>
      <c r="H546" s="227"/>
      <c r="I546" s="227"/>
      <c r="J546" s="166"/>
      <c r="K546" s="18"/>
      <c r="L546" s="18"/>
      <c r="M546" s="224"/>
      <c r="N546" s="227"/>
      <c r="O546" s="228"/>
      <c r="P546" s="229">
        <f>IF($C546&gt;0,4.25*E546+4.5*F546+4.5*G546,0)</f>
        <v>0</v>
      </c>
      <c r="Q546" s="230"/>
      <c r="R546" s="229" t="str">
        <f t="shared" si="53"/>
        <v/>
      </c>
      <c r="S546" s="277"/>
      <c r="T546" s="228"/>
      <c r="U546" s="228"/>
      <c r="V546" s="228"/>
      <c r="W546" s="228"/>
      <c r="X546" s="17" t="str">
        <f t="shared" si="54"/>
        <v/>
      </c>
    </row>
    <row r="547" spans="1:24" ht="12.5" x14ac:dyDescent="0.25">
      <c r="A547" s="163">
        <f>SUM(A546:A546)</f>
        <v>0</v>
      </c>
      <c r="B547" s="17"/>
      <c r="C547" s="21"/>
      <c r="D547" s="114" t="s">
        <v>64</v>
      </c>
      <c r="E547" s="108">
        <f>SUMIF($C5:$C546,"&gt;0",E5:E546)</f>
        <v>300</v>
      </c>
      <c r="F547" s="11">
        <f>SUMIF($C5:$C546,"&gt;0",F5:F546)</f>
        <v>110</v>
      </c>
      <c r="G547" s="10">
        <f>SUMIF($C5:$C546,"&gt;0",G5:G546)</f>
        <v>1320</v>
      </c>
      <c r="H547" s="225"/>
      <c r="I547" s="226" t="s">
        <v>175</v>
      </c>
      <c r="J547" s="110">
        <f t="shared" ref="J547:J565" si="57">E547/$S$601</f>
        <v>5</v>
      </c>
      <c r="K547" s="111">
        <f t="shared" ref="K547:K565" si="58">F547/$S$602</f>
        <v>1.375</v>
      </c>
      <c r="L547" s="112">
        <f t="shared" ref="L547:L565" si="59">G547/$S$603</f>
        <v>22</v>
      </c>
      <c r="M547" s="115">
        <f t="shared" ref="M547:M565" si="60">J547+K547+L547</f>
        <v>28.375</v>
      </c>
      <c r="N547" s="26"/>
      <c r="O547" s="22"/>
      <c r="P547" s="27">
        <f>SUMIF($C$5:$C$546,"=1",P5:P546)</f>
        <v>7732</v>
      </c>
      <c r="Q547" s="27">
        <f>SUMIF($C$5:$C$546,"=1",Q5:Q546)</f>
        <v>7577.5</v>
      </c>
      <c r="R547" s="27">
        <f>SUMIF($C$5:$C$546,"=1",R5:R546)</f>
        <v>180.5</v>
      </c>
      <c r="S547" s="283"/>
      <c r="T547" s="22"/>
      <c r="U547" s="16"/>
      <c r="V547" s="22"/>
      <c r="W547" s="1" t="s">
        <v>65</v>
      </c>
      <c r="X547" s="35">
        <f>SUM(X5:X546)</f>
        <v>26</v>
      </c>
    </row>
    <row r="548" spans="1:24" ht="15.5" x14ac:dyDescent="0.35">
      <c r="A548" s="28"/>
      <c r="B548" s="28"/>
      <c r="C548" s="28"/>
      <c r="D548" s="116" t="s">
        <v>327</v>
      </c>
      <c r="E548" s="108">
        <f t="shared" ref="E548:G565" si="61">SUMIF($V$5:$V$108,$D548,E$5:E$108)</f>
        <v>65</v>
      </c>
      <c r="F548" s="172">
        <f t="shared" si="61"/>
        <v>0</v>
      </c>
      <c r="G548" s="171">
        <f t="shared" si="61"/>
        <v>182</v>
      </c>
      <c r="H548" s="120"/>
      <c r="I548" s="121"/>
      <c r="J548" s="110">
        <f t="shared" si="57"/>
        <v>1.0833333333333333</v>
      </c>
      <c r="K548" s="111">
        <f t="shared" si="58"/>
        <v>0</v>
      </c>
      <c r="L548" s="112">
        <f t="shared" si="59"/>
        <v>3.0333333333333332</v>
      </c>
      <c r="M548" s="115">
        <f t="shared" si="60"/>
        <v>4.1166666666666663</v>
      </c>
      <c r="R548" s="162"/>
      <c r="S548" s="31"/>
    </row>
    <row r="549" spans="1:24" ht="15.5" x14ac:dyDescent="0.35">
      <c r="A549" s="34"/>
      <c r="B549" s="34"/>
      <c r="C549" s="28"/>
      <c r="D549" s="116" t="s">
        <v>1010</v>
      </c>
      <c r="E549" s="108">
        <f t="shared" si="61"/>
        <v>56</v>
      </c>
      <c r="F549" s="172">
        <f t="shared" si="61"/>
        <v>0</v>
      </c>
      <c r="G549" s="171">
        <f t="shared" si="61"/>
        <v>104</v>
      </c>
      <c r="H549" s="122"/>
      <c r="I549" s="121"/>
      <c r="J549" s="110">
        <f t="shared" si="57"/>
        <v>0.93333333333333335</v>
      </c>
      <c r="K549" s="111">
        <f t="shared" si="58"/>
        <v>0</v>
      </c>
      <c r="L549" s="112">
        <f t="shared" si="59"/>
        <v>1.7333333333333334</v>
      </c>
      <c r="M549" s="115">
        <f t="shared" si="60"/>
        <v>2.666666666666667</v>
      </c>
      <c r="P549" s="113"/>
      <c r="R549" s="5"/>
      <c r="S549" s="31"/>
    </row>
    <row r="550" spans="1:24" ht="15.5" x14ac:dyDescent="0.35">
      <c r="B550" s="34"/>
      <c r="C550" s="41"/>
      <c r="D550" s="116" t="s">
        <v>1530</v>
      </c>
      <c r="E550" s="108">
        <f t="shared" si="61"/>
        <v>0</v>
      </c>
      <c r="F550" s="172">
        <f t="shared" si="61"/>
        <v>49</v>
      </c>
      <c r="G550" s="171">
        <f t="shared" si="61"/>
        <v>46</v>
      </c>
      <c r="H550" s="120"/>
      <c r="I550" s="121"/>
      <c r="J550" s="110">
        <f t="shared" si="57"/>
        <v>0</v>
      </c>
      <c r="K550" s="111">
        <f t="shared" si="58"/>
        <v>0.61250000000000004</v>
      </c>
      <c r="L550" s="112">
        <f t="shared" si="59"/>
        <v>0.76666666666666672</v>
      </c>
      <c r="M550" s="115">
        <f t="shared" si="60"/>
        <v>1.3791666666666669</v>
      </c>
      <c r="R550" s="5"/>
      <c r="S550" s="31"/>
    </row>
    <row r="551" spans="1:24" ht="15.5" x14ac:dyDescent="0.35">
      <c r="B551" s="34"/>
      <c r="C551" s="41"/>
      <c r="D551" s="116" t="s">
        <v>1531</v>
      </c>
      <c r="E551" s="108">
        <f t="shared" si="61"/>
        <v>0</v>
      </c>
      <c r="F551" s="172">
        <f t="shared" si="61"/>
        <v>10</v>
      </c>
      <c r="G551" s="171">
        <f t="shared" si="61"/>
        <v>102</v>
      </c>
      <c r="H551" s="120"/>
      <c r="I551" s="121"/>
      <c r="J551" s="110">
        <f t="shared" si="57"/>
        <v>0</v>
      </c>
      <c r="K551" s="111">
        <f t="shared" si="58"/>
        <v>0.125</v>
      </c>
      <c r="L551" s="112">
        <f t="shared" si="59"/>
        <v>1.7</v>
      </c>
      <c r="M551" s="115">
        <f t="shared" si="60"/>
        <v>1.825</v>
      </c>
      <c r="R551" s="5"/>
      <c r="S551" s="31"/>
    </row>
    <row r="552" spans="1:24" ht="15.5" x14ac:dyDescent="0.35">
      <c r="B552" s="34"/>
      <c r="C552" s="41"/>
      <c r="D552" s="287" t="s">
        <v>1487</v>
      </c>
      <c r="E552" s="108">
        <f t="shared" si="61"/>
        <v>0</v>
      </c>
      <c r="F552" s="172">
        <f t="shared" si="61"/>
        <v>0</v>
      </c>
      <c r="G552" s="171">
        <f t="shared" si="61"/>
        <v>30</v>
      </c>
      <c r="H552" s="120"/>
      <c r="I552" s="121"/>
      <c r="J552" s="110">
        <f t="shared" si="57"/>
        <v>0</v>
      </c>
      <c r="K552" s="111">
        <f t="shared" si="58"/>
        <v>0</v>
      </c>
      <c r="L552" s="112">
        <f t="shared" si="59"/>
        <v>0.5</v>
      </c>
      <c r="M552" s="115">
        <f t="shared" si="60"/>
        <v>0.5</v>
      </c>
      <c r="P552" s="5"/>
      <c r="Q552" s="5"/>
      <c r="R552" s="5"/>
      <c r="S552" s="31"/>
    </row>
    <row r="553" spans="1:24" ht="15.5" x14ac:dyDescent="0.35">
      <c r="B553" s="34"/>
      <c r="C553" s="41"/>
      <c r="D553" s="287" t="s">
        <v>1005</v>
      </c>
      <c r="E553" s="108">
        <f t="shared" si="61"/>
        <v>0</v>
      </c>
      <c r="F553" s="172">
        <f t="shared" si="61"/>
        <v>0</v>
      </c>
      <c r="G553" s="171">
        <f t="shared" si="61"/>
        <v>8</v>
      </c>
      <c r="H553" s="120"/>
      <c r="I553" s="121"/>
      <c r="J553" s="110">
        <f t="shared" si="57"/>
        <v>0</v>
      </c>
      <c r="K553" s="111">
        <f t="shared" si="58"/>
        <v>0</v>
      </c>
      <c r="L553" s="112">
        <f t="shared" si="59"/>
        <v>0.13333333333333333</v>
      </c>
      <c r="M553" s="115">
        <f t="shared" si="60"/>
        <v>0.13333333333333333</v>
      </c>
      <c r="R553" s="5"/>
      <c r="S553" s="31"/>
    </row>
    <row r="554" spans="1:24" s="5" customFormat="1" ht="15.5" x14ac:dyDescent="0.35">
      <c r="A554"/>
      <c r="B554" s="34"/>
      <c r="C554" s="41"/>
      <c r="D554" s="287" t="s">
        <v>1488</v>
      </c>
      <c r="E554" s="108">
        <f t="shared" si="61"/>
        <v>0</v>
      </c>
      <c r="F554" s="172">
        <f t="shared" si="61"/>
        <v>0</v>
      </c>
      <c r="G554" s="171">
        <f t="shared" si="61"/>
        <v>0</v>
      </c>
      <c r="H554" s="120"/>
      <c r="I554" s="121"/>
      <c r="J554" s="110">
        <f t="shared" si="57"/>
        <v>0</v>
      </c>
      <c r="K554" s="111">
        <f t="shared" si="58"/>
        <v>0</v>
      </c>
      <c r="L554" s="112">
        <f t="shared" si="59"/>
        <v>0</v>
      </c>
      <c r="M554" s="115">
        <f t="shared" si="60"/>
        <v>0</v>
      </c>
      <c r="N554" s="3"/>
      <c r="P554" s="6"/>
      <c r="Q554" s="30"/>
      <c r="S554" s="31"/>
      <c r="U554" s="32"/>
    </row>
    <row r="555" spans="1:24" s="5" customFormat="1" ht="15.5" x14ac:dyDescent="0.35">
      <c r="A555"/>
      <c r="B555" s="34"/>
      <c r="C555" s="41"/>
      <c r="D555" s="287" t="s">
        <v>1503</v>
      </c>
      <c r="E555" s="108">
        <f t="shared" si="61"/>
        <v>0</v>
      </c>
      <c r="F555" s="172">
        <f t="shared" si="61"/>
        <v>0</v>
      </c>
      <c r="G555" s="171">
        <f t="shared" si="61"/>
        <v>0</v>
      </c>
      <c r="H555" s="120"/>
      <c r="I555" s="121"/>
      <c r="J555" s="110">
        <f t="shared" si="57"/>
        <v>0</v>
      </c>
      <c r="K555" s="111">
        <f t="shared" si="58"/>
        <v>0</v>
      </c>
      <c r="L555" s="112">
        <f t="shared" si="59"/>
        <v>0</v>
      </c>
      <c r="M555" s="115">
        <f t="shared" si="60"/>
        <v>0</v>
      </c>
      <c r="N555" s="3"/>
      <c r="O555" s="30"/>
      <c r="P555" s="30"/>
      <c r="Q555" s="30"/>
      <c r="S555" s="31"/>
      <c r="U555" s="32"/>
    </row>
    <row r="556" spans="1:24" s="5" customFormat="1" ht="15.5" x14ac:dyDescent="0.35">
      <c r="A556"/>
      <c r="B556" s="34"/>
      <c r="C556" s="41"/>
      <c r="D556" s="287" t="s">
        <v>1514</v>
      </c>
      <c r="E556" s="108">
        <f t="shared" si="61"/>
        <v>0</v>
      </c>
      <c r="F556" s="172">
        <f t="shared" si="61"/>
        <v>0</v>
      </c>
      <c r="G556" s="171">
        <f t="shared" si="61"/>
        <v>0</v>
      </c>
      <c r="H556" s="120"/>
      <c r="I556" s="121"/>
      <c r="J556" s="110">
        <f t="shared" si="57"/>
        <v>0</v>
      </c>
      <c r="K556" s="111">
        <f t="shared" si="58"/>
        <v>0</v>
      </c>
      <c r="L556" s="112">
        <f t="shared" si="59"/>
        <v>0</v>
      </c>
      <c r="M556" s="115">
        <f t="shared" si="60"/>
        <v>0</v>
      </c>
      <c r="N556" s="3"/>
      <c r="P556" s="6"/>
      <c r="Q556" s="30"/>
      <c r="S556" s="31"/>
      <c r="U556" s="32"/>
    </row>
    <row r="557" spans="1:24" s="5" customFormat="1" ht="15.5" x14ac:dyDescent="0.35">
      <c r="A557"/>
      <c r="B557" s="34"/>
      <c r="C557" s="41"/>
      <c r="D557" s="287" t="s">
        <v>1505</v>
      </c>
      <c r="E557" s="108">
        <f t="shared" si="61"/>
        <v>0</v>
      </c>
      <c r="F557" s="172">
        <f t="shared" si="61"/>
        <v>0</v>
      </c>
      <c r="G557" s="171">
        <f t="shared" si="61"/>
        <v>8</v>
      </c>
      <c r="H557" s="120"/>
      <c r="I557" s="121"/>
      <c r="J557" s="110">
        <f t="shared" si="57"/>
        <v>0</v>
      </c>
      <c r="K557" s="111">
        <f t="shared" si="58"/>
        <v>0</v>
      </c>
      <c r="L557" s="112">
        <f t="shared" si="59"/>
        <v>0.13333333333333333</v>
      </c>
      <c r="M557" s="115">
        <f t="shared" si="60"/>
        <v>0.13333333333333333</v>
      </c>
      <c r="N557" s="3"/>
      <c r="P557" s="6"/>
      <c r="Q557" s="30"/>
      <c r="S557" s="31"/>
      <c r="U557" s="32"/>
    </row>
    <row r="558" spans="1:24" s="5" customFormat="1" ht="15.5" x14ac:dyDescent="0.35">
      <c r="A558"/>
      <c r="B558" s="34"/>
      <c r="C558" s="41"/>
      <c r="D558" s="287" t="s">
        <v>1504</v>
      </c>
      <c r="E558" s="108">
        <f t="shared" si="61"/>
        <v>0</v>
      </c>
      <c r="F558" s="172">
        <f t="shared" si="61"/>
        <v>0</v>
      </c>
      <c r="G558" s="171">
        <f t="shared" si="61"/>
        <v>12</v>
      </c>
      <c r="H558" s="120"/>
      <c r="I558" s="121"/>
      <c r="J558" s="110">
        <f t="shared" si="57"/>
        <v>0</v>
      </c>
      <c r="K558" s="111">
        <f t="shared" si="58"/>
        <v>0</v>
      </c>
      <c r="L558" s="112">
        <f t="shared" si="59"/>
        <v>0.2</v>
      </c>
      <c r="M558" s="115">
        <f t="shared" si="60"/>
        <v>0.2</v>
      </c>
      <c r="N558" s="3"/>
      <c r="P558" s="6"/>
      <c r="Q558" s="30"/>
      <c r="S558" s="31"/>
      <c r="U558" s="32"/>
    </row>
    <row r="559" spans="1:24" s="5" customFormat="1" ht="15.5" x14ac:dyDescent="0.35">
      <c r="A559"/>
      <c r="B559" s="34"/>
      <c r="C559" s="41"/>
      <c r="D559" s="287" t="s">
        <v>1510</v>
      </c>
      <c r="E559" s="108">
        <f t="shared" si="61"/>
        <v>0</v>
      </c>
      <c r="F559" s="172">
        <f t="shared" si="61"/>
        <v>0</v>
      </c>
      <c r="G559" s="171">
        <f t="shared" si="61"/>
        <v>24</v>
      </c>
      <c r="H559" s="120"/>
      <c r="I559" s="121"/>
      <c r="J559" s="110">
        <f t="shared" si="57"/>
        <v>0</v>
      </c>
      <c r="K559" s="111">
        <f t="shared" si="58"/>
        <v>0</v>
      </c>
      <c r="L559" s="112">
        <f t="shared" si="59"/>
        <v>0.4</v>
      </c>
      <c r="M559" s="115">
        <f t="shared" si="60"/>
        <v>0.4</v>
      </c>
      <c r="N559" s="3"/>
      <c r="P559" s="6"/>
      <c r="Q559" s="30"/>
      <c r="S559" s="31"/>
      <c r="U559" s="32"/>
      <c r="W559" s="5" t="s">
        <v>1037</v>
      </c>
    </row>
    <row r="560" spans="1:24" s="5" customFormat="1" ht="15.5" x14ac:dyDescent="0.35">
      <c r="A560"/>
      <c r="B560" s="34"/>
      <c r="C560" s="41"/>
      <c r="D560" s="287" t="s">
        <v>1009</v>
      </c>
      <c r="E560" s="108">
        <f t="shared" si="61"/>
        <v>0</v>
      </c>
      <c r="F560" s="172">
        <f t="shared" si="61"/>
        <v>0</v>
      </c>
      <c r="G560" s="171">
        <f t="shared" si="61"/>
        <v>20</v>
      </c>
      <c r="H560" s="120"/>
      <c r="I560" s="121"/>
      <c r="J560" s="110">
        <f t="shared" si="57"/>
        <v>0</v>
      </c>
      <c r="K560" s="111">
        <f t="shared" si="58"/>
        <v>0</v>
      </c>
      <c r="L560" s="112">
        <f t="shared" si="59"/>
        <v>0.33333333333333331</v>
      </c>
      <c r="M560" s="115">
        <f t="shared" si="60"/>
        <v>0.33333333333333331</v>
      </c>
      <c r="N560" s="3"/>
      <c r="P560" s="6"/>
      <c r="Q560" s="30"/>
      <c r="S560" s="31"/>
      <c r="U560" s="32"/>
    </row>
    <row r="561" spans="1:27" s="5" customFormat="1" ht="15.5" x14ac:dyDescent="0.35">
      <c r="A561"/>
      <c r="B561" s="34"/>
      <c r="C561" s="41"/>
      <c r="D561" s="287" t="s">
        <v>1528</v>
      </c>
      <c r="E561" s="108">
        <f t="shared" si="61"/>
        <v>0</v>
      </c>
      <c r="F561" s="172">
        <f t="shared" si="61"/>
        <v>0</v>
      </c>
      <c r="G561" s="171">
        <f t="shared" si="61"/>
        <v>8</v>
      </c>
      <c r="H561" s="120"/>
      <c r="I561" s="121"/>
      <c r="J561" s="110">
        <f t="shared" si="57"/>
        <v>0</v>
      </c>
      <c r="K561" s="111">
        <f t="shared" si="58"/>
        <v>0</v>
      </c>
      <c r="L561" s="112">
        <f t="shared" si="59"/>
        <v>0.13333333333333333</v>
      </c>
      <c r="M561" s="115">
        <f t="shared" si="60"/>
        <v>0.13333333333333333</v>
      </c>
      <c r="N561" s="3"/>
      <c r="P561" s="6"/>
      <c r="Q561" s="30"/>
      <c r="S561" s="31"/>
      <c r="U561" s="32"/>
      <c r="Y561"/>
      <c r="Z561"/>
      <c r="AA561"/>
    </row>
    <row r="562" spans="1:27" s="5" customFormat="1" ht="15.5" x14ac:dyDescent="0.35">
      <c r="A562"/>
      <c r="B562" s="34"/>
      <c r="C562" s="41"/>
      <c r="D562" s="287" t="s">
        <v>1486</v>
      </c>
      <c r="E562" s="108">
        <f t="shared" si="61"/>
        <v>8</v>
      </c>
      <c r="F562" s="172">
        <f t="shared" si="61"/>
        <v>0</v>
      </c>
      <c r="G562" s="171">
        <f t="shared" si="61"/>
        <v>0</v>
      </c>
      <c r="H562" s="120"/>
      <c r="I562" s="121"/>
      <c r="J562" s="110">
        <f t="shared" si="57"/>
        <v>0.13333333333333333</v>
      </c>
      <c r="K562" s="111">
        <f t="shared" si="58"/>
        <v>0</v>
      </c>
      <c r="L562" s="112">
        <f t="shared" si="59"/>
        <v>0</v>
      </c>
      <c r="M562" s="115">
        <f t="shared" si="60"/>
        <v>0.13333333333333333</v>
      </c>
      <c r="N562" s="3"/>
      <c r="P562" s="6"/>
      <c r="Q562" s="30"/>
      <c r="S562" s="31"/>
      <c r="U562" s="32"/>
      <c r="Y562"/>
      <c r="Z562"/>
      <c r="AA562"/>
    </row>
    <row r="563" spans="1:27" s="5" customFormat="1" ht="15.5" x14ac:dyDescent="0.35">
      <c r="A563"/>
      <c r="B563" s="34"/>
      <c r="C563" s="41"/>
      <c r="D563" s="287" t="s">
        <v>1275</v>
      </c>
      <c r="E563" s="108">
        <f t="shared" si="61"/>
        <v>0</v>
      </c>
      <c r="F563" s="172">
        <f t="shared" si="61"/>
        <v>0</v>
      </c>
      <c r="G563" s="171">
        <f t="shared" si="61"/>
        <v>0</v>
      </c>
      <c r="H563" s="120"/>
      <c r="I563" s="121"/>
      <c r="J563" s="110">
        <f t="shared" si="57"/>
        <v>0</v>
      </c>
      <c r="K563" s="111">
        <f t="shared" si="58"/>
        <v>0</v>
      </c>
      <c r="L563" s="112">
        <f t="shared" si="59"/>
        <v>0</v>
      </c>
      <c r="M563" s="115">
        <f t="shared" si="60"/>
        <v>0</v>
      </c>
      <c r="N563" s="3"/>
      <c r="P563" s="6"/>
      <c r="Q563" s="30"/>
      <c r="S563" s="31"/>
      <c r="U563" s="32"/>
      <c r="Y563"/>
      <c r="Z563"/>
      <c r="AA563"/>
    </row>
    <row r="564" spans="1:27" s="5" customFormat="1" ht="15.5" x14ac:dyDescent="0.35">
      <c r="A564"/>
      <c r="B564" s="34"/>
      <c r="C564" s="41"/>
      <c r="D564" s="287" t="s">
        <v>1489</v>
      </c>
      <c r="E564" s="108">
        <f t="shared" si="61"/>
        <v>0</v>
      </c>
      <c r="F564" s="172">
        <f t="shared" si="61"/>
        <v>0</v>
      </c>
      <c r="G564" s="171">
        <f t="shared" si="61"/>
        <v>14</v>
      </c>
      <c r="H564" s="120"/>
      <c r="I564" s="121"/>
      <c r="J564" s="110">
        <f t="shared" si="57"/>
        <v>0</v>
      </c>
      <c r="K564" s="111">
        <f t="shared" si="58"/>
        <v>0</v>
      </c>
      <c r="L564" s="112">
        <f t="shared" si="59"/>
        <v>0.23333333333333334</v>
      </c>
      <c r="M564" s="115">
        <f t="shared" si="60"/>
        <v>0.23333333333333334</v>
      </c>
      <c r="N564" s="3"/>
      <c r="P564" s="6"/>
      <c r="Q564" s="30"/>
      <c r="S564" s="31"/>
      <c r="U564" s="32"/>
      <c r="Y564"/>
      <c r="Z564"/>
      <c r="AA564"/>
    </row>
    <row r="565" spans="1:27" s="5" customFormat="1" ht="15.5" x14ac:dyDescent="0.35">
      <c r="A565"/>
      <c r="B565" s="34"/>
      <c r="C565" s="41"/>
      <c r="D565" s="349" t="s">
        <v>374</v>
      </c>
      <c r="E565" s="108">
        <f t="shared" si="61"/>
        <v>0</v>
      </c>
      <c r="F565" s="172">
        <f t="shared" si="61"/>
        <v>0</v>
      </c>
      <c r="G565" s="171">
        <f t="shared" si="61"/>
        <v>0</v>
      </c>
      <c r="H565" s="120"/>
      <c r="I565" s="121"/>
      <c r="J565" s="110">
        <f t="shared" si="57"/>
        <v>0</v>
      </c>
      <c r="K565" s="111">
        <f t="shared" si="58"/>
        <v>0</v>
      </c>
      <c r="L565" s="112">
        <f t="shared" si="59"/>
        <v>0</v>
      </c>
      <c r="M565" s="115">
        <f t="shared" si="60"/>
        <v>0</v>
      </c>
      <c r="N565" s="3"/>
      <c r="P565" s="6"/>
      <c r="Q565" s="30"/>
      <c r="S565" s="31"/>
      <c r="U565" s="32"/>
      <c r="Y565"/>
      <c r="Z565"/>
      <c r="AA565"/>
    </row>
    <row r="566" spans="1:27" ht="15.5" x14ac:dyDescent="0.35">
      <c r="A566" s="34"/>
      <c r="B566" s="34"/>
      <c r="C566" s="28"/>
      <c r="D566" s="351" t="s">
        <v>1011</v>
      </c>
      <c r="E566" s="348">
        <f>ROUNDUP(J548,0)</f>
        <v>2</v>
      </c>
      <c r="F566" s="11">
        <v>0</v>
      </c>
      <c r="G566" s="10">
        <f>ROUNDUP(L548,0)</f>
        <v>4</v>
      </c>
      <c r="H566" s="168"/>
      <c r="I566" s="169"/>
      <c r="J566" s="170"/>
      <c r="K566" s="111"/>
      <c r="L566" s="112"/>
      <c r="M566" s="115"/>
      <c r="R566" s="5"/>
      <c r="S566" s="31"/>
      <c r="AA566" s="17" t="str">
        <f>IF(C566&gt;0,IF((P566-Q566)&lt;0,MAX(Q566-P566,0),""),"")</f>
        <v/>
      </c>
    </row>
    <row r="567" spans="1:27" ht="15.5" x14ac:dyDescent="0.35">
      <c r="A567" s="28"/>
      <c r="B567" s="28"/>
      <c r="C567" s="28"/>
      <c r="D567" s="350" t="s">
        <v>1013</v>
      </c>
      <c r="E567" s="194">
        <f>E548+E549-(60*E566)</f>
        <v>1</v>
      </c>
      <c r="F567" s="11">
        <v>0</v>
      </c>
      <c r="G567" s="194">
        <f>G548+G549-(60*G566)</f>
        <v>46</v>
      </c>
      <c r="H567" s="168"/>
      <c r="I567" s="169"/>
      <c r="J567" s="170">
        <f>E548+E549-(60*E566)</f>
        <v>1</v>
      </c>
      <c r="K567" s="111"/>
      <c r="L567" s="170">
        <f>G548+G549-(60*G566)</f>
        <v>46</v>
      </c>
      <c r="M567" s="115"/>
      <c r="R567" s="5"/>
      <c r="S567" s="31"/>
    </row>
    <row r="568" spans="1:27" ht="15.5" x14ac:dyDescent="0.35">
      <c r="A568" s="28"/>
      <c r="B568" s="28"/>
      <c r="C568" s="28"/>
      <c r="D568" s="116" t="s">
        <v>1012</v>
      </c>
      <c r="E568" s="194">
        <f t="shared" ref="E568:G569" si="62">J550</f>
        <v>0</v>
      </c>
      <c r="F568" s="11">
        <f t="shared" si="62"/>
        <v>0.61250000000000004</v>
      </c>
      <c r="G568" s="195">
        <f t="shared" si="62"/>
        <v>0.76666666666666672</v>
      </c>
      <c r="H568" s="168"/>
      <c r="I568" s="169"/>
      <c r="J568" s="170"/>
      <c r="K568" s="111"/>
      <c r="L568" s="112"/>
      <c r="M568" s="115"/>
      <c r="R568" s="5"/>
      <c r="S568" s="31"/>
      <c r="Z568" s="1"/>
      <c r="AA568" s="35"/>
    </row>
    <row r="569" spans="1:27" ht="15.5" x14ac:dyDescent="0.35">
      <c r="A569" s="28"/>
      <c r="B569" s="28"/>
      <c r="C569" s="28"/>
      <c r="D569" s="116" t="s">
        <v>1532</v>
      </c>
      <c r="E569" s="194">
        <f t="shared" si="62"/>
        <v>0</v>
      </c>
      <c r="F569" s="11">
        <f t="shared" si="62"/>
        <v>0.125</v>
      </c>
      <c r="G569" s="195">
        <f t="shared" si="62"/>
        <v>1.7</v>
      </c>
      <c r="H569" s="168"/>
      <c r="I569" s="169"/>
      <c r="J569" s="170"/>
      <c r="K569" s="111"/>
      <c r="L569" s="112"/>
      <c r="M569" s="115"/>
      <c r="R569" s="5"/>
      <c r="S569" s="31"/>
      <c r="Z569" s="1"/>
      <c r="AA569" s="35"/>
    </row>
    <row r="570" spans="1:27" ht="15.5" x14ac:dyDescent="0.35">
      <c r="A570" s="28"/>
      <c r="B570" s="28"/>
      <c r="C570" s="28"/>
      <c r="D570" s="116"/>
      <c r="E570" s="108">
        <f>SUM(E548:E565)</f>
        <v>129</v>
      </c>
      <c r="F570" s="11">
        <f>SUM(F548:F565)</f>
        <v>59</v>
      </c>
      <c r="G570" s="10">
        <f>SUM(G548:G565)</f>
        <v>558</v>
      </c>
      <c r="H570" s="120"/>
      <c r="I570" s="119"/>
      <c r="J570" s="110"/>
      <c r="K570" s="111"/>
      <c r="L570" s="112"/>
      <c r="M570" s="115"/>
      <c r="R570" s="5"/>
      <c r="S570" s="31"/>
      <c r="Z570" s="1"/>
      <c r="AA570" s="35"/>
    </row>
    <row r="571" spans="1:27" ht="15.5" x14ac:dyDescent="0.35">
      <c r="A571" s="28"/>
      <c r="B571" s="28"/>
      <c r="C571" s="28"/>
      <c r="D571" s="117" t="s">
        <v>176</v>
      </c>
      <c r="E571" s="130">
        <f>R601</f>
        <v>0</v>
      </c>
      <c r="F571" s="129">
        <f>R602</f>
        <v>50</v>
      </c>
      <c r="G571" s="128">
        <f>R603</f>
        <v>0</v>
      </c>
      <c r="H571" s="120"/>
      <c r="I571" s="121"/>
      <c r="J571" s="118"/>
      <c r="K571" s="118"/>
      <c r="L571" s="118"/>
      <c r="M571" s="115"/>
      <c r="R571" s="5"/>
      <c r="S571" s="31"/>
      <c r="Z571" s="1"/>
      <c r="AA571" s="35"/>
    </row>
    <row r="572" spans="1:27" ht="15.5" x14ac:dyDescent="0.35">
      <c r="A572" s="28"/>
      <c r="B572" s="28"/>
      <c r="C572" s="28"/>
      <c r="D572" s="36"/>
      <c r="R572" s="5"/>
      <c r="S572" s="31"/>
      <c r="Z572" s="1"/>
      <c r="AA572" s="35"/>
    </row>
    <row r="573" spans="1:27" ht="28" x14ac:dyDescent="0.6">
      <c r="A573" s="31"/>
      <c r="B573" s="31"/>
      <c r="C573" s="31"/>
      <c r="D573" s="1116" t="s">
        <v>1882</v>
      </c>
      <c r="E573" s="1116"/>
      <c r="F573" s="1116"/>
      <c r="G573" s="1116"/>
      <c r="H573" s="1116"/>
      <c r="I573" s="1116"/>
      <c r="J573" s="1116"/>
      <c r="K573" s="1116"/>
      <c r="L573" s="1116"/>
      <c r="M573" s="1116"/>
      <c r="N573" s="1116"/>
      <c r="O573" s="1116"/>
      <c r="P573" s="1116"/>
      <c r="Q573" s="1116"/>
      <c r="R573" s="1116"/>
      <c r="S573" s="1116"/>
      <c r="T573" s="1116"/>
      <c r="U573" s="109"/>
    </row>
    <row r="574" spans="1:27" ht="15.5" x14ac:dyDescent="0.35">
      <c r="A574" s="31"/>
      <c r="B574" s="31"/>
      <c r="C574" s="31"/>
      <c r="D574" s="31"/>
      <c r="E574" s="31"/>
      <c r="F574" s="3"/>
      <c r="G574" s="13" t="s">
        <v>1030</v>
      </c>
      <c r="I574" s="3"/>
      <c r="K574" t="s">
        <v>177</v>
      </c>
      <c r="L574" t="s">
        <v>1022</v>
      </c>
      <c r="R574" s="31"/>
      <c r="S574" s="31"/>
    </row>
    <row r="575" spans="1:27" ht="15.5" x14ac:dyDescent="0.35">
      <c r="A575" s="31"/>
      <c r="B575" s="31"/>
      <c r="D575" s="31"/>
      <c r="E575" s="31"/>
      <c r="G575" s="31">
        <v>4.25</v>
      </c>
      <c r="H575" s="161" t="s">
        <v>67</v>
      </c>
      <c r="I575" s="38">
        <f>E547</f>
        <v>300</v>
      </c>
      <c r="J575" s="29" t="str">
        <f>CONCATENATE("@ ",K575)</f>
        <v>@ 2.2</v>
      </c>
      <c r="K575" s="160">
        <v>2.2000000000000002</v>
      </c>
      <c r="L575">
        <v>2.99</v>
      </c>
      <c r="N575"/>
      <c r="O575" s="40" t="s">
        <v>192</v>
      </c>
      <c r="P575" s="43" t="s">
        <v>49</v>
      </c>
      <c r="Q575" s="1104">
        <f>P547</f>
        <v>7732</v>
      </c>
      <c r="R575" s="1104"/>
      <c r="S575" s="31"/>
    </row>
    <row r="576" spans="1:27" ht="15.5" x14ac:dyDescent="0.35">
      <c r="A576" s="31"/>
      <c r="B576" s="31"/>
      <c r="D576" s="31"/>
      <c r="E576" s="31"/>
      <c r="G576" s="31">
        <v>4.5</v>
      </c>
      <c r="H576" s="37" t="s">
        <v>66</v>
      </c>
      <c r="I576" s="38">
        <f>F547</f>
        <v>110</v>
      </c>
      <c r="J576" s="29" t="str">
        <f>CONCATENATE("@ ",K576)</f>
        <v>@ 2.7</v>
      </c>
      <c r="K576" s="160">
        <v>2.7</v>
      </c>
      <c r="L576">
        <v>3.99</v>
      </c>
      <c r="N576"/>
      <c r="O576" s="40" t="s">
        <v>68</v>
      </c>
      <c r="P576" s="43" t="s">
        <v>50</v>
      </c>
      <c r="Q576" s="1104">
        <f>-1*Q547</f>
        <v>-7577.5</v>
      </c>
      <c r="R576" s="1104"/>
      <c r="S576" s="31"/>
    </row>
    <row r="577" spans="4:20" s="33" customFormat="1" ht="16" thickBot="1" x14ac:dyDescent="0.4">
      <c r="D577" s="31"/>
      <c r="E577" s="31"/>
      <c r="F577"/>
      <c r="G577" s="31">
        <v>4.5</v>
      </c>
      <c r="H577" s="41" t="s">
        <v>657</v>
      </c>
      <c r="I577" s="38">
        <f>G547</f>
        <v>1320</v>
      </c>
      <c r="J577" s="29" t="str">
        <f>CONCATENATE("@ ",K577)</f>
        <v>@ 2.7</v>
      </c>
      <c r="K577" s="160">
        <v>2.7</v>
      </c>
      <c r="L577">
        <v>1.63</v>
      </c>
      <c r="M577" s="4"/>
      <c r="N577"/>
      <c r="O577" s="40"/>
      <c r="P577" s="43" t="s">
        <v>54</v>
      </c>
      <c r="Q577" s="1104">
        <f>X547</f>
        <v>26</v>
      </c>
      <c r="R577" s="1104"/>
      <c r="S577" s="42"/>
    </row>
    <row r="578" spans="4:20" s="33" customFormat="1" ht="15.5" x14ac:dyDescent="0.35">
      <c r="D578" s="31"/>
      <c r="E578" s="31"/>
      <c r="F578"/>
      <c r="G578" s="13"/>
      <c r="H578" s="43" t="s">
        <v>69</v>
      </c>
      <c r="I578" s="44">
        <f>SUM(I575:I577)</f>
        <v>1730</v>
      </c>
      <c r="J578" s="29"/>
      <c r="K578"/>
      <c r="L578"/>
      <c r="M578" s="4"/>
      <c r="N578"/>
      <c r="O578" s="41"/>
      <c r="P578" s="43" t="s">
        <v>223</v>
      </c>
      <c r="Q578" s="1104">
        <f>R547</f>
        <v>180.5</v>
      </c>
      <c r="R578" s="1104"/>
      <c r="S578" s="45"/>
    </row>
    <row r="579" spans="4:20" s="33" customFormat="1" ht="16" thickBot="1" x14ac:dyDescent="0.4">
      <c r="D579" s="31"/>
      <c r="E579" s="31"/>
      <c r="F579"/>
      <c r="G579" s="13"/>
      <c r="H579" s="43" t="s">
        <v>1031</v>
      </c>
      <c r="I579" s="38"/>
      <c r="J579" s="29"/>
      <c r="K579"/>
      <c r="L579"/>
      <c r="M579" s="4"/>
      <c r="N579" s="39"/>
      <c r="O579" s="40"/>
      <c r="P579" s="34"/>
      <c r="Q579" s="41"/>
      <c r="R579" s="31"/>
      <c r="S579" s="45"/>
    </row>
    <row r="580" spans="4:20" s="33" customFormat="1" ht="15.5" x14ac:dyDescent="0.35">
      <c r="D580" s="31"/>
      <c r="E580" s="31"/>
      <c r="F580"/>
      <c r="G580" s="13"/>
      <c r="H580" s="43" t="s">
        <v>70</v>
      </c>
      <c r="I580" s="44">
        <f>I578-I579</f>
        <v>1730</v>
      </c>
      <c r="J580" s="29"/>
      <c r="K580"/>
      <c r="L580"/>
      <c r="M580" s="4"/>
      <c r="N580" s="39"/>
      <c r="O580" s="40"/>
      <c r="P580" s="34"/>
      <c r="Q580" s="41"/>
      <c r="R580" s="31"/>
      <c r="S580" s="45"/>
    </row>
    <row r="581" spans="4:20" s="33" customFormat="1" ht="15.5" x14ac:dyDescent="0.35">
      <c r="D581" s="31"/>
      <c r="E581" s="31"/>
      <c r="F581"/>
      <c r="G581" s="13"/>
      <c r="H581" s="31"/>
      <c r="I581" s="31"/>
      <c r="J581" s="29"/>
      <c r="K581"/>
      <c r="L581"/>
      <c r="M581" s="4"/>
      <c r="N581"/>
      <c r="O581"/>
      <c r="P581"/>
      <c r="Q581" s="41"/>
      <c r="R581" s="31"/>
      <c r="S581" s="45"/>
      <c r="T581" s="5"/>
    </row>
    <row r="582" spans="4:20" s="33" customFormat="1" ht="17.5" x14ac:dyDescent="0.35">
      <c r="D582" s="31"/>
      <c r="E582" s="31"/>
      <c r="F582"/>
      <c r="G582" s="13"/>
      <c r="H582" s="40" t="s">
        <v>71</v>
      </c>
      <c r="I582" s="46">
        <f>Q575</f>
        <v>7732</v>
      </c>
      <c r="J582" s="193"/>
      <c r="K582"/>
      <c r="L582"/>
      <c r="M582" s="4"/>
      <c r="N582" s="3"/>
      <c r="O582" s="5"/>
      <c r="P582" s="6"/>
      <c r="Q582" s="41"/>
      <c r="R582" s="31"/>
      <c r="S582" s="45"/>
      <c r="T582" s="47"/>
    </row>
    <row r="583" spans="4:20" s="33" customFormat="1" ht="15.5" x14ac:dyDescent="0.35">
      <c r="D583" s="31"/>
      <c r="E583" s="31"/>
      <c r="F583"/>
      <c r="G583" s="13"/>
      <c r="H583" s="40" t="s">
        <v>72</v>
      </c>
      <c r="I583" s="46">
        <f>T605</f>
        <v>4681.5200000000004</v>
      </c>
      <c r="J583" s="29"/>
      <c r="K583"/>
      <c r="L583"/>
      <c r="M583" s="4"/>
      <c r="N583" s="39"/>
      <c r="O583" s="31"/>
      <c r="P583" s="47"/>
      <c r="Q583" s="41"/>
      <c r="R583" s="31"/>
      <c r="S583" s="45"/>
      <c r="T583" s="5"/>
    </row>
    <row r="584" spans="4:20" s="33" customFormat="1" ht="15.5" x14ac:dyDescent="0.35">
      <c r="D584" s="31"/>
      <c r="E584" s="31"/>
      <c r="F584"/>
      <c r="G584" s="13"/>
      <c r="H584" s="40" t="s">
        <v>73</v>
      </c>
      <c r="I584" s="46">
        <f>I582-I583</f>
        <v>3050.4799999999996</v>
      </c>
      <c r="J584" s="29"/>
      <c r="K584"/>
      <c r="L584"/>
      <c r="M584" s="4"/>
      <c r="N584" s="3"/>
      <c r="O584" s="5"/>
      <c r="P584" s="6"/>
      <c r="Q584" s="30"/>
      <c r="R584" s="6"/>
      <c r="S584" s="5"/>
      <c r="T584" s="5"/>
    </row>
    <row r="585" spans="4:20" s="33" customFormat="1" ht="15.5" x14ac:dyDescent="0.35">
      <c r="D585" s="31"/>
      <c r="E585" s="31"/>
      <c r="F585"/>
      <c r="G585" s="13"/>
      <c r="H585" s="40" t="s">
        <v>75</v>
      </c>
      <c r="I585" s="46">
        <f>I584-I595-I596</f>
        <v>1320.4799999999996</v>
      </c>
      <c r="J585" s="48">
        <f>I585/I580</f>
        <v>0.76328323699421941</v>
      </c>
      <c r="K585" t="s">
        <v>76</v>
      </c>
      <c r="L585"/>
      <c r="M585" s="4"/>
      <c r="N585" s="3"/>
      <c r="O585" s="5"/>
      <c r="P585" s="6"/>
      <c r="Q585" s="30"/>
      <c r="R585" s="6"/>
      <c r="S585" s="5"/>
      <c r="T585" s="5"/>
    </row>
    <row r="586" spans="4:20" s="33" customFormat="1" ht="15.5" x14ac:dyDescent="0.35">
      <c r="D586" s="31"/>
      <c r="E586" s="31"/>
      <c r="F586"/>
      <c r="G586" s="13"/>
      <c r="H586" s="40" t="s">
        <v>55</v>
      </c>
      <c r="I586" s="176">
        <v>-204.03</v>
      </c>
      <c r="J586" s="29"/>
      <c r="K586"/>
      <c r="L586"/>
      <c r="M586" s="4"/>
      <c r="N586" s="3"/>
      <c r="O586" s="5"/>
      <c r="P586" s="6"/>
      <c r="Q586" s="30"/>
      <c r="R586" s="6"/>
      <c r="S586" s="5"/>
      <c r="T586" s="5"/>
    </row>
    <row r="587" spans="4:20" s="33" customFormat="1" ht="15.5" x14ac:dyDescent="0.35">
      <c r="D587" s="31"/>
      <c r="E587" s="31"/>
      <c r="F587"/>
      <c r="G587" s="13"/>
      <c r="H587" s="40" t="s">
        <v>56</v>
      </c>
      <c r="I587" s="106">
        <v>-28</v>
      </c>
      <c r="J587" s="29"/>
      <c r="K587"/>
      <c r="L587"/>
      <c r="M587" s="4"/>
      <c r="N587" s="3"/>
      <c r="O587" s="5"/>
      <c r="P587" s="6"/>
      <c r="Q587" s="30"/>
      <c r="R587" s="6"/>
      <c r="S587" s="5"/>
      <c r="T587" s="5"/>
    </row>
    <row r="588" spans="4:20" s="33" customFormat="1" ht="15.5" x14ac:dyDescent="0.35">
      <c r="D588" s="31"/>
      <c r="E588" s="31"/>
      <c r="F588"/>
      <c r="G588" s="13"/>
      <c r="H588" s="40" t="s">
        <v>1906</v>
      </c>
      <c r="I588" s="106">
        <v>-14</v>
      </c>
      <c r="J588" s="29"/>
      <c r="K588"/>
      <c r="L588"/>
      <c r="M588" s="4"/>
      <c r="N588" s="3"/>
      <c r="O588" s="5"/>
      <c r="P588" s="6"/>
      <c r="Q588" s="30"/>
      <c r="R588" s="6"/>
      <c r="S588" s="5"/>
      <c r="T588" s="5"/>
    </row>
    <row r="589" spans="4:20" s="33" customFormat="1" ht="15.5" x14ac:dyDescent="0.35">
      <c r="D589" s="31"/>
      <c r="E589" s="31"/>
      <c r="F589"/>
      <c r="G589" s="13"/>
      <c r="H589" s="40" t="s">
        <v>80</v>
      </c>
      <c r="I589" s="46">
        <f>AI605</f>
        <v>0</v>
      </c>
      <c r="J589" s="29"/>
      <c r="K589"/>
      <c r="L589"/>
      <c r="M589" s="4"/>
      <c r="N589" s="3"/>
      <c r="O589" s="5"/>
      <c r="P589" s="6"/>
      <c r="Q589" s="30"/>
      <c r="R589" s="6"/>
      <c r="S589" s="5"/>
      <c r="T589" s="5"/>
    </row>
    <row r="590" spans="4:20" s="33" customFormat="1" ht="15.5" x14ac:dyDescent="0.35">
      <c r="D590"/>
      <c r="E590"/>
      <c r="F590"/>
      <c r="G590" s="13"/>
      <c r="H590" s="40" t="s">
        <v>1036</v>
      </c>
      <c r="I590" s="106"/>
      <c r="J590"/>
      <c r="K590"/>
      <c r="L590"/>
      <c r="M590" s="4"/>
      <c r="N590" s="3"/>
      <c r="O590" s="5"/>
      <c r="P590" s="1"/>
      <c r="Q590" s="173"/>
      <c r="R590" s="173"/>
      <c r="S590" s="5"/>
      <c r="T590" s="5"/>
    </row>
    <row r="591" spans="4:20" s="33" customFormat="1" ht="15.5" x14ac:dyDescent="0.35">
      <c r="D591"/>
      <c r="E591"/>
      <c r="F591"/>
      <c r="G591" s="13"/>
      <c r="H591" s="40" t="s">
        <v>82</v>
      </c>
      <c r="I591" s="360">
        <f>U605</f>
        <v>225</v>
      </c>
      <c r="J591" s="189" t="s">
        <v>1881</v>
      </c>
      <c r="K591"/>
      <c r="L591"/>
      <c r="M591" s="4"/>
      <c r="N591" s="3"/>
      <c r="O591" s="5"/>
      <c r="P591" s="1"/>
      <c r="Q591" s="174"/>
      <c r="R591" s="174"/>
      <c r="S591" s="5"/>
      <c r="T591" s="5"/>
    </row>
    <row r="592" spans="4:20" s="33" customFormat="1" ht="16" thickBot="1" x14ac:dyDescent="0.4">
      <c r="D592" s="31"/>
      <c r="E592" s="31"/>
      <c r="F592"/>
      <c r="G592" s="13"/>
      <c r="H592" s="40" t="s">
        <v>1032</v>
      </c>
      <c r="I592" s="180">
        <f>SUMIF($AG$614:$AG$642,CONCATENATE("=",$AH$652),$AN$614:$AN$642)</f>
        <v>0</v>
      </c>
      <c r="J592" s="29"/>
      <c r="K592"/>
      <c r="L592"/>
      <c r="M592" s="4"/>
      <c r="N592" s="3"/>
      <c r="O592" s="5"/>
      <c r="P592" s="1"/>
      <c r="Q592" s="174"/>
      <c r="R592" s="174"/>
      <c r="S592" s="5"/>
      <c r="T592" s="5"/>
    </row>
    <row r="593" spans="8:36" ht="15.5" x14ac:dyDescent="0.35">
      <c r="H593" s="43" t="s">
        <v>83</v>
      </c>
      <c r="I593" s="50">
        <f>SUM(I585:I592)</f>
        <v>1299.4499999999996</v>
      </c>
      <c r="J593" s="51">
        <f>I593/I580</f>
        <v>0.7511271676300576</v>
      </c>
      <c r="K593" t="s">
        <v>76</v>
      </c>
      <c r="P593" s="1"/>
      <c r="Q593" s="174"/>
      <c r="R593" s="174"/>
      <c r="S593" s="28"/>
    </row>
    <row r="594" spans="8:36" ht="15.5" x14ac:dyDescent="0.35">
      <c r="H594" s="40"/>
      <c r="I594" s="46"/>
      <c r="J594" s="53"/>
      <c r="P594" s="1"/>
      <c r="Q594" s="174"/>
      <c r="R594" s="174"/>
      <c r="S594" s="28"/>
    </row>
    <row r="595" spans="8:36" s="2" customFormat="1" ht="20" x14ac:dyDescent="0.4">
      <c r="H595" s="40" t="s">
        <v>84</v>
      </c>
      <c r="I595" s="46">
        <f>($I$580)*J595</f>
        <v>865</v>
      </c>
      <c r="J595" s="48">
        <v>0.5</v>
      </c>
      <c r="K595" t="s">
        <v>85</v>
      </c>
      <c r="L595"/>
      <c r="M595" s="28"/>
      <c r="N595" s="28"/>
      <c r="O595" s="28"/>
      <c r="P595" s="28"/>
      <c r="Q595" s="40"/>
      <c r="R595" s="52"/>
      <c r="S595" s="28"/>
      <c r="T595" s="54"/>
      <c r="U595" s="55"/>
      <c r="V595" s="54"/>
      <c r="W595" s="54"/>
      <c r="X595" s="54"/>
    </row>
    <row r="596" spans="8:36" ht="20" x14ac:dyDescent="0.4">
      <c r="H596" s="40" t="s">
        <v>86</v>
      </c>
      <c r="I596" s="46">
        <f>($I$580)*J596</f>
        <v>865</v>
      </c>
      <c r="J596" s="48">
        <v>0.5</v>
      </c>
      <c r="K596" t="s">
        <v>85</v>
      </c>
      <c r="M596" s="28"/>
      <c r="N596" s="132">
        <f>I595+I596</f>
        <v>1730</v>
      </c>
      <c r="O596" s="28" t="s">
        <v>1025</v>
      </c>
      <c r="P596" s="131"/>
      <c r="Q596" s="40"/>
      <c r="R596" s="54"/>
      <c r="S596" s="28"/>
    </row>
    <row r="597" spans="8:36" ht="20" x14ac:dyDescent="0.4">
      <c r="H597" s="40" t="s">
        <v>81</v>
      </c>
      <c r="I597" s="46">
        <f>I590*-1</f>
        <v>0</v>
      </c>
      <c r="J597" s="48"/>
      <c r="M597" s="28"/>
      <c r="N597" s="28"/>
      <c r="O597" s="28"/>
      <c r="P597" s="28"/>
      <c r="Q597" s="40"/>
      <c r="R597" s="54"/>
      <c r="S597" s="28"/>
    </row>
    <row r="598" spans="8:36" ht="15.5" x14ac:dyDescent="0.35">
      <c r="H598" s="40" t="s">
        <v>80</v>
      </c>
      <c r="I598" s="46">
        <f>AI605*-1</f>
        <v>0</v>
      </c>
      <c r="J598" s="53"/>
      <c r="R598"/>
    </row>
    <row r="599" spans="8:36" ht="16" thickBot="1" x14ac:dyDescent="0.4">
      <c r="H599" s="40" t="s">
        <v>87</v>
      </c>
      <c r="I599" s="46">
        <f>Q577-I592</f>
        <v>26</v>
      </c>
      <c r="J599" s="53"/>
      <c r="P599" s="5"/>
      <c r="Q599" s="6"/>
      <c r="R599" s="30"/>
      <c r="S599"/>
      <c r="T599" s="5" t="s">
        <v>88</v>
      </c>
      <c r="U599" s="5"/>
      <c r="V599" s="32"/>
      <c r="X599" s="33"/>
    </row>
    <row r="600" spans="8:36" ht="15.5" x14ac:dyDescent="0.35">
      <c r="H600" s="43" t="s">
        <v>89</v>
      </c>
      <c r="I600" s="50">
        <f>SUM(I595:I599)</f>
        <v>1756</v>
      </c>
      <c r="J600" s="53"/>
      <c r="N600" s="56" t="s">
        <v>90</v>
      </c>
      <c r="O600" s="9" t="s">
        <v>91</v>
      </c>
      <c r="P600" s="9" t="s">
        <v>201</v>
      </c>
      <c r="Q600" s="30" t="s">
        <v>1297</v>
      </c>
      <c r="R600" s="9" t="s">
        <v>92</v>
      </c>
      <c r="S600"/>
      <c r="T600" s="5" t="s">
        <v>93</v>
      </c>
      <c r="U600" s="5" t="s">
        <v>94</v>
      </c>
      <c r="V600" s="32"/>
      <c r="X600" s="33"/>
    </row>
    <row r="601" spans="8:36" ht="15.5" x14ac:dyDescent="0.35">
      <c r="H601" s="43"/>
      <c r="I601" s="57"/>
      <c r="J601" s="29"/>
      <c r="M601" s="58" t="s">
        <v>96</v>
      </c>
      <c r="N601" s="288">
        <v>5</v>
      </c>
      <c r="O601" s="59">
        <v>5</v>
      </c>
      <c r="P601" s="59">
        <v>0</v>
      </c>
      <c r="R601" s="127">
        <f>IF(N601&gt;0,(N601*S601+P601)-I575,O601*S601-I575)</f>
        <v>0</v>
      </c>
      <c r="S601" s="160">
        <v>60</v>
      </c>
      <c r="T601" s="106">
        <f>(K575*O601*S601)+(P601*L575)</f>
        <v>660</v>
      </c>
      <c r="U601" s="106">
        <f>IF(R601&gt;0,G575*R601,0)</f>
        <v>0</v>
      </c>
      <c r="V601" s="32"/>
      <c r="X601" s="33"/>
      <c r="AH601" s="1" t="s">
        <v>74</v>
      </c>
      <c r="AI601" s="1115">
        <f>AD671</f>
        <v>192.18333333333337</v>
      </c>
      <c r="AJ601" s="1115"/>
    </row>
    <row r="602" spans="8:36" ht="20" x14ac:dyDescent="0.4">
      <c r="H602" s="40" t="s">
        <v>95</v>
      </c>
      <c r="I602" s="46">
        <f>I593</f>
        <v>1299.4499999999996</v>
      </c>
      <c r="J602" s="2"/>
      <c r="K602" s="2"/>
      <c r="M602" s="58" t="s">
        <v>302</v>
      </c>
      <c r="N602" s="288">
        <v>2</v>
      </c>
      <c r="O602" s="59">
        <v>2</v>
      </c>
      <c r="P602" s="59">
        <v>0</v>
      </c>
      <c r="R602" s="127">
        <f>IF(N602&gt;0,(N602*S602+P602)-I576,O602*S602-I576)</f>
        <v>50</v>
      </c>
      <c r="S602" s="160">
        <v>80</v>
      </c>
      <c r="T602" s="106">
        <f>K576*O602*S602+Q602</f>
        <v>432</v>
      </c>
      <c r="U602" s="106">
        <f>IF(R602&gt;0,G576*R602,0)</f>
        <v>225</v>
      </c>
      <c r="X602" s="33"/>
      <c r="AH602" s="1" t="s">
        <v>77</v>
      </c>
      <c r="AI602" s="1113">
        <f>I596</f>
        <v>865</v>
      </c>
      <c r="AJ602" s="1113"/>
    </row>
    <row r="603" spans="8:36" ht="16" thickBot="1" x14ac:dyDescent="0.4">
      <c r="H603" s="40" t="s">
        <v>97</v>
      </c>
      <c r="I603" s="46">
        <f>I600</f>
        <v>1756</v>
      </c>
      <c r="J603" s="6"/>
      <c r="M603" s="58" t="s">
        <v>98</v>
      </c>
      <c r="N603" s="288">
        <v>22</v>
      </c>
      <c r="O603" s="59">
        <v>22</v>
      </c>
      <c r="P603" s="59">
        <v>0</v>
      </c>
      <c r="R603" s="127">
        <f>IF(N603&gt;0,(N603*S603+P603)-I577,O603*S603-I577)</f>
        <v>0</v>
      </c>
      <c r="S603" s="160">
        <v>60</v>
      </c>
      <c r="T603" s="106">
        <f>K577*O603*S603+Q603</f>
        <v>3564.0000000000005</v>
      </c>
      <c r="U603" s="106">
        <f>IF(R603&gt;0,G577*R603,0)</f>
        <v>0</v>
      </c>
      <c r="V603" s="32"/>
      <c r="X603" s="33"/>
      <c r="AE603" s="179"/>
      <c r="AH603" s="1" t="s">
        <v>78</v>
      </c>
      <c r="AI603" s="1113">
        <f>AI602/AI601</f>
        <v>4.5009105888474537</v>
      </c>
      <c r="AJ603" s="1113"/>
    </row>
    <row r="604" spans="8:36" ht="20" x14ac:dyDescent="0.4">
      <c r="H604" s="60" t="s">
        <v>99</v>
      </c>
      <c r="I604" s="61">
        <f>I602+I603</f>
        <v>3055.45</v>
      </c>
      <c r="J604" s="51">
        <f>I604/I580</f>
        <v>1.7661560693641618</v>
      </c>
      <c r="K604" t="s">
        <v>76</v>
      </c>
      <c r="P604" s="5"/>
      <c r="S604" s="5" t="s">
        <v>1296</v>
      </c>
      <c r="T604" s="106">
        <f>3.59+21.93</f>
        <v>25.52</v>
      </c>
      <c r="V604" s="32"/>
      <c r="X604" s="33"/>
      <c r="AH604" s="1" t="s">
        <v>79</v>
      </c>
      <c r="AI604" s="1113">
        <f>AM643</f>
        <v>864.99999999999977</v>
      </c>
      <c r="AJ604" s="1113"/>
    </row>
    <row r="605" spans="8:36" ht="15.5" x14ac:dyDescent="0.35">
      <c r="I605"/>
      <c r="J605" s="6"/>
      <c r="P605" s="5"/>
      <c r="Q605" s="59">
        <f>SUMIF(R601:R603,"&gt;0",R601:R603)</f>
        <v>50</v>
      </c>
      <c r="R605" s="9" t="s">
        <v>100</v>
      </c>
      <c r="S605"/>
      <c r="T605" s="106">
        <f>SUM(T601:T604)</f>
        <v>4681.5200000000004</v>
      </c>
      <c r="U605" s="106">
        <f>SUM(U601:U603)</f>
        <v>225</v>
      </c>
      <c r="V605" s="32"/>
      <c r="X605" s="33"/>
      <c r="AH605" s="1" t="s">
        <v>80</v>
      </c>
      <c r="AI605" s="1113">
        <f>AI602-AI604</f>
        <v>0</v>
      </c>
      <c r="AJ605" s="1113"/>
    </row>
    <row r="609" spans="14:43" x14ac:dyDescent="0.3">
      <c r="V609" s="32"/>
      <c r="X609" s="33"/>
      <c r="Z609" s="9" t="s">
        <v>101</v>
      </c>
      <c r="AA609" s="82">
        <f>AI603</f>
        <v>4.5009105888474537</v>
      </c>
      <c r="AI609" s="1" t="s">
        <v>1027</v>
      </c>
      <c r="AJ609">
        <f>COUNTIF($C$5:$C$424,"&gt;0")</f>
        <v>110</v>
      </c>
    </row>
    <row r="610" spans="14:43" x14ac:dyDescent="0.3">
      <c r="V610" s="32"/>
      <c r="X610" s="33"/>
      <c r="Y610" s="3"/>
      <c r="Z610" s="3"/>
      <c r="AA610" s="3"/>
      <c r="AB610" s="3"/>
      <c r="AC610" s="3"/>
      <c r="AD610" s="3"/>
      <c r="AE610" s="3"/>
      <c r="AF610" s="3"/>
      <c r="AG610" s="3"/>
      <c r="AI610" s="9" t="s">
        <v>102</v>
      </c>
      <c r="AJ610" s="3">
        <v>5</v>
      </c>
      <c r="AK610" s="3"/>
      <c r="AL610" s="3"/>
      <c r="AM610" s="3"/>
      <c r="AN610" s="3"/>
      <c r="AO610" s="3"/>
      <c r="AP610" s="3"/>
      <c r="AQ610" s="3"/>
    </row>
    <row r="611" spans="14:43" x14ac:dyDescent="0.3">
      <c r="N611" s="3" t="s">
        <v>1292</v>
      </c>
      <c r="O611" s="3" t="s">
        <v>1291</v>
      </c>
      <c r="P611" s="3" t="s">
        <v>1298</v>
      </c>
      <c r="Q611" s="3"/>
      <c r="R611" s="8" t="s">
        <v>1299</v>
      </c>
      <c r="S611" s="3" t="s">
        <v>317</v>
      </c>
      <c r="T611" s="6"/>
      <c r="U611" s="6"/>
      <c r="Y611" s="63" t="s">
        <v>307</v>
      </c>
      <c r="Z611" s="64" t="s">
        <v>103</v>
      </c>
      <c r="AA611" s="65" t="s">
        <v>104</v>
      </c>
      <c r="AB611" s="63" t="s">
        <v>105</v>
      </c>
      <c r="AC611" s="63" t="s">
        <v>106</v>
      </c>
      <c r="AD611" s="63" t="s">
        <v>107</v>
      </c>
      <c r="AE611" s="66"/>
      <c r="AF611" s="189" t="s">
        <v>1035</v>
      </c>
      <c r="AG611" s="190"/>
      <c r="AH611" s="190"/>
      <c r="AI611" s="190"/>
      <c r="AJ611" s="190"/>
      <c r="AK611" s="190"/>
      <c r="AL611" s="190"/>
      <c r="AM611" s="190"/>
      <c r="AN611" s="66"/>
      <c r="AO611" s="66"/>
      <c r="AP611" s="66"/>
      <c r="AQ611" s="13"/>
    </row>
    <row r="612" spans="14:43" x14ac:dyDescent="0.3">
      <c r="N612" s="29" t="s">
        <v>1290</v>
      </c>
      <c r="O612">
        <v>1865529</v>
      </c>
      <c r="P612" t="s">
        <v>1860</v>
      </c>
      <c r="Q612"/>
      <c r="R612" s="181">
        <v>1740</v>
      </c>
      <c r="S612" s="180"/>
      <c r="T612" s="3"/>
      <c r="U612" s="6"/>
      <c r="Y612" s="74" t="s">
        <v>220</v>
      </c>
      <c r="Z612" s="68">
        <f t="shared" ref="Z612:Z643" si="63">$AA$609*AD612</f>
        <v>6.7513658832711805</v>
      </c>
      <c r="AA612" s="69" t="s">
        <v>178</v>
      </c>
      <c r="AB612" s="70">
        <v>0.875</v>
      </c>
      <c r="AC612" s="70">
        <v>0.9375</v>
      </c>
      <c r="AD612" s="71">
        <f t="shared" ref="AD612:AD643" si="64">HOUR(AC612-AB612)+(MINUTE(AC612-AB612)/60)</f>
        <v>1.5</v>
      </c>
      <c r="AF612" s="1105" t="s">
        <v>193</v>
      </c>
      <c r="AG612" s="1106" t="s">
        <v>307</v>
      </c>
      <c r="AH612" s="1107" t="s">
        <v>108</v>
      </c>
      <c r="AI612" s="1108"/>
      <c r="AJ612" s="1109"/>
      <c r="AK612" s="1110" t="s">
        <v>109</v>
      </c>
      <c r="AL612" s="183" t="s">
        <v>1028</v>
      </c>
      <c r="AM612" s="1111" t="s">
        <v>110</v>
      </c>
      <c r="AN612" s="72" t="s">
        <v>111</v>
      </c>
      <c r="AO612" s="1106" t="s">
        <v>112</v>
      </c>
      <c r="AQ612" s="13"/>
    </row>
    <row r="613" spans="14:43" x14ac:dyDescent="0.3">
      <c r="N613" s="29" t="s">
        <v>1290</v>
      </c>
      <c r="O613">
        <v>1865531</v>
      </c>
      <c r="P613" t="s">
        <v>1860</v>
      </c>
      <c r="Q613"/>
      <c r="R613" s="181">
        <v>2916</v>
      </c>
      <c r="S613" s="180"/>
      <c r="T613" s="6"/>
      <c r="U613" s="3"/>
      <c r="Y613" s="74" t="s">
        <v>220</v>
      </c>
      <c r="Z613" s="68">
        <f t="shared" si="63"/>
        <v>3.3756829416355902</v>
      </c>
      <c r="AA613" s="69" t="s">
        <v>178</v>
      </c>
      <c r="AB613" s="70">
        <v>0.69791666666666696</v>
      </c>
      <c r="AC613" s="70">
        <v>0.72916666666666696</v>
      </c>
      <c r="AD613" s="71">
        <f t="shared" si="64"/>
        <v>0.75</v>
      </c>
      <c r="AF613" s="1105"/>
      <c r="AG613" s="1106"/>
      <c r="AH613" s="67" t="s">
        <v>298</v>
      </c>
      <c r="AI613" s="67" t="s">
        <v>299</v>
      </c>
      <c r="AJ613" s="67" t="s">
        <v>296</v>
      </c>
      <c r="AK613" s="1110"/>
      <c r="AL613" s="184" t="s">
        <v>1029</v>
      </c>
      <c r="AM613" s="1111"/>
      <c r="AN613" s="73" t="s">
        <v>113</v>
      </c>
      <c r="AO613" s="1106"/>
      <c r="AP613" t="s">
        <v>57</v>
      </c>
      <c r="AQ613" s="21"/>
    </row>
    <row r="614" spans="14:43" x14ac:dyDescent="0.3">
      <c r="N614" s="29" t="s">
        <v>1290</v>
      </c>
      <c r="O614">
        <v>244576</v>
      </c>
      <c r="P614" t="s">
        <v>1293</v>
      </c>
      <c r="Q614"/>
      <c r="R614" s="181">
        <v>1600</v>
      </c>
      <c r="S614" s="180"/>
      <c r="T614" s="6"/>
      <c r="U614" s="3"/>
      <c r="Y614" s="74" t="s">
        <v>220</v>
      </c>
      <c r="Z614" s="68">
        <f t="shared" si="63"/>
        <v>5.6261382360593171</v>
      </c>
      <c r="AA614" s="69" t="s">
        <v>178</v>
      </c>
      <c r="AB614" s="124">
        <v>0.39583333333333298</v>
      </c>
      <c r="AC614" s="124">
        <v>0.44791666666666702</v>
      </c>
      <c r="AD614" s="152">
        <f t="shared" si="64"/>
        <v>1.25</v>
      </c>
      <c r="AE614" s="178"/>
      <c r="AF614" s="186" t="s">
        <v>435</v>
      </c>
      <c r="AG614" s="187" t="s">
        <v>435</v>
      </c>
      <c r="AH614" s="362">
        <f ca="1">SUMIF($D$115:INDIRECT(ADDRESS($AJ$610,3)),CONCATENATE("=",$AG614),E$115:INDIRECT(ADDRESS($AJ$610,4)))</f>
        <v>0</v>
      </c>
      <c r="AI614" s="192">
        <f ca="1">SUMIF($D$115:INDIRECT(ADDRESS($AJ$610,3)),CONCATENATE("=",$AG614),F$115:INDIRECT(ADDRESS($AJ$610,5)))</f>
        <v>0</v>
      </c>
      <c r="AJ614" s="74">
        <f ca="1">SUMIF($D$115:INDIRECT(ADDRESS($AJ$610,3)),CONCATENATE("=",$AG614),G$115:INDIRECT(ADDRESS($AJ$610,6)))</f>
        <v>0</v>
      </c>
      <c r="AK614" s="188">
        <f t="shared" ref="AK614:AK642" ca="1" si="65">$J$595*(AH614+AI614+AJ614)</f>
        <v>0</v>
      </c>
      <c r="AL614" s="353">
        <f t="shared" ref="AL614:AL642" si="66">SUMIF($Y$612:$Y$670,CONCATENATE("=",$AG614),$AD$612:$AD$670)</f>
        <v>12.416666666666666</v>
      </c>
      <c r="AM614" s="188">
        <f t="shared" ref="AM614:AM642" si="67">SUMIF($Y$612:$Y$712,CONCATENATE("=",$AG614),$Z$612:$Z$712)</f>
        <v>55.886306478189212</v>
      </c>
      <c r="AN614" s="188">
        <f t="shared" ref="AN614:AN642" si="68">SUMIF($D$5:$D$424,AG614,$X$5:$X$424)</f>
        <v>0</v>
      </c>
      <c r="AO614" s="188">
        <f t="shared" ref="AO614:AO642" ca="1" si="69">SUM(AK614,AM614:AN614)</f>
        <v>55.886306478189212</v>
      </c>
      <c r="AP614">
        <f t="shared" ref="AP614:AP643" ca="1" si="70">AH614+AI614+AJ614</f>
        <v>0</v>
      </c>
      <c r="AQ614" s="13"/>
    </row>
    <row r="615" spans="14:43" x14ac:dyDescent="0.3">
      <c r="N615" s="29"/>
      <c r="O615" s="3"/>
      <c r="P615"/>
      <c r="Q615"/>
      <c r="R615" s="199"/>
      <c r="S615" s="199"/>
      <c r="T615" s="6"/>
      <c r="U615" s="3"/>
      <c r="Y615" s="74" t="s">
        <v>220</v>
      </c>
      <c r="Z615" s="123">
        <f t="shared" si="63"/>
        <v>13.502731766542361</v>
      </c>
      <c r="AA615" s="69" t="s">
        <v>178</v>
      </c>
      <c r="AB615" s="125">
        <v>0.33333333333333298</v>
      </c>
      <c r="AC615" s="125">
        <v>0.45833333333333298</v>
      </c>
      <c r="AD615" s="126">
        <f t="shared" si="64"/>
        <v>3</v>
      </c>
      <c r="AF615" s="74" t="s">
        <v>435</v>
      </c>
      <c r="AG615" s="74" t="s">
        <v>220</v>
      </c>
      <c r="AH615" s="362">
        <f ca="1">SUMIF($D$115:INDIRECT(ADDRESS($AJ$610,3)),CONCATENATE("=",$AG615),E$115:INDIRECT(ADDRESS($AJ$610,4)))</f>
        <v>88</v>
      </c>
      <c r="AI615" s="192">
        <f ca="1">SUMIF($D$115:INDIRECT(ADDRESS($AJ$610,3)),CONCATENATE("=",$AG615),F$115:INDIRECT(ADDRESS($AJ$610,5)))</f>
        <v>10</v>
      </c>
      <c r="AJ615" s="74">
        <f ca="1">SUMIF($D$115:INDIRECT(ADDRESS($AJ$610,3)),CONCATENATE("=",$AG615),G$115:INDIRECT(ADDRESS($AJ$610,6)))</f>
        <v>142</v>
      </c>
      <c r="AK615" s="75">
        <f t="shared" ca="1" si="65"/>
        <v>120</v>
      </c>
      <c r="AL615" s="353">
        <f t="shared" si="66"/>
        <v>20</v>
      </c>
      <c r="AM615" s="75">
        <f t="shared" si="67"/>
        <v>90.018211776949073</v>
      </c>
      <c r="AN615" s="75">
        <f t="shared" si="68"/>
        <v>0</v>
      </c>
      <c r="AO615" s="75">
        <f t="shared" ca="1" si="69"/>
        <v>210.01821177694907</v>
      </c>
      <c r="AP615">
        <f t="shared" ca="1" si="70"/>
        <v>240</v>
      </c>
      <c r="AQ615" s="13"/>
    </row>
    <row r="616" spans="14:43" x14ac:dyDescent="0.3">
      <c r="N616" s="29"/>
      <c r="O616" s="3"/>
      <c r="P616"/>
      <c r="Q616"/>
      <c r="R616" s="181">
        <f>SUM(R612:R615)</f>
        <v>6256</v>
      </c>
      <c r="S616" s="180"/>
      <c r="T616" s="6"/>
      <c r="U616" s="3"/>
      <c r="Y616" s="74" t="s">
        <v>220</v>
      </c>
      <c r="Z616" s="123">
        <f t="shared" si="63"/>
        <v>4.5009105888474537</v>
      </c>
      <c r="AA616" s="69" t="s">
        <v>178</v>
      </c>
      <c r="AB616" s="70">
        <v>0.4375</v>
      </c>
      <c r="AC616" s="70">
        <v>0.47916666666666702</v>
      </c>
      <c r="AD616" s="126">
        <f t="shared" si="64"/>
        <v>1</v>
      </c>
      <c r="AF616" s="74" t="s">
        <v>435</v>
      </c>
      <c r="AG616" s="85" t="s">
        <v>1405</v>
      </c>
      <c r="AH616" s="362">
        <f ca="1">SUMIF($D$115:INDIRECT(ADDRESS($AJ$610,3)),CONCATENATE("=",$AG616),E$115:INDIRECT(ADDRESS($AJ$610,4)))</f>
        <v>40</v>
      </c>
      <c r="AI616" s="192">
        <f ca="1">SUMIF($D$115:INDIRECT(ADDRESS($AJ$610,3)),CONCATENATE("=",$AG616),F$115:INDIRECT(ADDRESS($AJ$610,5)))</f>
        <v>0</v>
      </c>
      <c r="AJ616" s="74">
        <f ca="1">SUMIF($D$115:INDIRECT(ADDRESS($AJ$610,3)),CONCATENATE("=",$AG616),G$115:INDIRECT(ADDRESS($AJ$610,6)))</f>
        <v>107</v>
      </c>
      <c r="AK616" s="75">
        <f t="shared" ca="1" si="65"/>
        <v>73.5</v>
      </c>
      <c r="AL616" s="353">
        <f t="shared" si="66"/>
        <v>21.333333333333332</v>
      </c>
      <c r="AM616" s="75">
        <f t="shared" si="67"/>
        <v>96.01942589541234</v>
      </c>
      <c r="AN616" s="75">
        <f t="shared" si="68"/>
        <v>4</v>
      </c>
      <c r="AO616" s="75">
        <f t="shared" ca="1" si="69"/>
        <v>173.51942589541233</v>
      </c>
      <c r="AP616">
        <f t="shared" ca="1" si="70"/>
        <v>147</v>
      </c>
    </row>
    <row r="617" spans="14:43" x14ac:dyDescent="0.3">
      <c r="N617" s="29"/>
      <c r="O617"/>
      <c r="P617"/>
      <c r="Q617"/>
      <c r="U617" s="3"/>
      <c r="V617"/>
      <c r="W617"/>
      <c r="X617"/>
      <c r="Y617" s="74" t="s">
        <v>500</v>
      </c>
      <c r="Z617" s="49">
        <f t="shared" si="63"/>
        <v>21.754401179429358</v>
      </c>
      <c r="AA617" s="69" t="s">
        <v>500</v>
      </c>
      <c r="AB617" s="125">
        <v>0.33333333333333298</v>
      </c>
      <c r="AC617" s="125">
        <v>0.53472222222222199</v>
      </c>
      <c r="AD617" s="126">
        <f t="shared" si="64"/>
        <v>4.833333333333333</v>
      </c>
      <c r="AF617" s="74" t="s">
        <v>435</v>
      </c>
      <c r="AG617" s="85" t="s">
        <v>1020</v>
      </c>
      <c r="AH617" s="362">
        <f ca="1">SUMIF($D$115:INDIRECT(ADDRESS($AJ$610,3)),CONCATENATE("=",$AG617),E$115:INDIRECT(ADDRESS($AJ$610,4)))</f>
        <v>0</v>
      </c>
      <c r="AI617" s="192">
        <f ca="1">SUMIF($D$115:INDIRECT(ADDRESS($AJ$610,3)),CONCATENATE("=",$AG617),F$115:INDIRECT(ADDRESS($AJ$610,5)))</f>
        <v>0</v>
      </c>
      <c r="AJ617" s="74">
        <f ca="1">SUMIF($D$115:INDIRECT(ADDRESS($AJ$610,3)),CONCATENATE("=",$AG617),G$115:INDIRECT(ADDRESS($AJ$610,6)))</f>
        <v>28</v>
      </c>
      <c r="AK617" s="75">
        <f t="shared" ca="1" si="65"/>
        <v>14</v>
      </c>
      <c r="AL617" s="353">
        <f t="shared" si="66"/>
        <v>10.166666666666666</v>
      </c>
      <c r="AM617" s="75">
        <f t="shared" si="67"/>
        <v>45.75925765328244</v>
      </c>
      <c r="AN617" s="75">
        <f t="shared" si="68"/>
        <v>0</v>
      </c>
      <c r="AO617" s="75">
        <f t="shared" ca="1" si="69"/>
        <v>59.75925765328244</v>
      </c>
      <c r="AP617">
        <f t="shared" ca="1" si="70"/>
        <v>28</v>
      </c>
      <c r="AQ617" s="13"/>
    </row>
    <row r="618" spans="14:43" x14ac:dyDescent="0.3">
      <c r="O618" s="3"/>
      <c r="P618"/>
      <c r="Q618"/>
      <c r="R618" s="4"/>
      <c r="S618"/>
      <c r="U618" s="3"/>
      <c r="Y618" s="74" t="s">
        <v>843</v>
      </c>
      <c r="Z618" s="123">
        <f t="shared" si="63"/>
        <v>23.629780591449133</v>
      </c>
      <c r="AA618" s="69" t="s">
        <v>189</v>
      </c>
      <c r="AB618" s="125">
        <v>0.33333333333333298</v>
      </c>
      <c r="AC618" s="125">
        <v>0.55208333333333304</v>
      </c>
      <c r="AD618" s="126">
        <f t="shared" si="64"/>
        <v>5.25</v>
      </c>
      <c r="AF618" s="74" t="s">
        <v>435</v>
      </c>
      <c r="AG618" s="85" t="s">
        <v>1332</v>
      </c>
      <c r="AH618" s="362">
        <f ca="1">SUMIF($D$115:INDIRECT(ADDRESS($AJ$610,3)),CONCATENATE("=",$AG618),E$115:INDIRECT(ADDRESS($AJ$610,4)))</f>
        <v>0</v>
      </c>
      <c r="AI618" s="192">
        <f ca="1">SUMIF($D$115:INDIRECT(ADDRESS($AJ$610,3)),CONCATENATE("=",$AG618),F$115:INDIRECT(ADDRESS($AJ$610,5)))</f>
        <v>34</v>
      </c>
      <c r="AJ618" s="74">
        <f ca="1">SUMIF($D$115:INDIRECT(ADDRESS($AJ$610,3)),CONCATENATE("=",$AG618),G$115:INDIRECT(ADDRESS($AJ$610,6)))</f>
        <v>209</v>
      </c>
      <c r="AK618" s="75">
        <f t="shared" ca="1" si="65"/>
        <v>121.5</v>
      </c>
      <c r="AL618" s="353">
        <f t="shared" si="66"/>
        <v>10.333333333333334</v>
      </c>
      <c r="AM618" s="75">
        <f t="shared" si="67"/>
        <v>46.509409418090357</v>
      </c>
      <c r="AN618" s="75">
        <f t="shared" si="68"/>
        <v>0</v>
      </c>
      <c r="AO618" s="75">
        <f t="shared" ca="1" si="69"/>
        <v>168.00940941809034</v>
      </c>
      <c r="AP618">
        <f t="shared" ca="1" si="70"/>
        <v>243</v>
      </c>
      <c r="AQ618" s="13"/>
    </row>
    <row r="619" spans="14:43" x14ac:dyDescent="0.3">
      <c r="N619" s="29" t="s">
        <v>1294</v>
      </c>
      <c r="O619" t="s">
        <v>1907</v>
      </c>
      <c r="P619" t="s">
        <v>1908</v>
      </c>
      <c r="Q619"/>
      <c r="R619" s="181">
        <v>28</v>
      </c>
      <c r="S619" s="180">
        <v>-28</v>
      </c>
      <c r="T619" s="6"/>
      <c r="U619"/>
      <c r="Y619" s="74" t="s">
        <v>843</v>
      </c>
      <c r="Z619" s="123">
        <f t="shared" si="63"/>
        <v>23.629780591449133</v>
      </c>
      <c r="AA619" s="69" t="s">
        <v>1288</v>
      </c>
      <c r="AB619" s="125">
        <v>0.33333333333333298</v>
      </c>
      <c r="AC619" s="125">
        <v>0.55208333333333304</v>
      </c>
      <c r="AD619" s="126">
        <f t="shared" si="64"/>
        <v>5.25</v>
      </c>
      <c r="AF619" s="74" t="s">
        <v>435</v>
      </c>
      <c r="AG619" s="85" t="s">
        <v>500</v>
      </c>
      <c r="AH619" s="362">
        <f ca="1">SUMIF($D$115:INDIRECT(ADDRESS($AJ$610,3)),CONCATENATE("=",$AG619),E$115:INDIRECT(ADDRESS($AJ$610,4)))</f>
        <v>8</v>
      </c>
      <c r="AI619" s="192">
        <f ca="1">SUMIF($D$115:INDIRECT(ADDRESS($AJ$610,3)),CONCATENATE("=",$AG619),F$115:INDIRECT(ADDRESS($AJ$610,5)))</f>
        <v>0</v>
      </c>
      <c r="AJ619" s="74">
        <f ca="1">SUMIF($D$115:INDIRECT(ADDRESS($AJ$610,3)),CONCATENATE("=",$AG619),G$115:INDIRECT(ADDRESS($AJ$610,6)))</f>
        <v>0</v>
      </c>
      <c r="AK619" s="75">
        <f t="shared" ca="1" si="65"/>
        <v>4</v>
      </c>
      <c r="AL619" s="353">
        <f t="shared" si="66"/>
        <v>4.833333333333333</v>
      </c>
      <c r="AM619" s="75">
        <f t="shared" si="67"/>
        <v>21.754401179429358</v>
      </c>
      <c r="AN619" s="75">
        <f t="shared" si="68"/>
        <v>2</v>
      </c>
      <c r="AO619" s="75">
        <f t="shared" ca="1" si="69"/>
        <v>27.754401179429358</v>
      </c>
      <c r="AP619">
        <f t="shared" ca="1" si="70"/>
        <v>8</v>
      </c>
      <c r="AQ619" s="13"/>
    </row>
    <row r="620" spans="14:43" x14ac:dyDescent="0.3">
      <c r="N620" t="s">
        <v>1909</v>
      </c>
      <c r="O620" s="5">
        <v>69714304</v>
      </c>
      <c r="P620" t="s">
        <v>1910</v>
      </c>
      <c r="Q620"/>
      <c r="R620" s="181">
        <v>204.03</v>
      </c>
      <c r="S620" s="180">
        <v>-204.03</v>
      </c>
      <c r="T620"/>
      <c r="U620" s="3"/>
      <c r="Y620" s="74" t="s">
        <v>843</v>
      </c>
      <c r="Z620" s="123">
        <f t="shared" si="63"/>
        <v>23.629780591449133</v>
      </c>
      <c r="AA620" s="69" t="s">
        <v>843</v>
      </c>
      <c r="AB620" s="125">
        <v>0.33333333333333298</v>
      </c>
      <c r="AC620" s="125">
        <v>0.55208333333333304</v>
      </c>
      <c r="AD620" s="126">
        <f t="shared" si="64"/>
        <v>5.25</v>
      </c>
      <c r="AE620" s="21"/>
      <c r="AF620" s="74" t="s">
        <v>435</v>
      </c>
      <c r="AG620" s="85" t="s">
        <v>1540</v>
      </c>
      <c r="AH620" s="362">
        <f ca="1">SUMIF($D$115:INDIRECT(ADDRESS($AJ$610,3)),CONCATENATE("=",$AG620),E$115:INDIRECT(ADDRESS($AJ$610,4)))</f>
        <v>0</v>
      </c>
      <c r="AI620" s="192">
        <f ca="1">SUMIF($D$115:INDIRECT(ADDRESS($AJ$610,3)),CONCATENATE("=",$AG620),F$115:INDIRECT(ADDRESS($AJ$610,5)))</f>
        <v>0</v>
      </c>
      <c r="AJ620" s="74">
        <f ca="1">SUMIF($D$115:INDIRECT(ADDRESS($AJ$610,3)),CONCATENATE("=",$AG620),G$115:INDIRECT(ADDRESS($AJ$610,6)))</f>
        <v>20</v>
      </c>
      <c r="AK620" s="75">
        <f t="shared" ca="1" si="65"/>
        <v>10</v>
      </c>
      <c r="AL620" s="353">
        <f t="shared" si="66"/>
        <v>10.166666666666666</v>
      </c>
      <c r="AM620" s="75">
        <f t="shared" si="67"/>
        <v>45.75925765328244</v>
      </c>
      <c r="AN620" s="75">
        <f t="shared" si="68"/>
        <v>0</v>
      </c>
      <c r="AO620" s="75">
        <f t="shared" ca="1" si="69"/>
        <v>55.75925765328244</v>
      </c>
      <c r="AP620">
        <f t="shared" ca="1" si="70"/>
        <v>20</v>
      </c>
      <c r="AQ620" s="13"/>
    </row>
    <row r="621" spans="14:43" x14ac:dyDescent="0.3">
      <c r="N621" s="29" t="s">
        <v>1911</v>
      </c>
      <c r="O621" s="3"/>
      <c r="P621" t="s">
        <v>1912</v>
      </c>
      <c r="Q621"/>
      <c r="R621" s="181">
        <v>14</v>
      </c>
      <c r="S621" s="180">
        <v>-14</v>
      </c>
      <c r="U621" s="3"/>
      <c r="Y621" s="74" t="s">
        <v>843</v>
      </c>
      <c r="Z621" s="68">
        <f t="shared" si="63"/>
        <v>23.629780591449133</v>
      </c>
      <c r="AA621" s="69" t="s">
        <v>1869</v>
      </c>
      <c r="AB621" s="125">
        <v>0.33333333333333298</v>
      </c>
      <c r="AC621" s="125">
        <v>0.55208333333333304</v>
      </c>
      <c r="AD621" s="153">
        <f t="shared" si="64"/>
        <v>5.25</v>
      </c>
      <c r="AF621" s="74" t="s">
        <v>435</v>
      </c>
      <c r="AG621" s="85" t="s">
        <v>1395</v>
      </c>
      <c r="AH621" s="362">
        <f ca="1">SUMIF($D$115:INDIRECT(ADDRESS($AJ$610,3)),CONCATENATE("=",$AG621),E$115:INDIRECT(ADDRESS($AJ$610,4)))</f>
        <v>14</v>
      </c>
      <c r="AI621" s="192">
        <f ca="1">SUMIF($D$115:INDIRECT(ADDRESS($AJ$610,3)),CONCATENATE("=",$AG621),F$115:INDIRECT(ADDRESS($AJ$610,5)))</f>
        <v>30</v>
      </c>
      <c r="AJ621" s="74">
        <f ca="1">SUMIF($D$115:INDIRECT(ADDRESS($AJ$610,3)),CONCATENATE("=",$AG621),G$115:INDIRECT(ADDRESS($AJ$610,6)))</f>
        <v>8</v>
      </c>
      <c r="AK621" s="75">
        <f t="shared" ca="1" si="65"/>
        <v>26</v>
      </c>
      <c r="AL621" s="353">
        <f t="shared" si="66"/>
        <v>9.6666666666666661</v>
      </c>
      <c r="AM621" s="75">
        <f t="shared" si="67"/>
        <v>43.508802358858716</v>
      </c>
      <c r="AN621" s="75">
        <f t="shared" si="68"/>
        <v>0</v>
      </c>
      <c r="AO621" s="75">
        <f t="shared" ca="1" si="69"/>
        <v>69.508802358858716</v>
      </c>
      <c r="AP621">
        <f t="shared" ca="1" si="70"/>
        <v>52</v>
      </c>
      <c r="AQ621" s="13"/>
    </row>
    <row r="622" spans="14:43" x14ac:dyDescent="0.3">
      <c r="N622" s="494" t="s">
        <v>1913</v>
      </c>
      <c r="O622" s="197"/>
      <c r="P622" s="197" t="s">
        <v>1914</v>
      </c>
      <c r="Q622" s="197"/>
      <c r="R622" s="199">
        <v>4.5</v>
      </c>
      <c r="S622" s="200">
        <v>-4.5</v>
      </c>
      <c r="T622" s="6"/>
      <c r="U622" s="3"/>
      <c r="Y622" s="74" t="s">
        <v>220</v>
      </c>
      <c r="Z622" s="68">
        <f t="shared" si="63"/>
        <v>29.255918827508449</v>
      </c>
      <c r="AA622" s="69" t="s">
        <v>178</v>
      </c>
      <c r="AB622" s="125">
        <v>0.29166666666666702</v>
      </c>
      <c r="AC622" s="125">
        <v>0.5625</v>
      </c>
      <c r="AD622" s="71">
        <f t="shared" si="64"/>
        <v>6.5</v>
      </c>
      <c r="AF622" s="74" t="s">
        <v>435</v>
      </c>
      <c r="AG622" s="85" t="s">
        <v>1019</v>
      </c>
      <c r="AH622" s="362">
        <f ca="1">SUMIF($D$115:INDIRECT(ADDRESS($AJ$610,3)),CONCATENATE("=",$AG622),E$115:INDIRECT(ADDRESS($AJ$610,4)))</f>
        <v>0</v>
      </c>
      <c r="AI622" s="192">
        <f ca="1">SUMIF($D$115:INDIRECT(ADDRESS($AJ$610,3)),CONCATENATE("=",$AG622),F$115:INDIRECT(ADDRESS($AJ$610,5)))</f>
        <v>0</v>
      </c>
      <c r="AJ622" s="74">
        <f ca="1">SUMIF($D$115:INDIRECT(ADDRESS($AJ$610,3)),CONCATENATE("=",$AG622),G$115:INDIRECT(ADDRESS($AJ$610,6)))</f>
        <v>0</v>
      </c>
      <c r="AK622" s="75">
        <f t="shared" ca="1" si="65"/>
        <v>0</v>
      </c>
      <c r="AL622" s="353">
        <f t="shared" si="66"/>
        <v>0</v>
      </c>
      <c r="AM622" s="75">
        <f t="shared" si="67"/>
        <v>0</v>
      </c>
      <c r="AN622" s="75">
        <f t="shared" si="68"/>
        <v>0</v>
      </c>
      <c r="AO622" s="75">
        <f t="shared" ca="1" si="69"/>
        <v>0</v>
      </c>
      <c r="AP622">
        <f t="shared" ca="1" si="70"/>
        <v>0</v>
      </c>
      <c r="AQ622" s="13"/>
    </row>
    <row r="623" spans="14:43" x14ac:dyDescent="0.3">
      <c r="N623" s="29"/>
      <c r="O623" s="3"/>
      <c r="P623"/>
      <c r="Q623"/>
      <c r="R623" s="180">
        <f>SUM(R619:R622)</f>
        <v>250.53</v>
      </c>
      <c r="S623" s="180">
        <f>SUM(S619:S622)</f>
        <v>-250.53</v>
      </c>
      <c r="T623" s="6"/>
      <c r="U623" s="3"/>
      <c r="Y623" s="74" t="s">
        <v>1870</v>
      </c>
      <c r="Z623" s="68">
        <f t="shared" si="63"/>
        <v>23.254704709045178</v>
      </c>
      <c r="AA623" s="69" t="s">
        <v>1558</v>
      </c>
      <c r="AB623" s="125">
        <v>0.33333333333333298</v>
      </c>
      <c r="AC623" s="125">
        <v>0.54861111111111105</v>
      </c>
      <c r="AD623" s="71">
        <f t="shared" si="64"/>
        <v>5.166666666666667</v>
      </c>
      <c r="AE623" s="21"/>
      <c r="AF623" s="74" t="s">
        <v>435</v>
      </c>
      <c r="AG623" s="290" t="s">
        <v>1647</v>
      </c>
      <c r="AH623" s="362">
        <f ca="1">SUMIF($D$115:INDIRECT(ADDRESS($AJ$610,3)),CONCATENATE("=",$AG623),E$115:INDIRECT(ADDRESS($AJ$610,4)))</f>
        <v>0</v>
      </c>
      <c r="AI623" s="192">
        <f ca="1">SUMIF($D$115:INDIRECT(ADDRESS($AJ$610,3)),CONCATENATE("=",$AG623),F$115:INDIRECT(ADDRESS($AJ$610,5)))</f>
        <v>0</v>
      </c>
      <c r="AJ623" s="74">
        <f ca="1">SUMIF($D$115:INDIRECT(ADDRESS($AJ$610,3)),CONCATENATE("=",$AG623),G$115:INDIRECT(ADDRESS($AJ$610,6)))</f>
        <v>32</v>
      </c>
      <c r="AK623" s="75">
        <f t="shared" ca="1" si="65"/>
        <v>16</v>
      </c>
      <c r="AL623" s="353">
        <f t="shared" si="66"/>
        <v>5.0166666666666666</v>
      </c>
      <c r="AM623" s="75">
        <f t="shared" si="67"/>
        <v>22.579568120718058</v>
      </c>
      <c r="AN623" s="75">
        <f t="shared" si="68"/>
        <v>0</v>
      </c>
      <c r="AO623" s="75">
        <f t="shared" ca="1" si="69"/>
        <v>38.579568120718058</v>
      </c>
      <c r="AP623">
        <f t="shared" ca="1" si="70"/>
        <v>32</v>
      </c>
      <c r="AQ623" s="13"/>
    </row>
    <row r="624" spans="14:43" x14ac:dyDescent="0.3">
      <c r="N624" s="29"/>
      <c r="O624"/>
      <c r="P624"/>
      <c r="Q624"/>
      <c r="R624" s="181"/>
      <c r="S624" s="180"/>
      <c r="T624" s="6"/>
      <c r="U624" s="3"/>
      <c r="Y624" s="74" t="s">
        <v>1870</v>
      </c>
      <c r="Z624" s="68">
        <f t="shared" si="63"/>
        <v>23.254704709045178</v>
      </c>
      <c r="AA624" s="69" t="s">
        <v>1558</v>
      </c>
      <c r="AB624" s="125">
        <v>0.33333333333333298</v>
      </c>
      <c r="AC624" s="125">
        <v>0.54861111111111105</v>
      </c>
      <c r="AD624" s="71">
        <f t="shared" si="64"/>
        <v>5.166666666666667</v>
      </c>
      <c r="AE624" s="21"/>
      <c r="AF624" s="74" t="s">
        <v>435</v>
      </c>
      <c r="AG624" s="85" t="s">
        <v>1400</v>
      </c>
      <c r="AH624" s="362">
        <f ca="1">SUMIF($D$115:INDIRECT(ADDRESS($AJ$610,3)),CONCATENATE("=",$AG624),E$115:INDIRECT(ADDRESS($AJ$610,4)))</f>
        <v>50</v>
      </c>
      <c r="AI624" s="192">
        <f ca="1">SUMIF($D$115:INDIRECT(ADDRESS($AJ$610,3)),CONCATENATE("=",$AG624),F$115:INDIRECT(ADDRESS($AJ$610,5)))</f>
        <v>0</v>
      </c>
      <c r="AJ624" s="74">
        <f ca="1">SUMIF($D$115:INDIRECT(ADDRESS($AJ$610,3)),CONCATENATE("=",$AG624),G$115:INDIRECT(ADDRESS($AJ$610,6)))</f>
        <v>114</v>
      </c>
      <c r="AK624" s="75">
        <f t="shared" ca="1" si="65"/>
        <v>82</v>
      </c>
      <c r="AL624" s="353">
        <f t="shared" si="66"/>
        <v>16.25</v>
      </c>
      <c r="AM624" s="75">
        <f t="shared" si="67"/>
        <v>73.139797068771131</v>
      </c>
      <c r="AN624" s="75">
        <f t="shared" si="68"/>
        <v>13.5</v>
      </c>
      <c r="AO624" s="75">
        <f t="shared" ca="1" si="69"/>
        <v>168.63979706877114</v>
      </c>
      <c r="AP624">
        <f t="shared" ca="1" si="70"/>
        <v>164</v>
      </c>
      <c r="AQ624" s="13"/>
    </row>
    <row r="625" spans="14:43" x14ac:dyDescent="0.3">
      <c r="N625" s="29"/>
      <c r="O625"/>
      <c r="P625"/>
      <c r="Q625"/>
      <c r="R625" s="181"/>
      <c r="S625" s="180"/>
      <c r="T625" s="6"/>
      <c r="U625" s="3"/>
      <c r="Y625" s="74" t="s">
        <v>713</v>
      </c>
      <c r="Z625" s="68">
        <f t="shared" si="63"/>
        <v>24.004856473853085</v>
      </c>
      <c r="AA625" s="69" t="s">
        <v>1551</v>
      </c>
      <c r="AB625" s="70">
        <v>0.33333333333333298</v>
      </c>
      <c r="AC625" s="70">
        <v>0.55555555555555602</v>
      </c>
      <c r="AD625" s="71">
        <f t="shared" si="64"/>
        <v>5.333333333333333</v>
      </c>
      <c r="AE625" s="21"/>
      <c r="AF625" s="74" t="s">
        <v>435</v>
      </c>
      <c r="AG625" s="74" t="s">
        <v>713</v>
      </c>
      <c r="AH625" s="362">
        <f ca="1">SUMIF($D$115:INDIRECT(ADDRESS($AJ$610,3)),CONCATENATE("=",$AG625),E$115:INDIRECT(ADDRESS($AJ$610,4)))</f>
        <v>19</v>
      </c>
      <c r="AI625" s="192">
        <f ca="1">SUMIF($D$115:INDIRECT(ADDRESS($AJ$610,3)),CONCATENATE("=",$AG625),F$115:INDIRECT(ADDRESS($AJ$610,5)))</f>
        <v>20</v>
      </c>
      <c r="AJ625" s="74">
        <f ca="1">SUMIF($D$115:INDIRECT(ADDRESS($AJ$610,3)),CONCATENATE("=",$AG625),G$115:INDIRECT(ADDRESS($AJ$610,6)))</f>
        <v>194</v>
      </c>
      <c r="AK625" s="75">
        <f t="shared" ca="1" si="65"/>
        <v>116.5</v>
      </c>
      <c r="AL625" s="353">
        <f t="shared" si="66"/>
        <v>21.333333333333332</v>
      </c>
      <c r="AM625" s="75">
        <f t="shared" si="67"/>
        <v>96.01942589541234</v>
      </c>
      <c r="AN625" s="75">
        <f t="shared" si="68"/>
        <v>1.25</v>
      </c>
      <c r="AO625" s="75">
        <f t="shared" ca="1" si="69"/>
        <v>213.76942589541233</v>
      </c>
      <c r="AP625">
        <f t="shared" ca="1" si="70"/>
        <v>233</v>
      </c>
      <c r="AQ625" s="13"/>
    </row>
    <row r="626" spans="14:43" x14ac:dyDescent="0.3">
      <c r="O626" s="6"/>
      <c r="P626" s="3"/>
      <c r="Q626" s="1"/>
      <c r="R626" s="5"/>
      <c r="T626" s="6"/>
      <c r="U626" s="3"/>
      <c r="Y626" s="74" t="s">
        <v>713</v>
      </c>
      <c r="Z626" s="68">
        <f t="shared" si="63"/>
        <v>24.004856473853085</v>
      </c>
      <c r="AA626" s="69" t="s">
        <v>1021</v>
      </c>
      <c r="AB626" s="70">
        <v>0.33333333333333298</v>
      </c>
      <c r="AC626" s="70">
        <v>0.55555555555555602</v>
      </c>
      <c r="AD626" s="71">
        <f t="shared" si="64"/>
        <v>5.333333333333333</v>
      </c>
      <c r="AE626" s="21"/>
      <c r="AF626" s="74" t="s">
        <v>435</v>
      </c>
      <c r="AG626" s="85" t="s">
        <v>843</v>
      </c>
      <c r="AH626" s="362">
        <f ca="1">SUMIF($D$115:INDIRECT(ADDRESS($AJ$610,3)),CONCATENATE("=",$AG626),E$115:INDIRECT(ADDRESS($AJ$610,4)))</f>
        <v>45</v>
      </c>
      <c r="AI626" s="192">
        <f ca="1">SUMIF($D$115:INDIRECT(ADDRESS($AJ$610,3)),CONCATENATE("=",$AG626),F$115:INDIRECT(ADDRESS($AJ$610,5)))</f>
        <v>0</v>
      </c>
      <c r="AJ626" s="74">
        <f ca="1">SUMIF($D$115:INDIRECT(ADDRESS($AJ$610,3)),CONCATENATE("=",$AG626),G$115:INDIRECT(ADDRESS($AJ$610,6)))</f>
        <v>56</v>
      </c>
      <c r="AK626" s="75">
        <f t="shared" ca="1" si="65"/>
        <v>50.5</v>
      </c>
      <c r="AL626" s="353">
        <f t="shared" si="66"/>
        <v>26</v>
      </c>
      <c r="AM626" s="75">
        <f t="shared" si="67"/>
        <v>117.02367531003381</v>
      </c>
      <c r="AN626" s="75">
        <f t="shared" si="68"/>
        <v>5.25</v>
      </c>
      <c r="AO626" s="75">
        <f t="shared" ca="1" si="69"/>
        <v>172.77367531003381</v>
      </c>
      <c r="AP626">
        <f t="shared" ca="1" si="70"/>
        <v>101</v>
      </c>
      <c r="AQ626" s="13"/>
    </row>
    <row r="627" spans="14:43" x14ac:dyDescent="0.3">
      <c r="O627" s="6"/>
      <c r="P627" s="3"/>
      <c r="Q627" s="1"/>
      <c r="R627" s="5"/>
      <c r="T627" s="6"/>
      <c r="U627" s="3"/>
      <c r="Y627" s="74" t="s">
        <v>713</v>
      </c>
      <c r="Z627" s="68">
        <f t="shared" si="63"/>
        <v>24.004856473853085</v>
      </c>
      <c r="AA627" s="69" t="s">
        <v>713</v>
      </c>
      <c r="AB627" s="70">
        <v>0.33333333333333298</v>
      </c>
      <c r="AC627" s="70">
        <v>0.55555555555555602</v>
      </c>
      <c r="AD627" s="71">
        <f t="shared" si="64"/>
        <v>5.333333333333333</v>
      </c>
      <c r="AE627" s="21"/>
      <c r="AF627" s="74" t="s">
        <v>435</v>
      </c>
      <c r="AG627" s="85" t="s">
        <v>1870</v>
      </c>
      <c r="AH627" s="362">
        <f ca="1">SUMIF($D$115:INDIRECT(ADDRESS($AJ$610,3)),CONCATENATE("=",$AG627),E$115:INDIRECT(ADDRESS($AJ$610,4)))</f>
        <v>16</v>
      </c>
      <c r="AI627" s="192">
        <f ca="1">SUMIF($D$115:INDIRECT(ADDRESS($AJ$610,3)),CONCATENATE("=",$AG627),F$115:INDIRECT(ADDRESS($AJ$610,5)))</f>
        <v>16</v>
      </c>
      <c r="AJ627" s="74">
        <f ca="1">SUMIF($D$115:INDIRECT(ADDRESS($AJ$610,3)),CONCATENATE("=",$AG627),G$115:INDIRECT(ADDRESS($AJ$610,6)))</f>
        <v>64</v>
      </c>
      <c r="AK627" s="75">
        <f t="shared" ca="1" si="65"/>
        <v>48</v>
      </c>
      <c r="AL627" s="353">
        <f t="shared" si="66"/>
        <v>10.333333333333334</v>
      </c>
      <c r="AM627" s="75">
        <f t="shared" si="67"/>
        <v>46.509409418090357</v>
      </c>
      <c r="AN627" s="75">
        <f t="shared" si="68"/>
        <v>0</v>
      </c>
      <c r="AO627" s="75">
        <f t="shared" ca="1" si="69"/>
        <v>94.509409418090357</v>
      </c>
      <c r="AP627">
        <f t="shared" ca="1" si="70"/>
        <v>96</v>
      </c>
      <c r="AQ627" s="13"/>
    </row>
    <row r="628" spans="14:43" x14ac:dyDescent="0.3">
      <c r="P628" s="5" t="s">
        <v>1860</v>
      </c>
      <c r="Q628" s="32" t="s">
        <v>1861</v>
      </c>
      <c r="R628" s="5" t="s">
        <v>1862</v>
      </c>
      <c r="Y628" s="74" t="s">
        <v>713</v>
      </c>
      <c r="Z628" s="68">
        <f t="shared" si="63"/>
        <v>24.004856473853085</v>
      </c>
      <c r="AA628" s="69" t="s">
        <v>1871</v>
      </c>
      <c r="AB628" s="70">
        <v>0.33333333333333298</v>
      </c>
      <c r="AC628" s="70">
        <v>0.55555555555555602</v>
      </c>
      <c r="AD628" s="71">
        <f t="shared" si="64"/>
        <v>5.333333333333333</v>
      </c>
      <c r="AE628" s="21"/>
      <c r="AF628" s="74" t="s">
        <v>435</v>
      </c>
      <c r="AG628" s="85" t="s">
        <v>1122</v>
      </c>
      <c r="AH628" s="362">
        <f ca="1">SUMIF($D$115:INDIRECT(ADDRESS($AJ$610,3)),CONCATENATE("=",$AG628),E$115:INDIRECT(ADDRESS($AJ$610,4)))</f>
        <v>20</v>
      </c>
      <c r="AI628" s="192">
        <f ca="1">SUMIF($D$115:INDIRECT(ADDRESS($AJ$610,3)),CONCATENATE("=",$AG628),F$115:INDIRECT(ADDRESS($AJ$610,5)))</f>
        <v>0</v>
      </c>
      <c r="AJ628" s="74">
        <f ca="1">SUMIF($D$115:INDIRECT(ADDRESS($AJ$610,3)),CONCATENATE("=",$AG628),G$115:INDIRECT(ADDRESS($AJ$610,6)))</f>
        <v>346</v>
      </c>
      <c r="AK628" s="75">
        <f t="shared" ca="1" si="65"/>
        <v>183</v>
      </c>
      <c r="AL628" s="353">
        <f t="shared" si="66"/>
        <v>6.333333333333333</v>
      </c>
      <c r="AM628" s="75">
        <f t="shared" si="67"/>
        <v>28.505767062700539</v>
      </c>
      <c r="AN628" s="75">
        <f t="shared" si="68"/>
        <v>0</v>
      </c>
      <c r="AO628" s="75">
        <f t="shared" ca="1" si="69"/>
        <v>211.50576706270053</v>
      </c>
      <c r="AP628">
        <f t="shared" ca="1" si="70"/>
        <v>366</v>
      </c>
      <c r="AQ628" s="13"/>
    </row>
    <row r="629" spans="14:43" x14ac:dyDescent="0.3">
      <c r="O629" s="5" t="s">
        <v>49</v>
      </c>
      <c r="P629" s="106">
        <f>Q547</f>
        <v>7577.5</v>
      </c>
      <c r="Q629" s="106">
        <v>2000</v>
      </c>
      <c r="R629" s="106">
        <f>SUM(P629:Q629)</f>
        <v>9577.5</v>
      </c>
      <c r="Y629" s="74" t="s">
        <v>1647</v>
      </c>
      <c r="Z629" s="68">
        <f t="shared" si="63"/>
        <v>22.579568120718058</v>
      </c>
      <c r="AA629" s="69" t="s">
        <v>1647</v>
      </c>
      <c r="AB629" s="70">
        <v>0.33958333333333302</v>
      </c>
      <c r="AC629" s="70">
        <v>0.54861111111111105</v>
      </c>
      <c r="AD629" s="71">
        <f t="shared" si="64"/>
        <v>5.0166666666666666</v>
      </c>
      <c r="AE629" s="21"/>
      <c r="AF629" s="289" t="s">
        <v>435</v>
      </c>
      <c r="AG629" s="85" t="s">
        <v>1550</v>
      </c>
      <c r="AH629" s="362">
        <f ca="1">SUMIF($D$115:INDIRECT(ADDRESS($AJ$610,3)),CONCATENATE("=",$AG629),E$115:INDIRECT(ADDRESS($AJ$610,4)))</f>
        <v>0</v>
      </c>
      <c r="AI629" s="192">
        <f ca="1">SUMIF($D$115:INDIRECT(ADDRESS($AJ$610,3)),CONCATENATE("=",$AG629),F$115:INDIRECT(ADDRESS($AJ$610,5)))</f>
        <v>0</v>
      </c>
      <c r="AJ629" s="74">
        <f ca="1">SUMIF($D$115:INDIRECT(ADDRESS($AJ$610,3)),CONCATENATE("=",$AG629),G$115:INDIRECT(ADDRESS($AJ$610,6)))</f>
        <v>0</v>
      </c>
      <c r="AK629" s="75">
        <f t="shared" ca="1" si="65"/>
        <v>0</v>
      </c>
      <c r="AL629" s="353">
        <f t="shared" si="66"/>
        <v>8</v>
      </c>
      <c r="AM629" s="75">
        <f t="shared" si="67"/>
        <v>36.007284710779629</v>
      </c>
      <c r="AN629" s="75">
        <f t="shared" si="68"/>
        <v>0</v>
      </c>
      <c r="AO629" s="75">
        <f t="shared" ca="1" si="69"/>
        <v>36.007284710779629</v>
      </c>
      <c r="AP629">
        <f t="shared" ca="1" si="70"/>
        <v>0</v>
      </c>
      <c r="AQ629" s="13"/>
    </row>
    <row r="630" spans="14:43" x14ac:dyDescent="0.3">
      <c r="O630" s="5" t="s">
        <v>50</v>
      </c>
      <c r="P630" s="106">
        <f>P547</f>
        <v>7732</v>
      </c>
      <c r="Q630" s="106">
        <v>2000</v>
      </c>
      <c r="R630" s="106">
        <f>SUM(P630:Q630)</f>
        <v>9732</v>
      </c>
      <c r="Y630" s="74" t="s">
        <v>1550</v>
      </c>
      <c r="Z630" s="68">
        <f t="shared" si="63"/>
        <v>18.003642355389815</v>
      </c>
      <c r="AA630" s="69" t="s">
        <v>1872</v>
      </c>
      <c r="AB630" s="70">
        <v>0.39583333333333298</v>
      </c>
      <c r="AC630" s="70">
        <v>0.5625</v>
      </c>
      <c r="AD630" s="71">
        <f t="shared" si="64"/>
        <v>4</v>
      </c>
      <c r="AE630" s="21"/>
      <c r="AF630" s="289" t="s">
        <v>435</v>
      </c>
      <c r="AG630" s="290"/>
      <c r="AH630" s="362">
        <f ca="1">SUMIF($D$115:INDIRECT(ADDRESS($AJ$610,3)),CONCATENATE("=",$AG630),E$115:INDIRECT(ADDRESS($AJ$610,4)))</f>
        <v>0</v>
      </c>
      <c r="AI630" s="192">
        <f ca="1">SUMIF($D$115:INDIRECT(ADDRESS($AJ$610,3)),CONCATENATE("=",$AG630),F$115:INDIRECT(ADDRESS($AJ$610,5)))</f>
        <v>0</v>
      </c>
      <c r="AJ630" s="74">
        <f ca="1">SUMIF($D$115:INDIRECT(ADDRESS($AJ$610,3)),CONCATENATE("=",$AG630),G$115:INDIRECT(ADDRESS($AJ$610,6)))</f>
        <v>0</v>
      </c>
      <c r="AK630" s="75">
        <f t="shared" ca="1" si="65"/>
        <v>0</v>
      </c>
      <c r="AL630" s="353">
        <f t="shared" si="66"/>
        <v>0</v>
      </c>
      <c r="AM630" s="75">
        <f t="shared" si="67"/>
        <v>0</v>
      </c>
      <c r="AN630" s="75">
        <f t="shared" si="68"/>
        <v>0</v>
      </c>
      <c r="AO630" s="75">
        <f t="shared" ca="1" si="69"/>
        <v>0</v>
      </c>
      <c r="AP630">
        <f t="shared" ca="1" si="70"/>
        <v>0</v>
      </c>
      <c r="AQ630" s="13"/>
    </row>
    <row r="631" spans="14:43" ht="12" customHeight="1" x14ac:dyDescent="0.3">
      <c r="O631" s="356" t="s">
        <v>54</v>
      </c>
      <c r="P631" s="495">
        <f>X547</f>
        <v>26</v>
      </c>
      <c r="Q631" s="495"/>
      <c r="R631" s="495">
        <f>SUM(P631:Q631)</f>
        <v>26</v>
      </c>
      <c r="Y631" s="74" t="s">
        <v>1550</v>
      </c>
      <c r="Z631" s="68">
        <f t="shared" si="63"/>
        <v>18.003642355389815</v>
      </c>
      <c r="AA631" s="69" t="s">
        <v>666</v>
      </c>
      <c r="AB631" s="70">
        <v>0.39583333333333298</v>
      </c>
      <c r="AC631" s="70">
        <v>0.5625</v>
      </c>
      <c r="AD631" s="71">
        <f t="shared" si="64"/>
        <v>4</v>
      </c>
      <c r="AF631" s="289" t="s">
        <v>435</v>
      </c>
      <c r="AG631" s="291"/>
      <c r="AH631" s="362">
        <f ca="1">SUMIF($D$115:INDIRECT(ADDRESS($AJ$610,3)),CONCATENATE("=",$AG631),E$115:INDIRECT(ADDRESS($AJ$610,4)))</f>
        <v>0</v>
      </c>
      <c r="AI631" s="192">
        <f ca="1">SUMIF($D$115:INDIRECT(ADDRESS($AJ$610,3)),CONCATENATE("=",$AG631),F$115:INDIRECT(ADDRESS($AJ$610,5)))</f>
        <v>0</v>
      </c>
      <c r="AJ631" s="74">
        <f ca="1">SUMIF($D$115:INDIRECT(ADDRESS($AJ$610,3)),CONCATENATE("=",$AG631),G$115:INDIRECT(ADDRESS($AJ$610,6)))</f>
        <v>0</v>
      </c>
      <c r="AK631" s="75">
        <f t="shared" ca="1" si="65"/>
        <v>0</v>
      </c>
      <c r="AL631" s="353">
        <f t="shared" si="66"/>
        <v>0</v>
      </c>
      <c r="AM631" s="75">
        <f t="shared" si="67"/>
        <v>0</v>
      </c>
      <c r="AN631" s="75">
        <f t="shared" si="68"/>
        <v>0</v>
      </c>
      <c r="AO631" s="75">
        <f t="shared" ca="1" si="69"/>
        <v>0</v>
      </c>
      <c r="AP631">
        <f t="shared" ca="1" si="70"/>
        <v>0</v>
      </c>
      <c r="AQ631" s="13"/>
    </row>
    <row r="632" spans="14:43" ht="12" customHeight="1" x14ac:dyDescent="0.3">
      <c r="O632" s="5" t="s">
        <v>223</v>
      </c>
      <c r="P632" s="106">
        <f>P629-P630-P631</f>
        <v>-180.5</v>
      </c>
      <c r="Q632" s="106">
        <f>Q629-Q630+Q631</f>
        <v>0</v>
      </c>
      <c r="R632" s="106">
        <f>SUM(P632:Q632)</f>
        <v>-180.5</v>
      </c>
      <c r="Y632" s="74" t="s">
        <v>1400</v>
      </c>
      <c r="Z632" s="68">
        <f t="shared" si="63"/>
        <v>24.379932356257044</v>
      </c>
      <c r="AA632" s="69" t="s">
        <v>1400</v>
      </c>
      <c r="AB632" s="70">
        <v>0.32638888888888901</v>
      </c>
      <c r="AC632" s="70">
        <v>0.55208333333333304</v>
      </c>
      <c r="AD632" s="71">
        <f t="shared" si="64"/>
        <v>5.416666666666667</v>
      </c>
      <c r="AE632" s="21"/>
      <c r="AF632" s="289" t="s">
        <v>435</v>
      </c>
      <c r="AG632" s="291"/>
      <c r="AH632" s="362">
        <f ca="1">SUMIF($D$115:INDIRECT(ADDRESS($AJ$610,3)),CONCATENATE("=",$AG632),E$115:INDIRECT(ADDRESS($AJ$610,4)))</f>
        <v>0</v>
      </c>
      <c r="AI632" s="192">
        <f ca="1">SUMIF($D$115:INDIRECT(ADDRESS($AJ$610,3)),CONCATENATE("=",$AG632),F$115:INDIRECT(ADDRESS($AJ$610,5)))</f>
        <v>0</v>
      </c>
      <c r="AJ632" s="74">
        <f ca="1">SUMIF($D$115:INDIRECT(ADDRESS($AJ$610,3)),CONCATENATE("=",$AG632),G$115:INDIRECT(ADDRESS($AJ$610,6)))</f>
        <v>0</v>
      </c>
      <c r="AK632" s="75">
        <f t="shared" ca="1" si="65"/>
        <v>0</v>
      </c>
      <c r="AL632" s="353">
        <f t="shared" si="66"/>
        <v>0</v>
      </c>
      <c r="AM632" s="75">
        <f t="shared" si="67"/>
        <v>0</v>
      </c>
      <c r="AN632" s="75">
        <f t="shared" si="68"/>
        <v>0</v>
      </c>
      <c r="AO632" s="75">
        <f t="shared" ca="1" si="69"/>
        <v>0</v>
      </c>
      <c r="AP632">
        <f t="shared" ca="1" si="70"/>
        <v>0</v>
      </c>
      <c r="AQ632" s="13"/>
    </row>
    <row r="633" spans="14:43" x14ac:dyDescent="0.3">
      <c r="Q633" s="1"/>
      <c r="R633" s="5"/>
      <c r="Y633" s="74" t="s">
        <v>1400</v>
      </c>
      <c r="Z633" s="68">
        <f t="shared" si="63"/>
        <v>24.379932356257044</v>
      </c>
      <c r="AA633" s="69" t="s">
        <v>870</v>
      </c>
      <c r="AB633" s="70">
        <v>0.32638888888888901</v>
      </c>
      <c r="AC633" s="70">
        <v>0.55208333333333304</v>
      </c>
      <c r="AD633" s="71">
        <f t="shared" si="64"/>
        <v>5.416666666666667</v>
      </c>
      <c r="AF633" s="74" t="s">
        <v>435</v>
      </c>
      <c r="AG633" s="74"/>
      <c r="AH633" s="362">
        <f ca="1">SUMIF($D$115:INDIRECT(ADDRESS($AJ$610,3)),CONCATENATE("=",$AG633),E$115:INDIRECT(ADDRESS($AJ$610,4)))</f>
        <v>0</v>
      </c>
      <c r="AI633" s="192">
        <f ca="1">SUMIF($D$115:INDIRECT(ADDRESS($AJ$610,3)),CONCATENATE("=",$AG633),F$115:INDIRECT(ADDRESS($AJ$610,5)))</f>
        <v>0</v>
      </c>
      <c r="AJ633" s="74">
        <f ca="1">SUMIF($D$115:INDIRECT(ADDRESS($AJ$610,3)),CONCATENATE("=",$AG633),G$115:INDIRECT(ADDRESS($AJ$610,6)))</f>
        <v>0</v>
      </c>
      <c r="AK633" s="75">
        <f t="shared" ca="1" si="65"/>
        <v>0</v>
      </c>
      <c r="AL633" s="353">
        <f t="shared" si="66"/>
        <v>0</v>
      </c>
      <c r="AM633" s="75">
        <f t="shared" si="67"/>
        <v>0</v>
      </c>
      <c r="AN633" s="75">
        <f t="shared" si="68"/>
        <v>0</v>
      </c>
      <c r="AO633" s="75">
        <f t="shared" ca="1" si="69"/>
        <v>0</v>
      </c>
      <c r="AP633">
        <f t="shared" ca="1" si="70"/>
        <v>0</v>
      </c>
      <c r="AQ633" s="13"/>
    </row>
    <row r="634" spans="14:43" x14ac:dyDescent="0.3">
      <c r="N634" s="6" t="s">
        <v>42</v>
      </c>
      <c r="O634" s="32"/>
      <c r="P634" s="3"/>
      <c r="Q634" s="1"/>
      <c r="R634" s="5"/>
      <c r="Y634" s="85" t="s">
        <v>1400</v>
      </c>
      <c r="Z634" s="68">
        <f t="shared" si="63"/>
        <v>24.379932356257044</v>
      </c>
      <c r="AA634" s="69" t="s">
        <v>1873</v>
      </c>
      <c r="AB634" s="70">
        <v>0.32638888888888901</v>
      </c>
      <c r="AC634" s="70">
        <v>0.55208333333333304</v>
      </c>
      <c r="AD634" s="71">
        <f t="shared" si="64"/>
        <v>5.416666666666667</v>
      </c>
      <c r="AF634" s="159" t="s">
        <v>435</v>
      </c>
      <c r="AG634" s="74"/>
      <c r="AH634" s="362">
        <f ca="1">SUMIF($D$115:INDIRECT(ADDRESS($AJ$610,3)),CONCATENATE("=",$AG634),E$115:INDIRECT(ADDRESS($AJ$610,4)))</f>
        <v>0</v>
      </c>
      <c r="AI634" s="192">
        <f ca="1">SUMIF($D$115:INDIRECT(ADDRESS($AJ$610,3)),CONCATENATE("=",$AG634),F$115:INDIRECT(ADDRESS($AJ$610,5)))</f>
        <v>0</v>
      </c>
      <c r="AJ634" s="74">
        <f ca="1">SUMIF($D$115:INDIRECT(ADDRESS($AJ$610,3)),CONCATENATE("=",$AG634),G$115:INDIRECT(ADDRESS($AJ$610,6)))</f>
        <v>0</v>
      </c>
      <c r="AK634" s="75">
        <f t="shared" ca="1" si="65"/>
        <v>0</v>
      </c>
      <c r="AL634" s="353">
        <f t="shared" si="66"/>
        <v>0</v>
      </c>
      <c r="AM634" s="75">
        <f t="shared" si="67"/>
        <v>0</v>
      </c>
      <c r="AN634" s="75">
        <f t="shared" si="68"/>
        <v>0</v>
      </c>
      <c r="AO634" s="75">
        <f t="shared" ca="1" si="69"/>
        <v>0</v>
      </c>
      <c r="AP634">
        <f t="shared" ca="1" si="70"/>
        <v>0</v>
      </c>
      <c r="AQ634" s="13"/>
    </row>
    <row r="635" spans="14:43" x14ac:dyDescent="0.3">
      <c r="N635" s="354">
        <v>43557</v>
      </c>
      <c r="O635" s="180">
        <v>573</v>
      </c>
      <c r="P635" s="3"/>
      <c r="Q635" s="1"/>
      <c r="R635" s="5"/>
      <c r="Y635" s="74" t="s">
        <v>1405</v>
      </c>
      <c r="Z635" s="68">
        <f t="shared" si="63"/>
        <v>24.004856473853085</v>
      </c>
      <c r="AA635" s="69" t="s">
        <v>1405</v>
      </c>
      <c r="AB635" s="70">
        <v>0.32638888888888901</v>
      </c>
      <c r="AC635" s="70">
        <v>0.54861111111111105</v>
      </c>
      <c r="AD635" s="71">
        <f t="shared" si="64"/>
        <v>5.333333333333333</v>
      </c>
      <c r="AF635" s="74" t="s">
        <v>194</v>
      </c>
      <c r="AG635" s="74"/>
      <c r="AH635" s="362">
        <f ca="1">SUMIF($D$115:INDIRECT(ADDRESS($AJ$610,3)),CONCATENATE("=",$AG635),E$115:INDIRECT(ADDRESS($AJ$610,4)))</f>
        <v>0</v>
      </c>
      <c r="AI635" s="192">
        <f ca="1">SUMIF($D$115:INDIRECT(ADDRESS($AJ$610,3)),CONCATENATE("=",$AG635),F$115:INDIRECT(ADDRESS($AJ$610,5)))</f>
        <v>0</v>
      </c>
      <c r="AJ635" s="74">
        <f ca="1">SUMIF($D$115:INDIRECT(ADDRESS($AJ$610,3)),CONCATENATE("=",$AG635),G$115:INDIRECT(ADDRESS($AJ$610,6)))</f>
        <v>0</v>
      </c>
      <c r="AK635" s="75">
        <f t="shared" ca="1" si="65"/>
        <v>0</v>
      </c>
      <c r="AL635" s="353">
        <f t="shared" si="66"/>
        <v>0</v>
      </c>
      <c r="AM635" s="75">
        <f t="shared" si="67"/>
        <v>0</v>
      </c>
      <c r="AN635" s="75">
        <f t="shared" si="68"/>
        <v>0</v>
      </c>
      <c r="AO635" s="75">
        <f t="shared" ca="1" si="69"/>
        <v>0</v>
      </c>
      <c r="AP635">
        <f t="shared" ca="1" si="70"/>
        <v>0</v>
      </c>
      <c r="AQ635" s="13"/>
    </row>
    <row r="636" spans="14:43" x14ac:dyDescent="0.3">
      <c r="N636" s="354">
        <v>43564</v>
      </c>
      <c r="O636" s="180">
        <v>2152.5</v>
      </c>
      <c r="P636" s="3"/>
      <c r="Q636" s="1"/>
      <c r="R636" s="6" t="s">
        <v>1863</v>
      </c>
      <c r="S636" s="176">
        <f>R629</f>
        <v>9577.5</v>
      </c>
      <c r="Y636" s="74" t="s">
        <v>1405</v>
      </c>
      <c r="Z636" s="68">
        <f t="shared" si="63"/>
        <v>24.004856473853085</v>
      </c>
      <c r="AA636" s="69" t="s">
        <v>1548</v>
      </c>
      <c r="AB636" s="70">
        <v>0.32638888888888901</v>
      </c>
      <c r="AC636" s="70">
        <v>0.54861111111111105</v>
      </c>
      <c r="AD636" s="71">
        <f t="shared" si="64"/>
        <v>5.333333333333333</v>
      </c>
      <c r="AF636" s="74" t="s">
        <v>194</v>
      </c>
      <c r="AG636" s="74"/>
      <c r="AH636" s="362">
        <f ca="1">SUMIF($D$115:INDIRECT(ADDRESS($AJ$610,3)),CONCATENATE("=",$AG636),E$115:INDIRECT(ADDRESS($AJ$610,4)))</f>
        <v>0</v>
      </c>
      <c r="AI636" s="192">
        <f ca="1">SUMIF($D$115:INDIRECT(ADDRESS($AJ$610,3)),CONCATENATE("=",$AG636),F$115:INDIRECT(ADDRESS($AJ$610,5)))</f>
        <v>0</v>
      </c>
      <c r="AJ636" s="74">
        <f ca="1">SUMIF($D$115:INDIRECT(ADDRESS($AJ$610,3)),CONCATENATE("=",$AG636),G$115:INDIRECT(ADDRESS($AJ$610,6)))</f>
        <v>0</v>
      </c>
      <c r="AK636" s="75">
        <f t="shared" ca="1" si="65"/>
        <v>0</v>
      </c>
      <c r="AL636" s="353">
        <f t="shared" si="66"/>
        <v>0</v>
      </c>
      <c r="AM636" s="75">
        <f t="shared" si="67"/>
        <v>0</v>
      </c>
      <c r="AN636" s="75">
        <f t="shared" si="68"/>
        <v>0</v>
      </c>
      <c r="AO636" s="75">
        <f t="shared" ca="1" si="69"/>
        <v>0</v>
      </c>
      <c r="AP636">
        <f t="shared" ca="1" si="70"/>
        <v>0</v>
      </c>
      <c r="AQ636" s="13"/>
    </row>
    <row r="637" spans="14:43" x14ac:dyDescent="0.3">
      <c r="N637" s="355">
        <v>43571</v>
      </c>
      <c r="O637" s="180">
        <v>5597</v>
      </c>
      <c r="P637" s="3"/>
      <c r="Q637" s="1"/>
      <c r="R637" s="356" t="s">
        <v>42</v>
      </c>
      <c r="S637" s="358">
        <v>-8934.5</v>
      </c>
      <c r="Y637" s="85" t="s">
        <v>1405</v>
      </c>
      <c r="Z637" s="68">
        <f t="shared" si="63"/>
        <v>24.004856473853085</v>
      </c>
      <c r="AA637" s="69" t="s">
        <v>1413</v>
      </c>
      <c r="AB637" s="70">
        <v>0.32638888888888901</v>
      </c>
      <c r="AC637" s="70">
        <v>0.54861111111111105</v>
      </c>
      <c r="AD637" s="71">
        <f t="shared" si="64"/>
        <v>5.333333333333333</v>
      </c>
      <c r="AF637" s="74" t="s">
        <v>194</v>
      </c>
      <c r="AG637" s="74"/>
      <c r="AH637" s="362">
        <f ca="1">SUMIF($D$115:INDIRECT(ADDRESS($AJ$610,3)),CONCATENATE("=",$AG637),E$115:INDIRECT(ADDRESS($AJ$610,4)))</f>
        <v>0</v>
      </c>
      <c r="AI637" s="192">
        <f ca="1">SUMIF($D$115:INDIRECT(ADDRESS($AJ$610,3)),CONCATENATE("=",$AG637),F$115:INDIRECT(ADDRESS($AJ$610,5)))</f>
        <v>0</v>
      </c>
      <c r="AJ637" s="74">
        <f ca="1">SUMIF($D$115:INDIRECT(ADDRESS($AJ$610,3)),CONCATENATE("=",$AG637),G$115:INDIRECT(ADDRESS($AJ$610,6)))</f>
        <v>0</v>
      </c>
      <c r="AK637" s="75">
        <f t="shared" ca="1" si="65"/>
        <v>0</v>
      </c>
      <c r="AL637" s="353">
        <f t="shared" si="66"/>
        <v>0</v>
      </c>
      <c r="AM637" s="75">
        <f t="shared" si="67"/>
        <v>0</v>
      </c>
      <c r="AN637" s="75">
        <f t="shared" si="68"/>
        <v>0</v>
      </c>
      <c r="AO637" s="75">
        <f t="shared" ca="1" si="69"/>
        <v>0</v>
      </c>
      <c r="AP637">
        <f t="shared" ca="1" si="70"/>
        <v>0</v>
      </c>
      <c r="AQ637" s="13"/>
    </row>
    <row r="638" spans="14:43" x14ac:dyDescent="0.3">
      <c r="N638" s="355">
        <v>43578</v>
      </c>
      <c r="O638" s="180">
        <v>638</v>
      </c>
      <c r="P638" s="76"/>
      <c r="Q638" s="77"/>
      <c r="R638" s="76"/>
      <c r="S638" s="176">
        <f>S636+S637</f>
        <v>643</v>
      </c>
      <c r="Y638" s="85" t="s">
        <v>1405</v>
      </c>
      <c r="Z638" s="68">
        <f t="shared" si="63"/>
        <v>24.004856473853085</v>
      </c>
      <c r="AA638" s="69" t="s">
        <v>1874</v>
      </c>
      <c r="AB638" s="70">
        <v>0.32638888888888901</v>
      </c>
      <c r="AC638" s="70">
        <v>0.54861111111111105</v>
      </c>
      <c r="AD638" s="71">
        <f t="shared" si="64"/>
        <v>5.333333333333333</v>
      </c>
      <c r="AF638" s="74" t="s">
        <v>194</v>
      </c>
      <c r="AG638" s="74"/>
      <c r="AH638" s="362">
        <f ca="1">SUMIF($D$115:INDIRECT(ADDRESS($AJ$610,3)),CONCATENATE("=",$AG638),E$115:INDIRECT(ADDRESS($AJ$610,4)))</f>
        <v>0</v>
      </c>
      <c r="AI638" s="192">
        <f ca="1">SUMIF($D$115:INDIRECT(ADDRESS($AJ$610,3)),CONCATENATE("=",$AG638),F$115:INDIRECT(ADDRESS($AJ$610,5)))</f>
        <v>0</v>
      </c>
      <c r="AJ638" s="74">
        <f ca="1">SUMIF($D$115:INDIRECT(ADDRESS($AJ$610,3)),CONCATENATE("=",$AG638),G$115:INDIRECT(ADDRESS($AJ$610,6)))</f>
        <v>0</v>
      </c>
      <c r="AK638" s="75">
        <f t="shared" ca="1" si="65"/>
        <v>0</v>
      </c>
      <c r="AL638" s="353">
        <f t="shared" si="66"/>
        <v>0</v>
      </c>
      <c r="AM638" s="75">
        <f t="shared" si="67"/>
        <v>0</v>
      </c>
      <c r="AN638" s="75">
        <f t="shared" si="68"/>
        <v>0</v>
      </c>
      <c r="AO638" s="75">
        <f t="shared" ca="1" si="69"/>
        <v>0</v>
      </c>
      <c r="AP638">
        <f t="shared" ca="1" si="70"/>
        <v>0</v>
      </c>
      <c r="AQ638" s="13"/>
    </row>
    <row r="639" spans="14:43" x14ac:dyDescent="0.3">
      <c r="N639" s="13"/>
      <c r="O639" s="200"/>
      <c r="R639" s="357" t="s">
        <v>1865</v>
      </c>
      <c r="S639" s="358">
        <f>P632</f>
        <v>-180.5</v>
      </c>
      <c r="Y639" s="85" t="s">
        <v>1332</v>
      </c>
      <c r="Z639" s="68">
        <f t="shared" si="63"/>
        <v>23.254704709045178</v>
      </c>
      <c r="AA639" s="69" t="s">
        <v>1332</v>
      </c>
      <c r="AB639" s="70">
        <v>0.33333333333333298</v>
      </c>
      <c r="AC639" s="70">
        <v>0.54861111111111105</v>
      </c>
      <c r="AD639" s="71">
        <f t="shared" si="64"/>
        <v>5.166666666666667</v>
      </c>
      <c r="AF639" s="74" t="s">
        <v>194</v>
      </c>
      <c r="AG639" s="74"/>
      <c r="AH639" s="362">
        <f ca="1">SUMIF($D$115:INDIRECT(ADDRESS($AJ$610,3)),CONCATENATE("=",$AG639),E$115:INDIRECT(ADDRESS($AJ$610,4)))</f>
        <v>0</v>
      </c>
      <c r="AI639" s="192">
        <f ca="1">SUMIF($D$115:INDIRECT(ADDRESS($AJ$610,3)),CONCATENATE("=",$AG639),F$115:INDIRECT(ADDRESS($AJ$610,5)))</f>
        <v>0</v>
      </c>
      <c r="AJ639" s="74">
        <f ca="1">SUMIF($D$115:INDIRECT(ADDRESS($AJ$610,3)),CONCATENATE("=",$AG639),G$115:INDIRECT(ADDRESS($AJ$610,6)))</f>
        <v>0</v>
      </c>
      <c r="AK639" s="75">
        <f t="shared" ca="1" si="65"/>
        <v>0</v>
      </c>
      <c r="AL639" s="353">
        <f t="shared" si="66"/>
        <v>0</v>
      </c>
      <c r="AM639" s="75">
        <f t="shared" si="67"/>
        <v>0</v>
      </c>
      <c r="AN639" s="75">
        <f t="shared" si="68"/>
        <v>0</v>
      </c>
      <c r="AO639" s="75">
        <f t="shared" ca="1" si="69"/>
        <v>0</v>
      </c>
      <c r="AP639">
        <f t="shared" ca="1" si="70"/>
        <v>0</v>
      </c>
      <c r="AQ639" s="13"/>
    </row>
    <row r="640" spans="14:43" x14ac:dyDescent="0.3">
      <c r="O640" s="180">
        <f>SUM(O635:O639)</f>
        <v>8960.5</v>
      </c>
      <c r="R640" s="6" t="s">
        <v>1866</v>
      </c>
      <c r="S640" s="359">
        <f>S638+S639</f>
        <v>462.5</v>
      </c>
      <c r="Y640" s="85" t="s">
        <v>1332</v>
      </c>
      <c r="Z640" s="68">
        <f t="shared" si="63"/>
        <v>23.254704709045178</v>
      </c>
      <c r="AA640" s="69" t="s">
        <v>1875</v>
      </c>
      <c r="AB640" s="70">
        <v>0.33333333333333298</v>
      </c>
      <c r="AC640" s="70">
        <v>0.54861111111111105</v>
      </c>
      <c r="AD640" s="71">
        <f t="shared" si="64"/>
        <v>5.166666666666667</v>
      </c>
      <c r="AF640" s="74" t="s">
        <v>194</v>
      </c>
      <c r="AG640" s="74"/>
      <c r="AH640" s="362">
        <f ca="1">SUMIF($D$115:INDIRECT(ADDRESS($AJ$610,3)),CONCATENATE("=",$AG640),E$115:INDIRECT(ADDRESS($AJ$610,4)))</f>
        <v>0</v>
      </c>
      <c r="AI640" s="192">
        <f ca="1">SUMIF($D$115:INDIRECT(ADDRESS($AJ$610,3)),CONCATENATE("=",$AG640),F$115:INDIRECT(ADDRESS($AJ$610,5)))</f>
        <v>0</v>
      </c>
      <c r="AJ640" s="74">
        <f ca="1">SUMIF($D$115:INDIRECT(ADDRESS($AJ$610,3)),CONCATENATE("=",$AG640),G$115:INDIRECT(ADDRESS($AJ$610,6)))</f>
        <v>0</v>
      </c>
      <c r="AK640" s="75">
        <f t="shared" ca="1" si="65"/>
        <v>0</v>
      </c>
      <c r="AL640" s="353">
        <f t="shared" si="66"/>
        <v>0</v>
      </c>
      <c r="AM640" s="75">
        <f t="shared" si="67"/>
        <v>0</v>
      </c>
      <c r="AN640" s="75">
        <f t="shared" si="68"/>
        <v>0</v>
      </c>
      <c r="AO640" s="75">
        <f t="shared" ca="1" si="69"/>
        <v>0</v>
      </c>
      <c r="AP640">
        <f t="shared" ca="1" si="70"/>
        <v>0</v>
      </c>
      <c r="AQ640" s="13"/>
    </row>
    <row r="641" spans="14:43" x14ac:dyDescent="0.3">
      <c r="N641" t="s">
        <v>1864</v>
      </c>
      <c r="O641" s="180">
        <v>26</v>
      </c>
      <c r="Y641" s="85" t="s">
        <v>1395</v>
      </c>
      <c r="Z641" s="68">
        <f t="shared" si="63"/>
        <v>21.754401179429358</v>
      </c>
      <c r="AA641" s="69" t="s">
        <v>1395</v>
      </c>
      <c r="AB641" s="70">
        <v>0.33333333333333298</v>
      </c>
      <c r="AC641" s="70">
        <v>0.53472222222222199</v>
      </c>
      <c r="AD641" s="71">
        <f t="shared" si="64"/>
        <v>4.833333333333333</v>
      </c>
      <c r="AF641" s="74" t="s">
        <v>194</v>
      </c>
      <c r="AG641" s="74"/>
      <c r="AH641" s="362">
        <f ca="1">SUMIF($D$115:INDIRECT(ADDRESS($AJ$610,3)),CONCATENATE("=",$AG641),E$115:INDIRECT(ADDRESS($AJ$610,4)))</f>
        <v>0</v>
      </c>
      <c r="AI641" s="192">
        <f ca="1">SUMIF($D$115:INDIRECT(ADDRESS($AJ$610,3)),CONCATENATE("=",$AG641),F$115:INDIRECT(ADDRESS($AJ$610,5)))</f>
        <v>0</v>
      </c>
      <c r="AJ641" s="74">
        <f ca="1">SUMIF($D$115:INDIRECT(ADDRESS($AJ$610,3)),CONCATENATE("=",$AG641),G$115:INDIRECT(ADDRESS($AJ$610,6)))</f>
        <v>0</v>
      </c>
      <c r="AK641" s="75">
        <f t="shared" ca="1" si="65"/>
        <v>0</v>
      </c>
      <c r="AL641" s="353">
        <f t="shared" si="66"/>
        <v>0</v>
      </c>
      <c r="AM641" s="75">
        <f t="shared" si="67"/>
        <v>0</v>
      </c>
      <c r="AN641" s="75">
        <f t="shared" si="68"/>
        <v>0</v>
      </c>
      <c r="AO641" s="75">
        <f t="shared" ca="1" si="69"/>
        <v>0</v>
      </c>
      <c r="AP641">
        <f t="shared" ca="1" si="70"/>
        <v>0</v>
      </c>
    </row>
    <row r="642" spans="14:43" ht="13.5" thickBot="1" x14ac:dyDescent="0.35">
      <c r="N642" t="s">
        <v>317</v>
      </c>
      <c r="O642" s="106">
        <f>O640-O641</f>
        <v>8934.5</v>
      </c>
      <c r="Y642" s="85" t="s">
        <v>1395</v>
      </c>
      <c r="Z642" s="68">
        <f t="shared" si="63"/>
        <v>21.754401179429358</v>
      </c>
      <c r="AA642" s="69" t="s">
        <v>1396</v>
      </c>
      <c r="AB642" s="70">
        <v>0.33333333333333298</v>
      </c>
      <c r="AC642" s="70">
        <v>0.53472222222222199</v>
      </c>
      <c r="AD642" s="71">
        <f t="shared" si="64"/>
        <v>4.833333333333333</v>
      </c>
      <c r="AE642" s="21"/>
      <c r="AF642" s="74"/>
      <c r="AG642" s="74" t="s">
        <v>200</v>
      </c>
      <c r="AH642" s="362">
        <f ca="1">SUMIF($D$115:INDIRECT(ADDRESS($AJ$610,3)),CONCATENATE("=",$AG642),E$115:INDIRECT(ADDRESS($AJ$610,4)))</f>
        <v>0</v>
      </c>
      <c r="AI642" s="192">
        <f ca="1">SUMIF($D$115:INDIRECT(ADDRESS($AJ$610,3)),CONCATENATE("=",$AG642),F$115:INDIRECT(ADDRESS($AJ$610,5)))</f>
        <v>0</v>
      </c>
      <c r="AJ642" s="74">
        <f ca="1">SUMIF($D$115:INDIRECT(ADDRESS($AJ$610,3)),CONCATENATE("=",$AG642),G$115:INDIRECT(ADDRESS($AJ$610,6)))</f>
        <v>0</v>
      </c>
      <c r="AK642" s="75">
        <f t="shared" ca="1" si="65"/>
        <v>0</v>
      </c>
      <c r="AL642" s="353">
        <f t="shared" si="66"/>
        <v>0</v>
      </c>
      <c r="AM642" s="75">
        <f t="shared" si="67"/>
        <v>0</v>
      </c>
      <c r="AN642" s="75">
        <f t="shared" si="68"/>
        <v>0</v>
      </c>
      <c r="AO642" s="75">
        <f t="shared" ca="1" si="69"/>
        <v>0</v>
      </c>
      <c r="AP642">
        <f t="shared" ca="1" si="70"/>
        <v>0</v>
      </c>
      <c r="AQ642" s="13"/>
    </row>
    <row r="643" spans="14:43" x14ac:dyDescent="0.3">
      <c r="N643"/>
      <c r="O643" s="106"/>
      <c r="Y643" s="85" t="s">
        <v>1540</v>
      </c>
      <c r="Z643" s="68">
        <f t="shared" si="63"/>
        <v>22.87962882664122</v>
      </c>
      <c r="AA643" s="69" t="s">
        <v>1540</v>
      </c>
      <c r="AB643" s="70">
        <v>0.33680555555555602</v>
      </c>
      <c r="AC643" s="70">
        <v>0.54861111111111105</v>
      </c>
      <c r="AD643" s="71">
        <f t="shared" si="64"/>
        <v>5.083333333333333</v>
      </c>
      <c r="AF643" s="79"/>
      <c r="AG643" s="177" t="s">
        <v>188</v>
      </c>
      <c r="AH643" s="363">
        <f t="shared" ref="AH643:AN643" ca="1" si="71">SUM(AH614:AH642)</f>
        <v>300</v>
      </c>
      <c r="AI643" s="361">
        <f t="shared" ca="1" si="71"/>
        <v>110</v>
      </c>
      <c r="AJ643" s="79">
        <f t="shared" ca="1" si="71"/>
        <v>1320</v>
      </c>
      <c r="AK643" s="107">
        <f t="shared" ca="1" si="71"/>
        <v>865</v>
      </c>
      <c r="AL643" s="352">
        <f t="shared" si="71"/>
        <v>192.18333333333337</v>
      </c>
      <c r="AM643" s="107">
        <f t="shared" si="71"/>
        <v>864.99999999999977</v>
      </c>
      <c r="AN643" s="107">
        <f t="shared" si="71"/>
        <v>26</v>
      </c>
      <c r="AO643" s="80">
        <f ca="1">AK643+AM643+AN643</f>
        <v>1755.9999999999998</v>
      </c>
      <c r="AP643">
        <f t="shared" ca="1" si="70"/>
        <v>1730</v>
      </c>
      <c r="AQ643" s="13"/>
    </row>
    <row r="644" spans="14:43" x14ac:dyDescent="0.3">
      <c r="N644"/>
      <c r="O644" s="6"/>
      <c r="Y644" s="85" t="s">
        <v>1540</v>
      </c>
      <c r="Z644" s="68">
        <f t="shared" ref="Z644:Z670" si="72">$AA$609*AD644</f>
        <v>22.87962882664122</v>
      </c>
      <c r="AA644" s="69" t="s">
        <v>1549</v>
      </c>
      <c r="AB644" s="70">
        <v>0.33680555555555602</v>
      </c>
      <c r="AC644" s="70">
        <v>0.54861111111111105</v>
      </c>
      <c r="AD644" s="71">
        <f t="shared" ref="AD644:AD670" si="73">HOUR(AC644-AB644)+(MINUTE(AC644-AB644)/60)</f>
        <v>5.083333333333333</v>
      </c>
      <c r="AG644" t="s">
        <v>199</v>
      </c>
      <c r="AM644" s="82">
        <f>I589</f>
        <v>0</v>
      </c>
      <c r="AQ644" s="13"/>
    </row>
    <row r="645" spans="14:43" x14ac:dyDescent="0.3">
      <c r="N645"/>
      <c r="O645" s="6"/>
      <c r="Y645" s="85" t="s">
        <v>435</v>
      </c>
      <c r="Z645" s="68">
        <f t="shared" si="72"/>
        <v>9.0018211776949073</v>
      </c>
      <c r="AA645" s="69" t="s">
        <v>1876</v>
      </c>
      <c r="AB645" s="70">
        <v>0.375</v>
      </c>
      <c r="AC645" s="70">
        <v>0.45833333333333298</v>
      </c>
      <c r="AD645" s="71">
        <f t="shared" si="73"/>
        <v>2</v>
      </c>
      <c r="AG645" t="s">
        <v>1883</v>
      </c>
      <c r="AH645" s="366">
        <f>E547</f>
        <v>300</v>
      </c>
      <c r="AI645" s="364">
        <f>F547</f>
        <v>110</v>
      </c>
      <c r="AJ645">
        <f>G547</f>
        <v>1320</v>
      </c>
      <c r="AM645" s="83">
        <f>AM643+AM644</f>
        <v>864.99999999999977</v>
      </c>
      <c r="AP645">
        <f ca="1">AH646+AI646+AJ646</f>
        <v>0</v>
      </c>
      <c r="AQ645" s="13" t="s">
        <v>48</v>
      </c>
    </row>
    <row r="646" spans="14:43" x14ac:dyDescent="0.3">
      <c r="N646"/>
      <c r="O646" s="6"/>
      <c r="Y646" s="74" t="s">
        <v>1020</v>
      </c>
      <c r="Z646" s="68">
        <f t="shared" si="72"/>
        <v>22.87962882664122</v>
      </c>
      <c r="AA646" s="69" t="s">
        <v>211</v>
      </c>
      <c r="AB646" s="70">
        <v>0.34027777777777801</v>
      </c>
      <c r="AC646" s="70">
        <v>0.55208333333333304</v>
      </c>
      <c r="AD646" s="71">
        <f t="shared" si="73"/>
        <v>5.083333333333333</v>
      </c>
      <c r="AG646" t="s">
        <v>195</v>
      </c>
      <c r="AH646" s="365">
        <f ca="1">AH645-AH643</f>
        <v>0</v>
      </c>
      <c r="AI646" s="364">
        <f ca="1">AI645-AI643</f>
        <v>0</v>
      </c>
      <c r="AJ646">
        <f ca="1">AJ645-AJ643</f>
        <v>0</v>
      </c>
      <c r="AL646" s="84"/>
      <c r="AM646" s="21"/>
      <c r="AN646" s="21"/>
      <c r="AO646" s="134"/>
      <c r="AP646">
        <f ca="1">AP643+AP645</f>
        <v>1730</v>
      </c>
      <c r="AQ646" s="13" t="s">
        <v>197</v>
      </c>
    </row>
    <row r="647" spans="14:43" x14ac:dyDescent="0.3">
      <c r="N647"/>
      <c r="O647" s="6"/>
      <c r="Y647" s="74" t="s">
        <v>1020</v>
      </c>
      <c r="Z647" s="68">
        <f t="shared" si="72"/>
        <v>22.87962882664122</v>
      </c>
      <c r="AA647" s="74" t="s">
        <v>1020</v>
      </c>
      <c r="AB647" s="70">
        <v>0.34027777777777801</v>
      </c>
      <c r="AC647" s="70">
        <v>0.55208333333333304</v>
      </c>
      <c r="AD647" s="71">
        <f t="shared" si="73"/>
        <v>5.083333333333333</v>
      </c>
      <c r="AF647" s="21"/>
      <c r="AG647" s="21"/>
      <c r="AK647" s="84" t="s">
        <v>1856</v>
      </c>
      <c r="AL647" s="21"/>
      <c r="AM647" s="21"/>
      <c r="AN647" s="21"/>
      <c r="AO647" s="133"/>
      <c r="AP647">
        <f>AH645+AI645+AJ645</f>
        <v>1730</v>
      </c>
      <c r="AQ647" s="13" t="s">
        <v>198</v>
      </c>
    </row>
    <row r="648" spans="14:43" x14ac:dyDescent="0.3">
      <c r="N648"/>
      <c r="O648" s="6"/>
      <c r="Y648" s="85" t="s">
        <v>1122</v>
      </c>
      <c r="Z648" s="68">
        <f t="shared" si="72"/>
        <v>28.505767062700539</v>
      </c>
      <c r="AA648" s="69" t="s">
        <v>1877</v>
      </c>
      <c r="AB648" s="70">
        <v>0.29166666666666702</v>
      </c>
      <c r="AC648" s="70">
        <v>0.55555555555555602</v>
      </c>
      <c r="AD648" s="71">
        <f t="shared" si="73"/>
        <v>6.333333333333333</v>
      </c>
      <c r="AE648" s="21"/>
      <c r="AK648" s="21">
        <f ca="1">COUNTIF(AK614:AK642,"&gt;0")</f>
        <v>13</v>
      </c>
      <c r="AN648" t="s">
        <v>1033</v>
      </c>
      <c r="AO648" s="181">
        <f ca="1">SUMIF($AF$615:$AF$642,"Troop",AO615:AO642)</f>
        <v>1700.1136935218105</v>
      </c>
      <c r="AQ648" s="13"/>
    </row>
    <row r="649" spans="14:43" x14ac:dyDescent="0.3">
      <c r="N649"/>
      <c r="O649" s="6"/>
      <c r="Y649" s="74" t="s">
        <v>220</v>
      </c>
      <c r="Z649" s="68">
        <f t="shared" si="72"/>
        <v>27.005463533084722</v>
      </c>
      <c r="AA649" s="69" t="s">
        <v>220</v>
      </c>
      <c r="AB649" s="70">
        <v>0.29166666666666702</v>
      </c>
      <c r="AC649" s="70">
        <v>0.54166666666666696</v>
      </c>
      <c r="AD649" s="71">
        <f t="shared" si="73"/>
        <v>6</v>
      </c>
      <c r="AN649" t="s">
        <v>1034</v>
      </c>
      <c r="AO649" s="181">
        <f ca="1">SUMIF($AF$614:$AF$642,"Crew",AO614:AO642)</f>
        <v>0</v>
      </c>
      <c r="AQ649" s="13"/>
    </row>
    <row r="650" spans="14:43" x14ac:dyDescent="0.3">
      <c r="N650"/>
      <c r="O650" s="6"/>
      <c r="Y650" s="74" t="s">
        <v>435</v>
      </c>
      <c r="Z650" s="68">
        <f t="shared" si="72"/>
        <v>17.62856647298586</v>
      </c>
      <c r="AA650" s="69" t="s">
        <v>1878</v>
      </c>
      <c r="AB650" s="70">
        <v>0.33680555555555602</v>
      </c>
      <c r="AC650" s="70">
        <v>0.5</v>
      </c>
      <c r="AD650" s="71">
        <f t="shared" si="73"/>
        <v>3.9166666666666665</v>
      </c>
      <c r="AN650" t="s">
        <v>435</v>
      </c>
      <c r="AO650" s="182">
        <f ca="1">AO614</f>
        <v>55.886306478189212</v>
      </c>
      <c r="AQ650" s="13"/>
    </row>
    <row r="651" spans="14:43" x14ac:dyDescent="0.3">
      <c r="N651"/>
      <c r="O651" s="6"/>
      <c r="Y651" s="74" t="s">
        <v>843</v>
      </c>
      <c r="Z651" s="68">
        <f t="shared" si="72"/>
        <v>22.504552944237268</v>
      </c>
      <c r="AA651" s="69" t="s">
        <v>1879</v>
      </c>
      <c r="AB651" s="70">
        <v>0.34375</v>
      </c>
      <c r="AC651" s="70">
        <v>0.55208333333333304</v>
      </c>
      <c r="AD651" s="71">
        <f t="shared" si="73"/>
        <v>5</v>
      </c>
      <c r="AG651" s="21"/>
      <c r="AH651" s="21"/>
      <c r="AI651" s="21"/>
      <c r="AJ651" s="21"/>
      <c r="AK651" s="21"/>
      <c r="AL651" s="21"/>
      <c r="AM651" s="21"/>
      <c r="AN651" s="21"/>
      <c r="AO651" s="21"/>
      <c r="AQ651" s="13"/>
    </row>
    <row r="652" spans="14:43" x14ac:dyDescent="0.3">
      <c r="N652"/>
      <c r="O652" s="6"/>
      <c r="Y652" s="74" t="s">
        <v>435</v>
      </c>
      <c r="Z652" s="68">
        <f t="shared" si="72"/>
        <v>29.255918827508449</v>
      </c>
      <c r="AA652" s="69" t="s">
        <v>187</v>
      </c>
      <c r="AB652" s="70">
        <v>0.29166666666666702</v>
      </c>
      <c r="AC652" s="70">
        <v>0.5625</v>
      </c>
      <c r="AD652" s="71">
        <f t="shared" si="73"/>
        <v>6.5</v>
      </c>
      <c r="AF652" s="21"/>
      <c r="AG652" s="154" t="s">
        <v>190</v>
      </c>
      <c r="AH652" s="13" t="s">
        <v>435</v>
      </c>
      <c r="AI652" s="21"/>
      <c r="AJ652" s="21"/>
      <c r="AK652" s="21"/>
      <c r="AL652" s="21"/>
      <c r="AM652" s="21"/>
      <c r="AN652" s="155"/>
      <c r="AO652" s="134"/>
      <c r="AQ652" s="13"/>
    </row>
    <row r="653" spans="14:43" x14ac:dyDescent="0.3">
      <c r="N653"/>
      <c r="O653" s="6"/>
      <c r="Y653" s="74"/>
      <c r="Z653" s="68">
        <f t="shared" si="72"/>
        <v>0</v>
      </c>
      <c r="AA653" s="69"/>
      <c r="AB653" s="70"/>
      <c r="AC653" s="70"/>
      <c r="AD653" s="71">
        <f t="shared" si="73"/>
        <v>0</v>
      </c>
      <c r="AE653" s="21"/>
      <c r="AG653" s="21"/>
      <c r="AH653" s="21"/>
      <c r="AI653" s="21"/>
      <c r="AJ653" s="21"/>
      <c r="AK653" s="21"/>
      <c r="AL653" s="21"/>
      <c r="AM653" s="21"/>
      <c r="AN653" s="21"/>
      <c r="AO653" s="133"/>
      <c r="AQ653" s="13"/>
    </row>
    <row r="654" spans="14:43" x14ac:dyDescent="0.3">
      <c r="N654"/>
      <c r="O654" s="6"/>
      <c r="Y654" s="74"/>
      <c r="Z654" s="68">
        <f t="shared" si="72"/>
        <v>0</v>
      </c>
      <c r="AA654" s="69"/>
      <c r="AB654" s="70"/>
      <c r="AC654" s="70"/>
      <c r="AD654" s="71">
        <f t="shared" si="73"/>
        <v>0</v>
      </c>
      <c r="AG654" s="21"/>
      <c r="AH654" s="21"/>
      <c r="AI654" s="21"/>
      <c r="AJ654" s="21"/>
      <c r="AK654" s="21"/>
      <c r="AL654" s="21"/>
      <c r="AM654" s="21"/>
      <c r="AN654" s="21"/>
      <c r="AO654" s="21"/>
      <c r="AQ654" s="13"/>
    </row>
    <row r="655" spans="14:43" x14ac:dyDescent="0.3">
      <c r="N655"/>
      <c r="O655" s="6"/>
      <c r="Y655" s="74"/>
      <c r="Z655" s="68">
        <f t="shared" si="72"/>
        <v>0</v>
      </c>
      <c r="AA655" s="69"/>
      <c r="AB655" s="70"/>
      <c r="AC655" s="70"/>
      <c r="AD655" s="71">
        <f t="shared" si="73"/>
        <v>0</v>
      </c>
      <c r="AQ655" s="13"/>
    </row>
    <row r="656" spans="14:43" x14ac:dyDescent="0.3">
      <c r="N656"/>
      <c r="O656" s="6"/>
      <c r="Y656" s="74"/>
      <c r="Z656" s="68">
        <f t="shared" si="72"/>
        <v>0</v>
      </c>
      <c r="AA656" s="69"/>
      <c r="AB656" s="70"/>
      <c r="AC656" s="70"/>
      <c r="AD656" s="71">
        <f t="shared" si="73"/>
        <v>0</v>
      </c>
      <c r="AF656" s="21"/>
      <c r="AP656" s="21"/>
      <c r="AQ656" s="13"/>
    </row>
    <row r="657" spans="25:30" x14ac:dyDescent="0.3">
      <c r="Y657" s="74"/>
      <c r="Z657" s="68">
        <f t="shared" si="72"/>
        <v>0</v>
      </c>
      <c r="AA657" s="69"/>
      <c r="AB657" s="70"/>
      <c r="AC657" s="70"/>
      <c r="AD657" s="71">
        <f t="shared" si="73"/>
        <v>0</v>
      </c>
    </row>
    <row r="658" spans="25:30" x14ac:dyDescent="0.3">
      <c r="Y658" s="74"/>
      <c r="Z658" s="68">
        <f t="shared" si="72"/>
        <v>0</v>
      </c>
      <c r="AA658" s="69"/>
      <c r="AB658" s="70"/>
      <c r="AC658" s="70"/>
      <c r="AD658" s="71">
        <f t="shared" si="73"/>
        <v>0</v>
      </c>
    </row>
    <row r="659" spans="25:30" x14ac:dyDescent="0.3">
      <c r="Y659" s="74"/>
      <c r="Z659" s="68">
        <f t="shared" si="72"/>
        <v>0</v>
      </c>
      <c r="AA659" s="69"/>
      <c r="AB659" s="70"/>
      <c r="AC659" s="70"/>
      <c r="AD659" s="71">
        <f t="shared" si="73"/>
        <v>0</v>
      </c>
    </row>
    <row r="660" spans="25:30" x14ac:dyDescent="0.3">
      <c r="Y660" s="74"/>
      <c r="Z660" s="68">
        <f t="shared" si="72"/>
        <v>0</v>
      </c>
      <c r="AA660" s="69"/>
      <c r="AB660" s="70"/>
      <c r="AC660" s="70"/>
      <c r="AD660" s="71">
        <f t="shared" si="73"/>
        <v>0</v>
      </c>
    </row>
    <row r="661" spans="25:30" x14ac:dyDescent="0.3">
      <c r="Y661" s="74"/>
      <c r="Z661" s="68">
        <f t="shared" si="72"/>
        <v>0</v>
      </c>
      <c r="AA661" s="69"/>
      <c r="AB661" s="70"/>
      <c r="AC661" s="70"/>
      <c r="AD661" s="71">
        <f t="shared" si="73"/>
        <v>0</v>
      </c>
    </row>
    <row r="662" spans="25:30" x14ac:dyDescent="0.3">
      <c r="Y662" s="74"/>
      <c r="Z662" s="68">
        <f t="shared" si="72"/>
        <v>0</v>
      </c>
      <c r="AA662" s="69"/>
      <c r="AB662" s="70"/>
      <c r="AC662" s="70"/>
      <c r="AD662" s="71">
        <f t="shared" si="73"/>
        <v>0</v>
      </c>
    </row>
    <row r="663" spans="25:30" x14ac:dyDescent="0.3">
      <c r="Y663" s="74"/>
      <c r="Z663" s="68">
        <f t="shared" si="72"/>
        <v>0</v>
      </c>
      <c r="AA663" s="69"/>
      <c r="AB663" s="70"/>
      <c r="AC663" s="70"/>
      <c r="AD663" s="71">
        <f t="shared" si="73"/>
        <v>0</v>
      </c>
    </row>
    <row r="664" spans="25:30" x14ac:dyDescent="0.3">
      <c r="Y664" s="74"/>
      <c r="Z664" s="68">
        <f t="shared" si="72"/>
        <v>0</v>
      </c>
      <c r="AA664" s="69"/>
      <c r="AB664" s="70"/>
      <c r="AC664" s="70"/>
      <c r="AD664" s="71">
        <f t="shared" si="73"/>
        <v>0</v>
      </c>
    </row>
    <row r="665" spans="25:30" x14ac:dyDescent="0.3">
      <c r="Y665" s="74"/>
      <c r="Z665" s="68">
        <f t="shared" si="72"/>
        <v>0</v>
      </c>
      <c r="AA665" s="69"/>
      <c r="AB665" s="70"/>
      <c r="AC665" s="70"/>
      <c r="AD665" s="71">
        <f t="shared" si="73"/>
        <v>0</v>
      </c>
    </row>
    <row r="666" spans="25:30" x14ac:dyDescent="0.3">
      <c r="Y666" s="74"/>
      <c r="Z666" s="68">
        <f t="shared" si="72"/>
        <v>0</v>
      </c>
      <c r="AA666" s="69"/>
      <c r="AB666" s="70"/>
      <c r="AC666" s="70"/>
      <c r="AD666" s="71">
        <f t="shared" si="73"/>
        <v>0</v>
      </c>
    </row>
    <row r="667" spans="25:30" x14ac:dyDescent="0.3">
      <c r="Y667" s="74"/>
      <c r="Z667" s="68">
        <f t="shared" si="72"/>
        <v>0</v>
      </c>
      <c r="AA667" s="69"/>
      <c r="AB667" s="70"/>
      <c r="AC667" s="70"/>
      <c r="AD667" s="71">
        <f t="shared" si="73"/>
        <v>0</v>
      </c>
    </row>
    <row r="668" spans="25:30" x14ac:dyDescent="0.3">
      <c r="Y668" s="74"/>
      <c r="Z668" s="68">
        <f t="shared" si="72"/>
        <v>0</v>
      </c>
      <c r="AA668" s="69"/>
      <c r="AB668" s="70"/>
      <c r="AC668" s="70"/>
      <c r="AD668" s="71">
        <f t="shared" si="73"/>
        <v>0</v>
      </c>
    </row>
    <row r="669" spans="25:30" x14ac:dyDescent="0.3">
      <c r="Y669" s="74"/>
      <c r="Z669" s="68">
        <f t="shared" si="72"/>
        <v>0</v>
      </c>
      <c r="AA669" s="69"/>
      <c r="AB669" s="70"/>
      <c r="AC669" s="70"/>
      <c r="AD669" s="71">
        <f t="shared" si="73"/>
        <v>0</v>
      </c>
    </row>
    <row r="670" spans="25:30" x14ac:dyDescent="0.3">
      <c r="Y670" s="74"/>
      <c r="Z670" s="68">
        <f t="shared" si="72"/>
        <v>0</v>
      </c>
      <c r="AA670" s="69"/>
      <c r="AB670" s="70"/>
      <c r="AC670" s="70"/>
      <c r="AD670" s="71">
        <f t="shared" si="73"/>
        <v>0</v>
      </c>
    </row>
    <row r="671" spans="25:30" x14ac:dyDescent="0.3">
      <c r="Y671" s="175"/>
      <c r="Z671" s="156"/>
      <c r="AA671" s="1112"/>
      <c r="AB671" s="1112"/>
      <c r="AC671" s="1112"/>
      <c r="AD671" s="156">
        <f>SUM(AD612:AD670)</f>
        <v>192.18333333333337</v>
      </c>
    </row>
  </sheetData>
  <sortState xmlns:xlrd2="http://schemas.microsoft.com/office/spreadsheetml/2017/richdata2" ref="A5:BT112">
    <sortCondition descending="1" ref="B5:B539"/>
    <sortCondition ref="H5:H539"/>
  </sortState>
  <mergeCells count="17">
    <mergeCell ref="AI601:AJ601"/>
    <mergeCell ref="D573:T573"/>
    <mergeCell ref="Q575:R575"/>
    <mergeCell ref="Q576:R576"/>
    <mergeCell ref="Q577:R577"/>
    <mergeCell ref="Q578:R578"/>
    <mergeCell ref="AK612:AK613"/>
    <mergeCell ref="AM612:AM613"/>
    <mergeCell ref="AO612:AO613"/>
    <mergeCell ref="AA671:AC671"/>
    <mergeCell ref="AI602:AJ602"/>
    <mergeCell ref="AI603:AJ603"/>
    <mergeCell ref="AI604:AJ604"/>
    <mergeCell ref="AI605:AJ605"/>
    <mergeCell ref="AF612:AF613"/>
    <mergeCell ref="AG612:AG613"/>
    <mergeCell ref="AH612:AJ612"/>
  </mergeCells>
  <pageMargins left="0.25" right="0.25" top="0.5" bottom="0.5" header="0.3" footer="0.3"/>
  <pageSetup scale="36" orientation="landscape" horizontalDpi="4294967293" verticalDpi="4294967293"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63"/>
  <sheetViews>
    <sheetView topLeftCell="B1" zoomScale="91" zoomScaleNormal="91" workbookViewId="0">
      <selection activeCell="R5" sqref="H5:R34"/>
    </sheetView>
  </sheetViews>
  <sheetFormatPr defaultRowHeight="12.5" x14ac:dyDescent="0.25"/>
  <cols>
    <col min="4" max="4" width="18.7265625" customWidth="1"/>
    <col min="8" max="8" width="15.81640625" bestFit="1" customWidth="1"/>
    <col min="9" max="9" width="19.54296875" customWidth="1"/>
    <col min="10" max="10" width="13.1796875" bestFit="1" customWidth="1"/>
    <col min="12" max="12" width="5.26953125" bestFit="1" customWidth="1"/>
    <col min="14" max="14" width="10.7265625" bestFit="1" customWidth="1"/>
    <col min="23" max="23" width="25.453125" bestFit="1" customWidth="1"/>
    <col min="24" max="24" width="9.26953125" bestFit="1" customWidth="1"/>
    <col min="25" max="25" width="9.453125" bestFit="1" customWidth="1"/>
    <col min="26" max="26" width="11" bestFit="1" customWidth="1"/>
    <col min="27" max="28" width="10.26953125" bestFit="1" customWidth="1"/>
  </cols>
  <sheetData>
    <row r="1" spans="1:21" ht="13.5" customHeight="1" x14ac:dyDescent="0.3">
      <c r="D1" s="7" t="s">
        <v>1884</v>
      </c>
      <c r="E1" s="8"/>
      <c r="F1" s="8"/>
      <c r="G1" s="135"/>
      <c r="H1" s="8"/>
      <c r="I1" s="8"/>
      <c r="J1" s="8"/>
      <c r="K1" s="8"/>
      <c r="L1" s="8"/>
      <c r="M1" s="8"/>
      <c r="N1" s="8"/>
      <c r="O1" s="8"/>
      <c r="P1" s="8"/>
      <c r="Q1" s="9"/>
      <c r="R1" s="8"/>
      <c r="S1" s="8"/>
      <c r="T1" s="8"/>
      <c r="U1" s="135"/>
    </row>
    <row r="2" spans="1:21" s="2" customFormat="1" ht="20" x14ac:dyDescent="0.4">
      <c r="D2" s="367" t="s">
        <v>1285</v>
      </c>
      <c r="E2" s="368"/>
      <c r="F2" s="368"/>
      <c r="G2" s="369"/>
      <c r="H2" s="368"/>
      <c r="I2" s="368"/>
      <c r="J2" s="368"/>
      <c r="K2" s="368"/>
      <c r="L2" s="368"/>
      <c r="M2" s="368"/>
      <c r="N2" s="368"/>
      <c r="O2" s="54"/>
      <c r="P2" s="60" t="s">
        <v>303</v>
      </c>
      <c r="Q2" s="370"/>
      <c r="R2" s="370"/>
      <c r="S2" s="370"/>
      <c r="T2" s="370"/>
      <c r="U2" s="371"/>
    </row>
    <row r="3" spans="1:21" ht="13.5" customHeight="1" x14ac:dyDescent="0.3">
      <c r="A3" s="140"/>
      <c r="B3" s="140"/>
      <c r="C3" s="140"/>
      <c r="D3" s="140"/>
      <c r="E3" s="140"/>
      <c r="F3" s="140"/>
      <c r="G3" s="141"/>
      <c r="H3" s="142"/>
      <c r="I3" s="143"/>
      <c r="J3" s="142"/>
      <c r="K3" s="140"/>
      <c r="L3" s="140"/>
      <c r="M3" s="140"/>
      <c r="N3" s="142"/>
      <c r="O3" s="140"/>
      <c r="P3" s="140"/>
      <c r="Q3" s="144"/>
      <c r="R3" s="140"/>
      <c r="S3" s="140"/>
      <c r="T3" s="145"/>
      <c r="U3" s="5"/>
    </row>
    <row r="4" spans="1:21" s="3" customFormat="1" ht="13.5" customHeight="1" x14ac:dyDescent="0.3">
      <c r="A4" s="158" t="s">
        <v>304</v>
      </c>
      <c r="B4" s="157" t="s">
        <v>305</v>
      </c>
      <c r="C4" s="146" t="s">
        <v>306</v>
      </c>
      <c r="D4" s="24" t="s">
        <v>307</v>
      </c>
      <c r="E4" s="201">
        <v>25</v>
      </c>
      <c r="F4" s="202">
        <v>50</v>
      </c>
      <c r="G4" s="203">
        <v>100</v>
      </c>
      <c r="H4" s="24" t="s">
        <v>308</v>
      </c>
      <c r="I4" s="24" t="s">
        <v>309</v>
      </c>
      <c r="J4" s="24" t="s">
        <v>310</v>
      </c>
      <c r="K4" s="24" t="s">
        <v>311</v>
      </c>
      <c r="L4" s="24" t="s">
        <v>312</v>
      </c>
      <c r="M4" s="24" t="s">
        <v>313</v>
      </c>
      <c r="N4" s="24" t="s">
        <v>314</v>
      </c>
      <c r="O4" s="147" t="s">
        <v>315</v>
      </c>
      <c r="P4" s="148" t="s">
        <v>316</v>
      </c>
      <c r="Q4" s="149" t="s">
        <v>317</v>
      </c>
      <c r="R4" s="148" t="s">
        <v>318</v>
      </c>
      <c r="S4" s="147" t="s">
        <v>319</v>
      </c>
      <c r="T4" s="151" t="s">
        <v>323</v>
      </c>
      <c r="U4" s="3" t="s">
        <v>697</v>
      </c>
    </row>
    <row r="5" spans="1:21" s="13" customFormat="1" ht="13.5" customHeight="1" x14ac:dyDescent="0.25">
      <c r="A5" s="12">
        <f>IF(R5 = "", 0,1)</f>
        <v>0</v>
      </c>
      <c r="B5" s="13">
        <v>2019</v>
      </c>
      <c r="C5" s="13">
        <v>1</v>
      </c>
      <c r="D5" s="18" t="s">
        <v>220</v>
      </c>
      <c r="E5" s="108"/>
      <c r="F5" s="11"/>
      <c r="G5" s="10">
        <v>1</v>
      </c>
      <c r="H5" s="18" t="s">
        <v>1703</v>
      </c>
      <c r="I5" s="18" t="s">
        <v>1704</v>
      </c>
      <c r="J5" s="18" t="s">
        <v>1705</v>
      </c>
      <c r="K5" s="18" t="s">
        <v>339</v>
      </c>
      <c r="L5" s="18">
        <v>43123</v>
      </c>
      <c r="M5" s="19"/>
      <c r="N5" s="18" t="s">
        <v>1706</v>
      </c>
      <c r="O5" s="14" t="s">
        <v>1098</v>
      </c>
      <c r="P5" s="23">
        <f>IF($C5 &gt; 0,25*E5+50*F5+100*G5,0)</f>
        <v>100</v>
      </c>
      <c r="Q5" s="20">
        <v>100</v>
      </c>
      <c r="R5" s="23" t="str">
        <f t="shared" ref="R5:R26" si="0">IF(C5&gt;0,IF((P5-Q5)&gt;0,MAX(0,P5-Q5),""),"")</f>
        <v/>
      </c>
      <c r="S5" s="14">
        <v>4317</v>
      </c>
      <c r="T5" s="15"/>
      <c r="U5" s="17" t="str">
        <f t="shared" ref="U5:U26" si="1">IF(C5&gt;0,IF((P5-Q5)&lt;0,MAX(Q5-P5,0),""),"")</f>
        <v/>
      </c>
    </row>
    <row r="6" spans="1:21" s="13" customFormat="1" ht="13.5" customHeight="1" x14ac:dyDescent="0.25">
      <c r="A6" s="12">
        <f t="shared" ref="A6:A22" si="2">IF(R6="",0,1)</f>
        <v>0</v>
      </c>
      <c r="B6" s="13">
        <v>2019</v>
      </c>
      <c r="C6" s="13">
        <v>1</v>
      </c>
      <c r="D6" s="18" t="s">
        <v>220</v>
      </c>
      <c r="E6" s="108">
        <v>1</v>
      </c>
      <c r="F6" s="11"/>
      <c r="G6" s="10"/>
      <c r="H6" s="18" t="s">
        <v>1852</v>
      </c>
      <c r="I6" s="18" t="s">
        <v>1853</v>
      </c>
      <c r="J6" s="18" t="s">
        <v>420</v>
      </c>
      <c r="K6" s="18" t="s">
        <v>324</v>
      </c>
      <c r="L6" s="18">
        <v>43204</v>
      </c>
      <c r="M6" s="19"/>
      <c r="N6" s="18"/>
      <c r="O6" s="14" t="s">
        <v>1098</v>
      </c>
      <c r="P6" s="23">
        <f t="shared" ref="P6:P22" si="3">IF($C6&gt;0,25*E6+50*F6+100*G6,0)</f>
        <v>25</v>
      </c>
      <c r="Q6" s="20">
        <v>25</v>
      </c>
      <c r="R6" s="23" t="str">
        <f t="shared" si="0"/>
        <v/>
      </c>
      <c r="S6" s="14">
        <v>5341</v>
      </c>
      <c r="T6" s="15"/>
      <c r="U6" s="17" t="str">
        <f t="shared" si="1"/>
        <v/>
      </c>
    </row>
    <row r="7" spans="1:21" s="13" customFormat="1" ht="13.5" customHeight="1" x14ac:dyDescent="0.25">
      <c r="A7" s="12">
        <f t="shared" si="2"/>
        <v>0</v>
      </c>
      <c r="B7" s="13">
        <v>2019</v>
      </c>
      <c r="C7" s="13">
        <v>1</v>
      </c>
      <c r="D7" s="18" t="s">
        <v>1405</v>
      </c>
      <c r="E7" s="108"/>
      <c r="F7" s="11">
        <v>1</v>
      </c>
      <c r="G7" s="10"/>
      <c r="H7" s="18" t="s">
        <v>1581</v>
      </c>
      <c r="I7" s="18" t="s">
        <v>1585</v>
      </c>
      <c r="J7" s="18" t="s">
        <v>1586</v>
      </c>
      <c r="K7" s="18" t="s">
        <v>324</v>
      </c>
      <c r="L7" s="18">
        <v>43221</v>
      </c>
      <c r="M7" s="19"/>
      <c r="N7" s="18" t="s">
        <v>1582</v>
      </c>
      <c r="O7" s="14" t="s">
        <v>1098</v>
      </c>
      <c r="P7" s="23">
        <f t="shared" si="3"/>
        <v>50</v>
      </c>
      <c r="Q7" s="20">
        <v>50</v>
      </c>
      <c r="R7" s="23" t="str">
        <f t="shared" si="0"/>
        <v/>
      </c>
      <c r="S7" s="14"/>
      <c r="T7" s="15"/>
      <c r="U7" s="17" t="str">
        <f t="shared" si="1"/>
        <v/>
      </c>
    </row>
    <row r="8" spans="1:21" s="13" customFormat="1" ht="13.5" customHeight="1" x14ac:dyDescent="0.25">
      <c r="A8" s="12">
        <f t="shared" si="2"/>
        <v>0</v>
      </c>
      <c r="B8" s="13">
        <v>2019</v>
      </c>
      <c r="C8" s="13">
        <v>1</v>
      </c>
      <c r="D8" s="18" t="s">
        <v>1405</v>
      </c>
      <c r="E8" s="108"/>
      <c r="F8" s="11">
        <v>1</v>
      </c>
      <c r="G8" s="10"/>
      <c r="H8" s="18" t="s">
        <v>1413</v>
      </c>
      <c r="I8" s="18" t="s">
        <v>1461</v>
      </c>
      <c r="J8" s="18" t="s">
        <v>1462</v>
      </c>
      <c r="K8" s="18" t="s">
        <v>324</v>
      </c>
      <c r="L8" s="18">
        <v>43204</v>
      </c>
      <c r="M8" s="19"/>
      <c r="N8" s="18" t="s">
        <v>1583</v>
      </c>
      <c r="O8" s="14" t="s">
        <v>1098</v>
      </c>
      <c r="P8" s="23">
        <f t="shared" si="3"/>
        <v>50</v>
      </c>
      <c r="Q8" s="20">
        <v>50</v>
      </c>
      <c r="R8" s="23" t="str">
        <f t="shared" si="0"/>
        <v/>
      </c>
      <c r="S8" s="14">
        <v>1081</v>
      </c>
      <c r="T8" s="15"/>
      <c r="U8" s="17" t="str">
        <f t="shared" si="1"/>
        <v/>
      </c>
    </row>
    <row r="9" spans="1:21" s="13" customFormat="1" ht="13.5" customHeight="1" x14ac:dyDescent="0.25">
      <c r="A9" s="12">
        <f t="shared" si="2"/>
        <v>0</v>
      </c>
      <c r="B9" s="13">
        <v>2019</v>
      </c>
      <c r="C9" s="13">
        <v>1</v>
      </c>
      <c r="D9" s="18" t="s">
        <v>1332</v>
      </c>
      <c r="E9" s="108"/>
      <c r="F9" s="11"/>
      <c r="G9" s="10">
        <v>2</v>
      </c>
      <c r="H9" s="18" t="s">
        <v>1426</v>
      </c>
      <c r="I9" s="18" t="s">
        <v>1427</v>
      </c>
      <c r="J9" s="18" t="s">
        <v>1428</v>
      </c>
      <c r="K9" s="18" t="s">
        <v>339</v>
      </c>
      <c r="L9" s="18">
        <v>43123</v>
      </c>
      <c r="M9" s="19"/>
      <c r="N9" s="18" t="s">
        <v>1429</v>
      </c>
      <c r="O9" s="14" t="s">
        <v>1098</v>
      </c>
      <c r="P9" s="23">
        <f t="shared" si="3"/>
        <v>200</v>
      </c>
      <c r="Q9" s="20">
        <v>200</v>
      </c>
      <c r="R9" s="23" t="str">
        <f t="shared" si="0"/>
        <v/>
      </c>
      <c r="S9" s="14">
        <v>388</v>
      </c>
      <c r="T9" s="15"/>
      <c r="U9" s="17" t="str">
        <f t="shared" si="1"/>
        <v/>
      </c>
    </row>
    <row r="10" spans="1:21" s="13" customFormat="1" ht="13.5" customHeight="1" x14ac:dyDescent="0.25">
      <c r="A10" s="12">
        <f t="shared" si="2"/>
        <v>0</v>
      </c>
      <c r="B10" s="13">
        <v>2019</v>
      </c>
      <c r="C10" s="13">
        <v>1</v>
      </c>
      <c r="D10" s="18" t="s">
        <v>1540</v>
      </c>
      <c r="E10" s="108"/>
      <c r="F10" s="11"/>
      <c r="G10" s="10">
        <v>3</v>
      </c>
      <c r="H10" s="18" t="s">
        <v>1679</v>
      </c>
      <c r="I10" s="18" t="s">
        <v>1680</v>
      </c>
      <c r="J10" s="18" t="s">
        <v>1681</v>
      </c>
      <c r="K10" s="18" t="s">
        <v>324</v>
      </c>
      <c r="L10" s="18">
        <v>43228</v>
      </c>
      <c r="M10" s="19"/>
      <c r="N10" s="18" t="s">
        <v>1682</v>
      </c>
      <c r="O10" s="14" t="s">
        <v>1098</v>
      </c>
      <c r="P10" s="23">
        <f t="shared" si="3"/>
        <v>300</v>
      </c>
      <c r="Q10" s="20">
        <v>300</v>
      </c>
      <c r="R10" s="23" t="str">
        <f t="shared" si="0"/>
        <v/>
      </c>
      <c r="S10" s="14">
        <v>2516</v>
      </c>
      <c r="T10" s="15"/>
      <c r="U10" s="17" t="str">
        <f t="shared" si="1"/>
        <v/>
      </c>
    </row>
    <row r="11" spans="1:21" s="13" customFormat="1" ht="13.5" customHeight="1" x14ac:dyDescent="0.25">
      <c r="A11" s="12">
        <f t="shared" si="2"/>
        <v>0</v>
      </c>
      <c r="B11" s="13">
        <v>2019</v>
      </c>
      <c r="C11" s="13">
        <v>1</v>
      </c>
      <c r="D11" s="18" t="s">
        <v>1540</v>
      </c>
      <c r="E11" s="108"/>
      <c r="F11" s="11">
        <v>1</v>
      </c>
      <c r="G11" s="10"/>
      <c r="H11" s="18" t="s">
        <v>1541</v>
      </c>
      <c r="I11" s="18" t="s">
        <v>1686</v>
      </c>
      <c r="J11" s="18" t="s">
        <v>619</v>
      </c>
      <c r="K11" s="18" t="s">
        <v>324</v>
      </c>
      <c r="L11" s="18">
        <v>43228</v>
      </c>
      <c r="M11" s="19"/>
      <c r="N11" s="18" t="s">
        <v>1687</v>
      </c>
      <c r="O11" s="14" t="s">
        <v>1098</v>
      </c>
      <c r="P11" s="23">
        <f t="shared" si="3"/>
        <v>50</v>
      </c>
      <c r="Q11" s="20">
        <v>50</v>
      </c>
      <c r="R11" s="23" t="str">
        <f t="shared" si="0"/>
        <v/>
      </c>
      <c r="S11" s="14" t="s">
        <v>216</v>
      </c>
      <c r="T11" s="15"/>
      <c r="U11" s="17" t="str">
        <f t="shared" si="1"/>
        <v/>
      </c>
    </row>
    <row r="12" spans="1:21" s="13" customFormat="1" ht="13.5" customHeight="1" x14ac:dyDescent="0.25">
      <c r="A12" s="12">
        <f t="shared" si="2"/>
        <v>0</v>
      </c>
      <c r="B12" s="13">
        <v>2019</v>
      </c>
      <c r="C12" s="13">
        <v>1</v>
      </c>
      <c r="D12" s="18" t="s">
        <v>1540</v>
      </c>
      <c r="E12" s="108">
        <v>1</v>
      </c>
      <c r="F12" s="11"/>
      <c r="G12" s="10"/>
      <c r="H12" s="18" t="s">
        <v>1698</v>
      </c>
      <c r="I12" s="18" t="s">
        <v>1699</v>
      </c>
      <c r="J12" s="18" t="s">
        <v>1700</v>
      </c>
      <c r="K12" s="18" t="s">
        <v>1701</v>
      </c>
      <c r="L12" s="18">
        <v>43004</v>
      </c>
      <c r="M12" s="19"/>
      <c r="N12" s="18" t="s">
        <v>1702</v>
      </c>
      <c r="O12" s="14" t="s">
        <v>1098</v>
      </c>
      <c r="P12" s="23">
        <f t="shared" si="3"/>
        <v>25</v>
      </c>
      <c r="Q12" s="20">
        <v>25</v>
      </c>
      <c r="R12" s="23" t="str">
        <f t="shared" si="0"/>
        <v/>
      </c>
      <c r="S12" s="14" t="s">
        <v>216</v>
      </c>
      <c r="T12" s="15"/>
      <c r="U12" s="17" t="str">
        <f t="shared" si="1"/>
        <v/>
      </c>
    </row>
    <row r="13" spans="1:21" s="13" customFormat="1" ht="13.5" customHeight="1" x14ac:dyDescent="0.25">
      <c r="A13" s="12">
        <f t="shared" si="2"/>
        <v>0</v>
      </c>
      <c r="B13" s="13">
        <v>2019</v>
      </c>
      <c r="C13" s="13">
        <v>1</v>
      </c>
      <c r="D13" s="18" t="s">
        <v>1540</v>
      </c>
      <c r="E13" s="108"/>
      <c r="F13" s="11"/>
      <c r="G13" s="10">
        <v>1</v>
      </c>
      <c r="H13" s="18" t="s">
        <v>1825</v>
      </c>
      <c r="I13" s="18" t="s">
        <v>1826</v>
      </c>
      <c r="J13" s="18" t="s">
        <v>1827</v>
      </c>
      <c r="K13" s="18" t="s">
        <v>1828</v>
      </c>
      <c r="L13" s="18">
        <v>43056</v>
      </c>
      <c r="M13" s="19"/>
      <c r="N13" s="18" t="s">
        <v>1829</v>
      </c>
      <c r="O13" s="14" t="s">
        <v>1098</v>
      </c>
      <c r="P13" s="23">
        <f t="shared" si="3"/>
        <v>100</v>
      </c>
      <c r="Q13" s="20">
        <v>100</v>
      </c>
      <c r="R13" s="23" t="str">
        <f t="shared" si="0"/>
        <v/>
      </c>
      <c r="S13" s="14" t="s">
        <v>216</v>
      </c>
      <c r="T13" s="15"/>
      <c r="U13" s="17" t="str">
        <f t="shared" si="1"/>
        <v/>
      </c>
    </row>
    <row r="14" spans="1:21" s="13" customFormat="1" ht="13.5" customHeight="1" x14ac:dyDescent="0.25">
      <c r="A14" s="12">
        <f t="shared" si="2"/>
        <v>0</v>
      </c>
      <c r="B14" s="13">
        <v>2019</v>
      </c>
      <c r="C14" s="13">
        <v>1</v>
      </c>
      <c r="D14" s="18" t="s">
        <v>1395</v>
      </c>
      <c r="E14" s="108"/>
      <c r="F14" s="11"/>
      <c r="G14" s="10">
        <v>1</v>
      </c>
      <c r="H14" s="18" t="s">
        <v>1396</v>
      </c>
      <c r="I14" s="18" t="s">
        <v>1397</v>
      </c>
      <c r="J14" s="18" t="s">
        <v>1677</v>
      </c>
      <c r="K14" s="18" t="s">
        <v>324</v>
      </c>
      <c r="L14" s="18">
        <v>43228</v>
      </c>
      <c r="M14" s="19"/>
      <c r="N14" s="18" t="s">
        <v>1678</v>
      </c>
      <c r="O14" s="14" t="s">
        <v>1098</v>
      </c>
      <c r="P14" s="23">
        <f t="shared" si="3"/>
        <v>100</v>
      </c>
      <c r="Q14" s="20">
        <v>100</v>
      </c>
      <c r="R14" s="23" t="str">
        <f t="shared" si="0"/>
        <v/>
      </c>
      <c r="S14" s="14">
        <v>6244</v>
      </c>
      <c r="T14" s="15"/>
      <c r="U14" s="17" t="str">
        <f t="shared" si="1"/>
        <v/>
      </c>
    </row>
    <row r="15" spans="1:21" s="13" customFormat="1" ht="13.5" customHeight="1" x14ac:dyDescent="0.25">
      <c r="A15" s="12">
        <f t="shared" si="2"/>
        <v>0</v>
      </c>
      <c r="B15" s="13">
        <v>2019</v>
      </c>
      <c r="C15" s="13">
        <v>1</v>
      </c>
      <c r="D15" s="18" t="s">
        <v>1400</v>
      </c>
      <c r="E15" s="108"/>
      <c r="F15" s="11">
        <v>1</v>
      </c>
      <c r="G15" s="10"/>
      <c r="H15" s="18" t="s">
        <v>1671</v>
      </c>
      <c r="I15" s="18" t="s">
        <v>1673</v>
      </c>
      <c r="J15" s="18" t="s">
        <v>1672</v>
      </c>
      <c r="K15" s="18" t="s">
        <v>324</v>
      </c>
      <c r="L15" s="18">
        <v>43231</v>
      </c>
      <c r="M15" s="19"/>
      <c r="N15" s="18" t="s">
        <v>1674</v>
      </c>
      <c r="O15" s="14" t="s">
        <v>1098</v>
      </c>
      <c r="P15" s="23">
        <f t="shared" si="3"/>
        <v>50</v>
      </c>
      <c r="Q15" s="20">
        <v>50</v>
      </c>
      <c r="R15" s="23" t="str">
        <f t="shared" si="0"/>
        <v/>
      </c>
      <c r="S15" s="14">
        <v>7778</v>
      </c>
      <c r="T15" s="15"/>
      <c r="U15" s="17" t="str">
        <f t="shared" si="1"/>
        <v/>
      </c>
    </row>
    <row r="16" spans="1:21" s="13" customFormat="1" ht="13.5" customHeight="1" x14ac:dyDescent="0.25">
      <c r="A16" s="12">
        <f t="shared" si="2"/>
        <v>0</v>
      </c>
      <c r="B16" s="13">
        <v>2019</v>
      </c>
      <c r="C16" s="13">
        <v>1</v>
      </c>
      <c r="D16" s="18" t="s">
        <v>1400</v>
      </c>
      <c r="E16" s="108"/>
      <c r="F16" s="11"/>
      <c r="G16" s="10">
        <v>1</v>
      </c>
      <c r="H16" s="18" t="s">
        <v>1692</v>
      </c>
      <c r="I16" s="18" t="s">
        <v>1693</v>
      </c>
      <c r="J16" s="18" t="s">
        <v>872</v>
      </c>
      <c r="K16" s="18" t="s">
        <v>357</v>
      </c>
      <c r="L16" s="18">
        <v>43119</v>
      </c>
      <c r="M16" s="19"/>
      <c r="N16" s="18" t="s">
        <v>873</v>
      </c>
      <c r="O16" s="14" t="s">
        <v>1098</v>
      </c>
      <c r="P16" s="23">
        <f t="shared" si="3"/>
        <v>100</v>
      </c>
      <c r="Q16" s="20">
        <v>100</v>
      </c>
      <c r="R16" s="23" t="str">
        <f t="shared" si="0"/>
        <v/>
      </c>
      <c r="S16" s="14" t="s">
        <v>216</v>
      </c>
      <c r="T16" s="15"/>
      <c r="U16" s="17" t="str">
        <f t="shared" si="1"/>
        <v/>
      </c>
    </row>
    <row r="17" spans="1:21" s="13" customFormat="1" ht="13.5" customHeight="1" x14ac:dyDescent="0.25">
      <c r="A17" s="12">
        <f t="shared" si="2"/>
        <v>0</v>
      </c>
      <c r="B17" s="13">
        <v>2019</v>
      </c>
      <c r="C17" s="13">
        <v>1</v>
      </c>
      <c r="D17" s="18" t="s">
        <v>1400</v>
      </c>
      <c r="E17" s="108"/>
      <c r="F17" s="11"/>
      <c r="G17" s="10">
        <v>1</v>
      </c>
      <c r="H17" s="18" t="s">
        <v>1425</v>
      </c>
      <c r="I17" s="18" t="s">
        <v>1693</v>
      </c>
      <c r="J17" s="18" t="s">
        <v>872</v>
      </c>
      <c r="K17" s="18" t="s">
        <v>357</v>
      </c>
      <c r="L17" s="18">
        <v>43119</v>
      </c>
      <c r="M17" s="19"/>
      <c r="N17" s="18" t="s">
        <v>873</v>
      </c>
      <c r="O17" s="14" t="s">
        <v>1098</v>
      </c>
      <c r="P17" s="23">
        <f t="shared" si="3"/>
        <v>100</v>
      </c>
      <c r="Q17" s="20">
        <v>100</v>
      </c>
      <c r="R17" s="23" t="str">
        <f t="shared" si="0"/>
        <v/>
      </c>
      <c r="S17" s="14">
        <v>5118</v>
      </c>
      <c r="T17" s="15"/>
      <c r="U17" s="17" t="str">
        <f t="shared" si="1"/>
        <v/>
      </c>
    </row>
    <row r="18" spans="1:21" s="13" customFormat="1" ht="13.5" customHeight="1" x14ac:dyDescent="0.25">
      <c r="A18" s="12">
        <f t="shared" si="2"/>
        <v>0</v>
      </c>
      <c r="B18" s="13">
        <v>2019</v>
      </c>
      <c r="C18" s="13">
        <v>1</v>
      </c>
      <c r="D18" s="18" t="s">
        <v>994</v>
      </c>
      <c r="E18" s="108"/>
      <c r="F18" s="11">
        <v>1</v>
      </c>
      <c r="G18" s="10">
        <v>3</v>
      </c>
      <c r="H18" s="18" t="s">
        <v>421</v>
      </c>
      <c r="I18" s="18" t="s">
        <v>359</v>
      </c>
      <c r="J18" s="18" t="s">
        <v>360</v>
      </c>
      <c r="K18" s="18" t="s">
        <v>324</v>
      </c>
      <c r="L18" s="18">
        <v>43204</v>
      </c>
      <c r="M18" s="19"/>
      <c r="N18" s="18" t="s">
        <v>422</v>
      </c>
      <c r="O18" s="14" t="s">
        <v>1098</v>
      </c>
      <c r="P18" s="23">
        <f t="shared" si="3"/>
        <v>350</v>
      </c>
      <c r="Q18" s="20">
        <v>350</v>
      </c>
      <c r="R18" s="23" t="str">
        <f t="shared" si="0"/>
        <v/>
      </c>
      <c r="S18" s="14">
        <v>1109</v>
      </c>
      <c r="T18" s="15"/>
      <c r="U18" s="17" t="str">
        <f t="shared" si="1"/>
        <v/>
      </c>
    </row>
    <row r="19" spans="1:21" s="13" customFormat="1" ht="13.5" customHeight="1" x14ac:dyDescent="0.25">
      <c r="A19" s="12">
        <f t="shared" si="2"/>
        <v>0</v>
      </c>
      <c r="B19" s="13">
        <v>2019</v>
      </c>
      <c r="C19" s="13">
        <v>1</v>
      </c>
      <c r="D19" s="18" t="s">
        <v>1122</v>
      </c>
      <c r="E19" s="108"/>
      <c r="F19" s="11"/>
      <c r="G19" s="10">
        <v>1</v>
      </c>
      <c r="H19" s="18" t="s">
        <v>1287</v>
      </c>
      <c r="I19" s="18" t="s">
        <v>1824</v>
      </c>
      <c r="J19" s="18" t="s">
        <v>371</v>
      </c>
      <c r="K19" s="18" t="s">
        <v>324</v>
      </c>
      <c r="L19" s="18">
        <v>43204</v>
      </c>
      <c r="M19" s="19"/>
      <c r="N19" s="18"/>
      <c r="O19" s="14" t="s">
        <v>1098</v>
      </c>
      <c r="P19" s="23">
        <f t="shared" si="3"/>
        <v>100</v>
      </c>
      <c r="Q19" s="20">
        <v>100</v>
      </c>
      <c r="R19" s="23" t="str">
        <f t="shared" si="0"/>
        <v/>
      </c>
      <c r="S19" s="164">
        <v>8921.25</v>
      </c>
      <c r="T19" s="15"/>
      <c r="U19" s="17" t="str">
        <f t="shared" si="1"/>
        <v/>
      </c>
    </row>
    <row r="20" spans="1:21" s="13" customFormat="1" ht="13.5" customHeight="1" x14ac:dyDescent="0.25">
      <c r="A20" s="12">
        <f t="shared" si="2"/>
        <v>0</v>
      </c>
      <c r="B20" s="13">
        <v>2019</v>
      </c>
      <c r="C20" s="13">
        <v>1</v>
      </c>
      <c r="D20" s="18" t="s">
        <v>1688</v>
      </c>
      <c r="E20" s="108"/>
      <c r="F20" s="11"/>
      <c r="G20" s="10">
        <v>1</v>
      </c>
      <c r="H20" s="18" t="s">
        <v>1689</v>
      </c>
      <c r="I20" s="18" t="s">
        <v>1690</v>
      </c>
      <c r="J20" s="18" t="s">
        <v>371</v>
      </c>
      <c r="K20" s="18" t="s">
        <v>324</v>
      </c>
      <c r="L20" s="18">
        <v>43204</v>
      </c>
      <c r="M20" s="19"/>
      <c r="N20" s="18" t="s">
        <v>1691</v>
      </c>
      <c r="O20" s="14" t="s">
        <v>1098</v>
      </c>
      <c r="P20" s="23">
        <f t="shared" si="3"/>
        <v>100</v>
      </c>
      <c r="Q20" s="20">
        <v>100</v>
      </c>
      <c r="R20" s="23" t="str">
        <f t="shared" si="0"/>
        <v/>
      </c>
      <c r="S20" s="14">
        <v>4222</v>
      </c>
      <c r="T20" s="15"/>
      <c r="U20" s="17" t="str">
        <f t="shared" si="1"/>
        <v/>
      </c>
    </row>
    <row r="21" spans="1:21" s="13" customFormat="1" ht="13.5" customHeight="1" x14ac:dyDescent="0.25">
      <c r="A21" s="12">
        <f t="shared" si="2"/>
        <v>0</v>
      </c>
      <c r="B21" s="13">
        <v>2019</v>
      </c>
      <c r="C21" s="13">
        <v>1</v>
      </c>
      <c r="D21" s="18" t="s">
        <v>1694</v>
      </c>
      <c r="E21" s="108"/>
      <c r="F21" s="11">
        <v>1</v>
      </c>
      <c r="G21" s="10"/>
      <c r="H21" s="18" t="s">
        <v>1695</v>
      </c>
      <c r="I21" s="18" t="s">
        <v>1696</v>
      </c>
      <c r="J21" s="18" t="s">
        <v>1684</v>
      </c>
      <c r="K21" s="18" t="s">
        <v>357</v>
      </c>
      <c r="L21" s="18">
        <v>43119</v>
      </c>
      <c r="M21" s="19"/>
      <c r="N21" s="18" t="s">
        <v>1697</v>
      </c>
      <c r="O21" s="14" t="s">
        <v>1098</v>
      </c>
      <c r="P21" s="23">
        <f t="shared" si="3"/>
        <v>50</v>
      </c>
      <c r="Q21" s="20">
        <v>50</v>
      </c>
      <c r="R21" s="23" t="str">
        <f t="shared" si="0"/>
        <v/>
      </c>
      <c r="S21" s="14">
        <v>2045</v>
      </c>
      <c r="T21" s="15"/>
      <c r="U21" s="17" t="str">
        <f t="shared" si="1"/>
        <v/>
      </c>
    </row>
    <row r="22" spans="1:21" s="13" customFormat="1" ht="13.5" customHeight="1" x14ac:dyDescent="0.25">
      <c r="A22" s="12">
        <f t="shared" si="2"/>
        <v>0</v>
      </c>
      <c r="B22" s="13">
        <v>2019</v>
      </c>
      <c r="C22" s="13">
        <v>1</v>
      </c>
      <c r="D22" s="18" t="s">
        <v>1683</v>
      </c>
      <c r="E22" s="108"/>
      <c r="F22" s="11">
        <v>1</v>
      </c>
      <c r="G22" s="10">
        <v>1</v>
      </c>
      <c r="H22" s="18" t="s">
        <v>1463</v>
      </c>
      <c r="I22" s="18" t="s">
        <v>1467</v>
      </c>
      <c r="J22" s="18" t="s">
        <v>1684</v>
      </c>
      <c r="K22" s="18" t="s">
        <v>357</v>
      </c>
      <c r="L22" s="18">
        <v>43119</v>
      </c>
      <c r="M22" s="19"/>
      <c r="N22" s="18" t="s">
        <v>1685</v>
      </c>
      <c r="O22" s="14" t="s">
        <v>1098</v>
      </c>
      <c r="P22" s="23">
        <f t="shared" si="3"/>
        <v>150</v>
      </c>
      <c r="Q22" s="20">
        <v>150</v>
      </c>
      <c r="R22" s="23" t="str">
        <f t="shared" si="0"/>
        <v/>
      </c>
      <c r="S22" s="14">
        <v>1182</v>
      </c>
      <c r="T22" s="15"/>
      <c r="U22" s="17" t="str">
        <f t="shared" si="1"/>
        <v/>
      </c>
    </row>
    <row r="23" spans="1:21" s="13" customFormat="1" ht="13.5" customHeight="1" x14ac:dyDescent="0.25">
      <c r="A23" s="12">
        <f>IF(R23 = "", 0,1)</f>
        <v>0</v>
      </c>
      <c r="B23" s="13">
        <v>2019</v>
      </c>
      <c r="C23" s="13">
        <v>0</v>
      </c>
      <c r="D23" s="18"/>
      <c r="E23" s="108"/>
      <c r="F23" s="11"/>
      <c r="G23" s="10"/>
      <c r="H23" s="18"/>
      <c r="I23" s="18"/>
      <c r="J23" s="18"/>
      <c r="K23" s="18"/>
      <c r="L23" s="18"/>
      <c r="M23" s="19"/>
      <c r="N23" s="18"/>
      <c r="O23" s="14"/>
      <c r="P23" s="23">
        <f>IF($C23 &gt; 0,25*E23+50*F23+100*G23,0)</f>
        <v>0</v>
      </c>
      <c r="Q23" s="20"/>
      <c r="R23" s="23" t="str">
        <f t="shared" si="0"/>
        <v/>
      </c>
      <c r="S23" s="14"/>
      <c r="T23" s="15"/>
      <c r="U23" s="17" t="str">
        <f t="shared" si="1"/>
        <v/>
      </c>
    </row>
    <row r="24" spans="1:21" s="13" customFormat="1" ht="13.5" customHeight="1" x14ac:dyDescent="0.25">
      <c r="A24" s="12">
        <f>IF(R24 = "", 0,1)</f>
        <v>0</v>
      </c>
      <c r="B24" s="13">
        <v>2019</v>
      </c>
      <c r="C24" s="13">
        <v>0</v>
      </c>
      <c r="D24" s="18"/>
      <c r="E24" s="108"/>
      <c r="F24" s="11"/>
      <c r="G24" s="10"/>
      <c r="H24" s="18"/>
      <c r="I24" s="18"/>
      <c r="J24" s="18"/>
      <c r="K24" s="18"/>
      <c r="L24" s="18"/>
      <c r="M24" s="19"/>
      <c r="N24" s="18"/>
      <c r="O24" s="14"/>
      <c r="P24" s="23">
        <f>IF($C24 &gt; 0,25*E24+50*F24+100*G24,0)</f>
        <v>0</v>
      </c>
      <c r="Q24" s="20"/>
      <c r="R24" s="23" t="str">
        <f t="shared" si="0"/>
        <v/>
      </c>
      <c r="S24" s="14"/>
      <c r="T24" s="15"/>
      <c r="U24" s="17" t="str">
        <f t="shared" si="1"/>
        <v/>
      </c>
    </row>
    <row r="25" spans="1:21" s="13" customFormat="1" ht="13.5" customHeight="1" x14ac:dyDescent="0.25">
      <c r="A25" s="12">
        <f>IF(R25 = "", 0,1)</f>
        <v>0</v>
      </c>
      <c r="B25" s="13">
        <v>2019</v>
      </c>
      <c r="C25" s="13">
        <v>0</v>
      </c>
      <c r="D25" s="18"/>
      <c r="E25" s="108"/>
      <c r="F25" s="11"/>
      <c r="G25" s="10"/>
      <c r="H25" s="18"/>
      <c r="I25" s="18"/>
      <c r="J25" s="18"/>
      <c r="K25" s="18"/>
      <c r="L25" s="18"/>
      <c r="M25" s="19"/>
      <c r="N25" s="18"/>
      <c r="O25" s="14"/>
      <c r="P25" s="23">
        <f>IF($C25 &gt; 0,25*E25+50*F25+100*G25,0)</f>
        <v>0</v>
      </c>
      <c r="Q25" s="20"/>
      <c r="R25" s="23" t="str">
        <f t="shared" si="0"/>
        <v/>
      </c>
      <c r="S25" s="14"/>
      <c r="T25" s="15"/>
      <c r="U25" s="17" t="str">
        <f t="shared" si="1"/>
        <v/>
      </c>
    </row>
    <row r="26" spans="1:21" s="13" customFormat="1" ht="13.5" customHeight="1" x14ac:dyDescent="0.25">
      <c r="A26" s="12">
        <f>IF(R26="",0,1)</f>
        <v>0</v>
      </c>
      <c r="B26" s="13">
        <v>2019</v>
      </c>
      <c r="C26" s="13">
        <v>0</v>
      </c>
      <c r="D26" s="18"/>
      <c r="E26" s="108"/>
      <c r="F26" s="11"/>
      <c r="G26" s="10"/>
      <c r="H26" s="18"/>
      <c r="I26" s="18"/>
      <c r="J26" s="18"/>
      <c r="K26" s="18"/>
      <c r="L26" s="18"/>
      <c r="M26" s="19"/>
      <c r="N26" s="18"/>
      <c r="O26" s="14"/>
      <c r="P26" s="23">
        <f>IF($C26&gt;0,25*E26+50*F26+100*G26,0)</f>
        <v>0</v>
      </c>
      <c r="Q26" s="20"/>
      <c r="R26" s="23" t="str">
        <f t="shared" si="0"/>
        <v/>
      </c>
      <c r="S26" s="14"/>
      <c r="T26" s="15"/>
      <c r="U26" s="17" t="str">
        <f t="shared" si="1"/>
        <v/>
      </c>
    </row>
    <row r="27" spans="1:21" x14ac:dyDescent="0.25">
      <c r="D27" s="114" t="s">
        <v>64</v>
      </c>
      <c r="E27" s="108">
        <f>SUMIF(C5:C26,"&gt;0",E5:E26)</f>
        <v>2</v>
      </c>
      <c r="F27" s="172">
        <f>SUMIF(C5:C26,"&gt;0",F5:F26)</f>
        <v>7</v>
      </c>
      <c r="G27" s="24">
        <f>SUMIF(C5:C26,"&gt;0",G5:G26)</f>
        <v>16</v>
      </c>
      <c r="P27" s="27">
        <f>SUMIF($C$5:$C$26,"=1",P5:P26)</f>
        <v>2000</v>
      </c>
      <c r="Q27" s="27">
        <f>SUMIF($C$5:$C$26,"=1",Q5:Q26)</f>
        <v>2000</v>
      </c>
      <c r="R27" s="27">
        <f>SUMIF($C$5:$C$26,"=1",R5:R26)</f>
        <v>0</v>
      </c>
    </row>
    <row r="29" spans="1:21" ht="15.5" x14ac:dyDescent="0.35">
      <c r="H29" s="161" t="s">
        <v>1304</v>
      </c>
      <c r="I29" s="38">
        <f>E27</f>
        <v>2</v>
      </c>
      <c r="J29" s="29"/>
      <c r="M29" s="4"/>
      <c r="O29" s="40" t="s">
        <v>192</v>
      </c>
      <c r="P29" s="43" t="s">
        <v>49</v>
      </c>
      <c r="Q29" s="1104">
        <f>P27</f>
        <v>2000</v>
      </c>
      <c r="R29" s="1104"/>
      <c r="S29" s="31"/>
      <c r="T29" s="33"/>
      <c r="U29" s="5"/>
    </row>
    <row r="30" spans="1:21" ht="15.5" x14ac:dyDescent="0.35">
      <c r="H30" s="37" t="s">
        <v>1305</v>
      </c>
      <c r="I30" s="38">
        <f>F27</f>
        <v>7</v>
      </c>
      <c r="J30" s="29"/>
      <c r="M30" s="4"/>
      <c r="O30" s="40" t="s">
        <v>68</v>
      </c>
      <c r="P30" s="43" t="s">
        <v>50</v>
      </c>
      <c r="Q30" s="1104">
        <f>Q27</f>
        <v>2000</v>
      </c>
      <c r="R30" s="1104"/>
      <c r="S30" s="31"/>
      <c r="T30" s="33"/>
      <c r="U30" s="5"/>
    </row>
    <row r="31" spans="1:21" ht="16" thickBot="1" x14ac:dyDescent="0.4">
      <c r="H31" s="41" t="s">
        <v>1306</v>
      </c>
      <c r="I31" s="38">
        <f>G27</f>
        <v>16</v>
      </c>
      <c r="J31" s="29"/>
      <c r="M31" s="4"/>
      <c r="O31" s="40"/>
      <c r="P31" s="43" t="s">
        <v>54</v>
      </c>
      <c r="Q31" s="1104">
        <f>U27</f>
        <v>0</v>
      </c>
      <c r="R31" s="1104"/>
      <c r="S31" s="42"/>
      <c r="T31" s="33"/>
      <c r="U31" s="5"/>
    </row>
    <row r="32" spans="1:21" ht="15.5" x14ac:dyDescent="0.35">
      <c r="H32" s="43" t="s">
        <v>1300</v>
      </c>
      <c r="I32" s="44">
        <f>SUM(I29:I31)</f>
        <v>25</v>
      </c>
      <c r="J32" s="29"/>
      <c r="M32" s="4"/>
      <c r="O32" s="41"/>
      <c r="P32" s="43" t="s">
        <v>223</v>
      </c>
      <c r="Q32" s="1104">
        <f>R27</f>
        <v>0</v>
      </c>
      <c r="R32" s="1104"/>
      <c r="S32" s="45"/>
      <c r="T32" s="33"/>
      <c r="U32" s="5"/>
    </row>
    <row r="34" spans="8:28" ht="15.5" x14ac:dyDescent="0.35">
      <c r="H34" s="43" t="s">
        <v>1301</v>
      </c>
      <c r="I34" s="44">
        <f>I32-I33</f>
        <v>25</v>
      </c>
      <c r="J34" s="29"/>
      <c r="M34" s="4"/>
      <c r="N34" s="39"/>
      <c r="O34" s="40"/>
      <c r="P34" s="34"/>
      <c r="Q34" s="41"/>
      <c r="R34" s="31"/>
      <c r="S34" s="45"/>
      <c r="T34" s="33"/>
      <c r="U34" s="5"/>
    </row>
    <row r="36" spans="8:28" ht="15.5" x14ac:dyDescent="0.35">
      <c r="H36" s="40" t="s">
        <v>71</v>
      </c>
      <c r="I36" s="46">
        <f>Q29</f>
        <v>2000</v>
      </c>
    </row>
    <row r="37" spans="8:28" ht="15.5" x14ac:dyDescent="0.35">
      <c r="H37" s="40" t="s">
        <v>72</v>
      </c>
      <c r="I37" s="46">
        <f>Q29*0.8</f>
        <v>1600</v>
      </c>
    </row>
    <row r="38" spans="8:28" ht="15.5" x14ac:dyDescent="0.35">
      <c r="H38" s="40" t="s">
        <v>73</v>
      </c>
      <c r="I38" s="46">
        <f>I36-I37</f>
        <v>400</v>
      </c>
    </row>
    <row r="39" spans="8:28" ht="15.5" x14ac:dyDescent="0.35">
      <c r="H39" s="40" t="s">
        <v>75</v>
      </c>
      <c r="I39" s="46">
        <f>I38*0.2</f>
        <v>80</v>
      </c>
      <c r="Y39" s="1" t="s">
        <v>1027</v>
      </c>
      <c r="Z39">
        <f>COUNTIF($C$5:$C$119,"&gt;0")</f>
        <v>18</v>
      </c>
    </row>
    <row r="40" spans="8:28" ht="16" thickBot="1" x14ac:dyDescent="0.4">
      <c r="H40" s="40" t="s">
        <v>1032</v>
      </c>
      <c r="I40" s="180">
        <f>SUMIF($AE$181:$AE$224,CONCATENATE("=",$AF$234),$AL$181:$AL$224)</f>
        <v>0</v>
      </c>
      <c r="V40" s="3"/>
      <c r="W40" s="3"/>
      <c r="Y40" s="9" t="s">
        <v>102</v>
      </c>
      <c r="Z40" s="3">
        <v>5</v>
      </c>
      <c r="AA40" s="3"/>
      <c r="AB40" s="3"/>
    </row>
    <row r="41" spans="8:28" ht="15.5" x14ac:dyDescent="0.35">
      <c r="H41" s="43" t="s">
        <v>83</v>
      </c>
      <c r="I41" s="50">
        <f>SUM(I39:I40)</f>
        <v>80</v>
      </c>
      <c r="V41" s="189" t="s">
        <v>1035</v>
      </c>
      <c r="W41" s="190"/>
      <c r="X41" s="190"/>
      <c r="Y41" s="190"/>
      <c r="Z41" s="190"/>
      <c r="AA41" s="190"/>
      <c r="AB41" s="190"/>
    </row>
    <row r="42" spans="8:28" ht="15" customHeight="1" x14ac:dyDescent="0.35">
      <c r="H42" s="40"/>
      <c r="I42" s="46"/>
      <c r="V42" s="1105" t="s">
        <v>193</v>
      </c>
      <c r="W42" s="1106" t="s">
        <v>307</v>
      </c>
      <c r="X42" s="1107" t="s">
        <v>1302</v>
      </c>
      <c r="Y42" s="1108"/>
      <c r="Z42" s="1109"/>
      <c r="AA42" s="1107" t="s">
        <v>1303</v>
      </c>
      <c r="AB42" s="1103" t="s">
        <v>435</v>
      </c>
    </row>
    <row r="43" spans="8:28" ht="15.5" x14ac:dyDescent="0.35">
      <c r="H43" s="40" t="s">
        <v>84</v>
      </c>
      <c r="I43" s="46">
        <f>I38*0.8</f>
        <v>320</v>
      </c>
      <c r="V43" s="1105"/>
      <c r="W43" s="1106"/>
      <c r="X43" s="201">
        <v>25</v>
      </c>
      <c r="Y43" s="202">
        <v>50</v>
      </c>
      <c r="Z43" s="203">
        <v>100</v>
      </c>
      <c r="AA43" s="1107"/>
      <c r="AB43" s="1103"/>
    </row>
    <row r="44" spans="8:28" ht="15.5" x14ac:dyDescent="0.35">
      <c r="H44" s="40"/>
      <c r="I44" s="46"/>
      <c r="V44" s="186" t="s">
        <v>435</v>
      </c>
      <c r="W44" s="317" t="s">
        <v>435</v>
      </c>
      <c r="X44" s="192">
        <f ca="1">SUMIF($D$26:INDIRECT(ADDRESS($Z$40,3)),CONCATENATE("=",$W44),E$26:INDIRECT(ADDRESS($Z$40,4)))</f>
        <v>0</v>
      </c>
      <c r="Y44" s="192">
        <f ca="1">SUMIF($D$26:INDIRECT(ADDRESS($Z$40,3)),CONCATENATE("=",$W44),$G26:INDIRECT(ADDRESS($Z$40,5)))</f>
        <v>0</v>
      </c>
      <c r="Z44" s="192">
        <f ca="1">SUMIF($D$26:INDIRECT(ADDRESS($Z$40,3)),CONCATENATE("=",$W44),F$26:INDIRECT(ADDRESS($Z$40,6)))</f>
        <v>0</v>
      </c>
      <c r="AA44" s="373">
        <f t="shared" ref="AA44:AA61" ca="1" si="4">(25*0.2*0.8*X44)+(50*0.2*0.8*Y44)+(100*0.2*0.8*Z44)</f>
        <v>0</v>
      </c>
      <c r="AB44" s="373">
        <f t="shared" ref="AB44:AB61" ca="1" si="5">(25*0.2*0.2*X44)+(50*0.2*0.2*Y44)+(100*0.2*0.2*Z44)</f>
        <v>0</v>
      </c>
    </row>
    <row r="45" spans="8:28" ht="16" thickBot="1" x14ac:dyDescent="0.4">
      <c r="H45" s="40" t="s">
        <v>87</v>
      </c>
      <c r="I45" s="46">
        <f>Q31-I40</f>
        <v>0</v>
      </c>
      <c r="V45" s="315" t="s">
        <v>435</v>
      </c>
      <c r="W45" s="319" t="s">
        <v>220</v>
      </c>
      <c r="X45" s="316">
        <f ca="1">SUMIF($D$26:INDIRECT(ADDRESS($Z$40,3)),CONCATENATE("=",$W45),E$26:INDIRECT(ADDRESS($Z$40,4)))</f>
        <v>1</v>
      </c>
      <c r="Y45" s="74">
        <f ca="1">SUMIF($D$26:INDIRECT(ADDRESS($Z$40,3)),CONCATENATE("=",$W45),F$26:INDIRECT(ADDRESS($Z$40,5)))</f>
        <v>0</v>
      </c>
      <c r="Z45" s="74">
        <f ca="1">SUMIF($D$26:INDIRECT(ADDRESS($Z$40,3)),CONCATENATE("=",$W45),G$26:INDIRECT(ADDRESS($Z$40,6)))</f>
        <v>1</v>
      </c>
      <c r="AA45" s="374">
        <f t="shared" ca="1" si="4"/>
        <v>20</v>
      </c>
      <c r="AB45" s="374">
        <f t="shared" ca="1" si="5"/>
        <v>5</v>
      </c>
    </row>
    <row r="46" spans="8:28" ht="15.5" x14ac:dyDescent="0.35">
      <c r="H46" s="43" t="s">
        <v>89</v>
      </c>
      <c r="I46" s="50">
        <f>SUM(I43:I45)</f>
        <v>320</v>
      </c>
      <c r="V46" s="315" t="s">
        <v>435</v>
      </c>
      <c r="W46" s="319" t="s">
        <v>1405</v>
      </c>
      <c r="X46" s="316">
        <f ca="1">SUMIF($D$26:INDIRECT(ADDRESS($Z$40,3)),CONCATENATE("=",$W46),E$26:INDIRECT(ADDRESS($Z$40,4)))</f>
        <v>0</v>
      </c>
      <c r="Y46" s="74">
        <f ca="1">SUMIF($D$26:INDIRECT(ADDRESS($Z$40,3)),CONCATENATE("=",$W46),F$26:INDIRECT(ADDRESS($Z$40,5)))</f>
        <v>2</v>
      </c>
      <c r="Z46" s="74">
        <f ca="1">SUMIF($D$26:INDIRECT(ADDRESS($Z$40,3)),CONCATENATE("=",$W46),G$26:INDIRECT(ADDRESS($Z$40,6)))</f>
        <v>0</v>
      </c>
      <c r="AA46" s="374">
        <f t="shared" ca="1" si="4"/>
        <v>16</v>
      </c>
      <c r="AB46" s="374">
        <f t="shared" ca="1" si="5"/>
        <v>4</v>
      </c>
    </row>
    <row r="47" spans="8:28" ht="15.5" x14ac:dyDescent="0.35">
      <c r="H47" s="43"/>
      <c r="I47" s="57"/>
      <c r="V47" s="315" t="s">
        <v>435</v>
      </c>
      <c r="W47" s="319" t="s">
        <v>1332</v>
      </c>
      <c r="X47" s="316">
        <f ca="1">SUMIF($D$26:INDIRECT(ADDRESS($Z$40,3)),CONCATENATE("=",$W47),E$26:INDIRECT(ADDRESS($Z$40,4)))</f>
        <v>0</v>
      </c>
      <c r="Y47" s="74">
        <f ca="1">SUMIF($D$26:INDIRECT(ADDRESS($Z$40,3)),CONCATENATE("=",$W47),F$26:INDIRECT(ADDRESS($Z$40,5)))</f>
        <v>0</v>
      </c>
      <c r="Z47" s="74">
        <f ca="1">SUMIF($D$26:INDIRECT(ADDRESS($Z$40,3)),CONCATENATE("=",$W47),G$26:INDIRECT(ADDRESS($Z$40,6)))</f>
        <v>2</v>
      </c>
      <c r="AA47" s="374">
        <f t="shared" ca="1" si="4"/>
        <v>32</v>
      </c>
      <c r="AB47" s="374">
        <f t="shared" ca="1" si="5"/>
        <v>8</v>
      </c>
    </row>
    <row r="48" spans="8:28" ht="15.5" x14ac:dyDescent="0.35">
      <c r="H48" s="40" t="s">
        <v>95</v>
      </c>
      <c r="I48" s="46">
        <f>I41</f>
        <v>80</v>
      </c>
      <c r="V48" s="315" t="s">
        <v>435</v>
      </c>
      <c r="W48" s="319" t="s">
        <v>1540</v>
      </c>
      <c r="X48" s="316">
        <f ca="1">SUMIF($D$26:INDIRECT(ADDRESS($Z$40,3)),CONCATENATE("=",$W48),E$26:INDIRECT(ADDRESS($Z$40,4)))</f>
        <v>1</v>
      </c>
      <c r="Y48" s="74">
        <f ca="1">SUMIF($D$26:INDIRECT(ADDRESS($Z$40,3)),CONCATENATE("=",$W48),F$26:INDIRECT(ADDRESS($Z$40,5)))</f>
        <v>1</v>
      </c>
      <c r="Z48" s="74">
        <f ca="1">SUMIF($D$26:INDIRECT(ADDRESS($Z$40,3)),CONCATENATE("=",$W48),G$26:INDIRECT(ADDRESS($Z$40,6)))</f>
        <v>4</v>
      </c>
      <c r="AA48" s="374">
        <f t="shared" ca="1" si="4"/>
        <v>76</v>
      </c>
      <c r="AB48" s="374">
        <f t="shared" ca="1" si="5"/>
        <v>19</v>
      </c>
    </row>
    <row r="49" spans="8:28" ht="16" thickBot="1" x14ac:dyDescent="0.4">
      <c r="H49" s="40" t="s">
        <v>97</v>
      </c>
      <c r="I49" s="46">
        <f>I46</f>
        <v>320</v>
      </c>
      <c r="V49" s="315" t="s">
        <v>435</v>
      </c>
      <c r="W49" s="319" t="s">
        <v>1395</v>
      </c>
      <c r="X49" s="316">
        <f ca="1">SUMIF($D$26:INDIRECT(ADDRESS($Z$40,3)),CONCATENATE("=",$W49),E$26:INDIRECT(ADDRESS($Z$40,4)))</f>
        <v>0</v>
      </c>
      <c r="Y49" s="74">
        <f ca="1">SUMIF($D$26:INDIRECT(ADDRESS($Z$40,3)),CONCATENATE("=",$W49),F$26:INDIRECT(ADDRESS($Z$40,5)))</f>
        <v>0</v>
      </c>
      <c r="Z49" s="74">
        <f ca="1">SUMIF($D$26:INDIRECT(ADDRESS($Z$40,3)),CONCATENATE("=",$W49),G$26:INDIRECT(ADDRESS($Z$40,6)))</f>
        <v>1</v>
      </c>
      <c r="AA49" s="374">
        <f t="shared" ca="1" si="4"/>
        <v>16</v>
      </c>
      <c r="AB49" s="374">
        <f t="shared" ca="1" si="5"/>
        <v>4</v>
      </c>
    </row>
    <row r="50" spans="8:28" ht="15.75" customHeight="1" x14ac:dyDescent="0.4">
      <c r="H50" s="60" t="s">
        <v>99</v>
      </c>
      <c r="I50" s="61">
        <f>I48+I49</f>
        <v>400</v>
      </c>
      <c r="V50" s="315" t="s">
        <v>435</v>
      </c>
      <c r="W50" s="319" t="s">
        <v>1400</v>
      </c>
      <c r="X50" s="316">
        <f ca="1">SUMIF($D$26:INDIRECT(ADDRESS($Z$40,3)),CONCATENATE("=",$W50),E$26:INDIRECT(ADDRESS($Z$40,4)))</f>
        <v>0</v>
      </c>
      <c r="Y50" s="74">
        <f ca="1">SUMIF($D$26:INDIRECT(ADDRESS($Z$40,3)),CONCATENATE("=",$W50),F$26:INDIRECT(ADDRESS($Z$40,5)))</f>
        <v>1</v>
      </c>
      <c r="Z50" s="74">
        <f ca="1">SUMIF($D$26:INDIRECT(ADDRESS($Z$40,3)),CONCATENATE("=",$W50),G$26:INDIRECT(ADDRESS($Z$40,6)))</f>
        <v>2</v>
      </c>
      <c r="AA50" s="374">
        <f t="shared" ca="1" si="4"/>
        <v>40</v>
      </c>
      <c r="AB50" s="374">
        <f t="shared" ca="1" si="5"/>
        <v>10</v>
      </c>
    </row>
    <row r="51" spans="8:28" ht="13" x14ac:dyDescent="0.3">
      <c r="H51" s="3"/>
      <c r="V51" s="315" t="s">
        <v>435</v>
      </c>
      <c r="W51" s="319" t="s">
        <v>994</v>
      </c>
      <c r="X51" s="316">
        <f ca="1">SUMIF($D$26:INDIRECT(ADDRESS($Z$40,3)),CONCATENATE("=",$W51),E$26:INDIRECT(ADDRESS($Z$40,4)))</f>
        <v>0</v>
      </c>
      <c r="Y51" s="74">
        <f ca="1">SUMIF($D$26:INDIRECT(ADDRESS($Z$40,3)),CONCATENATE("=",$W51),F$26:INDIRECT(ADDRESS($Z$40,5)))</f>
        <v>1</v>
      </c>
      <c r="Z51" s="74">
        <f ca="1">SUMIF($D$26:INDIRECT(ADDRESS($Z$40,3)),CONCATENATE("=",$W51),G$26:INDIRECT(ADDRESS($Z$40,6)))</f>
        <v>3</v>
      </c>
      <c r="AA51" s="374">
        <f t="shared" ca="1" si="4"/>
        <v>56</v>
      </c>
      <c r="AB51" s="374">
        <f t="shared" ca="1" si="5"/>
        <v>14</v>
      </c>
    </row>
    <row r="52" spans="8:28" x14ac:dyDescent="0.25">
      <c r="V52" s="315" t="s">
        <v>435</v>
      </c>
      <c r="W52" s="319" t="s">
        <v>1122</v>
      </c>
      <c r="X52" s="316">
        <f ca="1">SUMIF($D$26:INDIRECT(ADDRESS($Z$40,3)),CONCATENATE("=",$W52),E$26:INDIRECT(ADDRESS($Z$40,4)))</f>
        <v>0</v>
      </c>
      <c r="Y52" s="74">
        <f ca="1">SUMIF($D$26:INDIRECT(ADDRESS($Z$40,3)),CONCATENATE("=",$W52),F$26:INDIRECT(ADDRESS($Z$40,5)))</f>
        <v>0</v>
      </c>
      <c r="Z52" s="74">
        <f ca="1">SUMIF($D$26:INDIRECT(ADDRESS($Z$40,3)),CONCATENATE("=",$W52),G$26:INDIRECT(ADDRESS($Z$40,6)))</f>
        <v>1</v>
      </c>
      <c r="AA52" s="374">
        <f t="shared" ca="1" si="4"/>
        <v>16</v>
      </c>
      <c r="AB52" s="374">
        <f t="shared" ca="1" si="5"/>
        <v>4</v>
      </c>
    </row>
    <row r="53" spans="8:28" x14ac:dyDescent="0.25">
      <c r="V53" s="315" t="s">
        <v>435</v>
      </c>
      <c r="W53" s="319" t="s">
        <v>1688</v>
      </c>
      <c r="X53" s="316">
        <f ca="1">SUMIF($D$26:INDIRECT(ADDRESS($Z$40,3)),CONCATENATE("=",$W53),E$26:INDIRECT(ADDRESS($Z$40,4)))</f>
        <v>0</v>
      </c>
      <c r="Y53" s="74">
        <f ca="1">SUMIF($D$26:INDIRECT(ADDRESS($Z$40,3)),CONCATENATE("=",$W53),F$26:INDIRECT(ADDRESS($Z$40,5)))</f>
        <v>0</v>
      </c>
      <c r="Z53" s="74">
        <f ca="1">SUMIF($D$26:INDIRECT(ADDRESS($Z$40,3)),CONCATENATE("=",$W53),G$26:INDIRECT(ADDRESS($Z$40,6)))</f>
        <v>1</v>
      </c>
      <c r="AA53" s="374">
        <f t="shared" ca="1" si="4"/>
        <v>16</v>
      </c>
      <c r="AB53" s="374">
        <f t="shared" ca="1" si="5"/>
        <v>4</v>
      </c>
    </row>
    <row r="54" spans="8:28" x14ac:dyDescent="0.25">
      <c r="V54" s="315" t="s">
        <v>435</v>
      </c>
      <c r="W54" s="319" t="s">
        <v>1694</v>
      </c>
      <c r="X54" s="316">
        <f ca="1">SUMIF($D$26:INDIRECT(ADDRESS($Z$40,3)),CONCATENATE("=",$W54),E$26:INDIRECT(ADDRESS($Z$40,4)))</f>
        <v>0</v>
      </c>
      <c r="Y54" s="74">
        <f ca="1">SUMIF($D$26:INDIRECT(ADDRESS($Z$40,3)),CONCATENATE("=",$W54),F$26:INDIRECT(ADDRESS($Z$40,5)))</f>
        <v>1</v>
      </c>
      <c r="Z54" s="74">
        <f ca="1">SUMIF($D$26:INDIRECT(ADDRESS($Z$40,3)),CONCATENATE("=",$W54),G$26:INDIRECT(ADDRESS($Z$40,6)))</f>
        <v>0</v>
      </c>
      <c r="AA54" s="374">
        <f t="shared" ca="1" si="4"/>
        <v>8</v>
      </c>
      <c r="AB54" s="374">
        <f t="shared" ca="1" si="5"/>
        <v>2</v>
      </c>
    </row>
    <row r="55" spans="8:28" x14ac:dyDescent="0.25">
      <c r="V55" s="315" t="s">
        <v>435</v>
      </c>
      <c r="W55" s="319" t="s">
        <v>1683</v>
      </c>
      <c r="X55" s="316">
        <f ca="1">SUMIF($D$26:INDIRECT(ADDRESS($Z$40,3)),CONCATENATE("=",$W55),E$26:INDIRECT(ADDRESS($Z$40,4)))</f>
        <v>0</v>
      </c>
      <c r="Y55" s="74">
        <f ca="1">SUMIF($D$26:INDIRECT(ADDRESS($Z$40,3)),CONCATENATE("=",$W55),F$26:INDIRECT(ADDRESS($Z$40,5)))</f>
        <v>1</v>
      </c>
      <c r="Z55" s="74">
        <f ca="1">SUMIF($D$26:INDIRECT(ADDRESS($Z$40,3)),CONCATENATE("=",$W55),G$26:INDIRECT(ADDRESS($Z$40,6)))</f>
        <v>1</v>
      </c>
      <c r="AA55" s="374">
        <f t="shared" ca="1" si="4"/>
        <v>24</v>
      </c>
      <c r="AB55" s="374">
        <f t="shared" ca="1" si="5"/>
        <v>6</v>
      </c>
    </row>
    <row r="56" spans="8:28" x14ac:dyDescent="0.25">
      <c r="V56" s="74" t="s">
        <v>435</v>
      </c>
      <c r="W56" s="318"/>
      <c r="X56" s="74">
        <f ca="1">SUMIF($D$26:INDIRECT(ADDRESS($Z$40,3)),CONCATENATE("=",$W56),E$26:INDIRECT(ADDRESS($Z$40,4)))</f>
        <v>0</v>
      </c>
      <c r="Y56" s="74">
        <f ca="1">SUMIF($D$26:INDIRECT(ADDRESS($Z$40,3)),CONCATENATE("=",$W56),F$26:INDIRECT(ADDRESS($Z$40,5)))</f>
        <v>0</v>
      </c>
      <c r="Z56" s="74">
        <f ca="1">SUMIF($D$26:INDIRECT(ADDRESS($Z$40,3)),CONCATENATE("=",$W56),G$26:INDIRECT(ADDRESS($Z$40,6)))</f>
        <v>0</v>
      </c>
      <c r="AA56" s="374">
        <f t="shared" ca="1" si="4"/>
        <v>0</v>
      </c>
      <c r="AB56" s="374">
        <f t="shared" ca="1" si="5"/>
        <v>0</v>
      </c>
    </row>
    <row r="57" spans="8:28" x14ac:dyDescent="0.25">
      <c r="V57" s="74" t="s">
        <v>435</v>
      </c>
      <c r="W57" s="18"/>
      <c r="X57" s="74">
        <f ca="1">SUMIF($D$26:INDIRECT(ADDRESS($Z$40,3)),CONCATENATE("=",$W57),E$26:INDIRECT(ADDRESS($Z$40,4)))</f>
        <v>0</v>
      </c>
      <c r="Y57" s="74">
        <f ca="1">SUMIF($D$26:INDIRECT(ADDRESS($Z$40,3)),CONCATENATE("=",$W57),F$26:INDIRECT(ADDRESS($Z$40,5)))</f>
        <v>0</v>
      </c>
      <c r="Z57" s="74">
        <f ca="1">SUMIF($D$26:INDIRECT(ADDRESS($Z$40,3)),CONCATENATE("=",$W57),G$26:INDIRECT(ADDRESS($Z$40,6)))</f>
        <v>0</v>
      </c>
      <c r="AA57" s="374">
        <f t="shared" ca="1" si="4"/>
        <v>0</v>
      </c>
      <c r="AB57" s="374">
        <f t="shared" ca="1" si="5"/>
        <v>0</v>
      </c>
    </row>
    <row r="58" spans="8:28" x14ac:dyDescent="0.25">
      <c r="V58" s="74" t="s">
        <v>435</v>
      </c>
      <c r="W58" s="18"/>
      <c r="X58" s="74">
        <f ca="1">SUMIF($D$26:INDIRECT(ADDRESS($Z$40,3)),CONCATENATE("=",$W58),E$26:INDIRECT(ADDRESS($Z$40,4)))</f>
        <v>0</v>
      </c>
      <c r="Y58" s="74">
        <f ca="1">SUMIF($D$26:INDIRECT(ADDRESS($Z$40,3)),CONCATENATE("=",$W58),F$26:INDIRECT(ADDRESS($Z$40,5)))</f>
        <v>0</v>
      </c>
      <c r="Z58" s="74">
        <f ca="1">SUMIF($D$26:INDIRECT(ADDRESS($Z$40,3)),CONCATENATE("=",$W58),G$26:INDIRECT(ADDRESS($Z$40,6)))</f>
        <v>0</v>
      </c>
      <c r="AA58" s="374">
        <f t="shared" ca="1" si="4"/>
        <v>0</v>
      </c>
      <c r="AB58" s="374">
        <f t="shared" ca="1" si="5"/>
        <v>0</v>
      </c>
    </row>
    <row r="59" spans="8:28" x14ac:dyDescent="0.25">
      <c r="V59" s="74" t="s">
        <v>435</v>
      </c>
      <c r="W59" s="18"/>
      <c r="X59" s="74">
        <f ca="1">SUMIF($D$26:INDIRECT(ADDRESS($Z$40,3)),CONCATENATE("=",$W59),E$26:INDIRECT(ADDRESS($Z$40,4)))</f>
        <v>0</v>
      </c>
      <c r="Y59" s="74">
        <f ca="1">SUMIF($D$26:INDIRECT(ADDRESS($Z$40,3)),CONCATENATE("=",$W59),F$26:INDIRECT(ADDRESS($Z$40,5)))</f>
        <v>0</v>
      </c>
      <c r="Z59" s="74">
        <f ca="1">SUMIF($D$26:INDIRECT(ADDRESS($Z$40,3)),CONCATENATE("=",$W59),G$26:INDIRECT(ADDRESS($Z$40,6)))</f>
        <v>0</v>
      </c>
      <c r="AA59" s="374">
        <f t="shared" ca="1" si="4"/>
        <v>0</v>
      </c>
      <c r="AB59" s="374">
        <f t="shared" ca="1" si="5"/>
        <v>0</v>
      </c>
    </row>
    <row r="60" spans="8:28" x14ac:dyDescent="0.25">
      <c r="V60" s="74" t="s">
        <v>435</v>
      </c>
      <c r="W60" s="18"/>
      <c r="X60" s="74">
        <f ca="1">SUMIF($D$26:INDIRECT(ADDRESS($Z$40,3)),CONCATENATE("=",$W60),E$26:INDIRECT(ADDRESS($Z$40,4)))</f>
        <v>0</v>
      </c>
      <c r="Y60" s="74">
        <f ca="1">SUMIF($D$26:INDIRECT(ADDRESS($Z$40,3)),CONCATENATE("=",$W60),F$26:INDIRECT(ADDRESS($Z$40,5)))</f>
        <v>0</v>
      </c>
      <c r="Z60" s="74">
        <f ca="1">SUMIF($D$26:INDIRECT(ADDRESS($Z$40,3)),CONCATENATE("=",$W60),G$26:INDIRECT(ADDRESS($Z$40,6)))</f>
        <v>0</v>
      </c>
      <c r="AA60" s="374">
        <f t="shared" ca="1" si="4"/>
        <v>0</v>
      </c>
      <c r="AB60" s="374">
        <f t="shared" ca="1" si="5"/>
        <v>0</v>
      </c>
    </row>
    <row r="61" spans="8:28" ht="13" thickBot="1" x14ac:dyDescent="0.3">
      <c r="V61" s="74" t="s">
        <v>435</v>
      </c>
      <c r="W61" s="74"/>
      <c r="X61" s="74">
        <f ca="1">SUMIF($D$26:INDIRECT(ADDRESS($Z$40,3)),CONCATENATE("=",$W61),E$26:INDIRECT(ADDRESS($Z$40,4)))</f>
        <v>0</v>
      </c>
      <c r="Y61" s="74">
        <f ca="1">SUMIF($D$26:INDIRECT(ADDRESS($Z$40,3)),CONCATENATE("=",$W61),F$26:INDIRECT(ADDRESS($Z$40,5)))</f>
        <v>0</v>
      </c>
      <c r="Z61" s="74">
        <f ca="1">SUMIF($D$26:INDIRECT(ADDRESS($Z$40,3)),CONCATENATE("=",$W61),G$26:INDIRECT(ADDRESS($Z$40,6)))</f>
        <v>0</v>
      </c>
      <c r="AA61" s="374">
        <f t="shared" ca="1" si="4"/>
        <v>0</v>
      </c>
      <c r="AB61" s="374">
        <f t="shared" ca="1" si="5"/>
        <v>0</v>
      </c>
    </row>
    <row r="62" spans="8:28" ht="13" x14ac:dyDescent="0.3">
      <c r="V62" s="79"/>
      <c r="W62" s="177" t="s">
        <v>188</v>
      </c>
      <c r="X62" s="375">
        <f ca="1">SUM(X44:X61)</f>
        <v>2</v>
      </c>
      <c r="Y62" s="376">
        <f ca="1">SUM(Y44:Y61)</f>
        <v>7</v>
      </c>
      <c r="Z62" s="376">
        <f ca="1">SUM(Z44:Z61)</f>
        <v>16</v>
      </c>
      <c r="AA62" s="80">
        <f ca="1">SUM(AA44:AA61)</f>
        <v>320</v>
      </c>
      <c r="AB62" s="80">
        <f ca="1">SUM(AB44:AB61)</f>
        <v>80</v>
      </c>
    </row>
    <row r="63" spans="8:28" x14ac:dyDescent="0.25">
      <c r="W63" t="s">
        <v>1863</v>
      </c>
      <c r="X63" s="180">
        <f ca="1">X62*25</f>
        <v>50</v>
      </c>
      <c r="Y63" s="180">
        <f ca="1">Y62*50</f>
        <v>350</v>
      </c>
      <c r="Z63" s="180">
        <f ca="1">Z62*100</f>
        <v>1600</v>
      </c>
      <c r="AA63" s="1" t="s">
        <v>43</v>
      </c>
      <c r="AB63" s="377">
        <f ca="1">SUM(X63:Z63)</f>
        <v>2000</v>
      </c>
    </row>
  </sheetData>
  <sortState xmlns:xlrd2="http://schemas.microsoft.com/office/spreadsheetml/2017/richdata2" ref="A5:AM32">
    <sortCondition descending="1" ref="B5:B32"/>
    <sortCondition ref="D5:D32"/>
  </sortState>
  <mergeCells count="9">
    <mergeCell ref="X42:Z42"/>
    <mergeCell ref="AA42:AA43"/>
    <mergeCell ref="AB42:AB43"/>
    <mergeCell ref="Q29:R29"/>
    <mergeCell ref="Q30:R30"/>
    <mergeCell ref="Q31:R31"/>
    <mergeCell ref="Q32:R32"/>
    <mergeCell ref="V42:V43"/>
    <mergeCell ref="W42:W43"/>
  </mergeCells>
  <pageMargins left="0.7" right="0.7" top="0.75" bottom="0.75" header="0.3" footer="0.3"/>
  <pageSetup scale="39"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T656"/>
  <sheetViews>
    <sheetView topLeftCell="A9" zoomScale="85" zoomScaleNormal="85" workbookViewId="0">
      <selection activeCell="S33" sqref="S33"/>
    </sheetView>
  </sheetViews>
  <sheetFormatPr defaultColWidth="18.81640625" defaultRowHeight="13" x14ac:dyDescent="0.3"/>
  <cols>
    <col min="1" max="1" width="7.26953125" customWidth="1"/>
    <col min="2" max="2" width="5.54296875" customWidth="1"/>
    <col min="3" max="3" width="5.26953125" customWidth="1"/>
    <col min="4" max="4" width="19.26953125" customWidth="1"/>
    <col min="5" max="5" width="6.26953125" customWidth="1"/>
    <col min="6" max="6" width="7" customWidth="1"/>
    <col min="7" max="7" width="7" style="13" customWidth="1"/>
    <col min="8" max="8" width="18.7265625" style="3" customWidth="1"/>
    <col min="9" max="9" width="20.26953125" style="29" customWidth="1"/>
    <col min="10" max="10" width="18.54296875" style="3" customWidth="1"/>
    <col min="11" max="11" width="12.453125" customWidth="1"/>
    <col min="12" max="12" width="11.7265625" customWidth="1"/>
    <col min="13" max="13" width="13" style="4" customWidth="1"/>
    <col min="14" max="14" width="14.81640625" style="3" customWidth="1"/>
    <col min="15" max="15" width="13.54296875" style="5" customWidth="1"/>
    <col min="16" max="16" width="9.7265625" style="6" customWidth="1"/>
    <col min="17" max="17" width="10.7265625" style="30" customWidth="1"/>
    <col min="18" max="18" width="11.26953125" style="6" customWidth="1"/>
    <col min="19" max="19" width="11.81640625" style="5" customWidth="1"/>
    <col min="20" max="20" width="14" style="5" bestFit="1" customWidth="1"/>
    <col min="21" max="21" width="10" style="32" bestFit="1" customWidth="1"/>
    <col min="22" max="22" width="15.54296875" style="5" customWidth="1"/>
    <col min="23" max="23" width="52" style="5" customWidth="1"/>
    <col min="24" max="24" width="18.453125" style="5" bestFit="1" customWidth="1"/>
    <col min="25" max="25" width="21.81640625" bestFit="1" customWidth="1"/>
    <col min="26" max="26" width="12" bestFit="1" customWidth="1"/>
    <col min="27" max="27" width="19" bestFit="1" customWidth="1"/>
    <col min="28" max="29" width="6" bestFit="1" customWidth="1"/>
    <col min="30" max="30" width="13.81640625" bestFit="1" customWidth="1"/>
    <col min="31" max="31" width="18.81640625" customWidth="1"/>
    <col min="32" max="32" width="17.54296875" customWidth="1"/>
    <col min="33" max="33" width="21.54296875" bestFit="1" customWidth="1"/>
    <col min="34" max="34" width="27.54296875" bestFit="1" customWidth="1"/>
    <col min="35" max="35" width="31.26953125" customWidth="1"/>
    <col min="36" max="36" width="7.7265625" customWidth="1"/>
    <col min="37" max="37" width="10.54296875" bestFit="1" customWidth="1"/>
    <col min="38" max="38" width="8.453125" bestFit="1" customWidth="1"/>
    <col min="39" max="39" width="14" bestFit="1" customWidth="1"/>
    <col min="40" max="40" width="10.54296875" bestFit="1" customWidth="1"/>
    <col min="41" max="41" width="11.1796875" bestFit="1" customWidth="1"/>
    <col min="42" max="42" width="10" bestFit="1" customWidth="1"/>
    <col min="43" max="43" width="24.453125" bestFit="1" customWidth="1"/>
    <col min="44" max="44" width="18.81640625" customWidth="1"/>
  </cols>
  <sheetData>
    <row r="1" spans="1:72" hidden="1" x14ac:dyDescent="0.3">
      <c r="D1" s="7" t="s">
        <v>1885</v>
      </c>
      <c r="E1" s="8"/>
      <c r="F1" s="8"/>
      <c r="G1" s="135"/>
      <c r="H1" s="8"/>
      <c r="I1" s="8"/>
      <c r="J1" s="8"/>
      <c r="K1" s="8"/>
      <c r="L1" s="8"/>
      <c r="M1" s="8"/>
      <c r="N1" s="8"/>
      <c r="O1" s="8"/>
      <c r="P1" s="8"/>
      <c r="Q1" s="9"/>
      <c r="R1" s="8"/>
      <c r="S1" s="8"/>
      <c r="T1" s="8"/>
      <c r="U1" s="135"/>
      <c r="V1" s="8"/>
      <c r="W1" s="8"/>
      <c r="AB1" s="1"/>
      <c r="AC1" s="1"/>
      <c r="AD1" s="1"/>
    </row>
    <row r="2" spans="1:72" ht="45" hidden="1" x14ac:dyDescent="0.9">
      <c r="D2" s="136" t="s">
        <v>1285</v>
      </c>
      <c r="E2" s="8"/>
      <c r="F2" s="8"/>
      <c r="G2" s="135"/>
      <c r="H2" s="8"/>
      <c r="I2" s="8"/>
      <c r="J2" s="8"/>
      <c r="K2" s="8"/>
      <c r="L2" s="8"/>
      <c r="M2" s="8"/>
      <c r="N2" s="8"/>
      <c r="P2" s="137" t="s">
        <v>303</v>
      </c>
      <c r="Q2" s="138"/>
      <c r="R2" s="138"/>
      <c r="S2" s="138"/>
      <c r="T2" s="138"/>
      <c r="U2" s="139"/>
      <c r="V2" s="138"/>
      <c r="W2" s="138"/>
      <c r="AB2" s="1"/>
      <c r="AC2" s="1"/>
      <c r="AD2" s="1"/>
    </row>
    <row r="3" spans="1:72" hidden="1" x14ac:dyDescent="0.3">
      <c r="A3" s="140"/>
      <c r="B3" s="140"/>
      <c r="C3" s="140"/>
      <c r="D3" s="140"/>
      <c r="E3" s="140"/>
      <c r="F3" s="140"/>
      <c r="G3" s="141"/>
      <c r="H3" s="142"/>
      <c r="I3" s="143"/>
      <c r="J3" s="142"/>
      <c r="K3" s="140"/>
      <c r="L3" s="140"/>
      <c r="M3" s="140"/>
      <c r="N3" s="142"/>
      <c r="O3" s="140"/>
      <c r="P3" s="140"/>
      <c r="Q3" s="144"/>
      <c r="R3" s="140"/>
      <c r="S3" s="140"/>
      <c r="T3" s="140"/>
      <c r="U3" s="141"/>
      <c r="V3" s="140"/>
      <c r="W3" s="140"/>
    </row>
    <row r="4" spans="1:72" s="3" customFormat="1" x14ac:dyDescent="0.3">
      <c r="A4" s="378" t="s">
        <v>304</v>
      </c>
      <c r="B4" s="379" t="s">
        <v>305</v>
      </c>
      <c r="C4" s="380" t="s">
        <v>306</v>
      </c>
      <c r="D4" s="381" t="s">
        <v>307</v>
      </c>
      <c r="E4" s="382" t="s">
        <v>298</v>
      </c>
      <c r="F4" s="383" t="s">
        <v>299</v>
      </c>
      <c r="G4" s="384" t="s">
        <v>296</v>
      </c>
      <c r="H4" s="381" t="s">
        <v>308</v>
      </c>
      <c r="I4" s="381" t="s">
        <v>309</v>
      </c>
      <c r="J4" s="381" t="s">
        <v>310</v>
      </c>
      <c r="K4" s="381" t="s">
        <v>311</v>
      </c>
      <c r="L4" s="381" t="s">
        <v>312</v>
      </c>
      <c r="M4" s="381" t="s">
        <v>313</v>
      </c>
      <c r="N4" s="381" t="s">
        <v>314</v>
      </c>
      <c r="O4" s="385" t="s">
        <v>315</v>
      </c>
      <c r="P4" s="386" t="s">
        <v>316</v>
      </c>
      <c r="Q4" s="387" t="s">
        <v>317</v>
      </c>
      <c r="R4" s="386" t="s">
        <v>318</v>
      </c>
      <c r="S4" s="388" t="s">
        <v>319</v>
      </c>
      <c r="T4" s="385" t="s">
        <v>320</v>
      </c>
      <c r="U4" s="389" t="s">
        <v>321</v>
      </c>
      <c r="V4" s="385" t="s">
        <v>322</v>
      </c>
      <c r="W4" s="385" t="s">
        <v>323</v>
      </c>
      <c r="X4" s="3" t="s">
        <v>697</v>
      </c>
      <c r="Y4"/>
      <c r="Z4"/>
      <c r="AB4"/>
      <c r="AC4"/>
      <c r="AD4"/>
      <c r="AE4"/>
      <c r="AF4"/>
      <c r="AG4"/>
      <c r="AH4"/>
      <c r="AI4"/>
      <c r="AJ4"/>
      <c r="AK4"/>
      <c r="AL4"/>
      <c r="AM4"/>
      <c r="AN4"/>
      <c r="AO4"/>
      <c r="AP4"/>
      <c r="AQ4"/>
      <c r="AR4"/>
    </row>
    <row r="5" spans="1:72" s="293" customFormat="1" ht="12.5" x14ac:dyDescent="0.25">
      <c r="A5" s="12">
        <f>IF(R5 = "", 0,1)</f>
        <v>0</v>
      </c>
      <c r="B5" s="13">
        <v>2019</v>
      </c>
      <c r="C5" s="13">
        <v>1</v>
      </c>
      <c r="D5" s="390" t="s">
        <v>1332</v>
      </c>
      <c r="E5" s="382"/>
      <c r="F5" s="383"/>
      <c r="G5" s="384">
        <v>20</v>
      </c>
      <c r="H5" s="390" t="s">
        <v>1659</v>
      </c>
      <c r="I5" s="390" t="s">
        <v>1660</v>
      </c>
      <c r="J5" s="390"/>
      <c r="K5" s="390" t="s">
        <v>339</v>
      </c>
      <c r="L5" s="390">
        <v>43123</v>
      </c>
      <c r="M5" s="391"/>
      <c r="N5" s="390" t="s">
        <v>1661</v>
      </c>
      <c r="O5" s="392" t="s">
        <v>346</v>
      </c>
      <c r="P5" s="393">
        <f>IF($C5 &gt; 0,4.25*E5+4.5*F5+4.5*G5,0)</f>
        <v>90</v>
      </c>
      <c r="Q5" s="394">
        <v>90</v>
      </c>
      <c r="R5" s="393" t="str">
        <f t="shared" ref="R5:R68" si="0">IF(C5&gt;0,IF((P5-Q5)&gt;0,MAX(0,P5-Q5),""),"")</f>
        <v/>
      </c>
      <c r="S5" s="395" t="s">
        <v>1662</v>
      </c>
      <c r="T5" s="392" t="s">
        <v>1886</v>
      </c>
      <c r="U5" s="392" t="s">
        <v>330</v>
      </c>
      <c r="V5" s="392" t="s">
        <v>1886</v>
      </c>
      <c r="W5" s="392" t="s">
        <v>1663</v>
      </c>
      <c r="X5" s="17" t="str">
        <f t="shared" ref="X5:X68" si="1">IF(C5&gt;0,IF((P5-Q5)&lt;0,MAX(Q5-P5,0),""),"")</f>
        <v/>
      </c>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row>
    <row r="6" spans="1:72" s="293" customFormat="1" ht="12.5" x14ac:dyDescent="0.25">
      <c r="A6" s="12">
        <f t="shared" ref="A6:A37" si="2">IF(R6="",0,1)</f>
        <v>0</v>
      </c>
      <c r="B6" s="13">
        <v>2019</v>
      </c>
      <c r="C6" s="13">
        <v>1</v>
      </c>
      <c r="D6" s="390" t="s">
        <v>1405</v>
      </c>
      <c r="E6" s="382"/>
      <c r="F6" s="383"/>
      <c r="G6" s="384">
        <v>8</v>
      </c>
      <c r="H6" s="390" t="s">
        <v>1578</v>
      </c>
      <c r="I6" s="390" t="s">
        <v>1579</v>
      </c>
      <c r="J6" s="390"/>
      <c r="K6" s="390" t="s">
        <v>324</v>
      </c>
      <c r="L6" s="390">
        <v>43223</v>
      </c>
      <c r="M6" s="391"/>
      <c r="N6" s="390" t="s">
        <v>1415</v>
      </c>
      <c r="O6" s="392" t="s">
        <v>463</v>
      </c>
      <c r="P6" s="393">
        <f t="shared" ref="P6:P37" si="3">IF($C6&gt;0,4.25*E6+4.5*F6+4.5*G6,0)</f>
        <v>36</v>
      </c>
      <c r="Q6" s="394">
        <v>36</v>
      </c>
      <c r="R6" s="393" t="str">
        <f t="shared" si="0"/>
        <v/>
      </c>
      <c r="S6" s="395" t="s">
        <v>1580</v>
      </c>
      <c r="T6" s="396" t="s">
        <v>1886</v>
      </c>
      <c r="U6" s="396" t="s">
        <v>326</v>
      </c>
      <c r="V6" s="396" t="s">
        <v>1886</v>
      </c>
      <c r="W6" s="392"/>
      <c r="X6" s="17" t="str">
        <f t="shared" si="1"/>
        <v/>
      </c>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row>
    <row r="7" spans="1:72" s="293" customFormat="1" ht="12.5" x14ac:dyDescent="0.25">
      <c r="A7" s="12">
        <f t="shared" si="2"/>
        <v>0</v>
      </c>
      <c r="B7" s="13">
        <v>2019</v>
      </c>
      <c r="C7" s="13">
        <v>1</v>
      </c>
      <c r="D7" s="390" t="s">
        <v>713</v>
      </c>
      <c r="E7" s="382"/>
      <c r="F7" s="383"/>
      <c r="G7" s="384">
        <v>30</v>
      </c>
      <c r="H7" s="390" t="s">
        <v>1064</v>
      </c>
      <c r="I7" s="390" t="s">
        <v>1047</v>
      </c>
      <c r="J7" s="390" t="s">
        <v>1048</v>
      </c>
      <c r="K7" s="390" t="s">
        <v>339</v>
      </c>
      <c r="L7" s="390">
        <v>43123</v>
      </c>
      <c r="M7" s="391"/>
      <c r="N7" s="390" t="s">
        <v>1390</v>
      </c>
      <c r="O7" s="392" t="s">
        <v>346</v>
      </c>
      <c r="P7" s="393">
        <f t="shared" si="3"/>
        <v>135</v>
      </c>
      <c r="Q7" s="394">
        <v>135</v>
      </c>
      <c r="R7" s="393" t="str">
        <f t="shared" si="0"/>
        <v/>
      </c>
      <c r="S7" s="395" t="s">
        <v>1720</v>
      </c>
      <c r="T7" s="396" t="s">
        <v>1887</v>
      </c>
      <c r="U7" s="396" t="s">
        <v>330</v>
      </c>
      <c r="V7" s="396" t="s">
        <v>1887</v>
      </c>
      <c r="W7" s="392" t="s">
        <v>1721</v>
      </c>
      <c r="X7" s="17" t="str">
        <f t="shared" si="1"/>
        <v/>
      </c>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row>
    <row r="8" spans="1:72" s="293" customFormat="1" ht="12.5" x14ac:dyDescent="0.25">
      <c r="A8" s="12">
        <f t="shared" si="2"/>
        <v>0</v>
      </c>
      <c r="B8" s="13">
        <v>2019</v>
      </c>
      <c r="C8" s="13">
        <v>1</v>
      </c>
      <c r="D8" s="390" t="s">
        <v>1332</v>
      </c>
      <c r="E8" s="382"/>
      <c r="F8" s="383"/>
      <c r="G8" s="384">
        <v>8</v>
      </c>
      <c r="H8" s="390" t="s">
        <v>1343</v>
      </c>
      <c r="I8" s="390" t="s">
        <v>1732</v>
      </c>
      <c r="J8" s="390"/>
      <c r="K8" s="390" t="s">
        <v>339</v>
      </c>
      <c r="L8" s="390">
        <v>43123</v>
      </c>
      <c r="M8" s="391"/>
      <c r="N8" s="390" t="s">
        <v>1345</v>
      </c>
      <c r="O8" s="392" t="s">
        <v>446</v>
      </c>
      <c r="P8" s="393">
        <f t="shared" si="3"/>
        <v>36</v>
      </c>
      <c r="Q8" s="394">
        <v>36</v>
      </c>
      <c r="R8" s="393" t="str">
        <f t="shared" si="0"/>
        <v/>
      </c>
      <c r="S8" s="395" t="s">
        <v>1733</v>
      </c>
      <c r="T8" s="396" t="s">
        <v>1887</v>
      </c>
      <c r="U8" s="396" t="s">
        <v>326</v>
      </c>
      <c r="V8" s="396" t="s">
        <v>1887</v>
      </c>
      <c r="W8" s="392"/>
      <c r="X8" s="17" t="str">
        <f t="shared" si="1"/>
        <v/>
      </c>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row>
    <row r="9" spans="1:72" s="293" customFormat="1" ht="12.5" x14ac:dyDescent="0.25">
      <c r="A9" s="12">
        <f t="shared" si="2"/>
        <v>0</v>
      </c>
      <c r="B9" s="13">
        <v>2019</v>
      </c>
      <c r="C9" s="13">
        <v>1</v>
      </c>
      <c r="D9" s="390" t="s">
        <v>1405</v>
      </c>
      <c r="E9" s="382"/>
      <c r="F9" s="383"/>
      <c r="G9" s="384">
        <v>8</v>
      </c>
      <c r="H9" s="390" t="s">
        <v>1406</v>
      </c>
      <c r="I9" s="390" t="s">
        <v>1407</v>
      </c>
      <c r="J9" s="390" t="s">
        <v>1498</v>
      </c>
      <c r="K9" s="390" t="s">
        <v>324</v>
      </c>
      <c r="L9" s="390">
        <v>43228</v>
      </c>
      <c r="M9" s="391"/>
      <c r="N9" s="390" t="s">
        <v>1408</v>
      </c>
      <c r="O9" s="392" t="s">
        <v>346</v>
      </c>
      <c r="P9" s="393">
        <f t="shared" si="3"/>
        <v>36</v>
      </c>
      <c r="Q9" s="394">
        <v>36</v>
      </c>
      <c r="R9" s="393" t="str">
        <f t="shared" si="0"/>
        <v/>
      </c>
      <c r="S9" s="395" t="s">
        <v>1576</v>
      </c>
      <c r="T9" s="396" t="s">
        <v>1888</v>
      </c>
      <c r="U9" s="396" t="s">
        <v>330</v>
      </c>
      <c r="V9" s="396" t="s">
        <v>1888</v>
      </c>
      <c r="W9" s="392" t="s">
        <v>1577</v>
      </c>
      <c r="X9" s="17" t="str">
        <f t="shared" si="1"/>
        <v/>
      </c>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row>
    <row r="10" spans="1:72" s="293" customFormat="1" ht="12.5" x14ac:dyDescent="0.25">
      <c r="A10" s="12">
        <f t="shared" si="2"/>
        <v>0</v>
      </c>
      <c r="B10" s="13">
        <v>2019</v>
      </c>
      <c r="C10" s="13">
        <v>1</v>
      </c>
      <c r="D10" s="390" t="s">
        <v>1020</v>
      </c>
      <c r="E10" s="382"/>
      <c r="F10" s="383"/>
      <c r="G10" s="384">
        <v>8</v>
      </c>
      <c r="H10" s="390" t="s">
        <v>211</v>
      </c>
      <c r="I10" s="390" t="s">
        <v>212</v>
      </c>
      <c r="J10" s="390" t="s">
        <v>160</v>
      </c>
      <c r="K10" s="390" t="s">
        <v>324</v>
      </c>
      <c r="L10" s="390">
        <v>43201</v>
      </c>
      <c r="M10" s="391"/>
      <c r="N10" s="390" t="s">
        <v>213</v>
      </c>
      <c r="O10" s="392"/>
      <c r="P10" s="393">
        <f t="shared" si="3"/>
        <v>36</v>
      </c>
      <c r="Q10" s="394">
        <v>36</v>
      </c>
      <c r="R10" s="393" t="str">
        <f t="shared" si="0"/>
        <v/>
      </c>
      <c r="S10" s="395" t="s">
        <v>1612</v>
      </c>
      <c r="T10" s="396" t="s">
        <v>1889</v>
      </c>
      <c r="U10" s="396" t="s">
        <v>330</v>
      </c>
      <c r="V10" s="396" t="s">
        <v>1889</v>
      </c>
      <c r="W10" s="392"/>
      <c r="X10" s="17" t="str">
        <f t="shared" si="1"/>
        <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row>
    <row r="11" spans="1:72" s="293" customFormat="1" ht="12.5" x14ac:dyDescent="0.25">
      <c r="A11" s="12">
        <f t="shared" si="2"/>
        <v>1</v>
      </c>
      <c r="B11" s="13">
        <v>2019</v>
      </c>
      <c r="C11" s="13">
        <v>1</v>
      </c>
      <c r="D11" s="390" t="s">
        <v>1332</v>
      </c>
      <c r="E11" s="382"/>
      <c r="F11" s="383">
        <v>8</v>
      </c>
      <c r="G11" s="384"/>
      <c r="H11" s="390" t="s">
        <v>1767</v>
      </c>
      <c r="I11" s="390" t="s">
        <v>1768</v>
      </c>
      <c r="J11" s="390"/>
      <c r="K11" s="390" t="s">
        <v>324</v>
      </c>
      <c r="L11" s="390">
        <v>43228</v>
      </c>
      <c r="M11" s="391"/>
      <c r="N11" s="390" t="s">
        <v>1769</v>
      </c>
      <c r="O11" s="392" t="s">
        <v>346</v>
      </c>
      <c r="P11" s="393">
        <f t="shared" si="3"/>
        <v>36</v>
      </c>
      <c r="Q11" s="394">
        <v>34</v>
      </c>
      <c r="R11" s="393">
        <f t="shared" si="0"/>
        <v>2</v>
      </c>
      <c r="S11" s="395" t="s">
        <v>1770</v>
      </c>
      <c r="T11" s="396" t="s">
        <v>1890</v>
      </c>
      <c r="U11" s="396" t="s">
        <v>330</v>
      </c>
      <c r="V11" s="396" t="s">
        <v>1890</v>
      </c>
      <c r="W11" s="397" t="s">
        <v>1771</v>
      </c>
      <c r="X11" s="17" t="str">
        <f t="shared" si="1"/>
        <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row>
    <row r="12" spans="1:72" s="293" customFormat="1" ht="12.5" x14ac:dyDescent="0.25">
      <c r="A12" s="12">
        <f t="shared" si="2"/>
        <v>0</v>
      </c>
      <c r="B12" s="13">
        <v>2019</v>
      </c>
      <c r="C12" s="13">
        <v>1</v>
      </c>
      <c r="D12" s="390" t="s">
        <v>1405</v>
      </c>
      <c r="E12" s="382"/>
      <c r="F12" s="383"/>
      <c r="G12" s="384">
        <v>8</v>
      </c>
      <c r="H12" s="390" t="s">
        <v>1787</v>
      </c>
      <c r="I12" s="390" t="s">
        <v>1788</v>
      </c>
      <c r="J12" s="390"/>
      <c r="K12" s="390" t="s">
        <v>339</v>
      </c>
      <c r="L12" s="390">
        <v>43123</v>
      </c>
      <c r="M12" s="391"/>
      <c r="N12" s="390" t="s">
        <v>1789</v>
      </c>
      <c r="O12" s="392" t="s">
        <v>463</v>
      </c>
      <c r="P12" s="393">
        <f t="shared" si="3"/>
        <v>36</v>
      </c>
      <c r="Q12" s="394">
        <v>40</v>
      </c>
      <c r="R12" s="393" t="str">
        <f t="shared" si="0"/>
        <v/>
      </c>
      <c r="S12" s="395" t="s">
        <v>216</v>
      </c>
      <c r="T12" s="396" t="s">
        <v>1890</v>
      </c>
      <c r="U12" s="396" t="s">
        <v>326</v>
      </c>
      <c r="V12" s="396" t="s">
        <v>1890</v>
      </c>
      <c r="W12" s="392"/>
      <c r="X12" s="17">
        <f t="shared" si="1"/>
        <v>4</v>
      </c>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row>
    <row r="13" spans="1:72" s="293" customFormat="1" ht="12.5" x14ac:dyDescent="0.25">
      <c r="A13" s="12">
        <f t="shared" si="2"/>
        <v>0</v>
      </c>
      <c r="B13" s="13">
        <v>2019</v>
      </c>
      <c r="C13" s="13">
        <v>1</v>
      </c>
      <c r="D13" s="390" t="s">
        <v>1122</v>
      </c>
      <c r="E13" s="382"/>
      <c r="F13" s="383"/>
      <c r="G13" s="384">
        <v>100</v>
      </c>
      <c r="H13" s="390" t="s">
        <v>1743</v>
      </c>
      <c r="I13" s="390" t="s">
        <v>1744</v>
      </c>
      <c r="J13" s="390" t="s">
        <v>370</v>
      </c>
      <c r="K13" s="390" t="s">
        <v>324</v>
      </c>
      <c r="L13" s="390">
        <v>43204</v>
      </c>
      <c r="M13" s="391"/>
      <c r="N13" s="390" t="s">
        <v>1745</v>
      </c>
      <c r="O13" s="392" t="s">
        <v>222</v>
      </c>
      <c r="P13" s="393">
        <f t="shared" si="3"/>
        <v>450</v>
      </c>
      <c r="Q13" s="394">
        <v>450</v>
      </c>
      <c r="R13" s="393" t="str">
        <f t="shared" si="0"/>
        <v/>
      </c>
      <c r="S13" s="395" t="s">
        <v>1746</v>
      </c>
      <c r="T13" s="396" t="s">
        <v>1891</v>
      </c>
      <c r="U13" s="396" t="s">
        <v>330</v>
      </c>
      <c r="V13" s="396" t="s">
        <v>1891</v>
      </c>
      <c r="W13" s="392" t="s">
        <v>1747</v>
      </c>
      <c r="X13" s="17" t="str">
        <f t="shared" si="1"/>
        <v/>
      </c>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row>
    <row r="14" spans="1:72" s="293" customFormat="1" ht="12.5" x14ac:dyDescent="0.25">
      <c r="A14" s="12">
        <f t="shared" si="2"/>
        <v>0</v>
      </c>
      <c r="B14" s="13">
        <v>2019</v>
      </c>
      <c r="C14" s="13">
        <v>1</v>
      </c>
      <c r="D14" s="390" t="s">
        <v>1400</v>
      </c>
      <c r="E14" s="382"/>
      <c r="F14" s="383"/>
      <c r="G14" s="384">
        <v>16</v>
      </c>
      <c r="H14" s="390" t="s">
        <v>1715</v>
      </c>
      <c r="I14" s="390" t="s">
        <v>1716</v>
      </c>
      <c r="J14" s="390"/>
      <c r="K14" s="390" t="s">
        <v>339</v>
      </c>
      <c r="L14" s="390">
        <v>43123</v>
      </c>
      <c r="M14" s="391"/>
      <c r="N14" s="390"/>
      <c r="O14" s="392"/>
      <c r="P14" s="393">
        <f t="shared" si="3"/>
        <v>72</v>
      </c>
      <c r="Q14" s="394">
        <v>80</v>
      </c>
      <c r="R14" s="393" t="str">
        <f t="shared" si="0"/>
        <v/>
      </c>
      <c r="S14" s="395" t="s">
        <v>216</v>
      </c>
      <c r="T14" s="396" t="s">
        <v>1892</v>
      </c>
      <c r="U14" s="396" t="s">
        <v>330</v>
      </c>
      <c r="V14" s="396" t="s">
        <v>1892</v>
      </c>
      <c r="W14" s="392"/>
      <c r="X14" s="17">
        <f t="shared" si="1"/>
        <v>8</v>
      </c>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row>
    <row r="15" spans="1:72" s="293" customFormat="1" ht="12.5" x14ac:dyDescent="0.25">
      <c r="A15" s="12">
        <f t="shared" si="2"/>
        <v>0</v>
      </c>
      <c r="B15" s="13">
        <v>2019</v>
      </c>
      <c r="C15" s="13">
        <v>1</v>
      </c>
      <c r="D15" s="390" t="s">
        <v>1540</v>
      </c>
      <c r="E15" s="382"/>
      <c r="F15" s="383"/>
      <c r="G15" s="384">
        <v>20</v>
      </c>
      <c r="H15" s="390" t="s">
        <v>1808</v>
      </c>
      <c r="I15" s="390" t="s">
        <v>1809</v>
      </c>
      <c r="J15" s="390"/>
      <c r="K15" s="390" t="s">
        <v>339</v>
      </c>
      <c r="L15" s="390">
        <v>43123</v>
      </c>
      <c r="M15" s="391"/>
      <c r="N15" s="390" t="s">
        <v>1810</v>
      </c>
      <c r="O15" s="392" t="s">
        <v>463</v>
      </c>
      <c r="P15" s="393">
        <f t="shared" si="3"/>
        <v>90</v>
      </c>
      <c r="Q15" s="394">
        <v>90</v>
      </c>
      <c r="R15" s="393" t="str">
        <f t="shared" si="0"/>
        <v/>
      </c>
      <c r="S15" s="395" t="s">
        <v>1811</v>
      </c>
      <c r="T15" s="396" t="s">
        <v>1892</v>
      </c>
      <c r="U15" s="396" t="s">
        <v>326</v>
      </c>
      <c r="V15" s="396" t="s">
        <v>1892</v>
      </c>
      <c r="W15" s="392"/>
      <c r="X15" s="17" t="str">
        <f t="shared" si="1"/>
        <v/>
      </c>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row>
    <row r="16" spans="1:72" s="293" customFormat="1" ht="12.5" x14ac:dyDescent="0.25">
      <c r="A16" s="12">
        <f t="shared" si="2"/>
        <v>1</v>
      </c>
      <c r="B16" s="13">
        <v>2019</v>
      </c>
      <c r="C16" s="13">
        <v>1</v>
      </c>
      <c r="D16" s="390" t="s">
        <v>713</v>
      </c>
      <c r="E16" s="382"/>
      <c r="F16" s="383"/>
      <c r="G16" s="384">
        <v>8</v>
      </c>
      <c r="H16" s="390" t="s">
        <v>1536</v>
      </c>
      <c r="I16" s="390" t="s">
        <v>1537</v>
      </c>
      <c r="J16" s="390" t="s">
        <v>407</v>
      </c>
      <c r="K16" s="390" t="s">
        <v>324</v>
      </c>
      <c r="L16" s="390">
        <v>43228</v>
      </c>
      <c r="M16" s="391"/>
      <c r="N16" s="390"/>
      <c r="O16" s="392"/>
      <c r="P16" s="393">
        <f t="shared" si="3"/>
        <v>36</v>
      </c>
      <c r="Q16" s="394"/>
      <c r="R16" s="393">
        <f t="shared" si="0"/>
        <v>36</v>
      </c>
      <c r="S16" s="395"/>
      <c r="T16" s="396" t="s">
        <v>1002</v>
      </c>
      <c r="U16" s="396" t="s">
        <v>326</v>
      </c>
      <c r="V16" s="396" t="s">
        <v>1002</v>
      </c>
      <c r="W16" s="392"/>
      <c r="X16" s="17" t="str">
        <f t="shared" si="1"/>
        <v/>
      </c>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row>
    <row r="17" spans="1:24" s="293" customFormat="1" ht="12.5" x14ac:dyDescent="0.25">
      <c r="A17" s="12">
        <f t="shared" si="2"/>
        <v>0</v>
      </c>
      <c r="B17" s="13">
        <v>2019</v>
      </c>
      <c r="C17" s="13">
        <v>1</v>
      </c>
      <c r="D17" s="390" t="s">
        <v>1400</v>
      </c>
      <c r="E17" s="382"/>
      <c r="F17" s="383"/>
      <c r="G17" s="384">
        <v>12</v>
      </c>
      <c r="H17" s="390" t="s">
        <v>870</v>
      </c>
      <c r="I17" s="390" t="s">
        <v>871</v>
      </c>
      <c r="J17" s="390" t="s">
        <v>872</v>
      </c>
      <c r="K17" s="390" t="s">
        <v>357</v>
      </c>
      <c r="L17" s="390">
        <v>43119</v>
      </c>
      <c r="M17" s="391"/>
      <c r="N17" s="390" t="s">
        <v>873</v>
      </c>
      <c r="O17" s="392"/>
      <c r="P17" s="393">
        <f t="shared" si="3"/>
        <v>54</v>
      </c>
      <c r="Q17" s="394">
        <v>54</v>
      </c>
      <c r="R17" s="393" t="str">
        <f t="shared" si="0"/>
        <v/>
      </c>
      <c r="S17" s="395" t="s">
        <v>1603</v>
      </c>
      <c r="T17" s="396" t="s">
        <v>1893</v>
      </c>
      <c r="U17" s="396" t="s">
        <v>330</v>
      </c>
      <c r="V17" s="396" t="s">
        <v>1893</v>
      </c>
      <c r="W17" s="392"/>
      <c r="X17" s="17" t="str">
        <f t="shared" si="1"/>
        <v/>
      </c>
    </row>
    <row r="18" spans="1:24" s="293" customFormat="1" ht="12.5" x14ac:dyDescent="0.25">
      <c r="A18" s="12">
        <f t="shared" si="2"/>
        <v>0</v>
      </c>
      <c r="B18" s="13">
        <v>2019</v>
      </c>
      <c r="C18" s="13">
        <v>1</v>
      </c>
      <c r="D18" s="390" t="s">
        <v>1332</v>
      </c>
      <c r="E18" s="382"/>
      <c r="F18" s="383"/>
      <c r="G18" s="384">
        <v>8</v>
      </c>
      <c r="H18" s="390" t="s">
        <v>1844</v>
      </c>
      <c r="I18" s="390" t="s">
        <v>1845</v>
      </c>
      <c r="J18" s="390"/>
      <c r="K18" s="390" t="s">
        <v>324</v>
      </c>
      <c r="L18" s="390">
        <v>43228</v>
      </c>
      <c r="M18" s="391"/>
      <c r="N18" s="390" t="s">
        <v>1846</v>
      </c>
      <c r="O18" s="392" t="s">
        <v>346</v>
      </c>
      <c r="P18" s="393">
        <f t="shared" si="3"/>
        <v>36</v>
      </c>
      <c r="Q18" s="394">
        <v>36</v>
      </c>
      <c r="R18" s="393" t="str">
        <f t="shared" si="0"/>
        <v/>
      </c>
      <c r="S18" s="395" t="s">
        <v>1855</v>
      </c>
      <c r="T18" s="396" t="s">
        <v>1893</v>
      </c>
      <c r="U18" s="396" t="s">
        <v>326</v>
      </c>
      <c r="V18" s="396" t="s">
        <v>1893</v>
      </c>
      <c r="W18" s="392" t="s">
        <v>1847</v>
      </c>
      <c r="X18" s="17" t="str">
        <f t="shared" si="1"/>
        <v/>
      </c>
    </row>
    <row r="19" spans="1:24" s="293" customFormat="1" ht="12.5" x14ac:dyDescent="0.25">
      <c r="A19" s="12">
        <f t="shared" si="2"/>
        <v>0</v>
      </c>
      <c r="B19" s="13">
        <v>2019</v>
      </c>
      <c r="C19" s="13">
        <v>1</v>
      </c>
      <c r="D19" s="390" t="s">
        <v>1332</v>
      </c>
      <c r="E19" s="382"/>
      <c r="F19" s="383"/>
      <c r="G19" s="384">
        <v>8</v>
      </c>
      <c r="H19" s="390" t="s">
        <v>1734</v>
      </c>
      <c r="I19" s="390" t="s">
        <v>1735</v>
      </c>
      <c r="J19" s="390"/>
      <c r="K19" s="390" t="s">
        <v>339</v>
      </c>
      <c r="L19" s="390">
        <v>43123</v>
      </c>
      <c r="M19" s="391"/>
      <c r="N19" s="390" t="s">
        <v>1736</v>
      </c>
      <c r="O19" s="392" t="s">
        <v>446</v>
      </c>
      <c r="P19" s="393">
        <f t="shared" si="3"/>
        <v>36</v>
      </c>
      <c r="Q19" s="394">
        <v>36</v>
      </c>
      <c r="R19" s="393" t="str">
        <f t="shared" si="0"/>
        <v/>
      </c>
      <c r="S19" s="395" t="s">
        <v>216</v>
      </c>
      <c r="T19" s="396" t="s">
        <v>1894</v>
      </c>
      <c r="U19" s="396" t="s">
        <v>330</v>
      </c>
      <c r="V19" s="396" t="s">
        <v>1894</v>
      </c>
      <c r="W19" s="392"/>
      <c r="X19" s="17" t="str">
        <f t="shared" si="1"/>
        <v/>
      </c>
    </row>
    <row r="20" spans="1:24" s="293" customFormat="1" ht="12.5" x14ac:dyDescent="0.25">
      <c r="A20" s="12">
        <f t="shared" si="2"/>
        <v>0</v>
      </c>
      <c r="B20" s="13">
        <v>2019</v>
      </c>
      <c r="C20" s="13">
        <v>1</v>
      </c>
      <c r="D20" s="390" t="s">
        <v>1395</v>
      </c>
      <c r="E20" s="382"/>
      <c r="F20" s="383">
        <v>30</v>
      </c>
      <c r="G20" s="384"/>
      <c r="H20" s="390" t="s">
        <v>1396</v>
      </c>
      <c r="I20" s="390" t="s">
        <v>1397</v>
      </c>
      <c r="J20" s="390" t="s">
        <v>1492</v>
      </c>
      <c r="K20" s="390" t="s">
        <v>324</v>
      </c>
      <c r="L20" s="390">
        <v>43228</v>
      </c>
      <c r="M20" s="391"/>
      <c r="N20" s="390" t="s">
        <v>1748</v>
      </c>
      <c r="O20" s="392" t="s">
        <v>463</v>
      </c>
      <c r="P20" s="393">
        <f t="shared" si="3"/>
        <v>135</v>
      </c>
      <c r="Q20" s="394">
        <v>135</v>
      </c>
      <c r="R20" s="393" t="str">
        <f t="shared" si="0"/>
        <v/>
      </c>
      <c r="S20" s="395" t="s">
        <v>1749</v>
      </c>
      <c r="T20" s="398" t="s">
        <v>22</v>
      </c>
      <c r="U20" s="396" t="s">
        <v>330</v>
      </c>
      <c r="V20" s="399" t="s">
        <v>1530</v>
      </c>
      <c r="W20" s="392"/>
      <c r="X20" s="17" t="str">
        <f t="shared" si="1"/>
        <v/>
      </c>
    </row>
    <row r="21" spans="1:24" s="293" customFormat="1" ht="12.5" x14ac:dyDescent="0.25">
      <c r="A21" s="12">
        <f t="shared" si="2"/>
        <v>0</v>
      </c>
      <c r="B21" s="13">
        <v>2019</v>
      </c>
      <c r="C21" s="13">
        <v>1</v>
      </c>
      <c r="D21" s="390" t="s">
        <v>1400</v>
      </c>
      <c r="E21" s="382"/>
      <c r="F21" s="383"/>
      <c r="G21" s="384">
        <v>30</v>
      </c>
      <c r="H21" s="390" t="s">
        <v>1416</v>
      </c>
      <c r="I21" s="390" t="s">
        <v>1516</v>
      </c>
      <c r="J21" s="390" t="s">
        <v>1517</v>
      </c>
      <c r="K21" s="390" t="s">
        <v>324</v>
      </c>
      <c r="L21" s="390">
        <v>43228</v>
      </c>
      <c r="M21" s="391"/>
      <c r="N21" s="390" t="s">
        <v>1417</v>
      </c>
      <c r="O21" s="392" t="s">
        <v>463</v>
      </c>
      <c r="P21" s="393">
        <f t="shared" si="3"/>
        <v>135</v>
      </c>
      <c r="Q21" s="394">
        <v>135</v>
      </c>
      <c r="R21" s="393" t="str">
        <f t="shared" si="0"/>
        <v/>
      </c>
      <c r="S21" s="395" t="s">
        <v>216</v>
      </c>
      <c r="T21" s="396" t="s">
        <v>22</v>
      </c>
      <c r="U21" s="396" t="s">
        <v>326</v>
      </c>
      <c r="V21" s="400" t="s">
        <v>1530</v>
      </c>
      <c r="W21" s="392"/>
      <c r="X21" s="17" t="str">
        <f t="shared" si="1"/>
        <v/>
      </c>
    </row>
    <row r="22" spans="1:24" s="293" customFormat="1" ht="12.5" x14ac:dyDescent="0.25">
      <c r="A22" s="12">
        <f t="shared" si="2"/>
        <v>0</v>
      </c>
      <c r="B22" s="13">
        <v>2019</v>
      </c>
      <c r="C22" s="13">
        <v>1</v>
      </c>
      <c r="D22" s="390" t="s">
        <v>1332</v>
      </c>
      <c r="E22" s="382"/>
      <c r="F22" s="383">
        <v>10</v>
      </c>
      <c r="G22" s="384">
        <v>70</v>
      </c>
      <c r="H22" s="390" t="s">
        <v>365</v>
      </c>
      <c r="I22" s="390" t="s">
        <v>664</v>
      </c>
      <c r="J22" s="390" t="s">
        <v>366</v>
      </c>
      <c r="K22" s="390" t="s">
        <v>324</v>
      </c>
      <c r="L22" s="390">
        <v>43221</v>
      </c>
      <c r="M22" s="391"/>
      <c r="N22" s="390" t="s">
        <v>648</v>
      </c>
      <c r="O22" s="392" t="s">
        <v>463</v>
      </c>
      <c r="P22" s="393">
        <f t="shared" si="3"/>
        <v>360</v>
      </c>
      <c r="Q22" s="394">
        <v>360</v>
      </c>
      <c r="R22" s="393" t="str">
        <f t="shared" si="0"/>
        <v/>
      </c>
      <c r="S22" s="395" t="s">
        <v>1652</v>
      </c>
      <c r="T22" s="398" t="s">
        <v>22</v>
      </c>
      <c r="U22" s="396" t="s">
        <v>347</v>
      </c>
      <c r="V22" s="399" t="s">
        <v>1530</v>
      </c>
      <c r="W22" s="392"/>
      <c r="X22" s="17" t="str">
        <f t="shared" si="1"/>
        <v/>
      </c>
    </row>
    <row r="23" spans="1:24" s="293" customFormat="1" ht="12.5" x14ac:dyDescent="0.25">
      <c r="A23" s="12">
        <f t="shared" si="2"/>
        <v>0</v>
      </c>
      <c r="B23" s="13">
        <v>2019</v>
      </c>
      <c r="C23" s="13">
        <v>1</v>
      </c>
      <c r="D23" s="390" t="s">
        <v>713</v>
      </c>
      <c r="E23" s="382"/>
      <c r="F23" s="383"/>
      <c r="G23" s="384">
        <v>24</v>
      </c>
      <c r="H23" s="390" t="s">
        <v>722</v>
      </c>
      <c r="I23" s="390" t="s">
        <v>723</v>
      </c>
      <c r="J23" s="390" t="s">
        <v>724</v>
      </c>
      <c r="K23" s="390" t="s">
        <v>324</v>
      </c>
      <c r="L23" s="390">
        <v>43221</v>
      </c>
      <c r="M23" s="391"/>
      <c r="N23" s="390" t="s">
        <v>725</v>
      </c>
      <c r="O23" s="392" t="s">
        <v>463</v>
      </c>
      <c r="P23" s="393">
        <f t="shared" si="3"/>
        <v>108</v>
      </c>
      <c r="Q23" s="394">
        <v>108</v>
      </c>
      <c r="R23" s="393" t="str">
        <f t="shared" si="0"/>
        <v/>
      </c>
      <c r="S23" s="395" t="s">
        <v>1618</v>
      </c>
      <c r="T23" s="396" t="s">
        <v>22</v>
      </c>
      <c r="U23" s="396" t="s">
        <v>348</v>
      </c>
      <c r="V23" s="400" t="s">
        <v>1530</v>
      </c>
      <c r="W23" s="392"/>
      <c r="X23" s="17" t="str">
        <f t="shared" si="1"/>
        <v/>
      </c>
    </row>
    <row r="24" spans="1:24" s="293" customFormat="1" ht="12.5" x14ac:dyDescent="0.25">
      <c r="A24" s="12">
        <f t="shared" si="2"/>
        <v>0</v>
      </c>
      <c r="B24" s="13">
        <v>2019</v>
      </c>
      <c r="C24" s="13">
        <v>1</v>
      </c>
      <c r="D24" s="390" t="s">
        <v>713</v>
      </c>
      <c r="E24" s="382"/>
      <c r="F24" s="383"/>
      <c r="G24" s="384">
        <v>8</v>
      </c>
      <c r="H24" s="390" t="s">
        <v>726</v>
      </c>
      <c r="I24" s="390" t="s">
        <v>727</v>
      </c>
      <c r="J24" s="390" t="s">
        <v>425</v>
      </c>
      <c r="K24" s="390" t="s">
        <v>361</v>
      </c>
      <c r="L24" s="390">
        <v>43026</v>
      </c>
      <c r="M24" s="391"/>
      <c r="N24" s="390" t="s">
        <v>728</v>
      </c>
      <c r="O24" s="392" t="s">
        <v>346</v>
      </c>
      <c r="P24" s="393">
        <f t="shared" si="3"/>
        <v>36</v>
      </c>
      <c r="Q24" s="394">
        <v>36</v>
      </c>
      <c r="R24" s="393" t="str">
        <f t="shared" si="0"/>
        <v/>
      </c>
      <c r="S24" s="395" t="s">
        <v>1719</v>
      </c>
      <c r="T24" s="398" t="s">
        <v>22</v>
      </c>
      <c r="U24" s="396" t="s">
        <v>338</v>
      </c>
      <c r="V24" s="399" t="s">
        <v>1530</v>
      </c>
      <c r="W24" s="392" t="s">
        <v>1189</v>
      </c>
      <c r="X24" s="17" t="str">
        <f t="shared" si="1"/>
        <v/>
      </c>
    </row>
    <row r="25" spans="1:24" s="293" customFormat="1" ht="12.5" x14ac:dyDescent="0.25">
      <c r="A25" s="12">
        <f t="shared" si="2"/>
        <v>0</v>
      </c>
      <c r="B25" s="13">
        <v>2019</v>
      </c>
      <c r="C25" s="13">
        <v>1</v>
      </c>
      <c r="D25" s="390" t="s">
        <v>1400</v>
      </c>
      <c r="E25" s="382"/>
      <c r="F25" s="383"/>
      <c r="G25" s="384">
        <v>10</v>
      </c>
      <c r="H25" s="390" t="s">
        <v>1750</v>
      </c>
      <c r="I25" s="390" t="s">
        <v>1751</v>
      </c>
      <c r="J25" s="390"/>
      <c r="K25" s="390" t="s">
        <v>361</v>
      </c>
      <c r="L25" s="390">
        <v>43026</v>
      </c>
      <c r="M25" s="391"/>
      <c r="N25" s="390" t="s">
        <v>1752</v>
      </c>
      <c r="O25" s="392"/>
      <c r="P25" s="393">
        <f t="shared" si="3"/>
        <v>45</v>
      </c>
      <c r="Q25" s="394">
        <v>45</v>
      </c>
      <c r="R25" s="393" t="str">
        <f t="shared" si="0"/>
        <v/>
      </c>
      <c r="S25" s="395" t="s">
        <v>1753</v>
      </c>
      <c r="T25" s="396" t="s">
        <v>22</v>
      </c>
      <c r="U25" s="396" t="s">
        <v>345</v>
      </c>
      <c r="V25" s="400" t="s">
        <v>1530</v>
      </c>
      <c r="W25" s="392"/>
      <c r="X25" s="17" t="str">
        <f t="shared" si="1"/>
        <v/>
      </c>
    </row>
    <row r="26" spans="1:24" s="293" customFormat="1" ht="12.5" x14ac:dyDescent="0.25">
      <c r="A26" s="12">
        <f t="shared" si="2"/>
        <v>0</v>
      </c>
      <c r="B26" s="13">
        <v>2019</v>
      </c>
      <c r="C26" s="13">
        <v>1</v>
      </c>
      <c r="D26" s="390" t="s">
        <v>713</v>
      </c>
      <c r="E26" s="382"/>
      <c r="F26" s="383">
        <v>19</v>
      </c>
      <c r="G26" s="384"/>
      <c r="H26" s="390" t="s">
        <v>714</v>
      </c>
      <c r="I26" s="390" t="s">
        <v>715</v>
      </c>
      <c r="J26" s="390" t="s">
        <v>716</v>
      </c>
      <c r="K26" s="390" t="s">
        <v>361</v>
      </c>
      <c r="L26" s="390">
        <v>43026</v>
      </c>
      <c r="M26" s="391"/>
      <c r="N26" s="390" t="s">
        <v>1314</v>
      </c>
      <c r="O26" s="392" t="s">
        <v>222</v>
      </c>
      <c r="P26" s="393">
        <f t="shared" si="3"/>
        <v>85.5</v>
      </c>
      <c r="Q26" s="394">
        <v>85.5</v>
      </c>
      <c r="R26" s="393" t="str">
        <f t="shared" si="0"/>
        <v/>
      </c>
      <c r="S26" s="395" t="s">
        <v>1595</v>
      </c>
      <c r="T26" s="396" t="s">
        <v>22</v>
      </c>
      <c r="U26" s="396" t="s">
        <v>340</v>
      </c>
      <c r="V26" s="399" t="s">
        <v>1530</v>
      </c>
      <c r="W26" s="392" t="s">
        <v>1591</v>
      </c>
      <c r="X26" s="17" t="str">
        <f t="shared" si="1"/>
        <v/>
      </c>
    </row>
    <row r="27" spans="1:24" s="293" customFormat="1" ht="12.5" x14ac:dyDescent="0.25">
      <c r="A27" s="12">
        <f t="shared" si="2"/>
        <v>0</v>
      </c>
      <c r="B27" s="13">
        <v>2019</v>
      </c>
      <c r="C27" s="13">
        <v>1</v>
      </c>
      <c r="D27" s="390" t="s">
        <v>713</v>
      </c>
      <c r="E27" s="382"/>
      <c r="F27" s="383"/>
      <c r="G27" s="384">
        <v>24</v>
      </c>
      <c r="H27" s="390" t="s">
        <v>880</v>
      </c>
      <c r="I27" s="390" t="s">
        <v>881</v>
      </c>
      <c r="J27" s="390" t="s">
        <v>882</v>
      </c>
      <c r="K27" s="390" t="s">
        <v>361</v>
      </c>
      <c r="L27" s="390">
        <v>43026</v>
      </c>
      <c r="M27" s="391"/>
      <c r="N27" s="390" t="s">
        <v>1754</v>
      </c>
      <c r="O27" s="392" t="s">
        <v>346</v>
      </c>
      <c r="P27" s="393">
        <f t="shared" si="3"/>
        <v>108</v>
      </c>
      <c r="Q27" s="394">
        <v>108</v>
      </c>
      <c r="R27" s="393" t="str">
        <f t="shared" si="0"/>
        <v/>
      </c>
      <c r="S27" s="395" t="s">
        <v>1755</v>
      </c>
      <c r="T27" s="396" t="s">
        <v>22</v>
      </c>
      <c r="U27" s="396" t="s">
        <v>387</v>
      </c>
      <c r="V27" s="400" t="s">
        <v>1530</v>
      </c>
      <c r="W27" s="392" t="s">
        <v>1756</v>
      </c>
      <c r="X27" s="17" t="str">
        <f t="shared" si="1"/>
        <v/>
      </c>
    </row>
    <row r="28" spans="1:24" s="293" customFormat="1" ht="12.5" x14ac:dyDescent="0.25">
      <c r="A28" s="12">
        <f t="shared" si="2"/>
        <v>0</v>
      </c>
      <c r="B28" s="13">
        <v>2019</v>
      </c>
      <c r="C28" s="13">
        <v>1</v>
      </c>
      <c r="D28" s="390" t="s">
        <v>713</v>
      </c>
      <c r="E28" s="382"/>
      <c r="F28" s="383"/>
      <c r="G28" s="384">
        <v>24</v>
      </c>
      <c r="H28" s="390" t="s">
        <v>653</v>
      </c>
      <c r="I28" s="390" t="s">
        <v>654</v>
      </c>
      <c r="J28" s="390" t="s">
        <v>655</v>
      </c>
      <c r="K28" s="390" t="s">
        <v>357</v>
      </c>
      <c r="L28" s="390">
        <v>43119</v>
      </c>
      <c r="M28" s="391"/>
      <c r="N28" s="390" t="s">
        <v>932</v>
      </c>
      <c r="O28" s="392" t="s">
        <v>222</v>
      </c>
      <c r="P28" s="393">
        <f t="shared" si="3"/>
        <v>108</v>
      </c>
      <c r="Q28" s="394">
        <v>108</v>
      </c>
      <c r="R28" s="393" t="str">
        <f t="shared" si="0"/>
        <v/>
      </c>
      <c r="S28" s="395" t="s">
        <v>1596</v>
      </c>
      <c r="T28" s="396" t="s">
        <v>1895</v>
      </c>
      <c r="U28" s="396" t="s">
        <v>330</v>
      </c>
      <c r="V28" s="396" t="s">
        <v>1895</v>
      </c>
      <c r="W28" s="392" t="s">
        <v>1392</v>
      </c>
      <c r="X28" s="17" t="str">
        <f t="shared" si="1"/>
        <v/>
      </c>
    </row>
    <row r="29" spans="1:24" s="293" customFormat="1" ht="12.5" x14ac:dyDescent="0.25">
      <c r="A29" s="12">
        <f t="shared" si="2"/>
        <v>0</v>
      </c>
      <c r="B29" s="13">
        <v>2019</v>
      </c>
      <c r="C29" s="13">
        <v>1</v>
      </c>
      <c r="D29" s="390" t="s">
        <v>713</v>
      </c>
      <c r="E29" s="382">
        <v>10</v>
      </c>
      <c r="F29" s="383"/>
      <c r="G29" s="384"/>
      <c r="H29" s="390" t="s">
        <v>934</v>
      </c>
      <c r="I29" s="390" t="s">
        <v>935</v>
      </c>
      <c r="J29" s="390" t="s">
        <v>619</v>
      </c>
      <c r="K29" s="390" t="s">
        <v>357</v>
      </c>
      <c r="L29" s="390">
        <v>43119</v>
      </c>
      <c r="M29" s="391"/>
      <c r="N29" s="390" t="s">
        <v>936</v>
      </c>
      <c r="O29" s="392"/>
      <c r="P29" s="393">
        <f t="shared" si="3"/>
        <v>42.5</v>
      </c>
      <c r="Q29" s="394">
        <v>42.5</v>
      </c>
      <c r="R29" s="393" t="str">
        <f t="shared" si="0"/>
        <v/>
      </c>
      <c r="S29" s="395" t="s">
        <v>1597</v>
      </c>
      <c r="T29" s="396" t="s">
        <v>1895</v>
      </c>
      <c r="U29" s="396" t="s">
        <v>326</v>
      </c>
      <c r="V29" s="396" t="s">
        <v>1895</v>
      </c>
      <c r="W29" s="392"/>
      <c r="X29" s="17" t="str">
        <f t="shared" si="1"/>
        <v/>
      </c>
    </row>
    <row r="30" spans="1:24" s="293" customFormat="1" ht="12.5" x14ac:dyDescent="0.25">
      <c r="A30" s="12">
        <f t="shared" si="2"/>
        <v>0</v>
      </c>
      <c r="B30" s="13">
        <v>2019</v>
      </c>
      <c r="C30" s="13">
        <v>1</v>
      </c>
      <c r="D30" s="390" t="s">
        <v>1020</v>
      </c>
      <c r="E30" s="382"/>
      <c r="F30" s="383"/>
      <c r="G30" s="384">
        <v>20</v>
      </c>
      <c r="H30" s="390" t="s">
        <v>383</v>
      </c>
      <c r="I30" s="390" t="s">
        <v>381</v>
      </c>
      <c r="J30" s="390" t="s">
        <v>385</v>
      </c>
      <c r="K30" s="390" t="s">
        <v>324</v>
      </c>
      <c r="L30" s="390">
        <v>43207</v>
      </c>
      <c r="M30" s="391"/>
      <c r="N30" s="390" t="s">
        <v>382</v>
      </c>
      <c r="O30" s="392"/>
      <c r="P30" s="393">
        <f t="shared" si="3"/>
        <v>90</v>
      </c>
      <c r="Q30" s="394">
        <v>90</v>
      </c>
      <c r="R30" s="393" t="str">
        <f t="shared" si="0"/>
        <v/>
      </c>
      <c r="S30" s="395" t="s">
        <v>1611</v>
      </c>
      <c r="T30" s="396" t="s">
        <v>1896</v>
      </c>
      <c r="U30" s="396" t="s">
        <v>330</v>
      </c>
      <c r="V30" s="396" t="s">
        <v>1896</v>
      </c>
      <c r="W30" s="392"/>
      <c r="X30" s="17" t="str">
        <f t="shared" si="1"/>
        <v/>
      </c>
    </row>
    <row r="31" spans="1:24" s="293" customFormat="1" ht="12.5" x14ac:dyDescent="0.25">
      <c r="A31" s="12">
        <f t="shared" si="2"/>
        <v>0</v>
      </c>
      <c r="B31" s="13">
        <v>2019</v>
      </c>
      <c r="C31" s="13">
        <v>1</v>
      </c>
      <c r="D31" s="390" t="s">
        <v>1332</v>
      </c>
      <c r="E31" s="382"/>
      <c r="F31" s="383"/>
      <c r="G31" s="384">
        <v>8</v>
      </c>
      <c r="H31" s="390" t="s">
        <v>1848</v>
      </c>
      <c r="I31" s="390" t="s">
        <v>1849</v>
      </c>
      <c r="J31" s="390"/>
      <c r="K31" s="390" t="s">
        <v>324</v>
      </c>
      <c r="L31" s="390">
        <v>43207</v>
      </c>
      <c r="M31" s="391"/>
      <c r="N31" s="390" t="s">
        <v>1850</v>
      </c>
      <c r="O31" s="392"/>
      <c r="P31" s="393">
        <f t="shared" si="3"/>
        <v>36</v>
      </c>
      <c r="Q31" s="394">
        <v>36</v>
      </c>
      <c r="R31" s="393" t="str">
        <f t="shared" si="0"/>
        <v/>
      </c>
      <c r="S31" s="395" t="s">
        <v>1851</v>
      </c>
      <c r="T31" s="396" t="s">
        <v>1896</v>
      </c>
      <c r="U31" s="396" t="s">
        <v>1897</v>
      </c>
      <c r="V31" s="396" t="s">
        <v>1896</v>
      </c>
      <c r="W31" s="392"/>
      <c r="X31" s="17" t="str">
        <f t="shared" si="1"/>
        <v/>
      </c>
    </row>
    <row r="32" spans="1:24" s="293" customFormat="1" ht="12.5" x14ac:dyDescent="0.25">
      <c r="A32" s="12">
        <f t="shared" si="2"/>
        <v>1</v>
      </c>
      <c r="B32" s="13">
        <v>2019</v>
      </c>
      <c r="C32" s="13">
        <v>1</v>
      </c>
      <c r="D32" s="390" t="s">
        <v>220</v>
      </c>
      <c r="E32" s="382"/>
      <c r="F32" s="383"/>
      <c r="G32" s="384">
        <v>4</v>
      </c>
      <c r="H32" s="390" t="s">
        <v>1859</v>
      </c>
      <c r="I32" s="390"/>
      <c r="J32" s="390"/>
      <c r="K32" s="390" t="s">
        <v>324</v>
      </c>
      <c r="L32" s="390"/>
      <c r="M32" s="391"/>
      <c r="N32" s="390"/>
      <c r="O32" s="392" t="s">
        <v>346</v>
      </c>
      <c r="P32" s="393">
        <f t="shared" si="3"/>
        <v>18</v>
      </c>
      <c r="Q32" s="394"/>
      <c r="R32" s="393">
        <f t="shared" si="0"/>
        <v>18</v>
      </c>
      <c r="S32" s="395"/>
      <c r="T32" s="396" t="s">
        <v>374</v>
      </c>
      <c r="U32" s="396"/>
      <c r="V32" s="396" t="s">
        <v>374</v>
      </c>
      <c r="W32" s="392" t="s">
        <v>1858</v>
      </c>
      <c r="X32" s="17" t="str">
        <f t="shared" si="1"/>
        <v/>
      </c>
    </row>
    <row r="33" spans="1:24" s="293" customFormat="1" ht="12.5" x14ac:dyDescent="0.25">
      <c r="A33" s="12">
        <f t="shared" si="2"/>
        <v>0</v>
      </c>
      <c r="B33" s="13">
        <v>2019</v>
      </c>
      <c r="C33" s="13">
        <v>1</v>
      </c>
      <c r="D33" s="390" t="s">
        <v>1647</v>
      </c>
      <c r="E33" s="382"/>
      <c r="F33" s="383"/>
      <c r="G33" s="384">
        <v>8</v>
      </c>
      <c r="H33" s="390" t="s">
        <v>1648</v>
      </c>
      <c r="I33" s="390" t="s">
        <v>1649</v>
      </c>
      <c r="J33" s="390"/>
      <c r="K33" s="390" t="s">
        <v>324</v>
      </c>
      <c r="L33" s="390">
        <v>43204</v>
      </c>
      <c r="M33" s="391"/>
      <c r="N33" s="390" t="s">
        <v>1650</v>
      </c>
      <c r="O33" s="392" t="s">
        <v>446</v>
      </c>
      <c r="P33" s="393">
        <f t="shared" si="3"/>
        <v>36</v>
      </c>
      <c r="Q33" s="394">
        <v>36</v>
      </c>
      <c r="R33" s="393" t="str">
        <f t="shared" si="0"/>
        <v/>
      </c>
      <c r="S33" s="395" t="s">
        <v>1651</v>
      </c>
      <c r="T33" s="396" t="s">
        <v>25</v>
      </c>
      <c r="U33" s="396" t="s">
        <v>330</v>
      </c>
      <c r="V33" s="396" t="s">
        <v>25</v>
      </c>
      <c r="W33" s="392"/>
      <c r="X33" s="17" t="str">
        <f t="shared" si="1"/>
        <v/>
      </c>
    </row>
    <row r="34" spans="1:24" s="293" customFormat="1" ht="12.5" x14ac:dyDescent="0.25">
      <c r="A34" s="12">
        <f t="shared" si="2"/>
        <v>0</v>
      </c>
      <c r="B34" s="13">
        <v>2019</v>
      </c>
      <c r="C34" s="13">
        <v>1</v>
      </c>
      <c r="D34" s="390" t="s">
        <v>1332</v>
      </c>
      <c r="E34" s="382"/>
      <c r="F34" s="383"/>
      <c r="G34" s="384">
        <v>16</v>
      </c>
      <c r="H34" s="390" t="s">
        <v>1207</v>
      </c>
      <c r="I34" s="390" t="s">
        <v>1208</v>
      </c>
      <c r="J34" s="390" t="s">
        <v>1209</v>
      </c>
      <c r="K34" s="390" t="s">
        <v>324</v>
      </c>
      <c r="L34" s="390">
        <v>43204</v>
      </c>
      <c r="M34" s="391"/>
      <c r="N34" s="390" t="s">
        <v>1790</v>
      </c>
      <c r="O34" s="392" t="s">
        <v>446</v>
      </c>
      <c r="P34" s="393">
        <f t="shared" si="3"/>
        <v>72</v>
      </c>
      <c r="Q34" s="394">
        <v>72</v>
      </c>
      <c r="R34" s="393" t="str">
        <f t="shared" si="0"/>
        <v/>
      </c>
      <c r="S34" s="395" t="s">
        <v>1791</v>
      </c>
      <c r="T34" s="396" t="s">
        <v>25</v>
      </c>
      <c r="U34" s="396" t="s">
        <v>326</v>
      </c>
      <c r="V34" s="396" t="s">
        <v>25</v>
      </c>
      <c r="W34" s="392"/>
      <c r="X34" s="17" t="str">
        <f t="shared" si="1"/>
        <v/>
      </c>
    </row>
    <row r="35" spans="1:24" s="293" customFormat="1" ht="12.5" x14ac:dyDescent="0.25">
      <c r="A35" s="12">
        <f t="shared" si="2"/>
        <v>0</v>
      </c>
      <c r="B35" s="13">
        <v>2019</v>
      </c>
      <c r="C35" s="13">
        <v>1</v>
      </c>
      <c r="D35" s="390" t="s">
        <v>1405</v>
      </c>
      <c r="E35" s="382"/>
      <c r="F35" s="383"/>
      <c r="G35" s="384">
        <v>8</v>
      </c>
      <c r="H35" s="390" t="s">
        <v>1619</v>
      </c>
      <c r="I35" s="390" t="s">
        <v>1620</v>
      </c>
      <c r="J35" s="390" t="s">
        <v>360</v>
      </c>
      <c r="K35" s="390" t="s">
        <v>324</v>
      </c>
      <c r="L35" s="390">
        <v>43204</v>
      </c>
      <c r="M35" s="391"/>
      <c r="N35" s="390" t="s">
        <v>1621</v>
      </c>
      <c r="O35" s="392"/>
      <c r="P35" s="393">
        <f t="shared" si="3"/>
        <v>36</v>
      </c>
      <c r="Q35" s="394">
        <v>36</v>
      </c>
      <c r="R35" s="393" t="str">
        <f t="shared" si="0"/>
        <v/>
      </c>
      <c r="S35" s="395" t="s">
        <v>1595</v>
      </c>
      <c r="T35" s="396" t="s">
        <v>25</v>
      </c>
      <c r="U35" s="396" t="s">
        <v>347</v>
      </c>
      <c r="V35" s="396" t="s">
        <v>25</v>
      </c>
      <c r="W35" s="392"/>
      <c r="X35" s="17" t="str">
        <f t="shared" si="1"/>
        <v/>
      </c>
    </row>
    <row r="36" spans="1:24" s="293" customFormat="1" ht="12.5" x14ac:dyDescent="0.25">
      <c r="A36" s="12">
        <f t="shared" si="2"/>
        <v>0</v>
      </c>
      <c r="B36" s="13">
        <v>2019</v>
      </c>
      <c r="C36" s="13">
        <v>1</v>
      </c>
      <c r="D36" s="390" t="s">
        <v>220</v>
      </c>
      <c r="E36" s="382"/>
      <c r="F36" s="383"/>
      <c r="G36" s="384">
        <v>10</v>
      </c>
      <c r="H36" s="390" t="s">
        <v>136</v>
      </c>
      <c r="I36" s="390" t="s">
        <v>433</v>
      </c>
      <c r="J36" s="390" t="s">
        <v>371</v>
      </c>
      <c r="K36" s="390" t="s">
        <v>324</v>
      </c>
      <c r="L36" s="390">
        <v>43204</v>
      </c>
      <c r="M36" s="391"/>
      <c r="N36" s="390" t="s">
        <v>434</v>
      </c>
      <c r="O36" s="392"/>
      <c r="P36" s="393">
        <f t="shared" si="3"/>
        <v>45</v>
      </c>
      <c r="Q36" s="394">
        <v>45</v>
      </c>
      <c r="R36" s="393" t="str">
        <f t="shared" si="0"/>
        <v/>
      </c>
      <c r="S36" s="395" t="s">
        <v>1557</v>
      </c>
      <c r="T36" s="396" t="s">
        <v>25</v>
      </c>
      <c r="U36" s="396" t="s">
        <v>348</v>
      </c>
      <c r="V36" s="396" t="s">
        <v>25</v>
      </c>
      <c r="W36" s="392"/>
      <c r="X36" s="17" t="str">
        <f t="shared" si="1"/>
        <v/>
      </c>
    </row>
    <row r="37" spans="1:24" s="293" customFormat="1" ht="12.5" x14ac:dyDescent="0.25">
      <c r="A37" s="12">
        <f t="shared" si="2"/>
        <v>0</v>
      </c>
      <c r="B37" s="13">
        <v>2019</v>
      </c>
      <c r="C37" s="13">
        <v>1</v>
      </c>
      <c r="D37" s="390" t="s">
        <v>1405</v>
      </c>
      <c r="E37" s="382"/>
      <c r="F37" s="383"/>
      <c r="G37" s="384">
        <v>8</v>
      </c>
      <c r="H37" s="390" t="s">
        <v>1622</v>
      </c>
      <c r="I37" s="390" t="s">
        <v>1623</v>
      </c>
      <c r="J37" s="390" t="s">
        <v>371</v>
      </c>
      <c r="K37" s="390" t="s">
        <v>324</v>
      </c>
      <c r="L37" s="390">
        <v>43204</v>
      </c>
      <c r="M37" s="391"/>
      <c r="N37" s="390" t="s">
        <v>1624</v>
      </c>
      <c r="O37" s="392" t="s">
        <v>463</v>
      </c>
      <c r="P37" s="393">
        <f t="shared" si="3"/>
        <v>36</v>
      </c>
      <c r="Q37" s="394">
        <v>36</v>
      </c>
      <c r="R37" s="393" t="str">
        <f t="shared" si="0"/>
        <v/>
      </c>
      <c r="S37" s="395" t="s">
        <v>216</v>
      </c>
      <c r="T37" s="396" t="s">
        <v>25</v>
      </c>
      <c r="U37" s="396" t="s">
        <v>338</v>
      </c>
      <c r="V37" s="396" t="s">
        <v>25</v>
      </c>
      <c r="W37" s="392"/>
      <c r="X37" s="17" t="str">
        <f t="shared" si="1"/>
        <v/>
      </c>
    </row>
    <row r="38" spans="1:24" s="293" customFormat="1" ht="12.5" x14ac:dyDescent="0.25">
      <c r="A38" s="12">
        <f t="shared" ref="A38:A68" si="4">IF(R38="",0,1)</f>
        <v>0</v>
      </c>
      <c r="B38" s="13">
        <v>2019</v>
      </c>
      <c r="C38" s="13">
        <v>1</v>
      </c>
      <c r="D38" s="390" t="s">
        <v>1332</v>
      </c>
      <c r="E38" s="382"/>
      <c r="F38" s="383"/>
      <c r="G38" s="384">
        <v>6</v>
      </c>
      <c r="H38" s="390" t="s">
        <v>1203</v>
      </c>
      <c r="I38" s="390" t="s">
        <v>1204</v>
      </c>
      <c r="J38" s="390" t="s">
        <v>905</v>
      </c>
      <c r="K38" s="390" t="s">
        <v>324</v>
      </c>
      <c r="L38" s="390">
        <v>43204</v>
      </c>
      <c r="M38" s="391"/>
      <c r="N38" s="390" t="s">
        <v>1454</v>
      </c>
      <c r="O38" s="392" t="s">
        <v>346</v>
      </c>
      <c r="P38" s="393">
        <f t="shared" ref="P38:P68" si="5">IF($C38&gt;0,4.25*E38+4.5*F38+4.5*G38,0)</f>
        <v>27</v>
      </c>
      <c r="Q38" s="394">
        <v>27</v>
      </c>
      <c r="R38" s="393" t="str">
        <f t="shared" si="0"/>
        <v/>
      </c>
      <c r="S38" s="395" t="s">
        <v>1610</v>
      </c>
      <c r="T38" s="396" t="s">
        <v>25</v>
      </c>
      <c r="U38" s="396" t="s">
        <v>345</v>
      </c>
      <c r="V38" s="396" t="s">
        <v>25</v>
      </c>
      <c r="W38" s="392" t="s">
        <v>1114</v>
      </c>
      <c r="X38" s="17" t="str">
        <f t="shared" si="1"/>
        <v/>
      </c>
    </row>
    <row r="39" spans="1:24" s="293" customFormat="1" ht="12.5" x14ac:dyDescent="0.25">
      <c r="A39" s="12">
        <f t="shared" si="4"/>
        <v>0</v>
      </c>
      <c r="B39" s="13">
        <v>2019</v>
      </c>
      <c r="C39" s="13">
        <v>1</v>
      </c>
      <c r="D39" s="390" t="s">
        <v>220</v>
      </c>
      <c r="E39" s="382"/>
      <c r="F39" s="383"/>
      <c r="G39" s="384">
        <v>8</v>
      </c>
      <c r="H39" s="390" t="s">
        <v>191</v>
      </c>
      <c r="I39" s="390" t="s">
        <v>844</v>
      </c>
      <c r="J39" s="390" t="s">
        <v>845</v>
      </c>
      <c r="K39" s="390" t="s">
        <v>324</v>
      </c>
      <c r="L39" s="390">
        <v>43204</v>
      </c>
      <c r="M39" s="391"/>
      <c r="N39" s="390" t="s">
        <v>846</v>
      </c>
      <c r="O39" s="392" t="s">
        <v>346</v>
      </c>
      <c r="P39" s="393">
        <f t="shared" si="5"/>
        <v>36</v>
      </c>
      <c r="Q39" s="394">
        <v>36</v>
      </c>
      <c r="R39" s="393" t="str">
        <f t="shared" si="0"/>
        <v/>
      </c>
      <c r="S39" s="395" t="s">
        <v>1802</v>
      </c>
      <c r="T39" s="396" t="s">
        <v>25</v>
      </c>
      <c r="U39" s="396" t="s">
        <v>340</v>
      </c>
      <c r="V39" s="396" t="s">
        <v>25</v>
      </c>
      <c r="W39" s="392" t="s">
        <v>1822</v>
      </c>
      <c r="X39" s="17" t="str">
        <f t="shared" si="1"/>
        <v/>
      </c>
    </row>
    <row r="40" spans="1:24" s="293" customFormat="1" ht="12.5" x14ac:dyDescent="0.25">
      <c r="A40" s="12">
        <f t="shared" si="4"/>
        <v>0</v>
      </c>
      <c r="B40" s="13">
        <v>2019</v>
      </c>
      <c r="C40" s="13">
        <v>1</v>
      </c>
      <c r="D40" s="390" t="s">
        <v>220</v>
      </c>
      <c r="E40" s="382"/>
      <c r="F40" s="383"/>
      <c r="G40" s="384">
        <v>16</v>
      </c>
      <c r="H40" s="390" t="s">
        <v>60</v>
      </c>
      <c r="I40" s="390" t="s">
        <v>61</v>
      </c>
      <c r="J40" s="390" t="s">
        <v>363</v>
      </c>
      <c r="K40" s="390" t="s">
        <v>324</v>
      </c>
      <c r="L40" s="390">
        <v>43204</v>
      </c>
      <c r="M40" s="391"/>
      <c r="N40" s="390" t="s">
        <v>120</v>
      </c>
      <c r="O40" s="392" t="s">
        <v>346</v>
      </c>
      <c r="P40" s="393">
        <f t="shared" si="5"/>
        <v>72</v>
      </c>
      <c r="Q40" s="394">
        <v>72</v>
      </c>
      <c r="R40" s="393" t="str">
        <f t="shared" si="0"/>
        <v/>
      </c>
      <c r="S40" s="395" t="s">
        <v>1836</v>
      </c>
      <c r="T40" s="396" t="s">
        <v>25</v>
      </c>
      <c r="U40" s="396" t="s">
        <v>387</v>
      </c>
      <c r="V40" s="396" t="s">
        <v>25</v>
      </c>
      <c r="W40" s="392" t="s">
        <v>1837</v>
      </c>
      <c r="X40" s="17" t="str">
        <f t="shared" si="1"/>
        <v/>
      </c>
    </row>
    <row r="41" spans="1:24" s="293" customFormat="1" ht="12.5" x14ac:dyDescent="0.25">
      <c r="A41" s="12">
        <f t="shared" si="4"/>
        <v>0</v>
      </c>
      <c r="B41" s="13">
        <v>2019</v>
      </c>
      <c r="C41" s="13">
        <v>1</v>
      </c>
      <c r="D41" s="390" t="s">
        <v>1332</v>
      </c>
      <c r="E41" s="382"/>
      <c r="F41" s="383"/>
      <c r="G41" s="384">
        <v>10</v>
      </c>
      <c r="H41" s="390" t="s">
        <v>1656</v>
      </c>
      <c r="I41" s="390" t="s">
        <v>1657</v>
      </c>
      <c r="J41" s="390"/>
      <c r="K41" s="390" t="s">
        <v>324</v>
      </c>
      <c r="L41" s="390">
        <v>43204</v>
      </c>
      <c r="M41" s="391"/>
      <c r="N41" s="390" t="s">
        <v>1658</v>
      </c>
      <c r="O41" s="392" t="s">
        <v>463</v>
      </c>
      <c r="P41" s="393">
        <f t="shared" si="5"/>
        <v>45</v>
      </c>
      <c r="Q41" s="394">
        <v>45</v>
      </c>
      <c r="R41" s="393" t="str">
        <f t="shared" si="0"/>
        <v/>
      </c>
      <c r="S41" s="395" t="s">
        <v>216</v>
      </c>
      <c r="T41" s="396" t="s">
        <v>1898</v>
      </c>
      <c r="U41" s="396" t="s">
        <v>330</v>
      </c>
      <c r="V41" s="396" t="s">
        <v>1898</v>
      </c>
      <c r="W41" s="392"/>
      <c r="X41" s="17" t="str">
        <f t="shared" si="1"/>
        <v/>
      </c>
    </row>
    <row r="42" spans="1:24" s="293" customFormat="1" ht="12.5" x14ac:dyDescent="0.25">
      <c r="A42" s="12">
        <f t="shared" si="4"/>
        <v>0</v>
      </c>
      <c r="B42" s="13">
        <v>2019</v>
      </c>
      <c r="C42" s="13">
        <v>1</v>
      </c>
      <c r="D42" s="390" t="s">
        <v>1395</v>
      </c>
      <c r="E42" s="382"/>
      <c r="F42" s="383"/>
      <c r="G42" s="384">
        <v>8</v>
      </c>
      <c r="H42" s="390" t="s">
        <v>1812</v>
      </c>
      <c r="I42" s="390" t="s">
        <v>1813</v>
      </c>
      <c r="J42" s="390"/>
      <c r="K42" s="390" t="s">
        <v>324</v>
      </c>
      <c r="L42" s="390">
        <v>43204</v>
      </c>
      <c r="M42" s="391"/>
      <c r="N42" s="390" t="s">
        <v>1814</v>
      </c>
      <c r="O42" s="392" t="s">
        <v>463</v>
      </c>
      <c r="P42" s="393">
        <f t="shared" si="5"/>
        <v>36</v>
      </c>
      <c r="Q42" s="394">
        <v>36</v>
      </c>
      <c r="R42" s="393" t="str">
        <f t="shared" si="0"/>
        <v/>
      </c>
      <c r="S42" s="395"/>
      <c r="T42" s="396" t="s">
        <v>1898</v>
      </c>
      <c r="U42" s="396" t="s">
        <v>326</v>
      </c>
      <c r="V42" s="396" t="s">
        <v>1898</v>
      </c>
      <c r="W42" s="392"/>
      <c r="X42" s="17" t="str">
        <f t="shared" si="1"/>
        <v/>
      </c>
    </row>
    <row r="43" spans="1:24" s="293" customFormat="1" ht="12.5" x14ac:dyDescent="0.25">
      <c r="A43" s="12">
        <f t="shared" si="4"/>
        <v>0</v>
      </c>
      <c r="B43" s="13">
        <v>2019</v>
      </c>
      <c r="C43" s="13">
        <v>1</v>
      </c>
      <c r="D43" s="390" t="s">
        <v>713</v>
      </c>
      <c r="E43" s="382"/>
      <c r="F43" s="383"/>
      <c r="G43" s="384">
        <v>16</v>
      </c>
      <c r="H43" s="390" t="s">
        <v>1318</v>
      </c>
      <c r="I43" s="390" t="s">
        <v>1042</v>
      </c>
      <c r="J43" s="390" t="s">
        <v>1043</v>
      </c>
      <c r="K43" s="390" t="s">
        <v>324</v>
      </c>
      <c r="L43" s="390">
        <v>43204</v>
      </c>
      <c r="M43" s="391"/>
      <c r="N43" s="390" t="s">
        <v>1319</v>
      </c>
      <c r="O43" s="392" t="s">
        <v>346</v>
      </c>
      <c r="P43" s="393">
        <f t="shared" si="5"/>
        <v>72</v>
      </c>
      <c r="Q43" s="394">
        <v>72</v>
      </c>
      <c r="R43" s="393" t="str">
        <f t="shared" si="0"/>
        <v/>
      </c>
      <c r="S43" s="395" t="s">
        <v>216</v>
      </c>
      <c r="T43" s="398" t="s">
        <v>1898</v>
      </c>
      <c r="U43" s="396" t="s">
        <v>347</v>
      </c>
      <c r="V43" s="398" t="s">
        <v>1898</v>
      </c>
      <c r="W43" s="392" t="s">
        <v>1792</v>
      </c>
      <c r="X43" s="17" t="str">
        <f t="shared" si="1"/>
        <v/>
      </c>
    </row>
    <row r="44" spans="1:24" s="293" customFormat="1" ht="12.5" x14ac:dyDescent="0.25">
      <c r="A44" s="12">
        <f t="shared" si="4"/>
        <v>0</v>
      </c>
      <c r="B44" s="13">
        <v>2019</v>
      </c>
      <c r="C44" s="13">
        <v>1</v>
      </c>
      <c r="D44" s="390" t="s">
        <v>713</v>
      </c>
      <c r="E44" s="382"/>
      <c r="F44" s="383"/>
      <c r="G44" s="384">
        <v>8</v>
      </c>
      <c r="H44" s="390" t="s">
        <v>884</v>
      </c>
      <c r="I44" s="390" t="s">
        <v>1757</v>
      </c>
      <c r="J44" s="390"/>
      <c r="K44" s="390" t="s">
        <v>339</v>
      </c>
      <c r="L44" s="390">
        <v>43123</v>
      </c>
      <c r="M44" s="391"/>
      <c r="N44" s="390" t="s">
        <v>885</v>
      </c>
      <c r="O44" s="392" t="s">
        <v>346</v>
      </c>
      <c r="P44" s="393">
        <f t="shared" si="5"/>
        <v>36</v>
      </c>
      <c r="Q44" s="394">
        <v>36</v>
      </c>
      <c r="R44" s="393" t="str">
        <f t="shared" si="0"/>
        <v/>
      </c>
      <c r="S44" s="395" t="s">
        <v>1758</v>
      </c>
      <c r="T44" s="396" t="s">
        <v>1899</v>
      </c>
      <c r="U44" s="396" t="s">
        <v>330</v>
      </c>
      <c r="V44" s="396" t="s">
        <v>1899</v>
      </c>
      <c r="W44" s="392" t="s">
        <v>1759</v>
      </c>
      <c r="X44" s="17" t="str">
        <f t="shared" si="1"/>
        <v/>
      </c>
    </row>
    <row r="45" spans="1:24" s="293" customFormat="1" ht="12.5" x14ac:dyDescent="0.25">
      <c r="A45" s="12">
        <f t="shared" si="4"/>
        <v>0</v>
      </c>
      <c r="B45" s="13">
        <v>2019</v>
      </c>
      <c r="C45" s="13">
        <v>1</v>
      </c>
      <c r="D45" s="390" t="s">
        <v>1332</v>
      </c>
      <c r="E45" s="382"/>
      <c r="F45" s="383">
        <v>16</v>
      </c>
      <c r="G45" s="384"/>
      <c r="H45" s="390" t="s">
        <v>1668</v>
      </c>
      <c r="I45" s="390" t="s">
        <v>1669</v>
      </c>
      <c r="J45" s="390"/>
      <c r="K45" s="390" t="s">
        <v>339</v>
      </c>
      <c r="L45" s="390">
        <v>43123</v>
      </c>
      <c r="M45" s="391"/>
      <c r="N45" s="390"/>
      <c r="O45" s="392" t="s">
        <v>463</v>
      </c>
      <c r="P45" s="393">
        <f t="shared" si="5"/>
        <v>72</v>
      </c>
      <c r="Q45" s="394">
        <v>72</v>
      </c>
      <c r="R45" s="393" t="str">
        <f t="shared" si="0"/>
        <v/>
      </c>
      <c r="S45" s="395" t="s">
        <v>1670</v>
      </c>
      <c r="T45" s="396" t="s">
        <v>1899</v>
      </c>
      <c r="U45" s="396" t="s">
        <v>326</v>
      </c>
      <c r="V45" s="396" t="s">
        <v>1899</v>
      </c>
      <c r="W45" s="392"/>
      <c r="X45" s="17" t="str">
        <f t="shared" si="1"/>
        <v/>
      </c>
    </row>
    <row r="46" spans="1:24" s="293" customFormat="1" ht="12.5" x14ac:dyDescent="0.25">
      <c r="A46" s="12">
        <f t="shared" si="4"/>
        <v>0</v>
      </c>
      <c r="B46" s="13">
        <v>2019</v>
      </c>
      <c r="C46" s="13">
        <v>1</v>
      </c>
      <c r="D46" s="390" t="s">
        <v>1400</v>
      </c>
      <c r="E46" s="382"/>
      <c r="F46" s="383"/>
      <c r="G46" s="384">
        <v>16</v>
      </c>
      <c r="H46" s="390" t="s">
        <v>1598</v>
      </c>
      <c r="I46" s="390" t="s">
        <v>1599</v>
      </c>
      <c r="J46" s="390"/>
      <c r="K46" s="390" t="s">
        <v>339</v>
      </c>
      <c r="L46" s="390">
        <v>43123</v>
      </c>
      <c r="M46" s="391"/>
      <c r="N46" s="390" t="s">
        <v>1600</v>
      </c>
      <c r="O46" s="392" t="s">
        <v>346</v>
      </c>
      <c r="P46" s="393">
        <f t="shared" si="5"/>
        <v>72</v>
      </c>
      <c r="Q46" s="394">
        <v>72</v>
      </c>
      <c r="R46" s="393" t="str">
        <f t="shared" si="0"/>
        <v/>
      </c>
      <c r="S46" s="395" t="s">
        <v>1601</v>
      </c>
      <c r="T46" s="396" t="s">
        <v>1899</v>
      </c>
      <c r="U46" s="396" t="s">
        <v>347</v>
      </c>
      <c r="V46" s="396" t="s">
        <v>1899</v>
      </c>
      <c r="W46" s="392" t="s">
        <v>1602</v>
      </c>
      <c r="X46" s="17" t="str">
        <f t="shared" si="1"/>
        <v/>
      </c>
    </row>
    <row r="47" spans="1:24" s="293" customFormat="1" ht="12.5" x14ac:dyDescent="0.25">
      <c r="A47" s="12">
        <f t="shared" si="4"/>
        <v>0</v>
      </c>
      <c r="B47" s="13">
        <v>2019</v>
      </c>
      <c r="C47" s="13">
        <v>1</v>
      </c>
      <c r="D47" s="390" t="s">
        <v>713</v>
      </c>
      <c r="E47" s="382"/>
      <c r="F47" s="383"/>
      <c r="G47" s="384">
        <v>8</v>
      </c>
      <c r="H47" s="390" t="s">
        <v>1315</v>
      </c>
      <c r="I47" s="390" t="s">
        <v>1316</v>
      </c>
      <c r="J47" s="390" t="s">
        <v>1495</v>
      </c>
      <c r="K47" s="390" t="s">
        <v>324</v>
      </c>
      <c r="L47" s="390">
        <v>43204</v>
      </c>
      <c r="M47" s="391"/>
      <c r="N47" s="390" t="s">
        <v>1320</v>
      </c>
      <c r="O47" s="392" t="s">
        <v>222</v>
      </c>
      <c r="P47" s="393">
        <f t="shared" si="5"/>
        <v>36</v>
      </c>
      <c r="Q47" s="394">
        <v>36</v>
      </c>
      <c r="R47" s="393" t="str">
        <f t="shared" si="0"/>
        <v/>
      </c>
      <c r="S47" s="395" t="s">
        <v>1589</v>
      </c>
      <c r="T47" s="398" t="s">
        <v>1900</v>
      </c>
      <c r="U47" s="396" t="s">
        <v>330</v>
      </c>
      <c r="V47" s="398" t="s">
        <v>1900</v>
      </c>
      <c r="W47" s="392" t="s">
        <v>1590</v>
      </c>
      <c r="X47" s="17" t="str">
        <f t="shared" si="1"/>
        <v/>
      </c>
    </row>
    <row r="48" spans="1:24" s="293" customFormat="1" ht="12.5" x14ac:dyDescent="0.25">
      <c r="A48" s="12">
        <f t="shared" si="4"/>
        <v>0</v>
      </c>
      <c r="B48" s="13">
        <v>2019</v>
      </c>
      <c r="C48" s="13">
        <v>1</v>
      </c>
      <c r="D48" s="390" t="s">
        <v>500</v>
      </c>
      <c r="E48" s="382">
        <v>8</v>
      </c>
      <c r="F48" s="383"/>
      <c r="G48" s="384"/>
      <c r="H48" s="390" t="s">
        <v>501</v>
      </c>
      <c r="I48" s="390" t="s">
        <v>1310</v>
      </c>
      <c r="J48" s="390" t="s">
        <v>1494</v>
      </c>
      <c r="K48" s="390" t="s">
        <v>324</v>
      </c>
      <c r="L48" s="390">
        <v>43223</v>
      </c>
      <c r="M48" s="391"/>
      <c r="N48" s="390" t="s">
        <v>1311</v>
      </c>
      <c r="O48" s="392" t="s">
        <v>222</v>
      </c>
      <c r="P48" s="393">
        <f t="shared" si="5"/>
        <v>34</v>
      </c>
      <c r="Q48" s="394">
        <v>36</v>
      </c>
      <c r="R48" s="393" t="str">
        <f t="shared" si="0"/>
        <v/>
      </c>
      <c r="S48" s="395" t="s">
        <v>1739</v>
      </c>
      <c r="T48" s="398" t="s">
        <v>1486</v>
      </c>
      <c r="U48" s="396" t="s">
        <v>330</v>
      </c>
      <c r="V48" s="398" t="s">
        <v>1486</v>
      </c>
      <c r="W48" s="392" t="s">
        <v>1740</v>
      </c>
      <c r="X48" s="17">
        <f t="shared" si="1"/>
        <v>2</v>
      </c>
    </row>
    <row r="49" spans="1:24" s="293" customFormat="1" ht="12.5" x14ac:dyDescent="0.25">
      <c r="A49" s="12">
        <f t="shared" si="4"/>
        <v>0</v>
      </c>
      <c r="B49" s="13">
        <v>2019</v>
      </c>
      <c r="C49" s="13">
        <v>1</v>
      </c>
      <c r="D49" s="390" t="s">
        <v>1332</v>
      </c>
      <c r="E49" s="382"/>
      <c r="F49" s="383"/>
      <c r="G49" s="384">
        <v>8</v>
      </c>
      <c r="H49" s="390" t="s">
        <v>1172</v>
      </c>
      <c r="I49" s="390" t="s">
        <v>1173</v>
      </c>
      <c r="J49" s="390" t="s">
        <v>1174</v>
      </c>
      <c r="K49" s="390" t="s">
        <v>324</v>
      </c>
      <c r="L49" s="390">
        <v>43204</v>
      </c>
      <c r="M49" s="391"/>
      <c r="N49" s="390" t="s">
        <v>1784</v>
      </c>
      <c r="O49" s="392" t="s">
        <v>346</v>
      </c>
      <c r="P49" s="393">
        <f t="shared" si="5"/>
        <v>36</v>
      </c>
      <c r="Q49" s="394">
        <v>36</v>
      </c>
      <c r="R49" s="393" t="str">
        <f t="shared" si="0"/>
        <v/>
      </c>
      <c r="S49" s="395" t="s">
        <v>1785</v>
      </c>
      <c r="T49" s="396" t="s">
        <v>1901</v>
      </c>
      <c r="U49" s="396" t="s">
        <v>330</v>
      </c>
      <c r="V49" s="396" t="s">
        <v>1901</v>
      </c>
      <c r="W49" s="392" t="s">
        <v>1786</v>
      </c>
      <c r="X49" s="17" t="str">
        <f t="shared" si="1"/>
        <v/>
      </c>
    </row>
    <row r="50" spans="1:24" s="293" customFormat="1" ht="12.5" x14ac:dyDescent="0.25">
      <c r="A50" s="12">
        <f t="shared" si="4"/>
        <v>0</v>
      </c>
      <c r="B50" s="13">
        <v>2019</v>
      </c>
      <c r="C50" s="13">
        <v>1</v>
      </c>
      <c r="D50" s="390" t="s">
        <v>1400</v>
      </c>
      <c r="E50" s="382">
        <v>16</v>
      </c>
      <c r="F50" s="383"/>
      <c r="G50" s="384"/>
      <c r="H50" s="390" t="s">
        <v>1797</v>
      </c>
      <c r="I50" s="390" t="s">
        <v>1798</v>
      </c>
      <c r="J50" s="390"/>
      <c r="K50" s="390" t="s">
        <v>324</v>
      </c>
      <c r="L50" s="390">
        <v>43228</v>
      </c>
      <c r="M50" s="391"/>
      <c r="N50" s="390" t="s">
        <v>1799</v>
      </c>
      <c r="O50" s="392" t="s">
        <v>446</v>
      </c>
      <c r="P50" s="393">
        <f t="shared" si="5"/>
        <v>68</v>
      </c>
      <c r="Q50" s="394">
        <v>68</v>
      </c>
      <c r="R50" s="393" t="str">
        <f t="shared" si="0"/>
        <v/>
      </c>
      <c r="S50" s="395" t="s">
        <v>1800</v>
      </c>
      <c r="T50" s="396" t="s">
        <v>1901</v>
      </c>
      <c r="U50" s="396" t="s">
        <v>326</v>
      </c>
      <c r="V50" s="396" t="s">
        <v>1901</v>
      </c>
      <c r="W50" s="392"/>
      <c r="X50" s="17" t="str">
        <f t="shared" si="1"/>
        <v/>
      </c>
    </row>
    <row r="51" spans="1:24" s="293" customFormat="1" ht="12.5" x14ac:dyDescent="0.25">
      <c r="A51" s="12">
        <f t="shared" si="4"/>
        <v>0</v>
      </c>
      <c r="B51" s="13">
        <v>2019</v>
      </c>
      <c r="C51" s="13">
        <v>1</v>
      </c>
      <c r="D51" s="390" t="s">
        <v>1405</v>
      </c>
      <c r="E51" s="382"/>
      <c r="F51" s="383"/>
      <c r="G51" s="384">
        <v>10</v>
      </c>
      <c r="H51" s="390" t="s">
        <v>1763</v>
      </c>
      <c r="I51" s="390" t="s">
        <v>1764</v>
      </c>
      <c r="J51" s="390" t="s">
        <v>688</v>
      </c>
      <c r="K51" s="390" t="s">
        <v>324</v>
      </c>
      <c r="L51" s="390">
        <v>43204</v>
      </c>
      <c r="M51" s="391"/>
      <c r="N51" s="390" t="s">
        <v>1765</v>
      </c>
      <c r="O51" s="392" t="s">
        <v>463</v>
      </c>
      <c r="P51" s="393">
        <f t="shared" si="5"/>
        <v>45</v>
      </c>
      <c r="Q51" s="394">
        <v>45</v>
      </c>
      <c r="R51" s="393" t="str">
        <f t="shared" si="0"/>
        <v/>
      </c>
      <c r="S51" s="395" t="s">
        <v>216</v>
      </c>
      <c r="T51" s="396" t="s">
        <v>300</v>
      </c>
      <c r="U51" s="396" t="s">
        <v>330</v>
      </c>
      <c r="V51" s="392" t="s">
        <v>327</v>
      </c>
      <c r="W51" s="392"/>
      <c r="X51" s="17" t="str">
        <f t="shared" si="1"/>
        <v/>
      </c>
    </row>
    <row r="52" spans="1:24" s="293" customFormat="1" ht="12.5" x14ac:dyDescent="0.25">
      <c r="A52" s="12">
        <f t="shared" si="4"/>
        <v>0</v>
      </c>
      <c r="B52" s="13">
        <v>2019</v>
      </c>
      <c r="C52" s="13">
        <v>1</v>
      </c>
      <c r="D52" s="390" t="s">
        <v>843</v>
      </c>
      <c r="E52" s="382">
        <v>24</v>
      </c>
      <c r="F52" s="383"/>
      <c r="G52" s="384"/>
      <c r="H52" s="390" t="s">
        <v>119</v>
      </c>
      <c r="I52" s="390" t="s">
        <v>1118</v>
      </c>
      <c r="J52" s="390" t="s">
        <v>404</v>
      </c>
      <c r="K52" s="390" t="s">
        <v>324</v>
      </c>
      <c r="L52" s="390">
        <v>43204</v>
      </c>
      <c r="M52" s="391"/>
      <c r="N52" s="390" t="s">
        <v>1436</v>
      </c>
      <c r="O52" s="392"/>
      <c r="P52" s="393">
        <f t="shared" si="5"/>
        <v>102</v>
      </c>
      <c r="Q52" s="394">
        <v>102</v>
      </c>
      <c r="R52" s="393" t="str">
        <f t="shared" si="0"/>
        <v/>
      </c>
      <c r="S52" s="395" t="s">
        <v>1774</v>
      </c>
      <c r="T52" s="398" t="s">
        <v>300</v>
      </c>
      <c r="U52" s="396" t="s">
        <v>326</v>
      </c>
      <c r="V52" s="399" t="s">
        <v>327</v>
      </c>
      <c r="W52" s="392"/>
      <c r="X52" s="17" t="str">
        <f t="shared" si="1"/>
        <v/>
      </c>
    </row>
    <row r="53" spans="1:24" s="293" customFormat="1" ht="12.5" x14ac:dyDescent="0.25">
      <c r="A53" s="12">
        <f t="shared" si="4"/>
        <v>0</v>
      </c>
      <c r="B53" s="13">
        <v>2019</v>
      </c>
      <c r="C53" s="13">
        <v>1</v>
      </c>
      <c r="D53" s="390" t="s">
        <v>220</v>
      </c>
      <c r="E53" s="382"/>
      <c r="F53" s="383"/>
      <c r="G53" s="384">
        <v>16</v>
      </c>
      <c r="H53" s="390" t="s">
        <v>718</v>
      </c>
      <c r="I53" s="390" t="s">
        <v>719</v>
      </c>
      <c r="J53" s="390" t="s">
        <v>115</v>
      </c>
      <c r="K53" s="390" t="s">
        <v>324</v>
      </c>
      <c r="L53" s="390">
        <v>43204</v>
      </c>
      <c r="M53" s="391"/>
      <c r="N53" s="390" t="s">
        <v>1833</v>
      </c>
      <c r="O53" s="392" t="s">
        <v>346</v>
      </c>
      <c r="P53" s="393">
        <f t="shared" si="5"/>
        <v>72</v>
      </c>
      <c r="Q53" s="394">
        <v>72</v>
      </c>
      <c r="R53" s="393" t="str">
        <f t="shared" si="0"/>
        <v/>
      </c>
      <c r="S53" s="395" t="s">
        <v>1834</v>
      </c>
      <c r="T53" s="396" t="s">
        <v>300</v>
      </c>
      <c r="U53" s="396" t="s">
        <v>347</v>
      </c>
      <c r="V53" s="392" t="s">
        <v>327</v>
      </c>
      <c r="W53" s="392" t="s">
        <v>1835</v>
      </c>
      <c r="X53" s="17" t="str">
        <f t="shared" si="1"/>
        <v/>
      </c>
    </row>
    <row r="54" spans="1:24" s="293" customFormat="1" ht="12.5" x14ac:dyDescent="0.25">
      <c r="A54" s="12">
        <f t="shared" si="4"/>
        <v>0</v>
      </c>
      <c r="B54" s="13">
        <v>2019</v>
      </c>
      <c r="C54" s="13">
        <v>1</v>
      </c>
      <c r="D54" s="390" t="s">
        <v>1122</v>
      </c>
      <c r="E54" s="382"/>
      <c r="F54" s="383"/>
      <c r="G54" s="384">
        <v>20</v>
      </c>
      <c r="H54" s="390" t="s">
        <v>1804</v>
      </c>
      <c r="I54" s="390" t="s">
        <v>1805</v>
      </c>
      <c r="J54" s="390" t="s">
        <v>371</v>
      </c>
      <c r="K54" s="390" t="s">
        <v>324</v>
      </c>
      <c r="L54" s="390">
        <v>43204</v>
      </c>
      <c r="M54" s="391"/>
      <c r="N54" s="390"/>
      <c r="O54" s="392" t="s">
        <v>346</v>
      </c>
      <c r="P54" s="393">
        <f t="shared" si="5"/>
        <v>90</v>
      </c>
      <c r="Q54" s="394">
        <v>90</v>
      </c>
      <c r="R54" s="393" t="str">
        <f t="shared" si="0"/>
        <v/>
      </c>
      <c r="S54" s="395" t="s">
        <v>1806</v>
      </c>
      <c r="T54" s="396" t="s">
        <v>300</v>
      </c>
      <c r="U54" s="396" t="s">
        <v>348</v>
      </c>
      <c r="V54" s="399" t="s">
        <v>327</v>
      </c>
      <c r="W54" s="392" t="s">
        <v>1807</v>
      </c>
      <c r="X54" s="17" t="str">
        <f t="shared" si="1"/>
        <v/>
      </c>
    </row>
    <row r="55" spans="1:24" s="293" customFormat="1" ht="12.5" x14ac:dyDescent="0.25">
      <c r="A55" s="12">
        <f t="shared" si="4"/>
        <v>0</v>
      </c>
      <c r="B55" s="13">
        <v>2019</v>
      </c>
      <c r="C55" s="13">
        <v>1</v>
      </c>
      <c r="D55" s="390" t="s">
        <v>1122</v>
      </c>
      <c r="E55" s="382"/>
      <c r="F55" s="383"/>
      <c r="G55" s="384">
        <v>56</v>
      </c>
      <c r="H55" s="390" t="s">
        <v>1722</v>
      </c>
      <c r="I55" s="390" t="s">
        <v>1723</v>
      </c>
      <c r="J55" s="390" t="s">
        <v>371</v>
      </c>
      <c r="K55" s="390" t="s">
        <v>324</v>
      </c>
      <c r="L55" s="390">
        <v>43204</v>
      </c>
      <c r="M55" s="391"/>
      <c r="N55" s="390" t="s">
        <v>1724</v>
      </c>
      <c r="O55" s="392" t="s">
        <v>346</v>
      </c>
      <c r="P55" s="393">
        <f t="shared" si="5"/>
        <v>252</v>
      </c>
      <c r="Q55" s="394">
        <v>252</v>
      </c>
      <c r="R55" s="393" t="str">
        <f t="shared" si="0"/>
        <v/>
      </c>
      <c r="S55" s="395" t="s">
        <v>1725</v>
      </c>
      <c r="T55" s="396" t="s">
        <v>300</v>
      </c>
      <c r="U55" s="396" t="s">
        <v>338</v>
      </c>
      <c r="V55" s="392" t="s">
        <v>327</v>
      </c>
      <c r="W55" s="392" t="s">
        <v>1726</v>
      </c>
      <c r="X55" s="17" t="str">
        <f t="shared" si="1"/>
        <v/>
      </c>
    </row>
    <row r="56" spans="1:24" s="293" customFormat="1" ht="12.5" x14ac:dyDescent="0.25">
      <c r="A56" s="12">
        <f t="shared" si="4"/>
        <v>0</v>
      </c>
      <c r="B56" s="13">
        <v>2019</v>
      </c>
      <c r="C56" s="13">
        <v>1</v>
      </c>
      <c r="D56" s="390" t="s">
        <v>1122</v>
      </c>
      <c r="E56" s="382"/>
      <c r="F56" s="383"/>
      <c r="G56" s="384">
        <v>8</v>
      </c>
      <c r="H56" s="390" t="s">
        <v>1793</v>
      </c>
      <c r="I56" s="390" t="s">
        <v>1794</v>
      </c>
      <c r="J56" s="390" t="s">
        <v>371</v>
      </c>
      <c r="K56" s="390" t="s">
        <v>324</v>
      </c>
      <c r="L56" s="401">
        <v>43230</v>
      </c>
      <c r="M56" s="391"/>
      <c r="N56" s="390" t="s">
        <v>1795</v>
      </c>
      <c r="O56" s="392"/>
      <c r="P56" s="393">
        <f t="shared" si="5"/>
        <v>36</v>
      </c>
      <c r="Q56" s="394">
        <v>36</v>
      </c>
      <c r="R56" s="393" t="str">
        <f t="shared" si="0"/>
        <v/>
      </c>
      <c r="S56" s="395" t="s">
        <v>1796</v>
      </c>
      <c r="T56" s="396" t="s">
        <v>300</v>
      </c>
      <c r="U56" s="396" t="s">
        <v>345</v>
      </c>
      <c r="V56" s="399" t="s">
        <v>327</v>
      </c>
      <c r="W56" s="392"/>
      <c r="X56" s="17" t="str">
        <f t="shared" si="1"/>
        <v/>
      </c>
    </row>
    <row r="57" spans="1:24" s="293" customFormat="1" ht="12.5" x14ac:dyDescent="0.25">
      <c r="A57" s="12">
        <f t="shared" si="4"/>
        <v>0</v>
      </c>
      <c r="B57" s="13">
        <v>2019</v>
      </c>
      <c r="C57" s="13">
        <v>1</v>
      </c>
      <c r="D57" s="390" t="s">
        <v>1122</v>
      </c>
      <c r="E57" s="382"/>
      <c r="F57" s="383"/>
      <c r="G57" s="384">
        <v>30</v>
      </c>
      <c r="H57" s="390" t="s">
        <v>384</v>
      </c>
      <c r="I57" s="390" t="s">
        <v>662</v>
      </c>
      <c r="J57" s="390" t="s">
        <v>371</v>
      </c>
      <c r="K57" s="390" t="s">
        <v>324</v>
      </c>
      <c r="L57" s="390">
        <v>43204</v>
      </c>
      <c r="M57" s="391"/>
      <c r="N57" s="390"/>
      <c r="O57" s="392" t="s">
        <v>346</v>
      </c>
      <c r="P57" s="393">
        <f t="shared" si="5"/>
        <v>135</v>
      </c>
      <c r="Q57" s="394">
        <v>135</v>
      </c>
      <c r="R57" s="393" t="str">
        <f t="shared" si="0"/>
        <v/>
      </c>
      <c r="S57" s="395" t="s">
        <v>1823</v>
      </c>
      <c r="T57" s="396" t="s">
        <v>300</v>
      </c>
      <c r="U57" s="396" t="s">
        <v>340</v>
      </c>
      <c r="V57" s="392" t="s">
        <v>327</v>
      </c>
      <c r="W57" s="392" t="s">
        <v>1807</v>
      </c>
      <c r="X57" s="17" t="str">
        <f t="shared" si="1"/>
        <v/>
      </c>
    </row>
    <row r="58" spans="1:24" s="293" customFormat="1" ht="12.5" x14ac:dyDescent="0.25">
      <c r="A58" s="12">
        <f t="shared" si="4"/>
        <v>0</v>
      </c>
      <c r="B58" s="13">
        <v>2019</v>
      </c>
      <c r="C58" s="13">
        <v>1</v>
      </c>
      <c r="D58" s="390" t="s">
        <v>1122</v>
      </c>
      <c r="E58" s="382"/>
      <c r="F58" s="383"/>
      <c r="G58" s="384">
        <v>12</v>
      </c>
      <c r="H58" s="390" t="s">
        <v>1838</v>
      </c>
      <c r="I58" s="390" t="s">
        <v>662</v>
      </c>
      <c r="J58" s="390" t="s">
        <v>371</v>
      </c>
      <c r="K58" s="390" t="s">
        <v>324</v>
      </c>
      <c r="L58" s="390">
        <v>43204</v>
      </c>
      <c r="M58" s="391"/>
      <c r="N58" s="390" t="s">
        <v>1839</v>
      </c>
      <c r="O58" s="392" t="s">
        <v>346</v>
      </c>
      <c r="P58" s="393">
        <f t="shared" si="5"/>
        <v>54</v>
      </c>
      <c r="Q58" s="394">
        <v>54</v>
      </c>
      <c r="R58" s="393" t="str">
        <f t="shared" si="0"/>
        <v/>
      </c>
      <c r="S58" s="395" t="s">
        <v>1840</v>
      </c>
      <c r="T58" s="396" t="s">
        <v>300</v>
      </c>
      <c r="U58" s="396" t="s">
        <v>340</v>
      </c>
      <c r="V58" s="399" t="s">
        <v>327</v>
      </c>
      <c r="W58" s="392" t="s">
        <v>1841</v>
      </c>
      <c r="X58" s="17" t="str">
        <f t="shared" si="1"/>
        <v/>
      </c>
    </row>
    <row r="59" spans="1:24" s="293" customFormat="1" ht="12.5" x14ac:dyDescent="0.25">
      <c r="A59" s="12">
        <f t="shared" si="4"/>
        <v>0</v>
      </c>
      <c r="B59" s="13">
        <v>2019</v>
      </c>
      <c r="C59" s="13">
        <v>1</v>
      </c>
      <c r="D59" s="390" t="s">
        <v>1122</v>
      </c>
      <c r="E59" s="382"/>
      <c r="F59" s="383"/>
      <c r="G59" s="384">
        <v>8</v>
      </c>
      <c r="H59" s="390" t="s">
        <v>705</v>
      </c>
      <c r="I59" s="390" t="s">
        <v>706</v>
      </c>
      <c r="J59" s="390" t="s">
        <v>371</v>
      </c>
      <c r="K59" s="390" t="s">
        <v>324</v>
      </c>
      <c r="L59" s="390">
        <v>43204</v>
      </c>
      <c r="M59" s="391"/>
      <c r="N59" s="390" t="s">
        <v>1772</v>
      </c>
      <c r="O59" s="392"/>
      <c r="P59" s="393">
        <f t="shared" si="5"/>
        <v>36</v>
      </c>
      <c r="Q59" s="394">
        <v>36</v>
      </c>
      <c r="R59" s="393" t="str">
        <f t="shared" si="0"/>
        <v/>
      </c>
      <c r="S59" s="395" t="s">
        <v>1773</v>
      </c>
      <c r="T59" s="396" t="s">
        <v>301</v>
      </c>
      <c r="U59" s="396" t="s">
        <v>330</v>
      </c>
      <c r="V59" s="392" t="s">
        <v>327</v>
      </c>
      <c r="W59" s="392"/>
      <c r="X59" s="17" t="str">
        <f t="shared" si="1"/>
        <v/>
      </c>
    </row>
    <row r="60" spans="1:24" s="293" customFormat="1" ht="12.5" x14ac:dyDescent="0.25">
      <c r="A60" s="12">
        <f t="shared" si="4"/>
        <v>0</v>
      </c>
      <c r="B60" s="13">
        <v>2019</v>
      </c>
      <c r="C60" s="13">
        <v>1</v>
      </c>
      <c r="D60" s="390" t="s">
        <v>1122</v>
      </c>
      <c r="E60" s="382">
        <v>20</v>
      </c>
      <c r="F60" s="383"/>
      <c r="G60" s="384"/>
      <c r="H60" s="390" t="s">
        <v>1127</v>
      </c>
      <c r="I60" s="390" t="s">
        <v>1128</v>
      </c>
      <c r="J60" s="390" t="s">
        <v>371</v>
      </c>
      <c r="K60" s="390" t="s">
        <v>324</v>
      </c>
      <c r="L60" s="390">
        <v>43204</v>
      </c>
      <c r="M60" s="391"/>
      <c r="N60" s="390" t="s">
        <v>1737</v>
      </c>
      <c r="O60" s="392" t="s">
        <v>463</v>
      </c>
      <c r="P60" s="393">
        <f t="shared" si="5"/>
        <v>85</v>
      </c>
      <c r="Q60" s="394">
        <v>85</v>
      </c>
      <c r="R60" s="393" t="str">
        <f t="shared" si="0"/>
        <v/>
      </c>
      <c r="S60" s="395" t="s">
        <v>1738</v>
      </c>
      <c r="T60" s="396" t="s">
        <v>301</v>
      </c>
      <c r="U60" s="396" t="s">
        <v>326</v>
      </c>
      <c r="V60" s="399" t="s">
        <v>327</v>
      </c>
      <c r="W60" s="392"/>
      <c r="X60" s="17" t="str">
        <f t="shared" si="1"/>
        <v/>
      </c>
    </row>
    <row r="61" spans="1:24" s="293" customFormat="1" ht="12.5" x14ac:dyDescent="0.25">
      <c r="A61" s="12">
        <f t="shared" si="4"/>
        <v>0</v>
      </c>
      <c r="B61" s="13">
        <v>2019</v>
      </c>
      <c r="C61" s="13">
        <v>1</v>
      </c>
      <c r="D61" s="390" t="s">
        <v>1122</v>
      </c>
      <c r="E61" s="382"/>
      <c r="F61" s="383"/>
      <c r="G61" s="384">
        <v>8</v>
      </c>
      <c r="H61" s="390" t="s">
        <v>185</v>
      </c>
      <c r="I61" s="390" t="s">
        <v>863</v>
      </c>
      <c r="J61" s="390" t="s">
        <v>371</v>
      </c>
      <c r="K61" s="390" t="s">
        <v>324</v>
      </c>
      <c r="L61" s="390">
        <v>43204</v>
      </c>
      <c r="M61" s="391"/>
      <c r="N61" s="390" t="s">
        <v>1779</v>
      </c>
      <c r="O61" s="392" t="s">
        <v>346</v>
      </c>
      <c r="P61" s="393">
        <f t="shared" si="5"/>
        <v>36</v>
      </c>
      <c r="Q61" s="394">
        <v>36</v>
      </c>
      <c r="R61" s="393" t="str">
        <f t="shared" si="0"/>
        <v/>
      </c>
      <c r="S61" s="395" t="s">
        <v>1780</v>
      </c>
      <c r="T61" s="396" t="s">
        <v>301</v>
      </c>
      <c r="U61" s="396" t="s">
        <v>347</v>
      </c>
      <c r="V61" s="392" t="s">
        <v>327</v>
      </c>
      <c r="W61" s="392" t="s">
        <v>1781</v>
      </c>
      <c r="X61" s="17" t="str">
        <f t="shared" si="1"/>
        <v/>
      </c>
    </row>
    <row r="62" spans="1:24" s="293" customFormat="1" ht="12.5" x14ac:dyDescent="0.25">
      <c r="A62" s="12">
        <f t="shared" si="4"/>
        <v>0</v>
      </c>
      <c r="B62" s="13">
        <v>2019</v>
      </c>
      <c r="C62" s="13">
        <v>1</v>
      </c>
      <c r="D62" s="390" t="s">
        <v>1122</v>
      </c>
      <c r="E62" s="382"/>
      <c r="F62" s="383"/>
      <c r="G62" s="384">
        <v>40</v>
      </c>
      <c r="H62" s="390" t="s">
        <v>1353</v>
      </c>
      <c r="I62" s="390" t="s">
        <v>1354</v>
      </c>
      <c r="J62" s="390" t="s">
        <v>371</v>
      </c>
      <c r="K62" s="390" t="s">
        <v>324</v>
      </c>
      <c r="L62" s="390">
        <v>43204</v>
      </c>
      <c r="M62" s="391"/>
      <c r="N62" s="390" t="s">
        <v>1815</v>
      </c>
      <c r="O62" s="392" t="s">
        <v>346</v>
      </c>
      <c r="P62" s="393">
        <f t="shared" si="5"/>
        <v>180</v>
      </c>
      <c r="Q62" s="394">
        <v>180</v>
      </c>
      <c r="R62" s="393" t="str">
        <f t="shared" si="0"/>
        <v/>
      </c>
      <c r="S62" s="395" t="s">
        <v>1816</v>
      </c>
      <c r="T62" s="398" t="s">
        <v>301</v>
      </c>
      <c r="U62" s="396" t="s">
        <v>348</v>
      </c>
      <c r="V62" s="399" t="s">
        <v>327</v>
      </c>
      <c r="W62" s="392" t="s">
        <v>1817</v>
      </c>
      <c r="X62" s="17" t="str">
        <f t="shared" si="1"/>
        <v/>
      </c>
    </row>
    <row r="63" spans="1:24" s="293" customFormat="1" ht="12.5" x14ac:dyDescent="0.25">
      <c r="A63" s="12">
        <f t="shared" si="4"/>
        <v>0</v>
      </c>
      <c r="B63" s="13">
        <v>2019</v>
      </c>
      <c r="C63" s="13">
        <v>1</v>
      </c>
      <c r="D63" s="390" t="s">
        <v>1122</v>
      </c>
      <c r="E63" s="382"/>
      <c r="F63" s="383"/>
      <c r="G63" s="384">
        <v>30</v>
      </c>
      <c r="H63" s="390" t="s">
        <v>1123</v>
      </c>
      <c r="I63" s="390" t="s">
        <v>1124</v>
      </c>
      <c r="J63" s="390" t="s">
        <v>690</v>
      </c>
      <c r="K63" s="390" t="s">
        <v>324</v>
      </c>
      <c r="L63" s="390">
        <v>43204</v>
      </c>
      <c r="M63" s="391"/>
      <c r="N63" s="390" t="s">
        <v>1727</v>
      </c>
      <c r="O63" s="392" t="s">
        <v>346</v>
      </c>
      <c r="P63" s="393">
        <f t="shared" si="5"/>
        <v>135</v>
      </c>
      <c r="Q63" s="394">
        <v>135</v>
      </c>
      <c r="R63" s="393" t="str">
        <f t="shared" si="0"/>
        <v/>
      </c>
      <c r="S63" s="395" t="s">
        <v>1728</v>
      </c>
      <c r="T63" s="396" t="s">
        <v>301</v>
      </c>
      <c r="U63" s="396" t="s">
        <v>338</v>
      </c>
      <c r="V63" s="392" t="s">
        <v>327</v>
      </c>
      <c r="W63" s="392" t="s">
        <v>1729</v>
      </c>
      <c r="X63" s="17" t="str">
        <f t="shared" si="1"/>
        <v/>
      </c>
    </row>
    <row r="64" spans="1:24" s="293" customFormat="1" ht="12.5" x14ac:dyDescent="0.25">
      <c r="A64" s="12">
        <f t="shared" si="4"/>
        <v>0</v>
      </c>
      <c r="B64" s="13">
        <v>2019</v>
      </c>
      <c r="C64" s="13">
        <v>1</v>
      </c>
      <c r="D64" s="390" t="s">
        <v>220</v>
      </c>
      <c r="E64" s="382"/>
      <c r="F64" s="383"/>
      <c r="G64" s="384">
        <v>40</v>
      </c>
      <c r="H64" s="390" t="s">
        <v>755</v>
      </c>
      <c r="I64" s="390" t="s">
        <v>756</v>
      </c>
      <c r="J64" s="390" t="s">
        <v>371</v>
      </c>
      <c r="K64" s="390" t="s">
        <v>324</v>
      </c>
      <c r="L64" s="390">
        <v>43204</v>
      </c>
      <c r="M64" s="391"/>
      <c r="N64" s="390" t="s">
        <v>1324</v>
      </c>
      <c r="O64" s="392" t="s">
        <v>446</v>
      </c>
      <c r="P64" s="393">
        <f t="shared" si="5"/>
        <v>180</v>
      </c>
      <c r="Q64" s="394">
        <v>180</v>
      </c>
      <c r="R64" s="393" t="str">
        <f t="shared" si="0"/>
        <v/>
      </c>
      <c r="S64" s="395" t="s">
        <v>1587</v>
      </c>
      <c r="T64" s="396" t="s">
        <v>301</v>
      </c>
      <c r="U64" s="402" t="s">
        <v>345</v>
      </c>
      <c r="V64" s="399" t="s">
        <v>327</v>
      </c>
      <c r="W64" s="392"/>
      <c r="X64" s="17" t="str">
        <f t="shared" si="1"/>
        <v/>
      </c>
    </row>
    <row r="65" spans="1:24" s="293" customFormat="1" ht="12.5" x14ac:dyDescent="0.25">
      <c r="A65" s="12">
        <f t="shared" si="4"/>
        <v>0</v>
      </c>
      <c r="B65" s="13">
        <v>2019</v>
      </c>
      <c r="C65" s="13">
        <v>1</v>
      </c>
      <c r="D65" s="390" t="s">
        <v>220</v>
      </c>
      <c r="E65" s="382"/>
      <c r="F65" s="383"/>
      <c r="G65" s="384">
        <v>8</v>
      </c>
      <c r="H65" s="390" t="s">
        <v>1161</v>
      </c>
      <c r="I65" s="390" t="s">
        <v>1162</v>
      </c>
      <c r="J65" s="390" t="s">
        <v>371</v>
      </c>
      <c r="K65" s="390" t="s">
        <v>324</v>
      </c>
      <c r="L65" s="390">
        <v>43204</v>
      </c>
      <c r="M65" s="391"/>
      <c r="N65" s="390" t="s">
        <v>1801</v>
      </c>
      <c r="O65" s="392" t="s">
        <v>346</v>
      </c>
      <c r="P65" s="393">
        <f t="shared" si="5"/>
        <v>36</v>
      </c>
      <c r="Q65" s="394">
        <v>36</v>
      </c>
      <c r="R65" s="393" t="str">
        <f t="shared" si="0"/>
        <v/>
      </c>
      <c r="S65" s="395" t="s">
        <v>1802</v>
      </c>
      <c r="T65" s="396" t="s">
        <v>301</v>
      </c>
      <c r="U65" s="284" t="s">
        <v>340</v>
      </c>
      <c r="V65" s="392" t="s">
        <v>327</v>
      </c>
      <c r="W65" s="392" t="s">
        <v>1803</v>
      </c>
      <c r="X65" s="17" t="str">
        <f t="shared" si="1"/>
        <v/>
      </c>
    </row>
    <row r="66" spans="1:24" s="293" customFormat="1" ht="12.5" x14ac:dyDescent="0.25">
      <c r="A66" s="12">
        <f t="shared" si="4"/>
        <v>0</v>
      </c>
      <c r="B66" s="13">
        <v>2019</v>
      </c>
      <c r="C66" s="13">
        <v>1</v>
      </c>
      <c r="D66" s="390" t="s">
        <v>220</v>
      </c>
      <c r="E66" s="382">
        <v>8</v>
      </c>
      <c r="F66" s="383"/>
      <c r="G66" s="384"/>
      <c r="H66" s="390" t="s">
        <v>44</v>
      </c>
      <c r="I66" s="390" t="s">
        <v>45</v>
      </c>
      <c r="J66" s="390" t="s">
        <v>360</v>
      </c>
      <c r="K66" s="390" t="s">
        <v>324</v>
      </c>
      <c r="L66" s="390">
        <v>43204</v>
      </c>
      <c r="M66" s="391"/>
      <c r="N66" s="390" t="s">
        <v>46</v>
      </c>
      <c r="O66" s="392" t="s">
        <v>346</v>
      </c>
      <c r="P66" s="393">
        <f t="shared" si="5"/>
        <v>34</v>
      </c>
      <c r="Q66" s="394">
        <v>34</v>
      </c>
      <c r="R66" s="393" t="str">
        <f t="shared" si="0"/>
        <v/>
      </c>
      <c r="S66" s="395" t="s">
        <v>1554</v>
      </c>
      <c r="T66" s="396" t="s">
        <v>301</v>
      </c>
      <c r="U66" s="396" t="s">
        <v>387</v>
      </c>
      <c r="V66" s="399" t="s">
        <v>327</v>
      </c>
      <c r="W66" s="392" t="s">
        <v>1555</v>
      </c>
      <c r="X66" s="17" t="str">
        <f t="shared" si="1"/>
        <v/>
      </c>
    </row>
    <row r="67" spans="1:24" s="293" customFormat="1" ht="12.5" x14ac:dyDescent="0.25">
      <c r="A67" s="12">
        <f t="shared" si="4"/>
        <v>0</v>
      </c>
      <c r="B67" s="13">
        <v>2019</v>
      </c>
      <c r="C67" s="13">
        <v>1</v>
      </c>
      <c r="D67" s="390" t="s">
        <v>843</v>
      </c>
      <c r="E67" s="382"/>
      <c r="F67" s="383"/>
      <c r="G67" s="384">
        <v>40</v>
      </c>
      <c r="H67" s="390" t="s">
        <v>1707</v>
      </c>
      <c r="I67" s="390" t="s">
        <v>1708</v>
      </c>
      <c r="J67" s="390" t="s">
        <v>360</v>
      </c>
      <c r="K67" s="390" t="s">
        <v>324</v>
      </c>
      <c r="L67" s="390">
        <v>43204</v>
      </c>
      <c r="M67" s="391"/>
      <c r="N67" s="390" t="s">
        <v>1709</v>
      </c>
      <c r="O67" s="392" t="s">
        <v>346</v>
      </c>
      <c r="P67" s="393">
        <f t="shared" si="5"/>
        <v>180</v>
      </c>
      <c r="Q67" s="394">
        <v>180</v>
      </c>
      <c r="R67" s="393" t="str">
        <f t="shared" si="0"/>
        <v/>
      </c>
      <c r="S67" s="395" t="s">
        <v>1710</v>
      </c>
      <c r="T67" s="396" t="s">
        <v>1282</v>
      </c>
      <c r="U67" s="396" t="s">
        <v>330</v>
      </c>
      <c r="V67" s="392" t="s">
        <v>327</v>
      </c>
      <c r="W67" s="392" t="s">
        <v>1711</v>
      </c>
      <c r="X67" s="17" t="str">
        <f t="shared" si="1"/>
        <v/>
      </c>
    </row>
    <row r="68" spans="1:24" s="293" customFormat="1" ht="12.5" x14ac:dyDescent="0.25">
      <c r="A68" s="12">
        <f t="shared" si="4"/>
        <v>0</v>
      </c>
      <c r="B68" s="13">
        <v>2019</v>
      </c>
      <c r="C68" s="13">
        <v>1</v>
      </c>
      <c r="D68" s="390" t="s">
        <v>843</v>
      </c>
      <c r="E68" s="382"/>
      <c r="F68" s="383"/>
      <c r="G68" s="384">
        <v>16</v>
      </c>
      <c r="H68" s="390" t="s">
        <v>358</v>
      </c>
      <c r="I68" s="390" t="s">
        <v>359</v>
      </c>
      <c r="J68" s="390" t="s">
        <v>360</v>
      </c>
      <c r="K68" s="390" t="s">
        <v>324</v>
      </c>
      <c r="L68" s="390">
        <v>43204</v>
      </c>
      <c r="M68" s="391"/>
      <c r="N68" s="390" t="s">
        <v>422</v>
      </c>
      <c r="O68" s="392" t="s">
        <v>346</v>
      </c>
      <c r="P68" s="393">
        <f t="shared" si="5"/>
        <v>72</v>
      </c>
      <c r="Q68" s="394">
        <v>72</v>
      </c>
      <c r="R68" s="393" t="str">
        <f t="shared" si="0"/>
        <v/>
      </c>
      <c r="S68" s="395" t="s">
        <v>1730</v>
      </c>
      <c r="T68" s="396" t="s">
        <v>1282</v>
      </c>
      <c r="U68" s="396" t="s">
        <v>326</v>
      </c>
      <c r="V68" s="399" t="s">
        <v>327</v>
      </c>
      <c r="W68" s="392" t="s">
        <v>1731</v>
      </c>
      <c r="X68" s="17" t="str">
        <f t="shared" si="1"/>
        <v/>
      </c>
    </row>
    <row r="69" spans="1:24" s="293" customFormat="1" ht="12.5" x14ac:dyDescent="0.25">
      <c r="A69" s="12">
        <f>IF(R69 = "", 0,1)</f>
        <v>0</v>
      </c>
      <c r="B69" s="13">
        <v>2019</v>
      </c>
      <c r="C69" s="13">
        <v>1</v>
      </c>
      <c r="D69" s="390" t="s">
        <v>843</v>
      </c>
      <c r="E69" s="382">
        <v>9</v>
      </c>
      <c r="F69" s="383"/>
      <c r="G69" s="384"/>
      <c r="H69" s="390" t="s">
        <v>392</v>
      </c>
      <c r="I69" s="390" t="s">
        <v>359</v>
      </c>
      <c r="J69" s="390" t="s">
        <v>360</v>
      </c>
      <c r="K69" s="390" t="s">
        <v>324</v>
      </c>
      <c r="L69" s="390">
        <v>43204</v>
      </c>
      <c r="M69" s="391"/>
      <c r="N69" s="390"/>
      <c r="O69" s="392" t="s">
        <v>346</v>
      </c>
      <c r="P69" s="393">
        <f>IF($C69 &gt; 0,4.25*E69+4.5*F69+4.5*G69,0)</f>
        <v>38.25</v>
      </c>
      <c r="Q69" s="394">
        <v>40.5</v>
      </c>
      <c r="R69" s="393" t="str">
        <f t="shared" ref="R69:R132" si="6">IF(C69&gt;0,IF((P69-Q69)&gt;0,MAX(0,P69-Q69),""),"")</f>
        <v/>
      </c>
      <c r="S69" s="395" t="s">
        <v>216</v>
      </c>
      <c r="T69" s="396" t="s">
        <v>1282</v>
      </c>
      <c r="U69" s="396" t="s">
        <v>326</v>
      </c>
      <c r="V69" s="392" t="s">
        <v>327</v>
      </c>
      <c r="W69" s="392" t="s">
        <v>1760</v>
      </c>
      <c r="X69" s="17">
        <f t="shared" ref="X69:X132" si="7">IF(C69&gt;0,IF((P69-Q69)&lt;0,MAX(Q69-P69,0),""),"")</f>
        <v>2.25</v>
      </c>
    </row>
    <row r="70" spans="1:24" s="293" customFormat="1" ht="12.5" x14ac:dyDescent="0.25">
      <c r="A70" s="12">
        <f>IF(R70="",0,1)</f>
        <v>0</v>
      </c>
      <c r="B70" s="13">
        <v>2019</v>
      </c>
      <c r="C70" s="13">
        <v>1</v>
      </c>
      <c r="D70" s="390" t="s">
        <v>1870</v>
      </c>
      <c r="E70" s="382"/>
      <c r="F70" s="383"/>
      <c r="G70" s="384">
        <v>24</v>
      </c>
      <c r="H70" s="390" t="s">
        <v>1766</v>
      </c>
      <c r="I70" s="390" t="s">
        <v>1627</v>
      </c>
      <c r="J70" s="390" t="s">
        <v>404</v>
      </c>
      <c r="K70" s="390" t="s">
        <v>324</v>
      </c>
      <c r="L70" s="390">
        <v>43204</v>
      </c>
      <c r="M70" s="391"/>
      <c r="N70" s="390" t="s">
        <v>1628</v>
      </c>
      <c r="O70" s="392" t="s">
        <v>446</v>
      </c>
      <c r="P70" s="393">
        <f>IF($C70&gt;0,4.25*E70+4.5*F70+4.5*G70,0)</f>
        <v>108</v>
      </c>
      <c r="Q70" s="394">
        <v>108</v>
      </c>
      <c r="R70" s="393" t="str">
        <f t="shared" si="6"/>
        <v/>
      </c>
      <c r="S70" s="395" t="s">
        <v>1629</v>
      </c>
      <c r="T70" s="396" t="s">
        <v>1282</v>
      </c>
      <c r="U70" s="396" t="s">
        <v>347</v>
      </c>
      <c r="V70" s="399" t="s">
        <v>327</v>
      </c>
      <c r="W70" s="392"/>
      <c r="X70" s="17" t="str">
        <f t="shared" si="7"/>
        <v/>
      </c>
    </row>
    <row r="71" spans="1:24" s="293" customFormat="1" ht="12.5" x14ac:dyDescent="0.25">
      <c r="A71" s="12">
        <f>IF(R71="",0,1)</f>
        <v>0</v>
      </c>
      <c r="B71" s="13">
        <v>2019</v>
      </c>
      <c r="C71" s="13">
        <v>1</v>
      </c>
      <c r="D71" s="390" t="s">
        <v>1870</v>
      </c>
      <c r="E71" s="382"/>
      <c r="F71" s="383"/>
      <c r="G71" s="384">
        <v>8</v>
      </c>
      <c r="H71" s="390" t="s">
        <v>1634</v>
      </c>
      <c r="I71" s="390" t="s">
        <v>1559</v>
      </c>
      <c r="J71" s="390" t="s">
        <v>404</v>
      </c>
      <c r="K71" s="390" t="s">
        <v>324</v>
      </c>
      <c r="L71" s="390">
        <v>43204</v>
      </c>
      <c r="M71" s="391"/>
      <c r="N71" s="390" t="s">
        <v>1635</v>
      </c>
      <c r="O71" s="392" t="s">
        <v>446</v>
      </c>
      <c r="P71" s="393">
        <f>IF($C71&gt;0,4.25*E71+4.5*F71+4.5*G71,0)</f>
        <v>36</v>
      </c>
      <c r="Q71" s="394">
        <v>36</v>
      </c>
      <c r="R71" s="393" t="str">
        <f t="shared" si="6"/>
        <v/>
      </c>
      <c r="S71" s="395" t="s">
        <v>1636</v>
      </c>
      <c r="T71" s="396" t="s">
        <v>1282</v>
      </c>
      <c r="U71" s="396" t="s">
        <v>348</v>
      </c>
      <c r="V71" s="392" t="s">
        <v>327</v>
      </c>
      <c r="W71" s="392"/>
      <c r="X71" s="17" t="str">
        <f t="shared" si="7"/>
        <v/>
      </c>
    </row>
    <row r="72" spans="1:24" s="293" customFormat="1" ht="12.5" x14ac:dyDescent="0.25">
      <c r="A72" s="12">
        <f>IF(R72="",0,1)</f>
        <v>0</v>
      </c>
      <c r="B72" s="13">
        <v>2019</v>
      </c>
      <c r="C72" s="13">
        <v>1</v>
      </c>
      <c r="D72" s="390" t="s">
        <v>1870</v>
      </c>
      <c r="E72" s="382">
        <v>16</v>
      </c>
      <c r="F72" s="383"/>
      <c r="G72" s="384"/>
      <c r="H72" s="390" t="s">
        <v>1558</v>
      </c>
      <c r="I72" s="390" t="s">
        <v>1559</v>
      </c>
      <c r="J72" s="390" t="s">
        <v>404</v>
      </c>
      <c r="K72" s="390" t="s">
        <v>324</v>
      </c>
      <c r="L72" s="390">
        <v>43204</v>
      </c>
      <c r="M72" s="391"/>
      <c r="N72" s="390" t="s">
        <v>1560</v>
      </c>
      <c r="O72" s="392" t="s">
        <v>446</v>
      </c>
      <c r="P72" s="393">
        <f>IF($C72&gt;0,4.25*E72+4.5*F72+4.5*G72,0)</f>
        <v>68</v>
      </c>
      <c r="Q72" s="394">
        <v>68</v>
      </c>
      <c r="R72" s="393" t="str">
        <f t="shared" si="6"/>
        <v/>
      </c>
      <c r="S72" s="395" t="s">
        <v>1561</v>
      </c>
      <c r="T72" s="396" t="s">
        <v>1282</v>
      </c>
      <c r="U72" s="396" t="s">
        <v>348</v>
      </c>
      <c r="V72" s="399" t="s">
        <v>327</v>
      </c>
      <c r="W72" s="392"/>
      <c r="X72" s="17" t="str">
        <f t="shared" si="7"/>
        <v/>
      </c>
    </row>
    <row r="73" spans="1:24" s="293" customFormat="1" ht="12.5" x14ac:dyDescent="0.25">
      <c r="A73" s="12">
        <f>IF(R73="",0,1)</f>
        <v>0</v>
      </c>
      <c r="B73" s="13">
        <v>2019</v>
      </c>
      <c r="C73" s="13">
        <v>1</v>
      </c>
      <c r="D73" s="390" t="s">
        <v>1870</v>
      </c>
      <c r="E73" s="382"/>
      <c r="F73" s="383"/>
      <c r="G73" s="384">
        <v>8</v>
      </c>
      <c r="H73" s="390" t="s">
        <v>1630</v>
      </c>
      <c r="I73" s="390" t="s">
        <v>1631</v>
      </c>
      <c r="J73" s="390" t="s">
        <v>404</v>
      </c>
      <c r="K73" s="390" t="s">
        <v>324</v>
      </c>
      <c r="L73" s="390">
        <v>43204</v>
      </c>
      <c r="M73" s="391"/>
      <c r="N73" s="390" t="s">
        <v>1632</v>
      </c>
      <c r="O73" s="392"/>
      <c r="P73" s="393">
        <f>IF($C73&gt;0,4.25*E73+4.5*F73+4.5*G73,0)</f>
        <v>36</v>
      </c>
      <c r="Q73" s="394">
        <v>36</v>
      </c>
      <c r="R73" s="393" t="str">
        <f t="shared" si="6"/>
        <v/>
      </c>
      <c r="S73" s="395" t="s">
        <v>1633</v>
      </c>
      <c r="T73" s="396" t="s">
        <v>1282</v>
      </c>
      <c r="U73" s="396" t="s">
        <v>338</v>
      </c>
      <c r="V73" s="392" t="s">
        <v>327</v>
      </c>
      <c r="W73" s="392"/>
      <c r="X73" s="17" t="str">
        <f t="shared" si="7"/>
        <v/>
      </c>
    </row>
    <row r="74" spans="1:24" s="293" customFormat="1" ht="12.5" x14ac:dyDescent="0.25">
      <c r="A74" s="12">
        <f>IF(R74 = "", 0,1)</f>
        <v>0</v>
      </c>
      <c r="B74" s="13">
        <v>2019</v>
      </c>
      <c r="C74" s="13">
        <v>1</v>
      </c>
      <c r="D74" s="390" t="s">
        <v>1870</v>
      </c>
      <c r="E74" s="382"/>
      <c r="F74" s="383">
        <v>8</v>
      </c>
      <c r="G74" s="384"/>
      <c r="H74" s="390" t="s">
        <v>1712</v>
      </c>
      <c r="I74" s="390" t="s">
        <v>1713</v>
      </c>
      <c r="J74" s="390" t="s">
        <v>404</v>
      </c>
      <c r="K74" s="390" t="s">
        <v>324</v>
      </c>
      <c r="L74" s="390">
        <v>43204</v>
      </c>
      <c r="M74" s="391"/>
      <c r="N74" s="390"/>
      <c r="O74" s="392" t="s">
        <v>446</v>
      </c>
      <c r="P74" s="393">
        <f>IF($C74 &gt; 0,4.25*E74+4.5*F74+4.5*G74,0)</f>
        <v>36</v>
      </c>
      <c r="Q74" s="394">
        <v>36</v>
      </c>
      <c r="R74" s="393" t="str">
        <f t="shared" si="6"/>
        <v/>
      </c>
      <c r="S74" s="395" t="s">
        <v>1714</v>
      </c>
      <c r="T74" s="396" t="s">
        <v>1282</v>
      </c>
      <c r="U74" s="396" t="s">
        <v>345</v>
      </c>
      <c r="V74" s="399" t="s">
        <v>327</v>
      </c>
      <c r="W74" s="392"/>
      <c r="X74" s="17" t="str">
        <f t="shared" si="7"/>
        <v/>
      </c>
    </row>
    <row r="75" spans="1:24" s="293" customFormat="1" ht="12.5" x14ac:dyDescent="0.25">
      <c r="A75" s="12">
        <f t="shared" ref="A75:A80" si="8">IF(R75="",0,1)</f>
        <v>0</v>
      </c>
      <c r="B75" s="13">
        <v>2019</v>
      </c>
      <c r="C75" s="13">
        <v>1</v>
      </c>
      <c r="D75" s="390" t="s">
        <v>1122</v>
      </c>
      <c r="E75" s="382"/>
      <c r="F75" s="383"/>
      <c r="G75" s="384">
        <v>8</v>
      </c>
      <c r="H75" s="390" t="s">
        <v>1818</v>
      </c>
      <c r="I75" s="390" t="s">
        <v>1819</v>
      </c>
      <c r="J75" s="390" t="s">
        <v>404</v>
      </c>
      <c r="K75" s="390" t="s">
        <v>324</v>
      </c>
      <c r="L75" s="390">
        <v>43204</v>
      </c>
      <c r="M75" s="391"/>
      <c r="N75" s="390"/>
      <c r="O75" s="392" t="s">
        <v>346</v>
      </c>
      <c r="P75" s="393">
        <f t="shared" ref="P75:P80" si="9">IF($C75&gt;0,4.25*E75+4.5*F75+4.5*G75,0)</f>
        <v>36</v>
      </c>
      <c r="Q75" s="394">
        <v>36</v>
      </c>
      <c r="R75" s="393" t="str">
        <f t="shared" si="6"/>
        <v/>
      </c>
      <c r="S75" s="395" t="s">
        <v>1820</v>
      </c>
      <c r="T75" s="396" t="s">
        <v>1283</v>
      </c>
      <c r="U75" s="396" t="s">
        <v>330</v>
      </c>
      <c r="V75" s="392" t="s">
        <v>327</v>
      </c>
      <c r="W75" s="392" t="s">
        <v>1821</v>
      </c>
      <c r="X75" s="17" t="str">
        <f t="shared" si="7"/>
        <v/>
      </c>
    </row>
    <row r="76" spans="1:24" s="293" customFormat="1" ht="12.5" x14ac:dyDescent="0.25">
      <c r="A76" s="12">
        <f t="shared" si="8"/>
        <v>0</v>
      </c>
      <c r="B76" s="13">
        <v>2019</v>
      </c>
      <c r="C76" s="13">
        <v>1</v>
      </c>
      <c r="D76" s="390" t="s">
        <v>1870</v>
      </c>
      <c r="E76" s="382"/>
      <c r="F76" s="383">
        <v>8</v>
      </c>
      <c r="G76" s="384"/>
      <c r="H76" s="390" t="s">
        <v>1639</v>
      </c>
      <c r="I76" s="390" t="s">
        <v>1640</v>
      </c>
      <c r="J76" s="390" t="s">
        <v>404</v>
      </c>
      <c r="K76" s="390" t="s">
        <v>324</v>
      </c>
      <c r="L76" s="390">
        <v>43204</v>
      </c>
      <c r="M76" s="391"/>
      <c r="N76" s="390" t="s">
        <v>1641</v>
      </c>
      <c r="O76" s="392" t="s">
        <v>446</v>
      </c>
      <c r="P76" s="393">
        <f t="shared" si="9"/>
        <v>36</v>
      </c>
      <c r="Q76" s="394">
        <v>36</v>
      </c>
      <c r="R76" s="393" t="str">
        <f t="shared" si="6"/>
        <v/>
      </c>
      <c r="S76" s="395" t="s">
        <v>1642</v>
      </c>
      <c r="T76" s="396" t="s">
        <v>1283</v>
      </c>
      <c r="U76" s="396" t="s">
        <v>326</v>
      </c>
      <c r="V76" s="399" t="s">
        <v>327</v>
      </c>
      <c r="W76" s="392"/>
      <c r="X76" s="17" t="str">
        <f t="shared" si="7"/>
        <v/>
      </c>
    </row>
    <row r="77" spans="1:24" s="293" customFormat="1" ht="12.5" x14ac:dyDescent="0.25">
      <c r="A77" s="12">
        <f t="shared" si="8"/>
        <v>0</v>
      </c>
      <c r="B77" s="13">
        <v>2019</v>
      </c>
      <c r="C77" s="13">
        <v>1</v>
      </c>
      <c r="D77" s="390" t="s">
        <v>1122</v>
      </c>
      <c r="E77" s="382"/>
      <c r="F77" s="383"/>
      <c r="G77" s="384">
        <v>16</v>
      </c>
      <c r="H77" s="390" t="s">
        <v>1147</v>
      </c>
      <c r="I77" s="390" t="s">
        <v>1148</v>
      </c>
      <c r="J77" s="390" t="s">
        <v>1073</v>
      </c>
      <c r="K77" s="390" t="s">
        <v>324</v>
      </c>
      <c r="L77" s="390">
        <v>43204</v>
      </c>
      <c r="M77" s="391"/>
      <c r="N77" s="390" t="s">
        <v>1373</v>
      </c>
      <c r="O77" s="392" t="s">
        <v>222</v>
      </c>
      <c r="P77" s="393">
        <f t="shared" si="9"/>
        <v>72</v>
      </c>
      <c r="Q77" s="394">
        <v>72</v>
      </c>
      <c r="R77" s="393" t="str">
        <f t="shared" si="6"/>
        <v/>
      </c>
      <c r="S77" s="395" t="s">
        <v>1741</v>
      </c>
      <c r="T77" s="396" t="s">
        <v>1283</v>
      </c>
      <c r="U77" s="396" t="s">
        <v>347</v>
      </c>
      <c r="V77" s="392" t="s">
        <v>327</v>
      </c>
      <c r="W77" s="392" t="s">
        <v>1742</v>
      </c>
      <c r="X77" s="17" t="str">
        <f t="shared" si="7"/>
        <v/>
      </c>
    </row>
    <row r="78" spans="1:24" s="293" customFormat="1" ht="12.5" x14ac:dyDescent="0.25">
      <c r="A78" s="12">
        <f t="shared" si="8"/>
        <v>0</v>
      </c>
      <c r="B78" s="13">
        <v>2019</v>
      </c>
      <c r="C78" s="13">
        <v>1</v>
      </c>
      <c r="D78" s="390" t="s">
        <v>713</v>
      </c>
      <c r="E78" s="382"/>
      <c r="F78" s="383"/>
      <c r="G78" s="384">
        <v>24</v>
      </c>
      <c r="H78" s="390" t="s">
        <v>0</v>
      </c>
      <c r="I78" s="390" t="s">
        <v>1</v>
      </c>
      <c r="J78" s="390" t="s">
        <v>404</v>
      </c>
      <c r="K78" s="390" t="s">
        <v>324</v>
      </c>
      <c r="L78" s="390">
        <v>43204</v>
      </c>
      <c r="M78" s="391"/>
      <c r="N78" s="390" t="s">
        <v>375</v>
      </c>
      <c r="O78" s="392"/>
      <c r="P78" s="393">
        <f t="shared" si="9"/>
        <v>108</v>
      </c>
      <c r="Q78" s="394">
        <v>108</v>
      </c>
      <c r="R78" s="393" t="str">
        <f t="shared" si="6"/>
        <v/>
      </c>
      <c r="S78" s="395" t="s">
        <v>1593</v>
      </c>
      <c r="T78" s="396" t="s">
        <v>1283</v>
      </c>
      <c r="U78" s="396" t="s">
        <v>348</v>
      </c>
      <c r="V78" s="399" t="s">
        <v>327</v>
      </c>
      <c r="W78" s="392"/>
      <c r="X78" s="17" t="str">
        <f t="shared" si="7"/>
        <v/>
      </c>
    </row>
    <row r="79" spans="1:24" s="293" customFormat="1" ht="12.5" x14ac:dyDescent="0.25">
      <c r="A79" s="12">
        <f t="shared" si="8"/>
        <v>0</v>
      </c>
      <c r="B79" s="13">
        <v>2019</v>
      </c>
      <c r="C79" s="13">
        <v>1</v>
      </c>
      <c r="D79" s="390" t="s">
        <v>220</v>
      </c>
      <c r="E79" s="382">
        <v>8</v>
      </c>
      <c r="F79" s="383"/>
      <c r="G79" s="384"/>
      <c r="H79" s="390" t="s">
        <v>521</v>
      </c>
      <c r="I79" s="390" t="s">
        <v>522</v>
      </c>
      <c r="J79" s="390" t="s">
        <v>352</v>
      </c>
      <c r="K79" s="390" t="s">
        <v>324</v>
      </c>
      <c r="L79" s="390">
        <v>43204</v>
      </c>
      <c r="M79" s="391"/>
      <c r="N79" s="390" t="s">
        <v>523</v>
      </c>
      <c r="O79" s="392"/>
      <c r="P79" s="393">
        <f t="shared" si="9"/>
        <v>34</v>
      </c>
      <c r="Q79" s="394">
        <v>34</v>
      </c>
      <c r="R79" s="393" t="str">
        <f t="shared" si="6"/>
        <v/>
      </c>
      <c r="S79" s="395" t="s">
        <v>1609</v>
      </c>
      <c r="T79" s="396" t="s">
        <v>1283</v>
      </c>
      <c r="U79" s="396" t="s">
        <v>338</v>
      </c>
      <c r="V79" s="392" t="s">
        <v>327</v>
      </c>
      <c r="W79" s="392"/>
      <c r="X79" s="17" t="str">
        <f t="shared" si="7"/>
        <v/>
      </c>
    </row>
    <row r="80" spans="1:24" s="293" customFormat="1" ht="12.5" x14ac:dyDescent="0.25">
      <c r="A80" s="12">
        <f t="shared" si="8"/>
        <v>0</v>
      </c>
      <c r="B80" s="13">
        <v>2019</v>
      </c>
      <c r="C80" s="13">
        <v>1</v>
      </c>
      <c r="D80" s="390" t="s">
        <v>843</v>
      </c>
      <c r="E80" s="382">
        <v>12</v>
      </c>
      <c r="F80" s="383"/>
      <c r="G80" s="384"/>
      <c r="H80" s="390" t="s">
        <v>396</v>
      </c>
      <c r="I80" s="390" t="s">
        <v>208</v>
      </c>
      <c r="J80" s="390" t="s">
        <v>352</v>
      </c>
      <c r="K80" s="390" t="s">
        <v>324</v>
      </c>
      <c r="L80" s="390">
        <v>43204</v>
      </c>
      <c r="M80" s="391"/>
      <c r="N80" s="390" t="s">
        <v>397</v>
      </c>
      <c r="O80" s="392" t="s">
        <v>346</v>
      </c>
      <c r="P80" s="393">
        <f t="shared" si="9"/>
        <v>51</v>
      </c>
      <c r="Q80" s="394">
        <v>54</v>
      </c>
      <c r="R80" s="167" t="str">
        <f t="shared" si="6"/>
        <v/>
      </c>
      <c r="S80" s="395" t="s">
        <v>1761</v>
      </c>
      <c r="T80" s="396" t="s">
        <v>1283</v>
      </c>
      <c r="U80" s="396" t="s">
        <v>345</v>
      </c>
      <c r="V80" s="399" t="s">
        <v>327</v>
      </c>
      <c r="W80" s="392" t="s">
        <v>1762</v>
      </c>
      <c r="X80" s="17">
        <f t="shared" si="7"/>
        <v>3</v>
      </c>
    </row>
    <row r="81" spans="1:24" s="293" customFormat="1" ht="12.5" x14ac:dyDescent="0.25">
      <c r="A81" s="12">
        <f>IF(R81 = "", 0,1)</f>
        <v>0</v>
      </c>
      <c r="B81" s="13">
        <v>2019</v>
      </c>
      <c r="C81" s="13">
        <v>1</v>
      </c>
      <c r="D81" s="390" t="s">
        <v>1870</v>
      </c>
      <c r="E81" s="382"/>
      <c r="F81" s="383"/>
      <c r="G81" s="384">
        <v>16</v>
      </c>
      <c r="H81" s="390" t="s">
        <v>1675</v>
      </c>
      <c r="I81" s="390" t="s">
        <v>1676</v>
      </c>
      <c r="J81" s="390" t="s">
        <v>416</v>
      </c>
      <c r="K81" s="390" t="s">
        <v>324</v>
      </c>
      <c r="L81" s="390">
        <v>43204</v>
      </c>
      <c r="M81" s="391"/>
      <c r="N81" s="390" t="s">
        <v>1637</v>
      </c>
      <c r="O81" s="392" t="s">
        <v>346</v>
      </c>
      <c r="P81" s="393">
        <f>IF($C81 &gt; 0,4.25*E81+4.5*F81+4.5*G81,0)</f>
        <v>72</v>
      </c>
      <c r="Q81" s="394">
        <v>72</v>
      </c>
      <c r="R81" s="393" t="str">
        <f t="shared" si="6"/>
        <v/>
      </c>
      <c r="S81" s="395" t="s">
        <v>216</v>
      </c>
      <c r="T81" s="396" t="s">
        <v>1283</v>
      </c>
      <c r="U81" s="396" t="s">
        <v>340</v>
      </c>
      <c r="V81" s="392" t="s">
        <v>327</v>
      </c>
      <c r="W81" s="392" t="s">
        <v>1638</v>
      </c>
      <c r="X81" s="17" t="str">
        <f t="shared" si="7"/>
        <v/>
      </c>
    </row>
    <row r="82" spans="1:24" s="293" customFormat="1" ht="12.5" x14ac:dyDescent="0.25">
      <c r="A82" s="12">
        <f t="shared" ref="A82:A113" si="10">IF(R82="",0,1)</f>
        <v>1</v>
      </c>
      <c r="B82" s="13">
        <v>2019</v>
      </c>
      <c r="C82" s="13">
        <v>1</v>
      </c>
      <c r="D82" s="390" t="s">
        <v>220</v>
      </c>
      <c r="E82" s="382">
        <v>24</v>
      </c>
      <c r="F82" s="383"/>
      <c r="G82" s="384"/>
      <c r="H82" s="390" t="s">
        <v>417</v>
      </c>
      <c r="I82" s="390" t="s">
        <v>170</v>
      </c>
      <c r="J82" s="390" t="s">
        <v>416</v>
      </c>
      <c r="K82" s="390" t="s">
        <v>324</v>
      </c>
      <c r="L82" s="390">
        <v>43204</v>
      </c>
      <c r="M82" s="391"/>
      <c r="N82" s="390" t="s">
        <v>1453</v>
      </c>
      <c r="O82" s="392" t="s">
        <v>346</v>
      </c>
      <c r="P82" s="393">
        <f t="shared" ref="P82:P111" si="11">IF($C82&gt;0,4.25*E82+4.5*F82+4.5*G82,0)</f>
        <v>102</v>
      </c>
      <c r="Q82" s="394"/>
      <c r="R82" s="393">
        <f t="shared" si="6"/>
        <v>102</v>
      </c>
      <c r="S82" s="395"/>
      <c r="T82" s="396" t="s">
        <v>1283</v>
      </c>
      <c r="U82" s="396" t="s">
        <v>387</v>
      </c>
      <c r="V82" s="399" t="s">
        <v>327</v>
      </c>
      <c r="W82" s="392" t="s">
        <v>1451</v>
      </c>
      <c r="X82" s="17" t="str">
        <f t="shared" si="7"/>
        <v/>
      </c>
    </row>
    <row r="83" spans="1:24" s="293" customFormat="1" ht="12.5" x14ac:dyDescent="0.25">
      <c r="A83" s="12">
        <f t="shared" si="10"/>
        <v>0</v>
      </c>
      <c r="B83" s="13">
        <v>2019</v>
      </c>
      <c r="C83" s="13">
        <v>1</v>
      </c>
      <c r="D83" s="390" t="s">
        <v>1405</v>
      </c>
      <c r="E83" s="382"/>
      <c r="F83" s="383"/>
      <c r="G83" s="384">
        <v>30</v>
      </c>
      <c r="H83" s="390" t="s">
        <v>490</v>
      </c>
      <c r="I83" s="390" t="s">
        <v>491</v>
      </c>
      <c r="J83" s="390" t="s">
        <v>431</v>
      </c>
      <c r="K83" s="390" t="s">
        <v>324</v>
      </c>
      <c r="L83" s="390">
        <v>43204</v>
      </c>
      <c r="M83" s="391"/>
      <c r="N83" s="390" t="s">
        <v>492</v>
      </c>
      <c r="O83" s="392" t="s">
        <v>346</v>
      </c>
      <c r="P83" s="393">
        <f t="shared" si="11"/>
        <v>135</v>
      </c>
      <c r="Q83" s="394">
        <v>135</v>
      </c>
      <c r="R83" s="393" t="str">
        <f t="shared" si="6"/>
        <v/>
      </c>
      <c r="S83" s="395" t="s">
        <v>1775</v>
      </c>
      <c r="T83" s="396" t="s">
        <v>1508</v>
      </c>
      <c r="U83" s="396" t="s">
        <v>330</v>
      </c>
      <c r="V83" s="399" t="s">
        <v>1010</v>
      </c>
      <c r="W83" s="392" t="s">
        <v>1776</v>
      </c>
      <c r="X83" s="17" t="str">
        <f t="shared" si="7"/>
        <v/>
      </c>
    </row>
    <row r="84" spans="1:24" s="293" customFormat="1" ht="12.5" x14ac:dyDescent="0.25">
      <c r="A84" s="12">
        <f t="shared" si="10"/>
        <v>0</v>
      </c>
      <c r="B84" s="13">
        <v>2019</v>
      </c>
      <c r="C84" s="13">
        <v>1</v>
      </c>
      <c r="D84" s="390" t="s">
        <v>713</v>
      </c>
      <c r="E84" s="382">
        <v>1</v>
      </c>
      <c r="F84" s="383">
        <v>1</v>
      </c>
      <c r="G84" s="384"/>
      <c r="H84" s="390" t="s">
        <v>1229</v>
      </c>
      <c r="I84" s="390" t="s">
        <v>1230</v>
      </c>
      <c r="J84" s="390" t="s">
        <v>431</v>
      </c>
      <c r="K84" s="390" t="s">
        <v>324</v>
      </c>
      <c r="L84" s="390">
        <v>43204</v>
      </c>
      <c r="M84" s="391"/>
      <c r="N84" s="390" t="s">
        <v>1588</v>
      </c>
      <c r="O84" s="392" t="s">
        <v>446</v>
      </c>
      <c r="P84" s="393">
        <f t="shared" si="11"/>
        <v>8.75</v>
      </c>
      <c r="Q84" s="394">
        <v>10</v>
      </c>
      <c r="R84" s="393" t="str">
        <f t="shared" si="6"/>
        <v/>
      </c>
      <c r="S84" s="395" t="s">
        <v>216</v>
      </c>
      <c r="T84" s="396" t="s">
        <v>1508</v>
      </c>
      <c r="U84" s="396" t="s">
        <v>326</v>
      </c>
      <c r="V84" s="399" t="s">
        <v>1010</v>
      </c>
      <c r="W84" s="392"/>
      <c r="X84" s="17">
        <f t="shared" si="7"/>
        <v>1.25</v>
      </c>
    </row>
    <row r="85" spans="1:24" s="293" customFormat="1" ht="12.5" x14ac:dyDescent="0.25">
      <c r="A85" s="12">
        <f t="shared" si="10"/>
        <v>0</v>
      </c>
      <c r="B85" s="13">
        <v>2019</v>
      </c>
      <c r="C85" s="13">
        <v>1</v>
      </c>
      <c r="D85" s="390" t="s">
        <v>713</v>
      </c>
      <c r="E85" s="382">
        <v>8</v>
      </c>
      <c r="F85" s="383"/>
      <c r="G85" s="384"/>
      <c r="H85" s="390" t="s">
        <v>164</v>
      </c>
      <c r="I85" s="390" t="s">
        <v>1227</v>
      </c>
      <c r="J85" s="390" t="s">
        <v>431</v>
      </c>
      <c r="K85" s="390" t="s">
        <v>324</v>
      </c>
      <c r="L85" s="390">
        <v>43204</v>
      </c>
      <c r="M85" s="391"/>
      <c r="N85" s="390" t="s">
        <v>1592</v>
      </c>
      <c r="O85" s="392" t="s">
        <v>446</v>
      </c>
      <c r="P85" s="393">
        <f t="shared" si="11"/>
        <v>34</v>
      </c>
      <c r="Q85" s="394">
        <v>34</v>
      </c>
      <c r="R85" s="393" t="str">
        <f t="shared" si="6"/>
        <v/>
      </c>
      <c r="S85" s="395" t="s">
        <v>1594</v>
      </c>
      <c r="T85" s="396" t="s">
        <v>1508</v>
      </c>
      <c r="U85" s="396" t="s">
        <v>347</v>
      </c>
      <c r="V85" s="399" t="s">
        <v>1010</v>
      </c>
      <c r="W85" s="392"/>
      <c r="X85" s="17" t="str">
        <f t="shared" si="7"/>
        <v/>
      </c>
    </row>
    <row r="86" spans="1:24" s="293" customFormat="1" ht="12.5" x14ac:dyDescent="0.25">
      <c r="A86" s="12">
        <f t="shared" si="10"/>
        <v>0</v>
      </c>
      <c r="B86" s="13">
        <v>2019</v>
      </c>
      <c r="C86" s="13">
        <v>1</v>
      </c>
      <c r="D86" s="390" t="s">
        <v>1405</v>
      </c>
      <c r="E86" s="382">
        <v>8</v>
      </c>
      <c r="F86" s="383"/>
      <c r="G86" s="384"/>
      <c r="H86" s="390" t="s">
        <v>1562</v>
      </c>
      <c r="I86" s="390" t="s">
        <v>1584</v>
      </c>
      <c r="J86" s="390" t="s">
        <v>431</v>
      </c>
      <c r="K86" s="390" t="s">
        <v>324</v>
      </c>
      <c r="L86" s="390">
        <v>43204</v>
      </c>
      <c r="M86" s="391"/>
      <c r="N86" s="390" t="s">
        <v>1563</v>
      </c>
      <c r="O86" s="392"/>
      <c r="P86" s="393">
        <f t="shared" si="11"/>
        <v>34</v>
      </c>
      <c r="Q86" s="394">
        <v>34</v>
      </c>
      <c r="R86" s="393" t="str">
        <f t="shared" si="6"/>
        <v/>
      </c>
      <c r="S86" s="395" t="s">
        <v>1564</v>
      </c>
      <c r="T86" s="396" t="s">
        <v>1508</v>
      </c>
      <c r="U86" s="396" t="s">
        <v>348</v>
      </c>
      <c r="V86" s="399" t="s">
        <v>1010</v>
      </c>
      <c r="W86" s="392"/>
      <c r="X86" s="17" t="str">
        <f t="shared" si="7"/>
        <v/>
      </c>
    </row>
    <row r="87" spans="1:24" s="293" customFormat="1" ht="12.5" x14ac:dyDescent="0.25">
      <c r="A87" s="12">
        <f t="shared" si="10"/>
        <v>0</v>
      </c>
      <c r="B87" s="13">
        <v>2019</v>
      </c>
      <c r="C87" s="13">
        <v>1</v>
      </c>
      <c r="D87" s="390" t="s">
        <v>220</v>
      </c>
      <c r="E87" s="382">
        <v>14</v>
      </c>
      <c r="F87" s="383"/>
      <c r="G87" s="384"/>
      <c r="H87" s="390" t="s">
        <v>1613</v>
      </c>
      <c r="I87" s="390" t="s">
        <v>1614</v>
      </c>
      <c r="J87" s="390" t="s">
        <v>688</v>
      </c>
      <c r="K87" s="390" t="s">
        <v>324</v>
      </c>
      <c r="L87" s="390">
        <v>43204</v>
      </c>
      <c r="M87" s="391"/>
      <c r="N87" s="390" t="s">
        <v>1615</v>
      </c>
      <c r="O87" s="392" t="s">
        <v>346</v>
      </c>
      <c r="P87" s="393">
        <f t="shared" si="11"/>
        <v>59.5</v>
      </c>
      <c r="Q87" s="394">
        <v>59.5</v>
      </c>
      <c r="R87" s="393" t="str">
        <f t="shared" si="6"/>
        <v/>
      </c>
      <c r="S87" s="395" t="s">
        <v>1616</v>
      </c>
      <c r="T87" s="396" t="s">
        <v>1508</v>
      </c>
      <c r="U87" s="396" t="s">
        <v>338</v>
      </c>
      <c r="V87" s="399" t="s">
        <v>1010</v>
      </c>
      <c r="W87" s="392" t="s">
        <v>1617</v>
      </c>
      <c r="X87" s="17" t="str">
        <f t="shared" si="7"/>
        <v/>
      </c>
    </row>
    <row r="88" spans="1:24" s="293" customFormat="1" ht="12.5" x14ac:dyDescent="0.25">
      <c r="A88" s="12">
        <f t="shared" si="10"/>
        <v>0</v>
      </c>
      <c r="B88" s="13">
        <v>2019</v>
      </c>
      <c r="C88" s="13">
        <v>1</v>
      </c>
      <c r="D88" s="390" t="s">
        <v>220</v>
      </c>
      <c r="E88" s="382"/>
      <c r="F88" s="383">
        <v>10</v>
      </c>
      <c r="G88" s="384"/>
      <c r="H88" s="390" t="s">
        <v>1605</v>
      </c>
      <c r="I88" s="390" t="s">
        <v>1606</v>
      </c>
      <c r="J88" s="390" t="s">
        <v>431</v>
      </c>
      <c r="K88" s="390" t="s">
        <v>324</v>
      </c>
      <c r="L88" s="390">
        <v>43204</v>
      </c>
      <c r="M88" s="391"/>
      <c r="N88" s="390" t="s">
        <v>1607</v>
      </c>
      <c r="O88" s="392"/>
      <c r="P88" s="393">
        <f t="shared" si="11"/>
        <v>45</v>
      </c>
      <c r="Q88" s="394">
        <v>45</v>
      </c>
      <c r="R88" s="393" t="str">
        <f t="shared" si="6"/>
        <v/>
      </c>
      <c r="S88" s="395" t="s">
        <v>1608</v>
      </c>
      <c r="T88" s="396" t="s">
        <v>1508</v>
      </c>
      <c r="U88" s="396" t="s">
        <v>345</v>
      </c>
      <c r="V88" s="399" t="s">
        <v>1010</v>
      </c>
      <c r="W88" s="392"/>
      <c r="X88" s="17" t="str">
        <f t="shared" si="7"/>
        <v/>
      </c>
    </row>
    <row r="89" spans="1:24" s="293" customFormat="1" ht="12.5" x14ac:dyDescent="0.25">
      <c r="A89" s="12">
        <f t="shared" si="10"/>
        <v>0</v>
      </c>
      <c r="B89" s="13">
        <v>2019</v>
      </c>
      <c r="C89" s="13">
        <v>1</v>
      </c>
      <c r="D89" s="390" t="s">
        <v>1400</v>
      </c>
      <c r="E89" s="382">
        <v>14</v>
      </c>
      <c r="F89" s="383"/>
      <c r="G89" s="384"/>
      <c r="H89" s="390" t="s">
        <v>1249</v>
      </c>
      <c r="I89" s="390" t="s">
        <v>414</v>
      </c>
      <c r="J89" s="390" t="s">
        <v>370</v>
      </c>
      <c r="K89" s="390" t="s">
        <v>324</v>
      </c>
      <c r="L89" s="390">
        <v>43204</v>
      </c>
      <c r="M89" s="391"/>
      <c r="N89" s="390" t="s">
        <v>415</v>
      </c>
      <c r="O89" s="392" t="s">
        <v>346</v>
      </c>
      <c r="P89" s="393">
        <f t="shared" si="11"/>
        <v>59.5</v>
      </c>
      <c r="Q89" s="394">
        <v>60</v>
      </c>
      <c r="R89" s="393" t="str">
        <f t="shared" si="6"/>
        <v/>
      </c>
      <c r="S89" s="395" t="s">
        <v>216</v>
      </c>
      <c r="T89" s="396" t="s">
        <v>1508</v>
      </c>
      <c r="U89" s="396" t="s">
        <v>340</v>
      </c>
      <c r="V89" s="399" t="s">
        <v>1010</v>
      </c>
      <c r="W89" s="392" t="s">
        <v>1857</v>
      </c>
      <c r="X89" s="17">
        <f t="shared" si="7"/>
        <v>0.5</v>
      </c>
    </row>
    <row r="90" spans="1:24" s="293" customFormat="1" ht="12.5" x14ac:dyDescent="0.25">
      <c r="A90" s="12">
        <f t="shared" si="10"/>
        <v>0</v>
      </c>
      <c r="B90" s="13">
        <v>2019</v>
      </c>
      <c r="C90" s="13">
        <v>1</v>
      </c>
      <c r="D90" s="390" t="s">
        <v>713</v>
      </c>
      <c r="E90" s="382"/>
      <c r="F90" s="383"/>
      <c r="G90" s="384">
        <v>20</v>
      </c>
      <c r="H90" s="390" t="s">
        <v>122</v>
      </c>
      <c r="I90" s="390" t="s">
        <v>123</v>
      </c>
      <c r="J90" s="390" t="s">
        <v>370</v>
      </c>
      <c r="K90" s="390" t="s">
        <v>324</v>
      </c>
      <c r="L90" s="390">
        <v>43204</v>
      </c>
      <c r="M90" s="391"/>
      <c r="N90" s="390" t="s">
        <v>124</v>
      </c>
      <c r="O90" s="392" t="s">
        <v>463</v>
      </c>
      <c r="P90" s="393">
        <f t="shared" si="11"/>
        <v>90</v>
      </c>
      <c r="Q90" s="394">
        <v>90</v>
      </c>
      <c r="R90" s="393" t="str">
        <f t="shared" si="6"/>
        <v/>
      </c>
      <c r="S90" s="395" t="s">
        <v>1854</v>
      </c>
      <c r="T90" s="396" t="s">
        <v>1508</v>
      </c>
      <c r="U90" s="396" t="s">
        <v>387</v>
      </c>
      <c r="V90" s="399" t="s">
        <v>1010</v>
      </c>
      <c r="W90" s="392"/>
      <c r="X90" s="17" t="str">
        <f t="shared" si="7"/>
        <v/>
      </c>
    </row>
    <row r="91" spans="1:24" s="293" customFormat="1" ht="12.5" x14ac:dyDescent="0.25">
      <c r="A91" s="12">
        <f t="shared" si="10"/>
        <v>0</v>
      </c>
      <c r="B91" s="13">
        <v>2019</v>
      </c>
      <c r="C91" s="13">
        <v>1</v>
      </c>
      <c r="D91" s="390" t="s">
        <v>1405</v>
      </c>
      <c r="E91" s="382">
        <v>16</v>
      </c>
      <c r="F91" s="383"/>
      <c r="G91" s="384"/>
      <c r="H91" s="390" t="s">
        <v>1565</v>
      </c>
      <c r="I91" s="390" t="s">
        <v>1566</v>
      </c>
      <c r="J91" s="390" t="s">
        <v>370</v>
      </c>
      <c r="K91" s="390" t="s">
        <v>324</v>
      </c>
      <c r="L91" s="390">
        <v>46204</v>
      </c>
      <c r="M91" s="391"/>
      <c r="N91" s="390" t="s">
        <v>1567</v>
      </c>
      <c r="O91" s="392"/>
      <c r="P91" s="393">
        <f t="shared" si="11"/>
        <v>68</v>
      </c>
      <c r="Q91" s="394">
        <v>68</v>
      </c>
      <c r="R91" s="393" t="str">
        <f t="shared" si="6"/>
        <v/>
      </c>
      <c r="S91" s="395" t="s">
        <v>216</v>
      </c>
      <c r="T91" s="396" t="s">
        <v>1509</v>
      </c>
      <c r="U91" s="396" t="s">
        <v>330</v>
      </c>
      <c r="V91" s="399" t="s">
        <v>1010</v>
      </c>
      <c r="W91" s="392"/>
      <c r="X91" s="17" t="str">
        <f t="shared" si="7"/>
        <v/>
      </c>
    </row>
    <row r="92" spans="1:24" s="293" customFormat="1" ht="12.5" x14ac:dyDescent="0.25">
      <c r="A92" s="12">
        <f t="shared" si="10"/>
        <v>0</v>
      </c>
      <c r="B92" s="13">
        <v>2019</v>
      </c>
      <c r="C92" s="13">
        <v>1</v>
      </c>
      <c r="D92" s="390" t="s">
        <v>1332</v>
      </c>
      <c r="E92" s="382"/>
      <c r="F92" s="383"/>
      <c r="G92" s="384">
        <v>15</v>
      </c>
      <c r="H92" s="390" t="s">
        <v>368</v>
      </c>
      <c r="I92" s="390" t="s">
        <v>369</v>
      </c>
      <c r="J92" s="390" t="s">
        <v>370</v>
      </c>
      <c r="K92" s="390" t="s">
        <v>324</v>
      </c>
      <c r="L92" s="390">
        <v>43204</v>
      </c>
      <c r="M92" s="391"/>
      <c r="N92" s="390" t="s">
        <v>3</v>
      </c>
      <c r="O92" s="392"/>
      <c r="P92" s="393">
        <f t="shared" si="11"/>
        <v>67.5</v>
      </c>
      <c r="Q92" s="394">
        <v>67.5</v>
      </c>
      <c r="R92" s="393" t="str">
        <f t="shared" si="6"/>
        <v/>
      </c>
      <c r="S92" s="395" t="s">
        <v>1646</v>
      </c>
      <c r="T92" s="396" t="s">
        <v>1509</v>
      </c>
      <c r="U92" s="396" t="s">
        <v>326</v>
      </c>
      <c r="V92" s="399" t="s">
        <v>1010</v>
      </c>
      <c r="W92" s="392"/>
      <c r="X92" s="17" t="str">
        <f t="shared" si="7"/>
        <v/>
      </c>
    </row>
    <row r="93" spans="1:24" s="293" customFormat="1" ht="12.5" x14ac:dyDescent="0.25">
      <c r="A93" s="12">
        <f t="shared" si="10"/>
        <v>0</v>
      </c>
      <c r="B93" s="13">
        <v>2019</v>
      </c>
      <c r="C93" s="13">
        <v>1</v>
      </c>
      <c r="D93" s="390" t="s">
        <v>1332</v>
      </c>
      <c r="E93" s="382"/>
      <c r="F93" s="383"/>
      <c r="G93" s="384">
        <v>16</v>
      </c>
      <c r="H93" s="390" t="s">
        <v>1645</v>
      </c>
      <c r="I93" s="390" t="s">
        <v>1170</v>
      </c>
      <c r="J93" s="390" t="s">
        <v>370</v>
      </c>
      <c r="K93" s="390" t="s">
        <v>324</v>
      </c>
      <c r="L93" s="390">
        <v>43204</v>
      </c>
      <c r="M93" s="391"/>
      <c r="N93" s="390"/>
      <c r="O93" s="392" t="s">
        <v>463</v>
      </c>
      <c r="P93" s="393">
        <f t="shared" si="11"/>
        <v>72</v>
      </c>
      <c r="Q93" s="394">
        <v>72</v>
      </c>
      <c r="R93" s="393" t="str">
        <f t="shared" si="6"/>
        <v/>
      </c>
      <c r="S93" s="395" t="s">
        <v>1603</v>
      </c>
      <c r="T93" s="396" t="s">
        <v>1509</v>
      </c>
      <c r="U93" s="396" t="s">
        <v>347</v>
      </c>
      <c r="V93" s="399" t="s">
        <v>1010</v>
      </c>
      <c r="W93" s="392"/>
      <c r="X93" s="17" t="str">
        <f t="shared" si="7"/>
        <v/>
      </c>
    </row>
    <row r="94" spans="1:24" s="293" customFormat="1" ht="12.5" x14ac:dyDescent="0.25">
      <c r="A94" s="12">
        <f t="shared" si="10"/>
        <v>0</v>
      </c>
      <c r="B94" s="13">
        <v>2019</v>
      </c>
      <c r="C94" s="13">
        <v>1</v>
      </c>
      <c r="D94" s="390" t="s">
        <v>1405</v>
      </c>
      <c r="E94" s="382"/>
      <c r="F94" s="383"/>
      <c r="G94" s="384">
        <v>10</v>
      </c>
      <c r="H94" s="390" t="s">
        <v>1568</v>
      </c>
      <c r="I94" s="390" t="s">
        <v>1569</v>
      </c>
      <c r="J94" s="390" t="s">
        <v>370</v>
      </c>
      <c r="K94" s="390" t="s">
        <v>324</v>
      </c>
      <c r="L94" s="390">
        <v>43204</v>
      </c>
      <c r="M94" s="391"/>
      <c r="N94" s="390" t="s">
        <v>1570</v>
      </c>
      <c r="O94" s="392"/>
      <c r="P94" s="393">
        <f t="shared" si="11"/>
        <v>45</v>
      </c>
      <c r="Q94" s="394">
        <v>45</v>
      </c>
      <c r="R94" s="393" t="str">
        <f t="shared" si="6"/>
        <v/>
      </c>
      <c r="S94" s="395" t="s">
        <v>1571</v>
      </c>
      <c r="T94" s="396" t="s">
        <v>1509</v>
      </c>
      <c r="U94" s="396" t="s">
        <v>348</v>
      </c>
      <c r="V94" s="399" t="s">
        <v>1010</v>
      </c>
      <c r="W94" s="392"/>
      <c r="X94" s="17" t="str">
        <f t="shared" si="7"/>
        <v/>
      </c>
    </row>
    <row r="95" spans="1:24" s="293" customFormat="1" ht="12.5" x14ac:dyDescent="0.25">
      <c r="A95" s="12">
        <f t="shared" si="10"/>
        <v>0</v>
      </c>
      <c r="B95" s="13">
        <v>2019</v>
      </c>
      <c r="C95" s="13">
        <v>1</v>
      </c>
      <c r="D95" s="390" t="s">
        <v>1405</v>
      </c>
      <c r="E95" s="382">
        <v>8</v>
      </c>
      <c r="F95" s="383"/>
      <c r="G95" s="384"/>
      <c r="H95" s="390" t="s">
        <v>1625</v>
      </c>
      <c r="I95" s="390" t="s">
        <v>1414</v>
      </c>
      <c r="J95" s="390" t="s">
        <v>370</v>
      </c>
      <c r="K95" s="390" t="s">
        <v>324</v>
      </c>
      <c r="L95" s="390">
        <v>43204</v>
      </c>
      <c r="M95" s="391"/>
      <c r="N95" s="390" t="s">
        <v>1626</v>
      </c>
      <c r="O95" s="392"/>
      <c r="P95" s="393">
        <f t="shared" si="11"/>
        <v>34</v>
      </c>
      <c r="Q95" s="394">
        <v>34</v>
      </c>
      <c r="R95" s="393" t="str">
        <f t="shared" si="6"/>
        <v/>
      </c>
      <c r="S95" s="395" t="s">
        <v>216</v>
      </c>
      <c r="T95" s="396" t="s">
        <v>1509</v>
      </c>
      <c r="U95" s="396" t="s">
        <v>338</v>
      </c>
      <c r="V95" s="399" t="s">
        <v>1010</v>
      </c>
      <c r="W95" s="392"/>
      <c r="X95" s="17" t="str">
        <f t="shared" si="7"/>
        <v/>
      </c>
    </row>
    <row r="96" spans="1:24" s="293" customFormat="1" ht="12.5" x14ac:dyDescent="0.25">
      <c r="A96" s="12">
        <f t="shared" si="10"/>
        <v>0</v>
      </c>
      <c r="B96" s="13">
        <v>2019</v>
      </c>
      <c r="C96" s="13">
        <v>1</v>
      </c>
      <c r="D96" s="390" t="s">
        <v>1405</v>
      </c>
      <c r="E96" s="382">
        <v>8</v>
      </c>
      <c r="F96" s="383"/>
      <c r="G96" s="384"/>
      <c r="H96" s="390" t="s">
        <v>1604</v>
      </c>
      <c r="I96" s="390" t="s">
        <v>1414</v>
      </c>
      <c r="J96" s="390" t="s">
        <v>370</v>
      </c>
      <c r="K96" s="390" t="s">
        <v>324</v>
      </c>
      <c r="L96" s="390">
        <v>43204</v>
      </c>
      <c r="M96" s="391"/>
      <c r="N96" s="390"/>
      <c r="O96" s="392"/>
      <c r="P96" s="393">
        <f t="shared" si="11"/>
        <v>34</v>
      </c>
      <c r="Q96" s="394">
        <v>34</v>
      </c>
      <c r="R96" s="393" t="str">
        <f t="shared" si="6"/>
        <v/>
      </c>
      <c r="S96" s="395" t="s">
        <v>216</v>
      </c>
      <c r="T96" s="396" t="s">
        <v>1509</v>
      </c>
      <c r="U96" s="396" t="s">
        <v>338</v>
      </c>
      <c r="V96" s="399" t="s">
        <v>1010</v>
      </c>
      <c r="W96" s="392"/>
      <c r="X96" s="17" t="str">
        <f t="shared" si="7"/>
        <v/>
      </c>
    </row>
    <row r="97" spans="1:24" s="293" customFormat="1" ht="12.5" x14ac:dyDescent="0.25">
      <c r="A97" s="12">
        <f t="shared" si="10"/>
        <v>0</v>
      </c>
      <c r="B97" s="13">
        <v>2019</v>
      </c>
      <c r="C97" s="13">
        <v>1</v>
      </c>
      <c r="D97" s="390" t="s">
        <v>220</v>
      </c>
      <c r="E97" s="382"/>
      <c r="F97" s="383"/>
      <c r="G97" s="384">
        <v>14</v>
      </c>
      <c r="H97" s="390" t="s">
        <v>524</v>
      </c>
      <c r="I97" s="390" t="s">
        <v>525</v>
      </c>
      <c r="J97" s="390" t="s">
        <v>328</v>
      </c>
      <c r="K97" s="390" t="s">
        <v>324</v>
      </c>
      <c r="L97" s="390">
        <v>43204</v>
      </c>
      <c r="M97" s="391"/>
      <c r="N97" s="390" t="s">
        <v>526</v>
      </c>
      <c r="O97" s="392" t="s">
        <v>463</v>
      </c>
      <c r="P97" s="393">
        <f t="shared" si="11"/>
        <v>63</v>
      </c>
      <c r="Q97" s="394">
        <v>63</v>
      </c>
      <c r="R97" s="393" t="str">
        <f t="shared" si="6"/>
        <v/>
      </c>
      <c r="S97" s="395" t="s">
        <v>1777</v>
      </c>
      <c r="T97" s="285" t="s">
        <v>1902</v>
      </c>
      <c r="U97" s="396" t="s">
        <v>330</v>
      </c>
      <c r="V97" s="399" t="s">
        <v>1010</v>
      </c>
      <c r="W97" s="392"/>
      <c r="X97" s="17" t="str">
        <f t="shared" si="7"/>
        <v/>
      </c>
    </row>
    <row r="98" spans="1:24" s="293" customFormat="1" ht="12.5" x14ac:dyDescent="0.25">
      <c r="A98" s="12">
        <f t="shared" si="10"/>
        <v>0</v>
      </c>
      <c r="B98" s="13">
        <v>2019</v>
      </c>
      <c r="C98" s="13">
        <v>1</v>
      </c>
      <c r="D98" s="390" t="s">
        <v>1405</v>
      </c>
      <c r="E98" s="382"/>
      <c r="F98" s="383"/>
      <c r="G98" s="384">
        <v>9</v>
      </c>
      <c r="H98" s="390" t="s">
        <v>505</v>
      </c>
      <c r="I98" s="390" t="s">
        <v>506</v>
      </c>
      <c r="J98" s="390" t="s">
        <v>328</v>
      </c>
      <c r="K98" s="390" t="s">
        <v>324</v>
      </c>
      <c r="L98" s="390">
        <v>43204</v>
      </c>
      <c r="M98" s="391"/>
      <c r="N98" s="390" t="s">
        <v>507</v>
      </c>
      <c r="O98" s="392" t="s">
        <v>446</v>
      </c>
      <c r="P98" s="393">
        <f t="shared" si="11"/>
        <v>40.5</v>
      </c>
      <c r="Q98" s="394">
        <v>40.5</v>
      </c>
      <c r="R98" s="393" t="str">
        <f t="shared" si="6"/>
        <v/>
      </c>
      <c r="S98" s="395" t="s">
        <v>216</v>
      </c>
      <c r="T98" s="285" t="s">
        <v>1902</v>
      </c>
      <c r="U98" s="396" t="s">
        <v>326</v>
      </c>
      <c r="V98" s="399" t="s">
        <v>1010</v>
      </c>
      <c r="W98" s="392"/>
      <c r="X98" s="17" t="str">
        <f t="shared" si="7"/>
        <v/>
      </c>
    </row>
    <row r="99" spans="1:24" s="293" customFormat="1" ht="12.5" x14ac:dyDescent="0.25">
      <c r="A99" s="12">
        <f t="shared" si="10"/>
        <v>0</v>
      </c>
      <c r="B99" s="13">
        <v>2019</v>
      </c>
      <c r="C99" s="13">
        <v>1</v>
      </c>
      <c r="D99" s="390" t="s">
        <v>1332</v>
      </c>
      <c r="E99" s="382"/>
      <c r="F99" s="383"/>
      <c r="G99" s="384">
        <v>16</v>
      </c>
      <c r="H99" s="390" t="s">
        <v>1664</v>
      </c>
      <c r="I99" s="390" t="s">
        <v>1665</v>
      </c>
      <c r="J99" s="390" t="s">
        <v>328</v>
      </c>
      <c r="K99" s="390" t="s">
        <v>324</v>
      </c>
      <c r="L99" s="390">
        <v>43204</v>
      </c>
      <c r="M99" s="391"/>
      <c r="N99" s="390" t="s">
        <v>1666</v>
      </c>
      <c r="O99" s="392" t="s">
        <v>446</v>
      </c>
      <c r="P99" s="393">
        <f t="shared" si="11"/>
        <v>72</v>
      </c>
      <c r="Q99" s="394">
        <v>72</v>
      </c>
      <c r="R99" s="393" t="str">
        <f t="shared" si="6"/>
        <v/>
      </c>
      <c r="S99" s="395" t="s">
        <v>1667</v>
      </c>
      <c r="T99" s="285" t="s">
        <v>1902</v>
      </c>
      <c r="U99" s="396" t="s">
        <v>347</v>
      </c>
      <c r="V99" s="399" t="s">
        <v>1010</v>
      </c>
      <c r="W99" s="392"/>
      <c r="X99" s="17" t="str">
        <f t="shared" si="7"/>
        <v/>
      </c>
    </row>
    <row r="100" spans="1:24" s="293" customFormat="1" ht="12.5" x14ac:dyDescent="0.25">
      <c r="A100" s="12">
        <f t="shared" si="10"/>
        <v>0</v>
      </c>
      <c r="B100" s="13">
        <v>2019</v>
      </c>
      <c r="C100" s="13">
        <v>1</v>
      </c>
      <c r="D100" s="390" t="s">
        <v>220</v>
      </c>
      <c r="E100" s="382">
        <v>10</v>
      </c>
      <c r="F100" s="383"/>
      <c r="G100" s="384"/>
      <c r="H100" s="390" t="s">
        <v>751</v>
      </c>
      <c r="I100" s="390" t="s">
        <v>752</v>
      </c>
      <c r="J100" s="390" t="s">
        <v>328</v>
      </c>
      <c r="K100" s="390" t="s">
        <v>324</v>
      </c>
      <c r="L100" s="390">
        <v>43204</v>
      </c>
      <c r="M100" s="391"/>
      <c r="N100" s="390" t="s">
        <v>753</v>
      </c>
      <c r="O100" s="392" t="s">
        <v>346</v>
      </c>
      <c r="P100" s="393">
        <f t="shared" si="11"/>
        <v>42.5</v>
      </c>
      <c r="Q100" s="394">
        <v>42.5</v>
      </c>
      <c r="R100" s="393" t="str">
        <f t="shared" si="6"/>
        <v/>
      </c>
      <c r="S100" s="395" t="s">
        <v>1717</v>
      </c>
      <c r="T100" s="285" t="s">
        <v>1902</v>
      </c>
      <c r="U100" s="396" t="s">
        <v>348</v>
      </c>
      <c r="V100" s="399" t="s">
        <v>1010</v>
      </c>
      <c r="W100" s="392" t="s">
        <v>1718</v>
      </c>
      <c r="X100" s="17" t="str">
        <f t="shared" si="7"/>
        <v/>
      </c>
    </row>
    <row r="101" spans="1:24" s="293" customFormat="1" ht="12.5" x14ac:dyDescent="0.25">
      <c r="A101" s="12">
        <f t="shared" si="10"/>
        <v>0</v>
      </c>
      <c r="B101" s="13">
        <v>2019</v>
      </c>
      <c r="C101" s="13">
        <v>1</v>
      </c>
      <c r="D101" s="390" t="s">
        <v>1400</v>
      </c>
      <c r="E101" s="382"/>
      <c r="F101" s="383"/>
      <c r="G101" s="384">
        <v>30</v>
      </c>
      <c r="H101" s="390" t="s">
        <v>1830</v>
      </c>
      <c r="I101" s="390" t="s">
        <v>1831</v>
      </c>
      <c r="J101" s="390" t="s">
        <v>328</v>
      </c>
      <c r="K101" s="390" t="s">
        <v>324</v>
      </c>
      <c r="L101" s="390">
        <v>43204</v>
      </c>
      <c r="M101" s="391"/>
      <c r="N101" s="390"/>
      <c r="O101" s="392" t="s">
        <v>346</v>
      </c>
      <c r="P101" s="393">
        <f t="shared" si="11"/>
        <v>135</v>
      </c>
      <c r="Q101" s="394">
        <v>140</v>
      </c>
      <c r="R101" s="393" t="str">
        <f t="shared" si="6"/>
        <v/>
      </c>
      <c r="S101" s="395" t="s">
        <v>216</v>
      </c>
      <c r="T101" s="285" t="s">
        <v>1902</v>
      </c>
      <c r="U101" s="396" t="s">
        <v>338</v>
      </c>
      <c r="V101" s="399" t="s">
        <v>1010</v>
      </c>
      <c r="W101" s="392" t="s">
        <v>1832</v>
      </c>
      <c r="X101" s="17">
        <f t="shared" si="7"/>
        <v>5</v>
      </c>
    </row>
    <row r="102" spans="1:24" s="293" customFormat="1" ht="12.5" x14ac:dyDescent="0.25">
      <c r="A102" s="12">
        <f t="shared" si="10"/>
        <v>0</v>
      </c>
      <c r="B102" s="13">
        <v>2019</v>
      </c>
      <c r="C102" s="13">
        <v>1</v>
      </c>
      <c r="D102" s="390" t="s">
        <v>220</v>
      </c>
      <c r="E102" s="382">
        <v>8</v>
      </c>
      <c r="F102" s="383"/>
      <c r="G102" s="384"/>
      <c r="H102" s="390" t="s">
        <v>983</v>
      </c>
      <c r="I102" s="390" t="s">
        <v>984</v>
      </c>
      <c r="J102" s="390" t="s">
        <v>769</v>
      </c>
      <c r="K102" s="390" t="s">
        <v>324</v>
      </c>
      <c r="L102" s="390">
        <v>43204</v>
      </c>
      <c r="M102" s="391"/>
      <c r="N102" s="390" t="s">
        <v>985</v>
      </c>
      <c r="O102" s="392" t="s">
        <v>446</v>
      </c>
      <c r="P102" s="393">
        <f t="shared" si="11"/>
        <v>34</v>
      </c>
      <c r="Q102" s="394">
        <v>34</v>
      </c>
      <c r="R102" s="393" t="str">
        <f t="shared" si="6"/>
        <v/>
      </c>
      <c r="S102" s="395" t="s">
        <v>1553</v>
      </c>
      <c r="T102" s="285" t="s">
        <v>1902</v>
      </c>
      <c r="U102" s="396" t="s">
        <v>345</v>
      </c>
      <c r="V102" s="399" t="s">
        <v>1010</v>
      </c>
      <c r="W102" s="392"/>
      <c r="X102" s="17" t="str">
        <f t="shared" si="7"/>
        <v/>
      </c>
    </row>
    <row r="103" spans="1:24" s="293" customFormat="1" ht="12.5" x14ac:dyDescent="0.25">
      <c r="A103" s="12">
        <f t="shared" si="10"/>
        <v>0</v>
      </c>
      <c r="B103" s="13">
        <v>2019</v>
      </c>
      <c r="C103" s="13">
        <v>1</v>
      </c>
      <c r="D103" s="390" t="s">
        <v>220</v>
      </c>
      <c r="E103" s="382"/>
      <c r="F103" s="383"/>
      <c r="G103" s="384">
        <v>8</v>
      </c>
      <c r="H103" s="390" t="s">
        <v>669</v>
      </c>
      <c r="I103" s="390" t="s">
        <v>670</v>
      </c>
      <c r="J103" s="390" t="s">
        <v>420</v>
      </c>
      <c r="K103" s="390" t="s">
        <v>324</v>
      </c>
      <c r="L103" s="390">
        <v>43204</v>
      </c>
      <c r="M103" s="391"/>
      <c r="N103" s="390" t="s">
        <v>671</v>
      </c>
      <c r="O103" s="392" t="s">
        <v>446</v>
      </c>
      <c r="P103" s="393">
        <f t="shared" si="11"/>
        <v>36</v>
      </c>
      <c r="Q103" s="394">
        <v>36</v>
      </c>
      <c r="R103" s="393" t="str">
        <f t="shared" si="6"/>
        <v/>
      </c>
      <c r="S103" s="395" t="s">
        <v>1552</v>
      </c>
      <c r="T103" s="285" t="s">
        <v>1903</v>
      </c>
      <c r="U103" s="396" t="s">
        <v>330</v>
      </c>
      <c r="V103" s="399" t="s">
        <v>1010</v>
      </c>
      <c r="W103" s="392"/>
      <c r="X103" s="17" t="str">
        <f t="shared" si="7"/>
        <v/>
      </c>
    </row>
    <row r="104" spans="1:24" s="304" customFormat="1" ht="12.5" x14ac:dyDescent="0.25">
      <c r="A104" s="12">
        <f t="shared" si="10"/>
        <v>0</v>
      </c>
      <c r="B104" s="13">
        <v>2019</v>
      </c>
      <c r="C104" s="13">
        <v>1</v>
      </c>
      <c r="D104" s="390" t="s">
        <v>1870</v>
      </c>
      <c r="E104" s="382"/>
      <c r="F104" s="383"/>
      <c r="G104" s="403">
        <v>8</v>
      </c>
      <c r="H104" s="227" t="s">
        <v>1080</v>
      </c>
      <c r="I104" s="390" t="s">
        <v>1081</v>
      </c>
      <c r="J104" s="390" t="s">
        <v>412</v>
      </c>
      <c r="K104" s="390" t="s">
        <v>324</v>
      </c>
      <c r="L104" s="390">
        <v>43204</v>
      </c>
      <c r="M104" s="224"/>
      <c r="N104" s="227" t="s">
        <v>1643</v>
      </c>
      <c r="O104" s="228"/>
      <c r="P104" s="229">
        <f t="shared" si="11"/>
        <v>36</v>
      </c>
      <c r="Q104" s="230">
        <v>36</v>
      </c>
      <c r="R104" s="229" t="str">
        <f t="shared" si="6"/>
        <v/>
      </c>
      <c r="S104" s="277" t="s">
        <v>1644</v>
      </c>
      <c r="T104" s="285" t="s">
        <v>1903</v>
      </c>
      <c r="U104" s="396" t="s">
        <v>326</v>
      </c>
      <c r="V104" s="399" t="s">
        <v>1010</v>
      </c>
      <c r="W104" s="228"/>
      <c r="X104" s="17" t="str">
        <f t="shared" si="7"/>
        <v/>
      </c>
    </row>
    <row r="105" spans="1:24" s="304" customFormat="1" ht="12.5" x14ac:dyDescent="0.25">
      <c r="A105" s="12">
        <f t="shared" si="10"/>
        <v>0</v>
      </c>
      <c r="B105" s="13">
        <v>2019</v>
      </c>
      <c r="C105" s="13">
        <v>1</v>
      </c>
      <c r="D105" s="390" t="s">
        <v>1122</v>
      </c>
      <c r="E105" s="382"/>
      <c r="F105" s="383"/>
      <c r="G105" s="403">
        <v>10</v>
      </c>
      <c r="H105" s="227" t="s">
        <v>1144</v>
      </c>
      <c r="I105" s="227" t="s">
        <v>1145</v>
      </c>
      <c r="J105" s="404" t="s">
        <v>412</v>
      </c>
      <c r="K105" s="390" t="s">
        <v>324</v>
      </c>
      <c r="L105" s="390">
        <v>43204</v>
      </c>
      <c r="M105" s="224"/>
      <c r="N105" s="227"/>
      <c r="O105" s="228" t="s">
        <v>346</v>
      </c>
      <c r="P105" s="229">
        <f t="shared" si="11"/>
        <v>45</v>
      </c>
      <c r="Q105" s="230">
        <v>45</v>
      </c>
      <c r="R105" s="229" t="str">
        <f t="shared" si="6"/>
        <v/>
      </c>
      <c r="S105" s="277" t="s">
        <v>1782</v>
      </c>
      <c r="T105" s="285" t="s">
        <v>1903</v>
      </c>
      <c r="U105" s="396" t="s">
        <v>347</v>
      </c>
      <c r="V105" s="399" t="s">
        <v>1010</v>
      </c>
      <c r="W105" s="228" t="s">
        <v>1783</v>
      </c>
      <c r="X105" s="17" t="str">
        <f t="shared" si="7"/>
        <v/>
      </c>
    </row>
    <row r="106" spans="1:24" s="304" customFormat="1" ht="12.5" x14ac:dyDescent="0.25">
      <c r="A106" s="12">
        <f t="shared" si="10"/>
        <v>0</v>
      </c>
      <c r="B106" s="13">
        <v>2019</v>
      </c>
      <c r="C106" s="13">
        <v>1</v>
      </c>
      <c r="D106" s="390" t="s">
        <v>1400</v>
      </c>
      <c r="E106" s="382">
        <v>16</v>
      </c>
      <c r="F106" s="383"/>
      <c r="G106" s="403"/>
      <c r="H106" s="227" t="s">
        <v>1470</v>
      </c>
      <c r="I106" s="227" t="s">
        <v>206</v>
      </c>
      <c r="J106" s="404" t="s">
        <v>412</v>
      </c>
      <c r="K106" s="390" t="s">
        <v>324</v>
      </c>
      <c r="L106" s="390">
        <v>43204</v>
      </c>
      <c r="M106" s="224"/>
      <c r="N106" s="227" t="s">
        <v>413</v>
      </c>
      <c r="O106" s="228" t="s">
        <v>463</v>
      </c>
      <c r="P106" s="229">
        <f t="shared" si="11"/>
        <v>68</v>
      </c>
      <c r="Q106" s="230">
        <v>68</v>
      </c>
      <c r="R106" s="229" t="str">
        <f t="shared" si="6"/>
        <v/>
      </c>
      <c r="S106" s="277"/>
      <c r="T106" s="285" t="s">
        <v>1903</v>
      </c>
      <c r="U106" s="286" t="s">
        <v>348</v>
      </c>
      <c r="V106" s="399" t="s">
        <v>1010</v>
      </c>
      <c r="W106" s="228"/>
      <c r="X106" s="17" t="str">
        <f t="shared" si="7"/>
        <v/>
      </c>
    </row>
    <row r="107" spans="1:24" s="304" customFormat="1" ht="12.5" x14ac:dyDescent="0.25">
      <c r="A107" s="12">
        <f t="shared" si="10"/>
        <v>0</v>
      </c>
      <c r="B107" s="13">
        <v>2019</v>
      </c>
      <c r="C107" s="13">
        <v>1</v>
      </c>
      <c r="D107" s="390" t="s">
        <v>220</v>
      </c>
      <c r="E107" s="382">
        <v>16</v>
      </c>
      <c r="F107" s="383"/>
      <c r="G107" s="403"/>
      <c r="H107" s="227" t="s">
        <v>518</v>
      </c>
      <c r="I107" s="227" t="s">
        <v>519</v>
      </c>
      <c r="J107" s="404" t="s">
        <v>412</v>
      </c>
      <c r="K107" s="390" t="s">
        <v>324</v>
      </c>
      <c r="L107" s="390">
        <v>43204</v>
      </c>
      <c r="M107" s="224"/>
      <c r="N107" s="227" t="s">
        <v>520</v>
      </c>
      <c r="O107" s="228"/>
      <c r="P107" s="229">
        <f t="shared" si="11"/>
        <v>68</v>
      </c>
      <c r="Q107" s="230">
        <v>68</v>
      </c>
      <c r="R107" s="229" t="str">
        <f t="shared" si="6"/>
        <v/>
      </c>
      <c r="S107" s="277" t="s">
        <v>1556</v>
      </c>
      <c r="T107" s="285" t="s">
        <v>1903</v>
      </c>
      <c r="U107" s="286" t="s">
        <v>338</v>
      </c>
      <c r="V107" s="399" t="s">
        <v>1010</v>
      </c>
      <c r="W107" s="228"/>
      <c r="X107" s="17" t="str">
        <f t="shared" si="7"/>
        <v/>
      </c>
    </row>
    <row r="108" spans="1:24" s="293" customFormat="1" ht="12.5" x14ac:dyDescent="0.25">
      <c r="A108" s="12">
        <f t="shared" si="10"/>
        <v>0</v>
      </c>
      <c r="B108" s="13">
        <v>2019</v>
      </c>
      <c r="C108" s="13">
        <v>1</v>
      </c>
      <c r="D108" s="390" t="s">
        <v>1405</v>
      </c>
      <c r="E108" s="382"/>
      <c r="F108" s="383"/>
      <c r="G108" s="384">
        <v>8</v>
      </c>
      <c r="H108" s="390" t="s">
        <v>1572</v>
      </c>
      <c r="I108" s="390" t="s">
        <v>1573</v>
      </c>
      <c r="J108" s="390" t="s">
        <v>401</v>
      </c>
      <c r="K108" s="390" t="s">
        <v>324</v>
      </c>
      <c r="L108" s="390">
        <v>43204</v>
      </c>
      <c r="M108" s="391"/>
      <c r="N108" s="390" t="s">
        <v>1574</v>
      </c>
      <c r="O108" s="392" t="s">
        <v>446</v>
      </c>
      <c r="P108" s="393">
        <f t="shared" si="11"/>
        <v>36</v>
      </c>
      <c r="Q108" s="394">
        <v>36</v>
      </c>
      <c r="R108" s="393" t="str">
        <f t="shared" si="6"/>
        <v/>
      </c>
      <c r="S108" s="395" t="s">
        <v>1575</v>
      </c>
      <c r="T108" s="285" t="s">
        <v>1903</v>
      </c>
      <c r="U108" s="396" t="s">
        <v>345</v>
      </c>
      <c r="V108" s="399" t="s">
        <v>1010</v>
      </c>
      <c r="W108" s="392"/>
      <c r="X108" s="17" t="str">
        <f t="shared" si="7"/>
        <v/>
      </c>
    </row>
    <row r="109" spans="1:24" s="293" customFormat="1" ht="12.5" x14ac:dyDescent="0.25">
      <c r="A109" s="12">
        <f t="shared" si="10"/>
        <v>0</v>
      </c>
      <c r="B109" s="13">
        <v>2019</v>
      </c>
      <c r="C109" s="13">
        <v>1</v>
      </c>
      <c r="D109" s="390" t="s">
        <v>220</v>
      </c>
      <c r="E109" s="382"/>
      <c r="F109" s="383"/>
      <c r="G109" s="384">
        <v>4</v>
      </c>
      <c r="H109" s="390" t="s">
        <v>1247</v>
      </c>
      <c r="I109" s="390" t="s">
        <v>1060</v>
      </c>
      <c r="J109" s="390" t="s">
        <v>401</v>
      </c>
      <c r="K109" s="390" t="s">
        <v>324</v>
      </c>
      <c r="L109" s="390">
        <v>43204</v>
      </c>
      <c r="M109" s="391"/>
      <c r="N109" s="390"/>
      <c r="O109" s="392" t="s">
        <v>446</v>
      </c>
      <c r="P109" s="393">
        <f t="shared" si="11"/>
        <v>18</v>
      </c>
      <c r="Q109" s="394">
        <v>18</v>
      </c>
      <c r="R109" s="393" t="str">
        <f t="shared" si="6"/>
        <v/>
      </c>
      <c r="S109" s="395" t="s">
        <v>1778</v>
      </c>
      <c r="T109" s="285" t="s">
        <v>1903</v>
      </c>
      <c r="U109" s="396" t="s">
        <v>340</v>
      </c>
      <c r="V109" s="399" t="s">
        <v>1010</v>
      </c>
      <c r="W109" s="392"/>
      <c r="X109" s="17" t="str">
        <f t="shared" si="7"/>
        <v/>
      </c>
    </row>
    <row r="110" spans="1:24" s="293" customFormat="1" ht="12.5" x14ac:dyDescent="0.25">
      <c r="A110" s="12">
        <f t="shared" si="10"/>
        <v>0</v>
      </c>
      <c r="B110" s="13">
        <v>2019</v>
      </c>
      <c r="C110" s="13">
        <v>1</v>
      </c>
      <c r="D110" s="390" t="s">
        <v>1647</v>
      </c>
      <c r="E110" s="382"/>
      <c r="F110" s="383"/>
      <c r="G110" s="384">
        <v>24</v>
      </c>
      <c r="H110" s="390" t="s">
        <v>399</v>
      </c>
      <c r="I110" s="390" t="s">
        <v>400</v>
      </c>
      <c r="J110" s="390" t="s">
        <v>401</v>
      </c>
      <c r="K110" s="390" t="s">
        <v>324</v>
      </c>
      <c r="L110" s="390">
        <v>43204</v>
      </c>
      <c r="M110" s="391"/>
      <c r="N110" s="390" t="s">
        <v>1653</v>
      </c>
      <c r="O110" s="392" t="s">
        <v>346</v>
      </c>
      <c r="P110" s="393">
        <f t="shared" si="11"/>
        <v>108</v>
      </c>
      <c r="Q110" s="394">
        <v>108</v>
      </c>
      <c r="R110" s="393" t="str">
        <f t="shared" si="6"/>
        <v/>
      </c>
      <c r="S110" s="395" t="s">
        <v>1654</v>
      </c>
      <c r="T110" s="285" t="s">
        <v>1903</v>
      </c>
      <c r="U110" s="396" t="s">
        <v>387</v>
      </c>
      <c r="V110" s="399" t="s">
        <v>1010</v>
      </c>
      <c r="W110" s="392" t="s">
        <v>1655</v>
      </c>
      <c r="X110" s="17" t="str">
        <f t="shared" si="7"/>
        <v/>
      </c>
    </row>
    <row r="111" spans="1:24" s="293" customFormat="1" ht="12.5" x14ac:dyDescent="0.25">
      <c r="A111" s="12">
        <f t="shared" si="10"/>
        <v>0</v>
      </c>
      <c r="B111" s="13">
        <v>2019</v>
      </c>
      <c r="C111" s="13">
        <v>1</v>
      </c>
      <c r="D111" s="390" t="s">
        <v>220</v>
      </c>
      <c r="E111" s="382"/>
      <c r="F111" s="383"/>
      <c r="G111" s="384">
        <v>8</v>
      </c>
      <c r="H111" s="390" t="s">
        <v>1527</v>
      </c>
      <c r="I111" s="390" t="s">
        <v>1490</v>
      </c>
      <c r="J111" s="390" t="s">
        <v>371</v>
      </c>
      <c r="K111" s="390" t="s">
        <v>324</v>
      </c>
      <c r="L111" s="390">
        <v>43204</v>
      </c>
      <c r="M111" s="391"/>
      <c r="N111" s="390" t="s">
        <v>492</v>
      </c>
      <c r="O111" s="392" t="s">
        <v>346</v>
      </c>
      <c r="P111" s="393">
        <f t="shared" si="11"/>
        <v>36</v>
      </c>
      <c r="Q111" s="394">
        <v>36</v>
      </c>
      <c r="R111" s="393" t="str">
        <f t="shared" si="6"/>
        <v/>
      </c>
      <c r="S111" s="395" t="s">
        <v>1842</v>
      </c>
      <c r="T111" s="285" t="s">
        <v>1904</v>
      </c>
      <c r="U111" s="396" t="s">
        <v>330</v>
      </c>
      <c r="V111" s="285" t="s">
        <v>1904</v>
      </c>
      <c r="W111" s="392" t="s">
        <v>1511</v>
      </c>
      <c r="X111" s="17" t="str">
        <f t="shared" si="7"/>
        <v/>
      </c>
    </row>
    <row r="112" spans="1:24" s="21" customFormat="1" ht="12.5" x14ac:dyDescent="0.25">
      <c r="A112" s="12">
        <f t="shared" si="10"/>
        <v>0</v>
      </c>
      <c r="B112" s="13">
        <v>2019</v>
      </c>
      <c r="C112" s="13">
        <v>1</v>
      </c>
      <c r="D112" s="390" t="s">
        <v>220</v>
      </c>
      <c r="E112" s="382"/>
      <c r="F112" s="383"/>
      <c r="G112" s="403">
        <v>6</v>
      </c>
      <c r="H112" s="227" t="s">
        <v>1527</v>
      </c>
      <c r="I112" s="227" t="s">
        <v>1513</v>
      </c>
      <c r="J112" s="404" t="s">
        <v>619</v>
      </c>
      <c r="K112" s="390" t="s">
        <v>324</v>
      </c>
      <c r="L112" s="390">
        <v>43204</v>
      </c>
      <c r="M112" s="224"/>
      <c r="N112" s="227" t="s">
        <v>492</v>
      </c>
      <c r="O112" s="228" t="s">
        <v>346</v>
      </c>
      <c r="P112" s="229">
        <v>49</v>
      </c>
      <c r="Q112" s="230">
        <v>49</v>
      </c>
      <c r="R112" s="229" t="str">
        <f t="shared" si="6"/>
        <v/>
      </c>
      <c r="S112" s="277" t="s">
        <v>1843</v>
      </c>
      <c r="T112" s="285" t="s">
        <v>1904</v>
      </c>
      <c r="U112" s="286" t="s">
        <v>326</v>
      </c>
      <c r="V112" s="285" t="s">
        <v>1904</v>
      </c>
      <c r="W112" s="228" t="s">
        <v>1511</v>
      </c>
      <c r="X112" s="17" t="str">
        <f t="shared" si="7"/>
        <v/>
      </c>
    </row>
    <row r="113" spans="1:24" s="21" customFormat="1" ht="12.5" x14ac:dyDescent="0.25">
      <c r="A113" s="12">
        <f t="shared" si="10"/>
        <v>1</v>
      </c>
      <c r="B113" s="13">
        <v>2019</v>
      </c>
      <c r="C113" s="13">
        <v>1</v>
      </c>
      <c r="D113" s="390" t="s">
        <v>1400</v>
      </c>
      <c r="E113" s="382">
        <v>4</v>
      </c>
      <c r="F113" s="383"/>
      <c r="G113" s="403"/>
      <c r="H113" s="227" t="s">
        <v>870</v>
      </c>
      <c r="I113" s="227" t="s">
        <v>871</v>
      </c>
      <c r="J113" s="404" t="s">
        <v>1905</v>
      </c>
      <c r="K113" s="390" t="s">
        <v>324</v>
      </c>
      <c r="L113" s="390">
        <v>43228</v>
      </c>
      <c r="M113" s="224"/>
      <c r="N113" s="227"/>
      <c r="O113" s="228" t="s">
        <v>374</v>
      </c>
      <c r="P113" s="229">
        <f>IF($C113 &gt; 0,4.25*E113+4.5*F113+4.5*G113,0)</f>
        <v>17</v>
      </c>
      <c r="Q113" s="230"/>
      <c r="R113" s="229">
        <f t="shared" si="6"/>
        <v>17</v>
      </c>
      <c r="S113" s="277"/>
      <c r="T113" s="228"/>
      <c r="U113" s="228"/>
      <c r="V113" s="228"/>
      <c r="W113" s="228"/>
      <c r="X113" s="17" t="str">
        <f t="shared" si="7"/>
        <v/>
      </c>
    </row>
    <row r="114" spans="1:24" s="21" customFormat="1" ht="12.5" x14ac:dyDescent="0.25">
      <c r="A114" s="12">
        <f t="shared" ref="A114:A132" si="12">IF(R114="",0,1)</f>
        <v>1</v>
      </c>
      <c r="B114" s="13">
        <v>2019</v>
      </c>
      <c r="C114" s="13">
        <v>1</v>
      </c>
      <c r="D114" s="390" t="s">
        <v>1395</v>
      </c>
      <c r="E114" s="382">
        <v>14</v>
      </c>
      <c r="F114" s="383"/>
      <c r="G114" s="403"/>
      <c r="H114" s="227" t="s">
        <v>1396</v>
      </c>
      <c r="I114" s="227" t="s">
        <v>1397</v>
      </c>
      <c r="J114" s="404" t="s">
        <v>1492</v>
      </c>
      <c r="K114" s="390" t="s">
        <v>324</v>
      </c>
      <c r="L114" s="390">
        <v>4204</v>
      </c>
      <c r="M114" s="224"/>
      <c r="N114" s="227"/>
      <c r="O114" s="228" t="s">
        <v>374</v>
      </c>
      <c r="P114" s="229">
        <f t="shared" ref="P114:P145" si="13">IF($C114&gt;0,4.25*E114+4.5*F114+4.5*G114,0)</f>
        <v>59.5</v>
      </c>
      <c r="Q114" s="230"/>
      <c r="R114" s="229">
        <f t="shared" si="6"/>
        <v>59.5</v>
      </c>
      <c r="S114" s="277"/>
      <c r="T114" s="228"/>
      <c r="U114" s="228"/>
      <c r="V114" s="228"/>
      <c r="W114" s="228"/>
      <c r="X114" s="17" t="str">
        <f t="shared" si="7"/>
        <v/>
      </c>
    </row>
    <row r="115" spans="1:24" s="21" customFormat="1" ht="12.5" x14ac:dyDescent="0.25">
      <c r="A115" s="12">
        <f t="shared" si="12"/>
        <v>0</v>
      </c>
      <c r="B115" s="13">
        <v>2019</v>
      </c>
      <c r="C115" s="13">
        <v>0</v>
      </c>
      <c r="D115" s="390"/>
      <c r="E115" s="382"/>
      <c r="F115" s="383"/>
      <c r="G115" s="403"/>
      <c r="H115" s="227"/>
      <c r="I115" s="227"/>
      <c r="J115" s="404"/>
      <c r="K115" s="390"/>
      <c r="L115" s="390"/>
      <c r="M115" s="224"/>
      <c r="N115" s="227"/>
      <c r="O115" s="228"/>
      <c r="P115" s="229">
        <f t="shared" si="13"/>
        <v>0</v>
      </c>
      <c r="Q115" s="230"/>
      <c r="R115" s="229" t="str">
        <f t="shared" si="6"/>
        <v/>
      </c>
      <c r="S115" s="277"/>
      <c r="T115" s="228"/>
      <c r="U115" s="228"/>
      <c r="V115" s="228"/>
      <c r="W115" s="228"/>
      <c r="X115" s="17" t="str">
        <f t="shared" si="7"/>
        <v/>
      </c>
    </row>
    <row r="116" spans="1:24" s="293" customFormat="1" ht="12.5" hidden="1" x14ac:dyDescent="0.25">
      <c r="A116" s="292">
        <f t="shared" si="12"/>
        <v>0</v>
      </c>
      <c r="B116" s="293">
        <v>2018</v>
      </c>
      <c r="C116" s="293">
        <v>0</v>
      </c>
      <c r="D116" s="400" t="s">
        <v>713</v>
      </c>
      <c r="E116" s="405"/>
      <c r="F116" s="406">
        <v>16</v>
      </c>
      <c r="G116" s="407"/>
      <c r="H116" s="400" t="s">
        <v>1102</v>
      </c>
      <c r="I116" s="400" t="s">
        <v>874</v>
      </c>
      <c r="J116" s="400" t="s">
        <v>875</v>
      </c>
      <c r="K116" s="400" t="s">
        <v>324</v>
      </c>
      <c r="L116" s="400">
        <v>43204</v>
      </c>
      <c r="M116" s="408"/>
      <c r="N116" s="400" t="s">
        <v>1394</v>
      </c>
      <c r="O116" s="399" t="s">
        <v>222</v>
      </c>
      <c r="P116" s="409">
        <f t="shared" si="13"/>
        <v>0</v>
      </c>
      <c r="Q116" s="410">
        <v>72</v>
      </c>
      <c r="R116" s="409" t="str">
        <f t="shared" si="6"/>
        <v/>
      </c>
      <c r="S116" s="411" t="s">
        <v>1482</v>
      </c>
      <c r="T116" s="400" t="s">
        <v>1528</v>
      </c>
      <c r="U116" s="399" t="s">
        <v>326</v>
      </c>
      <c r="V116" s="400" t="s">
        <v>1528</v>
      </c>
      <c r="W116" s="399" t="s">
        <v>1524</v>
      </c>
      <c r="X116" s="302" t="str">
        <f t="shared" si="7"/>
        <v/>
      </c>
    </row>
    <row r="117" spans="1:24" s="206" customFormat="1" ht="12.5" hidden="1" x14ac:dyDescent="0.25">
      <c r="A117" s="292">
        <f t="shared" si="12"/>
        <v>0</v>
      </c>
      <c r="B117" s="293">
        <v>2018</v>
      </c>
      <c r="C117" s="293">
        <v>0</v>
      </c>
      <c r="D117" s="400" t="s">
        <v>220</v>
      </c>
      <c r="E117" s="405"/>
      <c r="F117" s="406"/>
      <c r="G117" s="407">
        <v>8</v>
      </c>
      <c r="H117" s="400" t="s">
        <v>680</v>
      </c>
      <c r="I117" s="400" t="s">
        <v>134</v>
      </c>
      <c r="J117" s="400" t="s">
        <v>328</v>
      </c>
      <c r="K117" s="400" t="s">
        <v>324</v>
      </c>
      <c r="L117" s="400">
        <v>43204</v>
      </c>
      <c r="M117" s="408"/>
      <c r="N117" s="400" t="s">
        <v>135</v>
      </c>
      <c r="O117" s="399" t="s">
        <v>346</v>
      </c>
      <c r="P117" s="409">
        <f t="shared" si="13"/>
        <v>0</v>
      </c>
      <c r="Q117" s="410">
        <v>36</v>
      </c>
      <c r="R117" s="409" t="str">
        <f t="shared" si="6"/>
        <v/>
      </c>
      <c r="S117" s="411">
        <v>33739</v>
      </c>
      <c r="T117" s="400" t="s">
        <v>1508</v>
      </c>
      <c r="U117" s="399" t="s">
        <v>338</v>
      </c>
      <c r="V117" s="399" t="s">
        <v>1010</v>
      </c>
      <c r="W117" s="399" t="s">
        <v>1444</v>
      </c>
      <c r="X117" s="302" t="str">
        <f t="shared" si="7"/>
        <v/>
      </c>
    </row>
    <row r="118" spans="1:24" s="206" customFormat="1" ht="12.5" hidden="1" x14ac:dyDescent="0.25">
      <c r="A118" s="292">
        <f t="shared" si="12"/>
        <v>0</v>
      </c>
      <c r="B118" s="293">
        <v>2018</v>
      </c>
      <c r="C118" s="293">
        <v>0</v>
      </c>
      <c r="D118" s="400" t="s">
        <v>1405</v>
      </c>
      <c r="E118" s="405"/>
      <c r="F118" s="406"/>
      <c r="G118" s="407">
        <v>24</v>
      </c>
      <c r="H118" s="400" t="s">
        <v>1413</v>
      </c>
      <c r="I118" s="400" t="s">
        <v>1414</v>
      </c>
      <c r="J118" s="400" t="s">
        <v>370</v>
      </c>
      <c r="K118" s="400" t="s">
        <v>324</v>
      </c>
      <c r="L118" s="400">
        <v>43207</v>
      </c>
      <c r="M118" s="408"/>
      <c r="N118" s="400" t="s">
        <v>1415</v>
      </c>
      <c r="O118" s="399" t="s">
        <v>463</v>
      </c>
      <c r="P118" s="409">
        <f t="shared" si="13"/>
        <v>0</v>
      </c>
      <c r="Q118" s="410">
        <v>108</v>
      </c>
      <c r="R118" s="409" t="str">
        <f t="shared" si="6"/>
        <v/>
      </c>
      <c r="S118" s="411" t="s">
        <v>216</v>
      </c>
      <c r="T118" s="400" t="s">
        <v>1283</v>
      </c>
      <c r="U118" s="399" t="s">
        <v>367</v>
      </c>
      <c r="V118" s="399" t="s">
        <v>1010</v>
      </c>
      <c r="W118" s="399"/>
      <c r="X118" s="302" t="str">
        <f t="shared" si="7"/>
        <v/>
      </c>
    </row>
    <row r="119" spans="1:24" s="206" customFormat="1" ht="12.5" hidden="1" x14ac:dyDescent="0.25">
      <c r="A119" s="292">
        <f t="shared" si="12"/>
        <v>0</v>
      </c>
      <c r="B119" s="293">
        <v>2018</v>
      </c>
      <c r="C119" s="293">
        <v>0</v>
      </c>
      <c r="D119" s="400" t="s">
        <v>220</v>
      </c>
      <c r="E119" s="405"/>
      <c r="F119" s="406"/>
      <c r="G119" s="407">
        <v>8</v>
      </c>
      <c r="H119" s="400" t="s">
        <v>771</v>
      </c>
      <c r="I119" s="400" t="s">
        <v>772</v>
      </c>
      <c r="J119" s="400" t="s">
        <v>412</v>
      </c>
      <c r="K119" s="400" t="s">
        <v>324</v>
      </c>
      <c r="L119" s="400">
        <v>43204</v>
      </c>
      <c r="M119" s="408"/>
      <c r="N119" s="400" t="s">
        <v>773</v>
      </c>
      <c r="O119" s="399" t="s">
        <v>346</v>
      </c>
      <c r="P119" s="409">
        <f t="shared" si="13"/>
        <v>0</v>
      </c>
      <c r="Q119" s="410">
        <v>36</v>
      </c>
      <c r="R119" s="409" t="str">
        <f t="shared" si="6"/>
        <v/>
      </c>
      <c r="S119" s="411" t="s">
        <v>1480</v>
      </c>
      <c r="T119" s="400" t="s">
        <v>1509</v>
      </c>
      <c r="U119" s="399" t="s">
        <v>326</v>
      </c>
      <c r="V119" s="399" t="s">
        <v>1010</v>
      </c>
      <c r="W119" s="399" t="s">
        <v>1189</v>
      </c>
      <c r="X119" s="302" t="str">
        <f t="shared" si="7"/>
        <v/>
      </c>
    </row>
    <row r="120" spans="1:24" s="206" customFormat="1" ht="12.5" hidden="1" x14ac:dyDescent="0.25">
      <c r="A120" s="292">
        <f t="shared" si="12"/>
        <v>0</v>
      </c>
      <c r="B120" s="293">
        <v>2018</v>
      </c>
      <c r="C120" s="293">
        <v>0</v>
      </c>
      <c r="D120" s="400" t="s">
        <v>1122</v>
      </c>
      <c r="E120" s="405"/>
      <c r="F120" s="406"/>
      <c r="G120" s="407">
        <v>25</v>
      </c>
      <c r="H120" s="400" t="s">
        <v>1134</v>
      </c>
      <c r="I120" s="400" t="s">
        <v>1135</v>
      </c>
      <c r="J120" s="400" t="s">
        <v>371</v>
      </c>
      <c r="K120" s="400" t="s">
        <v>324</v>
      </c>
      <c r="L120" s="400">
        <v>43204</v>
      </c>
      <c r="M120" s="408"/>
      <c r="N120" s="400"/>
      <c r="O120" s="399" t="s">
        <v>346</v>
      </c>
      <c r="P120" s="409">
        <f t="shared" si="13"/>
        <v>0</v>
      </c>
      <c r="Q120" s="410">
        <v>112.5</v>
      </c>
      <c r="R120" s="409" t="str">
        <f t="shared" si="6"/>
        <v/>
      </c>
      <c r="S120" s="411" t="s">
        <v>1479</v>
      </c>
      <c r="T120" s="399" t="s">
        <v>301</v>
      </c>
      <c r="U120" s="399" t="s">
        <v>326</v>
      </c>
      <c r="V120" s="399" t="s">
        <v>327</v>
      </c>
      <c r="W120" s="399" t="s">
        <v>1348</v>
      </c>
      <c r="X120" s="302" t="str">
        <f t="shared" si="7"/>
        <v/>
      </c>
    </row>
    <row r="121" spans="1:24" s="206" customFormat="1" ht="12.5" hidden="1" x14ac:dyDescent="0.25">
      <c r="A121" s="292">
        <f t="shared" si="12"/>
        <v>0</v>
      </c>
      <c r="B121" s="293">
        <v>2018</v>
      </c>
      <c r="C121" s="293">
        <v>0</v>
      </c>
      <c r="D121" s="400" t="s">
        <v>220</v>
      </c>
      <c r="E121" s="405"/>
      <c r="F121" s="406"/>
      <c r="G121" s="407">
        <v>10</v>
      </c>
      <c r="H121" s="400" t="s">
        <v>1307</v>
      </c>
      <c r="I121" s="400" t="s">
        <v>1308</v>
      </c>
      <c r="J121" s="400" t="s">
        <v>431</v>
      </c>
      <c r="K121" s="400" t="s">
        <v>324</v>
      </c>
      <c r="L121" s="400">
        <v>43204</v>
      </c>
      <c r="M121" s="408"/>
      <c r="N121" s="400"/>
      <c r="O121" s="399"/>
      <c r="P121" s="409">
        <f t="shared" si="13"/>
        <v>0</v>
      </c>
      <c r="Q121" s="410">
        <v>45</v>
      </c>
      <c r="R121" s="409" t="str">
        <f t="shared" si="6"/>
        <v/>
      </c>
      <c r="S121" s="411" t="s">
        <v>216</v>
      </c>
      <c r="T121" s="400" t="s">
        <v>25</v>
      </c>
      <c r="U121" s="399" t="s">
        <v>347</v>
      </c>
      <c r="V121" s="399" t="s">
        <v>1010</v>
      </c>
      <c r="W121" s="399" t="s">
        <v>1309</v>
      </c>
      <c r="X121" s="302" t="str">
        <f t="shared" si="7"/>
        <v/>
      </c>
    </row>
    <row r="122" spans="1:24" s="206" customFormat="1" ht="12.5" hidden="1" x14ac:dyDescent="0.25">
      <c r="A122" s="292">
        <f t="shared" si="12"/>
        <v>0</v>
      </c>
      <c r="B122" s="293">
        <v>2018</v>
      </c>
      <c r="C122" s="293">
        <v>0</v>
      </c>
      <c r="D122" s="400" t="s">
        <v>1332</v>
      </c>
      <c r="E122" s="405"/>
      <c r="F122" s="406">
        <v>8</v>
      </c>
      <c r="G122" s="407"/>
      <c r="H122" s="400" t="s">
        <v>659</v>
      </c>
      <c r="I122" s="400" t="s">
        <v>661</v>
      </c>
      <c r="J122" s="400" t="s">
        <v>182</v>
      </c>
      <c r="K122" s="400" t="s">
        <v>324</v>
      </c>
      <c r="L122" s="400">
        <v>43228</v>
      </c>
      <c r="M122" s="408"/>
      <c r="N122" s="400" t="s">
        <v>1333</v>
      </c>
      <c r="O122" s="399" t="s">
        <v>222</v>
      </c>
      <c r="P122" s="409">
        <f t="shared" si="13"/>
        <v>0</v>
      </c>
      <c r="Q122" s="410">
        <v>36</v>
      </c>
      <c r="R122" s="409" t="str">
        <f t="shared" si="6"/>
        <v/>
      </c>
      <c r="S122" s="411">
        <v>3082</v>
      </c>
      <c r="T122" s="399" t="s">
        <v>1505</v>
      </c>
      <c r="U122" s="399" t="s">
        <v>330</v>
      </c>
      <c r="V122" s="399" t="s">
        <v>1505</v>
      </c>
      <c r="W122" s="399" t="s">
        <v>1334</v>
      </c>
      <c r="X122" s="302" t="str">
        <f t="shared" si="7"/>
        <v/>
      </c>
    </row>
    <row r="123" spans="1:24" s="206" customFormat="1" ht="12.5" hidden="1" x14ac:dyDescent="0.25">
      <c r="A123" s="292">
        <f t="shared" si="12"/>
        <v>0</v>
      </c>
      <c r="B123" s="293">
        <v>2018</v>
      </c>
      <c r="C123" s="293">
        <v>0</v>
      </c>
      <c r="D123" s="400" t="s">
        <v>1405</v>
      </c>
      <c r="E123" s="405"/>
      <c r="F123" s="406"/>
      <c r="G123" s="407">
        <v>8</v>
      </c>
      <c r="H123" s="400" t="s">
        <v>505</v>
      </c>
      <c r="I123" s="400" t="s">
        <v>506</v>
      </c>
      <c r="J123" s="400" t="s">
        <v>328</v>
      </c>
      <c r="K123" s="400" t="s">
        <v>324</v>
      </c>
      <c r="L123" s="400">
        <v>43204</v>
      </c>
      <c r="M123" s="408"/>
      <c r="N123" s="400" t="s">
        <v>507</v>
      </c>
      <c r="O123" s="399" t="s">
        <v>463</v>
      </c>
      <c r="P123" s="409">
        <f t="shared" si="13"/>
        <v>0</v>
      </c>
      <c r="Q123" s="410">
        <v>36</v>
      </c>
      <c r="R123" s="409" t="str">
        <f t="shared" si="6"/>
        <v/>
      </c>
      <c r="S123" s="411">
        <v>1112</v>
      </c>
      <c r="T123" s="400" t="s">
        <v>1508</v>
      </c>
      <c r="U123" s="399" t="s">
        <v>347</v>
      </c>
      <c r="V123" s="399" t="s">
        <v>1010</v>
      </c>
      <c r="W123" s="399"/>
      <c r="X123" s="302" t="str">
        <f t="shared" si="7"/>
        <v/>
      </c>
    </row>
    <row r="124" spans="1:24" s="206" customFormat="1" ht="12.5" hidden="1" x14ac:dyDescent="0.25">
      <c r="A124" s="292">
        <f t="shared" si="12"/>
        <v>0</v>
      </c>
      <c r="B124" s="293">
        <v>2018</v>
      </c>
      <c r="C124" s="293">
        <v>0</v>
      </c>
      <c r="D124" s="400" t="s">
        <v>1122</v>
      </c>
      <c r="E124" s="405">
        <v>12</v>
      </c>
      <c r="F124" s="406"/>
      <c r="G124" s="407"/>
      <c r="H124" s="400" t="s">
        <v>1349</v>
      </c>
      <c r="I124" s="400" t="s">
        <v>1350</v>
      </c>
      <c r="J124" s="400" t="s">
        <v>769</v>
      </c>
      <c r="K124" s="400" t="s">
        <v>324</v>
      </c>
      <c r="L124" s="400">
        <v>43204</v>
      </c>
      <c r="M124" s="408"/>
      <c r="N124" s="400" t="s">
        <v>1351</v>
      </c>
      <c r="O124" s="399" t="s">
        <v>222</v>
      </c>
      <c r="P124" s="409">
        <f t="shared" si="13"/>
        <v>0</v>
      </c>
      <c r="Q124" s="410">
        <v>51</v>
      </c>
      <c r="R124" s="409" t="str">
        <f t="shared" si="6"/>
        <v/>
      </c>
      <c r="S124" s="411" t="s">
        <v>1481</v>
      </c>
      <c r="T124" s="400" t="s">
        <v>1508</v>
      </c>
      <c r="U124" s="399" t="s">
        <v>345</v>
      </c>
      <c r="V124" s="399" t="s">
        <v>1010</v>
      </c>
      <c r="W124" s="399" t="s">
        <v>1352</v>
      </c>
      <c r="X124" s="302" t="str">
        <f t="shared" si="7"/>
        <v/>
      </c>
    </row>
    <row r="125" spans="1:24" s="206" customFormat="1" ht="12.5" hidden="1" x14ac:dyDescent="0.25">
      <c r="A125" s="292">
        <f t="shared" si="12"/>
        <v>0</v>
      </c>
      <c r="B125" s="293">
        <v>2018</v>
      </c>
      <c r="C125" s="293">
        <v>0</v>
      </c>
      <c r="D125" s="400" t="s">
        <v>220</v>
      </c>
      <c r="E125" s="405">
        <v>8</v>
      </c>
      <c r="F125" s="406"/>
      <c r="G125" s="407"/>
      <c r="H125" s="400" t="s">
        <v>751</v>
      </c>
      <c r="I125" s="400" t="s">
        <v>752</v>
      </c>
      <c r="J125" s="400" t="s">
        <v>328</v>
      </c>
      <c r="K125" s="400" t="s">
        <v>324</v>
      </c>
      <c r="L125" s="400">
        <v>43204</v>
      </c>
      <c r="M125" s="408"/>
      <c r="N125" s="400" t="s">
        <v>753</v>
      </c>
      <c r="O125" s="399" t="s">
        <v>346</v>
      </c>
      <c r="P125" s="409">
        <f t="shared" si="13"/>
        <v>0</v>
      </c>
      <c r="Q125" s="410">
        <v>34</v>
      </c>
      <c r="R125" s="409" t="str">
        <f t="shared" si="6"/>
        <v/>
      </c>
      <c r="S125" s="411">
        <v>5541</v>
      </c>
      <c r="T125" s="400" t="s">
        <v>1508</v>
      </c>
      <c r="U125" s="399" t="s">
        <v>348</v>
      </c>
      <c r="V125" s="399" t="s">
        <v>1010</v>
      </c>
      <c r="W125" s="399" t="s">
        <v>573</v>
      </c>
      <c r="X125" s="302" t="str">
        <f t="shared" si="7"/>
        <v/>
      </c>
    </row>
    <row r="126" spans="1:24" s="206" customFormat="1" ht="12.5" hidden="1" x14ac:dyDescent="0.25">
      <c r="A126" s="292">
        <f t="shared" si="12"/>
        <v>0</v>
      </c>
      <c r="B126" s="293">
        <v>2018</v>
      </c>
      <c r="C126" s="293">
        <v>0</v>
      </c>
      <c r="D126" s="400" t="s">
        <v>220</v>
      </c>
      <c r="E126" s="405"/>
      <c r="F126" s="406">
        <v>16</v>
      </c>
      <c r="G126" s="407"/>
      <c r="H126" s="400" t="s">
        <v>1466</v>
      </c>
      <c r="I126" s="400" t="s">
        <v>1468</v>
      </c>
      <c r="J126" s="400" t="s">
        <v>1493</v>
      </c>
      <c r="K126" s="400" t="s">
        <v>784</v>
      </c>
      <c r="L126" s="400">
        <v>43221</v>
      </c>
      <c r="M126" s="408"/>
      <c r="N126" s="400" t="s">
        <v>1469</v>
      </c>
      <c r="O126" s="399" t="s">
        <v>222</v>
      </c>
      <c r="P126" s="409">
        <f t="shared" si="13"/>
        <v>0</v>
      </c>
      <c r="Q126" s="410">
        <v>72</v>
      </c>
      <c r="R126" s="409" t="str">
        <f t="shared" si="6"/>
        <v/>
      </c>
      <c r="S126" s="411">
        <v>5318</v>
      </c>
      <c r="T126" s="400" t="s">
        <v>22</v>
      </c>
      <c r="U126" s="399" t="s">
        <v>338</v>
      </c>
      <c r="V126" s="399" t="s">
        <v>1530</v>
      </c>
      <c r="W126" s="399" t="s">
        <v>1515</v>
      </c>
      <c r="X126" s="302" t="str">
        <f t="shared" si="7"/>
        <v/>
      </c>
    </row>
    <row r="127" spans="1:24" s="206" customFormat="1" ht="12.5" hidden="1" x14ac:dyDescent="0.25">
      <c r="A127" s="292">
        <f t="shared" si="12"/>
        <v>0</v>
      </c>
      <c r="B127" s="293">
        <v>2018</v>
      </c>
      <c r="C127" s="293">
        <v>0</v>
      </c>
      <c r="D127" s="400" t="s">
        <v>713</v>
      </c>
      <c r="E127" s="405"/>
      <c r="F127" s="406"/>
      <c r="G127" s="407">
        <v>10</v>
      </c>
      <c r="H127" s="400" t="s">
        <v>726</v>
      </c>
      <c r="I127" s="400" t="s">
        <v>727</v>
      </c>
      <c r="J127" s="400" t="s">
        <v>425</v>
      </c>
      <c r="K127" s="400" t="s">
        <v>361</v>
      </c>
      <c r="L127" s="400">
        <v>43026</v>
      </c>
      <c r="M127" s="408"/>
      <c r="N127" s="400" t="s">
        <v>728</v>
      </c>
      <c r="O127" s="399" t="s">
        <v>222</v>
      </c>
      <c r="P127" s="409">
        <f t="shared" si="13"/>
        <v>0</v>
      </c>
      <c r="Q127" s="410">
        <v>45</v>
      </c>
      <c r="R127" s="409" t="str">
        <f t="shared" si="6"/>
        <v/>
      </c>
      <c r="S127" s="411" t="s">
        <v>1478</v>
      </c>
      <c r="T127" s="400" t="s">
        <v>22</v>
      </c>
      <c r="U127" s="399" t="s">
        <v>387</v>
      </c>
      <c r="V127" s="400" t="s">
        <v>1531</v>
      </c>
      <c r="W127" s="399" t="s">
        <v>1189</v>
      </c>
      <c r="X127" s="302" t="str">
        <f t="shared" si="7"/>
        <v/>
      </c>
    </row>
    <row r="128" spans="1:24" s="206" customFormat="1" ht="12.5" hidden="1" x14ac:dyDescent="0.25">
      <c r="A128" s="292">
        <f t="shared" si="12"/>
        <v>0</v>
      </c>
      <c r="B128" s="293">
        <v>2018</v>
      </c>
      <c r="C128" s="293">
        <v>0</v>
      </c>
      <c r="D128" s="400" t="s">
        <v>220</v>
      </c>
      <c r="E128" s="405">
        <v>16</v>
      </c>
      <c r="F128" s="406"/>
      <c r="G128" s="407"/>
      <c r="H128" s="400" t="s">
        <v>667</v>
      </c>
      <c r="I128" s="400" t="s">
        <v>214</v>
      </c>
      <c r="J128" s="400" t="s">
        <v>420</v>
      </c>
      <c r="K128" s="400" t="s">
        <v>324</v>
      </c>
      <c r="L128" s="400">
        <v>43204</v>
      </c>
      <c r="M128" s="408"/>
      <c r="N128" s="400" t="s">
        <v>1327</v>
      </c>
      <c r="O128" s="399"/>
      <c r="P128" s="409">
        <f t="shared" si="13"/>
        <v>0</v>
      </c>
      <c r="Q128" s="410">
        <v>68</v>
      </c>
      <c r="R128" s="409" t="str">
        <f t="shared" si="6"/>
        <v/>
      </c>
      <c r="S128" s="411">
        <v>2589</v>
      </c>
      <c r="T128" s="400" t="s">
        <v>1529</v>
      </c>
      <c r="U128" s="399" t="s">
        <v>330</v>
      </c>
      <c r="V128" s="399" t="s">
        <v>1010</v>
      </c>
      <c r="W128" s="400" t="s">
        <v>1523</v>
      </c>
      <c r="X128" s="302" t="str">
        <f t="shared" si="7"/>
        <v/>
      </c>
    </row>
    <row r="129" spans="1:24" s="206" customFormat="1" ht="12.5" hidden="1" x14ac:dyDescent="0.25">
      <c r="A129" s="292">
        <f t="shared" si="12"/>
        <v>0</v>
      </c>
      <c r="B129" s="293">
        <v>2018</v>
      </c>
      <c r="C129" s="293">
        <v>0</v>
      </c>
      <c r="D129" s="400" t="s">
        <v>713</v>
      </c>
      <c r="E129" s="405"/>
      <c r="F129" s="406"/>
      <c r="G129" s="407">
        <v>30</v>
      </c>
      <c r="H129" s="400" t="s">
        <v>1064</v>
      </c>
      <c r="I129" s="400" t="s">
        <v>1047</v>
      </c>
      <c r="J129" s="400" t="s">
        <v>1048</v>
      </c>
      <c r="K129" s="400" t="s">
        <v>339</v>
      </c>
      <c r="L129" s="400">
        <v>43213</v>
      </c>
      <c r="M129" s="408"/>
      <c r="N129" s="400" t="s">
        <v>1390</v>
      </c>
      <c r="O129" s="399" t="s">
        <v>222</v>
      </c>
      <c r="P129" s="409">
        <f t="shared" si="13"/>
        <v>0</v>
      </c>
      <c r="Q129" s="410">
        <v>135</v>
      </c>
      <c r="R129" s="409" t="str">
        <f t="shared" si="6"/>
        <v/>
      </c>
      <c r="S129" s="411">
        <v>3407</v>
      </c>
      <c r="T129" s="399" t="s">
        <v>1487</v>
      </c>
      <c r="U129" s="399" t="s">
        <v>330</v>
      </c>
      <c r="V129" s="399" t="s">
        <v>1487</v>
      </c>
      <c r="W129" s="399" t="s">
        <v>1391</v>
      </c>
      <c r="X129" s="302" t="str">
        <f t="shared" si="7"/>
        <v/>
      </c>
    </row>
    <row r="130" spans="1:24" s="206" customFormat="1" ht="12.5" hidden="1" x14ac:dyDescent="0.25">
      <c r="A130" s="292">
        <f t="shared" si="12"/>
        <v>0</v>
      </c>
      <c r="B130" s="293">
        <v>2018</v>
      </c>
      <c r="C130" s="293">
        <v>0</v>
      </c>
      <c r="D130" s="400" t="s">
        <v>713</v>
      </c>
      <c r="E130" s="405"/>
      <c r="F130" s="406">
        <v>19</v>
      </c>
      <c r="G130" s="407"/>
      <c r="H130" s="400" t="s">
        <v>1111</v>
      </c>
      <c r="I130" s="400" t="s">
        <v>715</v>
      </c>
      <c r="J130" s="400" t="s">
        <v>716</v>
      </c>
      <c r="K130" s="400" t="s">
        <v>361</v>
      </c>
      <c r="L130" s="400">
        <v>43026</v>
      </c>
      <c r="M130" s="408"/>
      <c r="N130" s="400" t="s">
        <v>1314</v>
      </c>
      <c r="O130" s="399"/>
      <c r="P130" s="409">
        <f t="shared" si="13"/>
        <v>0</v>
      </c>
      <c r="Q130" s="410">
        <v>85.5</v>
      </c>
      <c r="R130" s="409" t="str">
        <f t="shared" si="6"/>
        <v/>
      </c>
      <c r="S130" s="411">
        <v>140</v>
      </c>
      <c r="T130" s="399" t="s">
        <v>22</v>
      </c>
      <c r="U130" s="399" t="s">
        <v>367</v>
      </c>
      <c r="V130" s="399" t="s">
        <v>1530</v>
      </c>
      <c r="W130" s="399"/>
      <c r="X130" s="302" t="str">
        <f t="shared" si="7"/>
        <v/>
      </c>
    </row>
    <row r="131" spans="1:24" s="206" customFormat="1" ht="12.5" hidden="1" x14ac:dyDescent="0.25">
      <c r="A131" s="292">
        <f t="shared" si="12"/>
        <v>0</v>
      </c>
      <c r="B131" s="293">
        <v>2018</v>
      </c>
      <c r="C131" s="293">
        <v>0</v>
      </c>
      <c r="D131" s="400" t="s">
        <v>220</v>
      </c>
      <c r="E131" s="405">
        <v>8</v>
      </c>
      <c r="F131" s="406"/>
      <c r="G131" s="407"/>
      <c r="H131" s="400" t="s">
        <v>983</v>
      </c>
      <c r="I131" s="400" t="s">
        <v>984</v>
      </c>
      <c r="J131" s="400" t="s">
        <v>769</v>
      </c>
      <c r="K131" s="400" t="s">
        <v>324</v>
      </c>
      <c r="L131" s="400">
        <v>43204</v>
      </c>
      <c r="M131" s="408"/>
      <c r="N131" s="400" t="s">
        <v>985</v>
      </c>
      <c r="O131" s="399" t="s">
        <v>346</v>
      </c>
      <c r="P131" s="409">
        <f t="shared" si="13"/>
        <v>0</v>
      </c>
      <c r="Q131" s="410">
        <v>34</v>
      </c>
      <c r="R131" s="409" t="str">
        <f t="shared" si="6"/>
        <v/>
      </c>
      <c r="S131" s="411">
        <v>11471</v>
      </c>
      <c r="T131" s="400" t="s">
        <v>1508</v>
      </c>
      <c r="U131" s="399" t="s">
        <v>340</v>
      </c>
      <c r="V131" s="399" t="s">
        <v>1010</v>
      </c>
      <c r="W131" s="399" t="s">
        <v>1443</v>
      </c>
      <c r="X131" s="302" t="str">
        <f t="shared" si="7"/>
        <v/>
      </c>
    </row>
    <row r="132" spans="1:24" s="206" customFormat="1" ht="12.5" hidden="1" x14ac:dyDescent="0.25">
      <c r="A132" s="292">
        <f t="shared" si="12"/>
        <v>0</v>
      </c>
      <c r="B132" s="293">
        <v>2018</v>
      </c>
      <c r="C132" s="293">
        <v>0</v>
      </c>
      <c r="D132" s="400" t="s">
        <v>713</v>
      </c>
      <c r="E132" s="405"/>
      <c r="F132" s="406"/>
      <c r="G132" s="407">
        <v>8</v>
      </c>
      <c r="H132" s="400" t="s">
        <v>1536</v>
      </c>
      <c r="I132" s="400" t="s">
        <v>1537</v>
      </c>
      <c r="J132" s="400" t="s">
        <v>407</v>
      </c>
      <c r="K132" s="400" t="s">
        <v>324</v>
      </c>
      <c r="L132" s="400">
        <v>43228</v>
      </c>
      <c r="M132" s="408"/>
      <c r="N132" s="400"/>
      <c r="O132" s="399"/>
      <c r="P132" s="409">
        <f t="shared" si="13"/>
        <v>0</v>
      </c>
      <c r="Q132" s="410">
        <v>35</v>
      </c>
      <c r="R132" s="409" t="str">
        <f t="shared" si="6"/>
        <v/>
      </c>
      <c r="S132" s="411"/>
      <c r="T132" s="399"/>
      <c r="U132" s="399"/>
      <c r="V132" s="399"/>
      <c r="W132" s="399"/>
      <c r="X132" s="302" t="str">
        <f t="shared" si="7"/>
        <v/>
      </c>
    </row>
    <row r="133" spans="1:24" s="206" customFormat="1" ht="12.5" hidden="1" x14ac:dyDescent="0.25">
      <c r="A133" s="292">
        <f>IF(R133 = "", 0,1)</f>
        <v>0</v>
      </c>
      <c r="B133" s="293">
        <v>2018</v>
      </c>
      <c r="C133" s="293">
        <v>0</v>
      </c>
      <c r="D133" s="400" t="s">
        <v>220</v>
      </c>
      <c r="E133" s="405"/>
      <c r="F133" s="406"/>
      <c r="G133" s="407">
        <v>8</v>
      </c>
      <c r="H133" s="400" t="s">
        <v>669</v>
      </c>
      <c r="I133" s="400" t="s">
        <v>670</v>
      </c>
      <c r="J133" s="400" t="s">
        <v>420</v>
      </c>
      <c r="K133" s="400" t="s">
        <v>324</v>
      </c>
      <c r="L133" s="400">
        <v>43204</v>
      </c>
      <c r="M133" s="408"/>
      <c r="N133" s="400" t="s">
        <v>671</v>
      </c>
      <c r="O133" s="399" t="s">
        <v>446</v>
      </c>
      <c r="P133" s="409">
        <f t="shared" si="13"/>
        <v>0</v>
      </c>
      <c r="Q133" s="410">
        <v>36</v>
      </c>
      <c r="R133" s="409" t="str">
        <f t="shared" ref="R133:R196" si="14">IF(C133&gt;0,IF((P133-Q133)&gt;0,MAX(0,P133-Q133),""),"")</f>
        <v/>
      </c>
      <c r="S133" s="411">
        <v>1119</v>
      </c>
      <c r="T133" s="400" t="s">
        <v>1509</v>
      </c>
      <c r="U133" s="399" t="s">
        <v>330</v>
      </c>
      <c r="V133" s="399" t="s">
        <v>1010</v>
      </c>
      <c r="W133" s="399"/>
      <c r="X133" s="302" t="str">
        <f t="shared" ref="X133:X196" si="15">IF(C133&gt;0,IF((P133-Q133)&lt;0,MAX(Q133-P133,0),""),"")</f>
        <v/>
      </c>
    </row>
    <row r="134" spans="1:24" s="206" customFormat="1" ht="12.5" hidden="1" x14ac:dyDescent="0.25">
      <c r="A134" s="292">
        <f t="shared" ref="A134:A165" si="16">IF(R134="",0,1)</f>
        <v>0</v>
      </c>
      <c r="B134" s="293">
        <v>2018</v>
      </c>
      <c r="C134" s="293">
        <v>0</v>
      </c>
      <c r="D134" s="400" t="s">
        <v>1122</v>
      </c>
      <c r="E134" s="405"/>
      <c r="F134" s="406">
        <v>5</v>
      </c>
      <c r="G134" s="407">
        <v>40</v>
      </c>
      <c r="H134" s="400" t="s">
        <v>354</v>
      </c>
      <c r="I134" s="400" t="s">
        <v>355</v>
      </c>
      <c r="J134" s="400" t="s">
        <v>328</v>
      </c>
      <c r="K134" s="400" t="s">
        <v>324</v>
      </c>
      <c r="L134" s="400">
        <v>43204</v>
      </c>
      <c r="M134" s="408"/>
      <c r="N134" s="400" t="s">
        <v>356</v>
      </c>
      <c r="O134" s="399" t="s">
        <v>346</v>
      </c>
      <c r="P134" s="409">
        <f t="shared" si="13"/>
        <v>0</v>
      </c>
      <c r="Q134" s="410">
        <v>202.5</v>
      </c>
      <c r="R134" s="409" t="str">
        <f t="shared" si="14"/>
        <v/>
      </c>
      <c r="S134" s="411">
        <v>502</v>
      </c>
      <c r="T134" s="400" t="s">
        <v>1508</v>
      </c>
      <c r="U134" s="399" t="s">
        <v>330</v>
      </c>
      <c r="V134" s="399" t="s">
        <v>1010</v>
      </c>
      <c r="W134" s="399" t="s">
        <v>1152</v>
      </c>
      <c r="X134" s="302" t="str">
        <f t="shared" si="15"/>
        <v/>
      </c>
    </row>
    <row r="135" spans="1:24" s="206" customFormat="1" ht="12.5" hidden="1" x14ac:dyDescent="0.25">
      <c r="A135" s="292">
        <f t="shared" si="16"/>
        <v>0</v>
      </c>
      <c r="B135" s="293">
        <v>2018</v>
      </c>
      <c r="C135" s="293">
        <v>0</v>
      </c>
      <c r="D135" s="400" t="s">
        <v>1122</v>
      </c>
      <c r="E135" s="405">
        <v>8</v>
      </c>
      <c r="F135" s="406"/>
      <c r="G135" s="407"/>
      <c r="H135" s="400" t="s">
        <v>1248</v>
      </c>
      <c r="I135" s="400" t="s">
        <v>1038</v>
      </c>
      <c r="J135" s="400" t="s">
        <v>371</v>
      </c>
      <c r="K135" s="400" t="s">
        <v>324</v>
      </c>
      <c r="L135" s="400">
        <v>43204</v>
      </c>
      <c r="M135" s="408"/>
      <c r="N135" s="400" t="s">
        <v>1368</v>
      </c>
      <c r="O135" s="399" t="s">
        <v>222</v>
      </c>
      <c r="P135" s="409">
        <f t="shared" si="13"/>
        <v>0</v>
      </c>
      <c r="Q135" s="410">
        <v>34</v>
      </c>
      <c r="R135" s="409" t="str">
        <f t="shared" si="14"/>
        <v/>
      </c>
      <c r="S135" s="411">
        <v>1736</v>
      </c>
      <c r="T135" s="400" t="s">
        <v>301</v>
      </c>
      <c r="U135" s="399" t="s">
        <v>347</v>
      </c>
      <c r="V135" s="399" t="s">
        <v>327</v>
      </c>
      <c r="W135" s="399" t="s">
        <v>1369</v>
      </c>
      <c r="X135" s="302" t="str">
        <f t="shared" si="15"/>
        <v/>
      </c>
    </row>
    <row r="136" spans="1:24" s="206" customFormat="1" ht="12.5" hidden="1" x14ac:dyDescent="0.25">
      <c r="A136" s="292">
        <f t="shared" si="16"/>
        <v>0</v>
      </c>
      <c r="B136" s="293">
        <v>2018</v>
      </c>
      <c r="C136" s="293">
        <v>0</v>
      </c>
      <c r="D136" s="400" t="s">
        <v>843</v>
      </c>
      <c r="E136" s="405"/>
      <c r="F136" s="406"/>
      <c r="G136" s="407">
        <v>16</v>
      </c>
      <c r="H136" s="400" t="s">
        <v>358</v>
      </c>
      <c r="I136" s="400" t="s">
        <v>359</v>
      </c>
      <c r="J136" s="400" t="s">
        <v>360</v>
      </c>
      <c r="K136" s="400" t="s">
        <v>324</v>
      </c>
      <c r="L136" s="400">
        <v>43204</v>
      </c>
      <c r="M136" s="408"/>
      <c r="N136" s="400" t="s">
        <v>422</v>
      </c>
      <c r="O136" s="399" t="s">
        <v>346</v>
      </c>
      <c r="P136" s="409">
        <f t="shared" si="13"/>
        <v>0</v>
      </c>
      <c r="Q136" s="410">
        <v>72</v>
      </c>
      <c r="R136" s="409" t="str">
        <f t="shared" si="14"/>
        <v/>
      </c>
      <c r="S136" s="411">
        <v>1095</v>
      </c>
      <c r="T136" s="400" t="s">
        <v>1282</v>
      </c>
      <c r="U136" s="399" t="s">
        <v>330</v>
      </c>
      <c r="V136" s="399" t="s">
        <v>327</v>
      </c>
      <c r="W136" s="399" t="s">
        <v>1435</v>
      </c>
      <c r="X136" s="302" t="str">
        <f t="shared" si="15"/>
        <v/>
      </c>
    </row>
    <row r="137" spans="1:24" s="206" customFormat="1" ht="12.5" hidden="1" x14ac:dyDescent="0.25">
      <c r="A137" s="292">
        <f t="shared" si="16"/>
        <v>0</v>
      </c>
      <c r="B137" s="293">
        <v>2018</v>
      </c>
      <c r="C137" s="293">
        <v>0</v>
      </c>
      <c r="D137" s="400" t="s">
        <v>843</v>
      </c>
      <c r="E137" s="405">
        <v>8</v>
      </c>
      <c r="F137" s="406"/>
      <c r="G137" s="407"/>
      <c r="H137" s="400" t="s">
        <v>1432</v>
      </c>
      <c r="I137" s="400" t="s">
        <v>1433</v>
      </c>
      <c r="J137" s="400" t="s">
        <v>1500</v>
      </c>
      <c r="K137" s="400" t="s">
        <v>339</v>
      </c>
      <c r="L137" s="400">
        <v>43123</v>
      </c>
      <c r="M137" s="408"/>
      <c r="N137" s="400"/>
      <c r="O137" s="399" t="s">
        <v>346</v>
      </c>
      <c r="P137" s="409">
        <f t="shared" si="13"/>
        <v>0</v>
      </c>
      <c r="Q137" s="410">
        <v>34</v>
      </c>
      <c r="R137" s="409" t="str">
        <f t="shared" si="14"/>
        <v/>
      </c>
      <c r="S137" s="411">
        <v>1094</v>
      </c>
      <c r="T137" s="400" t="s">
        <v>1514</v>
      </c>
      <c r="U137" s="399" t="s">
        <v>330</v>
      </c>
      <c r="V137" s="400" t="s">
        <v>1514</v>
      </c>
      <c r="W137" s="399" t="s">
        <v>1434</v>
      </c>
      <c r="X137" s="302" t="str">
        <f t="shared" si="15"/>
        <v/>
      </c>
    </row>
    <row r="138" spans="1:24" s="206" customFormat="1" ht="12.5" hidden="1" x14ac:dyDescent="0.25">
      <c r="A138" s="292">
        <f t="shared" si="16"/>
        <v>0</v>
      </c>
      <c r="B138" s="293">
        <v>2018</v>
      </c>
      <c r="C138" s="293">
        <v>0</v>
      </c>
      <c r="D138" s="400" t="s">
        <v>1020</v>
      </c>
      <c r="E138" s="405"/>
      <c r="F138" s="406"/>
      <c r="G138" s="407">
        <v>10</v>
      </c>
      <c r="H138" s="400" t="s">
        <v>211</v>
      </c>
      <c r="I138" s="400" t="s">
        <v>212</v>
      </c>
      <c r="J138" s="400" t="s">
        <v>160</v>
      </c>
      <c r="K138" s="400" t="s">
        <v>324</v>
      </c>
      <c r="L138" s="400">
        <v>43201</v>
      </c>
      <c r="M138" s="408"/>
      <c r="N138" s="400" t="s">
        <v>213</v>
      </c>
      <c r="O138" s="399" t="s">
        <v>222</v>
      </c>
      <c r="P138" s="409">
        <f t="shared" si="13"/>
        <v>0</v>
      </c>
      <c r="Q138" s="410">
        <v>45</v>
      </c>
      <c r="R138" s="409" t="str">
        <f t="shared" si="14"/>
        <v/>
      </c>
      <c r="S138" s="411" t="s">
        <v>1484</v>
      </c>
      <c r="T138" s="399" t="s">
        <v>1005</v>
      </c>
      <c r="U138" s="399" t="s">
        <v>330</v>
      </c>
      <c r="V138" s="399" t="s">
        <v>1005</v>
      </c>
      <c r="W138" s="399" t="s">
        <v>1331</v>
      </c>
      <c r="X138" s="302" t="str">
        <f t="shared" si="15"/>
        <v/>
      </c>
    </row>
    <row r="139" spans="1:24" s="206" customFormat="1" ht="12.5" hidden="1" x14ac:dyDescent="0.25">
      <c r="A139" s="292">
        <f t="shared" si="16"/>
        <v>0</v>
      </c>
      <c r="B139" s="293">
        <v>2018</v>
      </c>
      <c r="C139" s="293">
        <v>0</v>
      </c>
      <c r="D139" s="400" t="s">
        <v>388</v>
      </c>
      <c r="E139" s="405"/>
      <c r="F139" s="406"/>
      <c r="G139" s="407">
        <v>20</v>
      </c>
      <c r="H139" s="400" t="s">
        <v>297</v>
      </c>
      <c r="I139" s="400" t="s">
        <v>389</v>
      </c>
      <c r="J139" s="400" t="s">
        <v>373</v>
      </c>
      <c r="K139" s="400" t="s">
        <v>324</v>
      </c>
      <c r="L139" s="400">
        <v>43204</v>
      </c>
      <c r="M139" s="408"/>
      <c r="N139" s="400" t="s">
        <v>899</v>
      </c>
      <c r="O139" s="399" t="s">
        <v>374</v>
      </c>
      <c r="P139" s="409">
        <f t="shared" si="13"/>
        <v>0</v>
      </c>
      <c r="Q139" s="410">
        <v>90</v>
      </c>
      <c r="R139" s="409" t="str">
        <f t="shared" si="14"/>
        <v/>
      </c>
      <c r="S139" s="411">
        <v>1069</v>
      </c>
      <c r="T139" s="400" t="s">
        <v>300</v>
      </c>
      <c r="U139" s="399" t="s">
        <v>330</v>
      </c>
      <c r="V139" s="399" t="s">
        <v>327</v>
      </c>
      <c r="W139" s="399"/>
      <c r="X139" s="302" t="str">
        <f t="shared" si="15"/>
        <v/>
      </c>
    </row>
    <row r="140" spans="1:24" s="206" customFormat="1" ht="12.5" hidden="1" x14ac:dyDescent="0.25">
      <c r="A140" s="292">
        <f t="shared" si="16"/>
        <v>0</v>
      </c>
      <c r="B140" s="293">
        <v>2018</v>
      </c>
      <c r="C140" s="293">
        <v>0</v>
      </c>
      <c r="D140" s="400" t="s">
        <v>1122</v>
      </c>
      <c r="E140" s="405"/>
      <c r="F140" s="406"/>
      <c r="G140" s="407">
        <v>24</v>
      </c>
      <c r="H140" s="400" t="s">
        <v>1387</v>
      </c>
      <c r="I140" s="400" t="s">
        <v>1124</v>
      </c>
      <c r="J140" s="400" t="s">
        <v>690</v>
      </c>
      <c r="K140" s="400" t="s">
        <v>324</v>
      </c>
      <c r="L140" s="400">
        <v>43204</v>
      </c>
      <c r="M140" s="408"/>
      <c r="N140" s="400"/>
      <c r="O140" s="399" t="s">
        <v>222</v>
      </c>
      <c r="P140" s="409">
        <f t="shared" si="13"/>
        <v>0</v>
      </c>
      <c r="Q140" s="410">
        <v>108</v>
      </c>
      <c r="R140" s="409" t="str">
        <f t="shared" si="14"/>
        <v/>
      </c>
      <c r="S140" s="411">
        <v>1047</v>
      </c>
      <c r="T140" s="400" t="s">
        <v>301</v>
      </c>
      <c r="U140" s="399" t="s">
        <v>387</v>
      </c>
      <c r="V140" s="399" t="s">
        <v>327</v>
      </c>
      <c r="W140" s="399" t="s">
        <v>1388</v>
      </c>
      <c r="X140" s="302" t="str">
        <f t="shared" si="15"/>
        <v/>
      </c>
    </row>
    <row r="141" spans="1:24" s="206" customFormat="1" ht="12.5" hidden="1" x14ac:dyDescent="0.25">
      <c r="A141" s="292">
        <f t="shared" si="16"/>
        <v>0</v>
      </c>
      <c r="B141" s="293">
        <v>2018</v>
      </c>
      <c r="C141" s="293">
        <v>0</v>
      </c>
      <c r="D141" s="400" t="s">
        <v>1332</v>
      </c>
      <c r="E141" s="405">
        <v>10</v>
      </c>
      <c r="F141" s="406"/>
      <c r="G141" s="407">
        <v>75</v>
      </c>
      <c r="H141" s="400" t="s">
        <v>365</v>
      </c>
      <c r="I141" s="400" t="s">
        <v>664</v>
      </c>
      <c r="J141" s="400" t="s">
        <v>366</v>
      </c>
      <c r="K141" s="400" t="s">
        <v>324</v>
      </c>
      <c r="L141" s="400">
        <v>43221</v>
      </c>
      <c r="M141" s="408"/>
      <c r="N141" s="400" t="s">
        <v>648</v>
      </c>
      <c r="O141" s="399" t="s">
        <v>463</v>
      </c>
      <c r="P141" s="409">
        <f t="shared" si="13"/>
        <v>0</v>
      </c>
      <c r="Q141" s="410">
        <v>380</v>
      </c>
      <c r="R141" s="409" t="str">
        <f t="shared" si="14"/>
        <v/>
      </c>
      <c r="S141" s="411" t="s">
        <v>1546</v>
      </c>
      <c r="T141" s="400" t="s">
        <v>22</v>
      </c>
      <c r="U141" s="399" t="s">
        <v>345</v>
      </c>
      <c r="V141" s="400" t="s">
        <v>1531</v>
      </c>
      <c r="W141" s="399" t="s">
        <v>809</v>
      </c>
      <c r="X141" s="302" t="str">
        <f t="shared" si="15"/>
        <v/>
      </c>
    </row>
    <row r="142" spans="1:24" s="206" customFormat="1" ht="12.5" hidden="1" x14ac:dyDescent="0.25">
      <c r="A142" s="292">
        <f t="shared" si="16"/>
        <v>0</v>
      </c>
      <c r="B142" s="293">
        <v>2018</v>
      </c>
      <c r="C142" s="293">
        <v>0</v>
      </c>
      <c r="D142" s="400" t="s">
        <v>1332</v>
      </c>
      <c r="E142" s="405">
        <v>8</v>
      </c>
      <c r="F142" s="406"/>
      <c r="G142" s="407"/>
      <c r="H142" s="400" t="s">
        <v>1343</v>
      </c>
      <c r="I142" s="400" t="s">
        <v>1344</v>
      </c>
      <c r="J142" s="400" t="s">
        <v>1491</v>
      </c>
      <c r="K142" s="400" t="s">
        <v>339</v>
      </c>
      <c r="L142" s="400">
        <v>43123</v>
      </c>
      <c r="M142" s="408"/>
      <c r="N142" s="400" t="s">
        <v>1345</v>
      </c>
      <c r="O142" s="399" t="s">
        <v>463</v>
      </c>
      <c r="P142" s="409">
        <f t="shared" si="13"/>
        <v>0</v>
      </c>
      <c r="Q142" s="410">
        <v>34</v>
      </c>
      <c r="R142" s="409" t="str">
        <f t="shared" si="14"/>
        <v/>
      </c>
      <c r="S142" s="411" t="s">
        <v>1485</v>
      </c>
      <c r="T142" s="400" t="s">
        <v>1488</v>
      </c>
      <c r="U142" s="399" t="s">
        <v>347</v>
      </c>
      <c r="V142" s="400" t="s">
        <v>1488</v>
      </c>
      <c r="W142" s="399"/>
      <c r="X142" s="302" t="str">
        <f t="shared" si="15"/>
        <v/>
      </c>
    </row>
    <row r="143" spans="1:24" s="206" customFormat="1" ht="12.5" hidden="1" x14ac:dyDescent="0.25">
      <c r="A143" s="292">
        <f t="shared" si="16"/>
        <v>0</v>
      </c>
      <c r="B143" s="293">
        <v>2018</v>
      </c>
      <c r="C143" s="293">
        <v>0</v>
      </c>
      <c r="D143" s="400" t="s">
        <v>1405</v>
      </c>
      <c r="E143" s="405"/>
      <c r="F143" s="406"/>
      <c r="G143" s="407">
        <v>8</v>
      </c>
      <c r="H143" s="400" t="s">
        <v>1409</v>
      </c>
      <c r="I143" s="400" t="s">
        <v>1410</v>
      </c>
      <c r="J143" s="400" t="s">
        <v>370</v>
      </c>
      <c r="K143" s="400" t="s">
        <v>324</v>
      </c>
      <c r="L143" s="400">
        <v>43204</v>
      </c>
      <c r="M143" s="408"/>
      <c r="N143" s="400" t="s">
        <v>1411</v>
      </c>
      <c r="O143" s="399" t="s">
        <v>346</v>
      </c>
      <c r="P143" s="409">
        <f t="shared" si="13"/>
        <v>0</v>
      </c>
      <c r="Q143" s="410">
        <v>36</v>
      </c>
      <c r="R143" s="409" t="str">
        <f t="shared" si="14"/>
        <v/>
      </c>
      <c r="S143" s="411" t="s">
        <v>216</v>
      </c>
      <c r="T143" s="400" t="s">
        <v>1283</v>
      </c>
      <c r="U143" s="399" t="s">
        <v>387</v>
      </c>
      <c r="V143" s="399" t="s">
        <v>1010</v>
      </c>
      <c r="W143" s="399" t="s">
        <v>1412</v>
      </c>
      <c r="X143" s="302" t="str">
        <f t="shared" si="15"/>
        <v/>
      </c>
    </row>
    <row r="144" spans="1:24" s="206" customFormat="1" ht="12.5" hidden="1" x14ac:dyDescent="0.25">
      <c r="A144" s="292">
        <f t="shared" si="16"/>
        <v>0</v>
      </c>
      <c r="B144" s="293">
        <v>2018</v>
      </c>
      <c r="C144" s="293">
        <v>0</v>
      </c>
      <c r="D144" s="400" t="s">
        <v>1332</v>
      </c>
      <c r="E144" s="405"/>
      <c r="F144" s="406"/>
      <c r="G144" s="407">
        <v>15</v>
      </c>
      <c r="H144" s="400" t="s">
        <v>368</v>
      </c>
      <c r="I144" s="400" t="s">
        <v>369</v>
      </c>
      <c r="J144" s="400" t="s">
        <v>370</v>
      </c>
      <c r="K144" s="400" t="s">
        <v>324</v>
      </c>
      <c r="L144" s="400">
        <v>43204</v>
      </c>
      <c r="M144" s="408"/>
      <c r="N144" s="400" t="s">
        <v>3</v>
      </c>
      <c r="O144" s="399" t="s">
        <v>222</v>
      </c>
      <c r="P144" s="409">
        <f t="shared" si="13"/>
        <v>0</v>
      </c>
      <c r="Q144" s="410">
        <v>67.5</v>
      </c>
      <c r="R144" s="409" t="str">
        <f t="shared" si="14"/>
        <v/>
      </c>
      <c r="S144" s="411">
        <v>5470</v>
      </c>
      <c r="T144" s="400" t="s">
        <v>1283</v>
      </c>
      <c r="U144" s="399" t="s">
        <v>340</v>
      </c>
      <c r="V144" s="399" t="s">
        <v>1010</v>
      </c>
      <c r="W144" s="399" t="s">
        <v>1339</v>
      </c>
      <c r="X144" s="302" t="str">
        <f t="shared" si="15"/>
        <v/>
      </c>
    </row>
    <row r="145" spans="1:24" s="206" customFormat="1" ht="12.5" hidden="1" x14ac:dyDescent="0.25">
      <c r="A145" s="292">
        <f t="shared" si="16"/>
        <v>0</v>
      </c>
      <c r="B145" s="293">
        <v>2018</v>
      </c>
      <c r="C145" s="293">
        <v>0</v>
      </c>
      <c r="D145" s="400" t="s">
        <v>1122</v>
      </c>
      <c r="E145" s="405">
        <v>25</v>
      </c>
      <c r="F145" s="406"/>
      <c r="G145" s="407"/>
      <c r="H145" s="400" t="s">
        <v>1127</v>
      </c>
      <c r="I145" s="400" t="s">
        <v>1128</v>
      </c>
      <c r="J145" s="400" t="s">
        <v>371</v>
      </c>
      <c r="K145" s="400" t="s">
        <v>324</v>
      </c>
      <c r="L145" s="400">
        <v>43204</v>
      </c>
      <c r="M145" s="408"/>
      <c r="N145" s="400"/>
      <c r="O145" s="399" t="s">
        <v>222</v>
      </c>
      <c r="P145" s="409">
        <f t="shared" si="13"/>
        <v>0</v>
      </c>
      <c r="Q145" s="410">
        <v>106.5</v>
      </c>
      <c r="R145" s="409" t="str">
        <f t="shared" si="14"/>
        <v/>
      </c>
      <c r="S145" s="411">
        <v>1347</v>
      </c>
      <c r="T145" s="400" t="s">
        <v>301</v>
      </c>
      <c r="U145" s="399" t="s">
        <v>338</v>
      </c>
      <c r="V145" s="399" t="s">
        <v>327</v>
      </c>
      <c r="W145" s="399" t="s">
        <v>1389</v>
      </c>
      <c r="X145" s="302" t="str">
        <f t="shared" si="15"/>
        <v/>
      </c>
    </row>
    <row r="146" spans="1:24" s="206" customFormat="1" ht="12.5" hidden="1" x14ac:dyDescent="0.25">
      <c r="A146" s="292">
        <f t="shared" si="16"/>
        <v>0</v>
      </c>
      <c r="B146" s="293">
        <v>2018</v>
      </c>
      <c r="C146" s="293">
        <v>0</v>
      </c>
      <c r="D146" s="400" t="s">
        <v>500</v>
      </c>
      <c r="E146" s="405"/>
      <c r="F146" s="406"/>
      <c r="G146" s="407">
        <v>8</v>
      </c>
      <c r="H146" s="400" t="s">
        <v>501</v>
      </c>
      <c r="I146" s="400" t="s">
        <v>1310</v>
      </c>
      <c r="J146" s="400" t="s">
        <v>1494</v>
      </c>
      <c r="K146" s="400" t="s">
        <v>324</v>
      </c>
      <c r="L146" s="400">
        <v>43204</v>
      </c>
      <c r="M146" s="408"/>
      <c r="N146" s="400" t="s">
        <v>1311</v>
      </c>
      <c r="O146" s="399" t="s">
        <v>463</v>
      </c>
      <c r="P146" s="409">
        <f t="shared" ref="P146:P176" si="17">IF($C146&gt;0,4.25*E146+4.5*F146+4.5*G146,0)</f>
        <v>0</v>
      </c>
      <c r="Q146" s="410">
        <v>36</v>
      </c>
      <c r="R146" s="409" t="str">
        <f t="shared" si="14"/>
        <v/>
      </c>
      <c r="S146" s="411">
        <v>126</v>
      </c>
      <c r="T146" s="400" t="s">
        <v>1486</v>
      </c>
      <c r="U146" s="399" t="s">
        <v>330</v>
      </c>
      <c r="V146" s="400" t="s">
        <v>1486</v>
      </c>
      <c r="W146" s="399"/>
      <c r="X146" s="302" t="str">
        <f t="shared" si="15"/>
        <v/>
      </c>
    </row>
    <row r="147" spans="1:24" s="206" customFormat="1" ht="12.5" hidden="1" x14ac:dyDescent="0.25">
      <c r="A147" s="292">
        <f t="shared" si="16"/>
        <v>0</v>
      </c>
      <c r="B147" s="293">
        <v>2018</v>
      </c>
      <c r="C147" s="293">
        <v>0</v>
      </c>
      <c r="D147" s="400" t="s">
        <v>713</v>
      </c>
      <c r="E147" s="405"/>
      <c r="F147" s="406"/>
      <c r="G147" s="407">
        <v>8</v>
      </c>
      <c r="H147" s="400" t="s">
        <v>1312</v>
      </c>
      <c r="I147" s="400" t="s">
        <v>1108</v>
      </c>
      <c r="J147" s="400" t="s">
        <v>1109</v>
      </c>
      <c r="K147" s="400" t="s">
        <v>324</v>
      </c>
      <c r="L147" s="400">
        <v>43228</v>
      </c>
      <c r="M147" s="408"/>
      <c r="N147" s="400" t="s">
        <v>1313</v>
      </c>
      <c r="O147" s="399" t="s">
        <v>463</v>
      </c>
      <c r="P147" s="409">
        <f t="shared" si="17"/>
        <v>0</v>
      </c>
      <c r="Q147" s="410">
        <v>36</v>
      </c>
      <c r="R147" s="409" t="str">
        <f t="shared" si="14"/>
        <v/>
      </c>
      <c r="S147" s="411">
        <v>545</v>
      </c>
      <c r="T147" s="400" t="s">
        <v>1488</v>
      </c>
      <c r="U147" s="399" t="s">
        <v>326</v>
      </c>
      <c r="V147" s="400" t="s">
        <v>1488</v>
      </c>
      <c r="W147" s="399"/>
      <c r="X147" s="302" t="str">
        <f t="shared" si="15"/>
        <v/>
      </c>
    </row>
    <row r="148" spans="1:24" s="206" customFormat="1" ht="12.5" hidden="1" x14ac:dyDescent="0.25">
      <c r="A148" s="292">
        <f t="shared" si="16"/>
        <v>0</v>
      </c>
      <c r="B148" s="293">
        <v>2018</v>
      </c>
      <c r="C148" s="293">
        <v>0</v>
      </c>
      <c r="D148" s="400" t="s">
        <v>1122</v>
      </c>
      <c r="E148" s="405"/>
      <c r="F148" s="406"/>
      <c r="G148" s="407">
        <v>16</v>
      </c>
      <c r="H148" s="400" t="s">
        <v>1147</v>
      </c>
      <c r="I148" s="400" t="s">
        <v>1148</v>
      </c>
      <c r="J148" s="400" t="s">
        <v>1073</v>
      </c>
      <c r="K148" s="400" t="s">
        <v>324</v>
      </c>
      <c r="L148" s="400">
        <v>43204</v>
      </c>
      <c r="M148" s="408"/>
      <c r="N148" s="400" t="s">
        <v>1373</v>
      </c>
      <c r="O148" s="399" t="s">
        <v>222</v>
      </c>
      <c r="P148" s="409">
        <f t="shared" si="17"/>
        <v>0</v>
      </c>
      <c r="Q148" s="410">
        <v>72</v>
      </c>
      <c r="R148" s="409" t="str">
        <f t="shared" si="14"/>
        <v/>
      </c>
      <c r="S148" s="411">
        <v>1521</v>
      </c>
      <c r="T148" s="400" t="s">
        <v>1282</v>
      </c>
      <c r="U148" s="399" t="s">
        <v>345</v>
      </c>
      <c r="V148" s="399" t="s">
        <v>327</v>
      </c>
      <c r="W148" s="399" t="s">
        <v>1374</v>
      </c>
      <c r="X148" s="302" t="str">
        <f t="shared" si="15"/>
        <v/>
      </c>
    </row>
    <row r="149" spans="1:24" s="206" customFormat="1" ht="12.5" hidden="1" x14ac:dyDescent="0.25">
      <c r="A149" s="292">
        <f t="shared" si="16"/>
        <v>0</v>
      </c>
      <c r="B149" s="293">
        <v>2018</v>
      </c>
      <c r="C149" s="293">
        <v>0</v>
      </c>
      <c r="D149" s="400" t="s">
        <v>713</v>
      </c>
      <c r="E149" s="405"/>
      <c r="F149" s="406"/>
      <c r="G149" s="407">
        <v>15</v>
      </c>
      <c r="H149" s="400" t="s">
        <v>967</v>
      </c>
      <c r="I149" s="400" t="s">
        <v>968</v>
      </c>
      <c r="J149" s="400" t="s">
        <v>969</v>
      </c>
      <c r="K149" s="400" t="s">
        <v>357</v>
      </c>
      <c r="L149" s="400">
        <v>43119</v>
      </c>
      <c r="M149" s="408"/>
      <c r="N149" s="400" t="s">
        <v>970</v>
      </c>
      <c r="O149" s="399" t="s">
        <v>222</v>
      </c>
      <c r="P149" s="409">
        <f t="shared" si="17"/>
        <v>0</v>
      </c>
      <c r="Q149" s="410">
        <v>70</v>
      </c>
      <c r="R149" s="409" t="str">
        <f t="shared" si="14"/>
        <v/>
      </c>
      <c r="S149" s="411" t="s">
        <v>216</v>
      </c>
      <c r="T149" s="399" t="s">
        <v>1510</v>
      </c>
      <c r="U149" s="399" t="s">
        <v>326</v>
      </c>
      <c r="V149" s="399" t="s">
        <v>1510</v>
      </c>
      <c r="W149" s="399" t="s">
        <v>1393</v>
      </c>
      <c r="X149" s="302" t="str">
        <f t="shared" si="15"/>
        <v/>
      </c>
    </row>
    <row r="150" spans="1:24" s="206" customFormat="1" ht="12.5" hidden="1" x14ac:dyDescent="0.25">
      <c r="A150" s="292">
        <f t="shared" si="16"/>
        <v>0</v>
      </c>
      <c r="B150" s="293">
        <v>2018</v>
      </c>
      <c r="C150" s="293">
        <v>0</v>
      </c>
      <c r="D150" s="400" t="s">
        <v>388</v>
      </c>
      <c r="E150" s="405"/>
      <c r="F150" s="406"/>
      <c r="G150" s="407">
        <v>20</v>
      </c>
      <c r="H150" s="400" t="s">
        <v>388</v>
      </c>
      <c r="I150" s="400" t="s">
        <v>389</v>
      </c>
      <c r="J150" s="400" t="s">
        <v>373</v>
      </c>
      <c r="K150" s="400" t="s">
        <v>324</v>
      </c>
      <c r="L150" s="400">
        <v>43204</v>
      </c>
      <c r="M150" s="408"/>
      <c r="N150" s="400" t="s">
        <v>1424</v>
      </c>
      <c r="O150" s="399" t="s">
        <v>374</v>
      </c>
      <c r="P150" s="409">
        <f t="shared" si="17"/>
        <v>0</v>
      </c>
      <c r="Q150" s="410"/>
      <c r="R150" s="409" t="str">
        <f t="shared" si="14"/>
        <v/>
      </c>
      <c r="S150" s="411"/>
      <c r="T150" s="400" t="s">
        <v>300</v>
      </c>
      <c r="U150" s="399" t="s">
        <v>330</v>
      </c>
      <c r="V150" s="399" t="s">
        <v>327</v>
      </c>
      <c r="W150" s="399"/>
      <c r="X150" s="302" t="str">
        <f t="shared" si="15"/>
        <v/>
      </c>
    </row>
    <row r="151" spans="1:24" s="206" customFormat="1" ht="12.5" hidden="1" x14ac:dyDescent="0.25">
      <c r="A151" s="292">
        <f t="shared" si="16"/>
        <v>0</v>
      </c>
      <c r="B151" s="293">
        <v>2018</v>
      </c>
      <c r="C151" s="293">
        <v>0</v>
      </c>
      <c r="D151" s="400" t="s">
        <v>388</v>
      </c>
      <c r="E151" s="405"/>
      <c r="F151" s="406">
        <v>8</v>
      </c>
      <c r="G151" s="407"/>
      <c r="H151" s="400" t="s">
        <v>388</v>
      </c>
      <c r="I151" s="400" t="s">
        <v>389</v>
      </c>
      <c r="J151" s="400" t="s">
        <v>373</v>
      </c>
      <c r="K151" s="400" t="s">
        <v>324</v>
      </c>
      <c r="L151" s="400">
        <v>43204</v>
      </c>
      <c r="M151" s="408"/>
      <c r="N151" s="400"/>
      <c r="O151" s="399"/>
      <c r="P151" s="409">
        <f t="shared" si="17"/>
        <v>0</v>
      </c>
      <c r="Q151" s="410"/>
      <c r="R151" s="409" t="str">
        <f t="shared" si="14"/>
        <v/>
      </c>
      <c r="S151" s="411"/>
      <c r="T151" s="400" t="s">
        <v>300</v>
      </c>
      <c r="U151" s="399" t="s">
        <v>330</v>
      </c>
      <c r="V151" s="399" t="s">
        <v>327</v>
      </c>
      <c r="W151" s="399"/>
      <c r="X151" s="302" t="str">
        <f t="shared" si="15"/>
        <v/>
      </c>
    </row>
    <row r="152" spans="1:24" s="206" customFormat="1" ht="12.5" hidden="1" x14ac:dyDescent="0.25">
      <c r="A152" s="292">
        <f t="shared" si="16"/>
        <v>0</v>
      </c>
      <c r="B152" s="293">
        <v>2018</v>
      </c>
      <c r="C152" s="293">
        <v>0</v>
      </c>
      <c r="D152" s="400" t="s">
        <v>388</v>
      </c>
      <c r="E152" s="405"/>
      <c r="F152" s="406"/>
      <c r="G152" s="407">
        <v>10</v>
      </c>
      <c r="H152" s="400" t="s">
        <v>388</v>
      </c>
      <c r="I152" s="400" t="s">
        <v>389</v>
      </c>
      <c r="J152" s="400" t="s">
        <v>373</v>
      </c>
      <c r="K152" s="400" t="s">
        <v>324</v>
      </c>
      <c r="L152" s="400">
        <v>43204</v>
      </c>
      <c r="M152" s="408"/>
      <c r="N152" s="400" t="s">
        <v>899</v>
      </c>
      <c r="O152" s="399" t="s">
        <v>222</v>
      </c>
      <c r="P152" s="409">
        <f t="shared" si="17"/>
        <v>0</v>
      </c>
      <c r="Q152" s="410">
        <v>45</v>
      </c>
      <c r="R152" s="409" t="str">
        <f t="shared" si="14"/>
        <v/>
      </c>
      <c r="S152" s="411">
        <v>1068</v>
      </c>
      <c r="T152" s="400" t="s">
        <v>300</v>
      </c>
      <c r="U152" s="399" t="s">
        <v>330</v>
      </c>
      <c r="V152" s="399" t="s">
        <v>327</v>
      </c>
      <c r="W152" s="399" t="s">
        <v>1456</v>
      </c>
      <c r="X152" s="302" t="str">
        <f t="shared" si="15"/>
        <v/>
      </c>
    </row>
    <row r="153" spans="1:24" s="206" customFormat="1" ht="12.5" hidden="1" x14ac:dyDescent="0.25">
      <c r="A153" s="292">
        <f t="shared" si="16"/>
        <v>0</v>
      </c>
      <c r="B153" s="293">
        <v>2018</v>
      </c>
      <c r="C153" s="293">
        <v>0</v>
      </c>
      <c r="D153" s="400" t="s">
        <v>1395</v>
      </c>
      <c r="E153" s="405">
        <v>75</v>
      </c>
      <c r="F153" s="406"/>
      <c r="G153" s="407"/>
      <c r="H153" s="400" t="s">
        <v>1396</v>
      </c>
      <c r="I153" s="400" t="s">
        <v>1397</v>
      </c>
      <c r="J153" s="400" t="s">
        <v>1492</v>
      </c>
      <c r="K153" s="400" t="s">
        <v>324</v>
      </c>
      <c r="L153" s="400">
        <v>43204</v>
      </c>
      <c r="M153" s="408"/>
      <c r="N153" s="400" t="s">
        <v>1398</v>
      </c>
      <c r="O153" s="399" t="s">
        <v>446</v>
      </c>
      <c r="P153" s="409">
        <f t="shared" si="17"/>
        <v>0</v>
      </c>
      <c r="Q153" s="410">
        <v>318.75</v>
      </c>
      <c r="R153" s="409" t="str">
        <f t="shared" si="14"/>
        <v/>
      </c>
      <c r="S153" s="411">
        <v>6170</v>
      </c>
      <c r="T153" s="400" t="s">
        <v>22</v>
      </c>
      <c r="U153" s="399" t="s">
        <v>326</v>
      </c>
      <c r="V153" s="399" t="s">
        <v>1530</v>
      </c>
      <c r="W153" s="399"/>
      <c r="X153" s="302" t="str">
        <f t="shared" si="15"/>
        <v/>
      </c>
    </row>
    <row r="154" spans="1:24" s="206" customFormat="1" ht="12.5" hidden="1" x14ac:dyDescent="0.25">
      <c r="A154" s="292">
        <f t="shared" si="16"/>
        <v>0</v>
      </c>
      <c r="B154" s="293">
        <v>2018</v>
      </c>
      <c r="C154" s="293">
        <v>0</v>
      </c>
      <c r="D154" s="400" t="s">
        <v>1405</v>
      </c>
      <c r="E154" s="405"/>
      <c r="F154" s="406"/>
      <c r="G154" s="407">
        <v>10</v>
      </c>
      <c r="H154" s="400" t="s">
        <v>1421</v>
      </c>
      <c r="I154" s="400" t="s">
        <v>1422</v>
      </c>
      <c r="J154" s="400" t="s">
        <v>431</v>
      </c>
      <c r="K154" s="400" t="s">
        <v>324</v>
      </c>
      <c r="L154" s="400">
        <v>43204</v>
      </c>
      <c r="M154" s="408"/>
      <c r="N154" s="400" t="s">
        <v>1423</v>
      </c>
      <c r="O154" s="399" t="s">
        <v>446</v>
      </c>
      <c r="P154" s="409">
        <f t="shared" si="17"/>
        <v>0</v>
      </c>
      <c r="Q154" s="410">
        <v>45</v>
      </c>
      <c r="R154" s="409" t="str">
        <f t="shared" si="14"/>
        <v/>
      </c>
      <c r="S154" s="411">
        <v>1004</v>
      </c>
      <c r="T154" s="400" t="s">
        <v>1283</v>
      </c>
      <c r="U154" s="399" t="s">
        <v>347</v>
      </c>
      <c r="V154" s="399" t="s">
        <v>1010</v>
      </c>
      <c r="W154" s="399"/>
      <c r="X154" s="302" t="str">
        <f t="shared" si="15"/>
        <v/>
      </c>
    </row>
    <row r="155" spans="1:24" s="206" customFormat="1" ht="12.5" hidden="1" x14ac:dyDescent="0.25">
      <c r="A155" s="292">
        <f t="shared" si="16"/>
        <v>0</v>
      </c>
      <c r="B155" s="293">
        <v>2018</v>
      </c>
      <c r="C155" s="293">
        <v>0</v>
      </c>
      <c r="D155" s="400" t="s">
        <v>713</v>
      </c>
      <c r="E155" s="405"/>
      <c r="F155" s="406"/>
      <c r="G155" s="407">
        <v>26</v>
      </c>
      <c r="H155" s="400" t="s">
        <v>0</v>
      </c>
      <c r="I155" s="400" t="s">
        <v>1</v>
      </c>
      <c r="J155" s="400" t="s">
        <v>404</v>
      </c>
      <c r="K155" s="400" t="s">
        <v>324</v>
      </c>
      <c r="L155" s="400">
        <v>43204</v>
      </c>
      <c r="M155" s="408"/>
      <c r="N155" s="400" t="s">
        <v>375</v>
      </c>
      <c r="O155" s="399" t="s">
        <v>346</v>
      </c>
      <c r="P155" s="409">
        <f t="shared" si="17"/>
        <v>0</v>
      </c>
      <c r="Q155" s="410">
        <v>117</v>
      </c>
      <c r="R155" s="409" t="str">
        <f t="shared" si="14"/>
        <v/>
      </c>
      <c r="S155" s="411">
        <v>4101</v>
      </c>
      <c r="T155" s="400" t="s">
        <v>1282</v>
      </c>
      <c r="U155" s="399" t="s">
        <v>326</v>
      </c>
      <c r="V155" s="399" t="s">
        <v>327</v>
      </c>
      <c r="W155" s="399" t="s">
        <v>1321</v>
      </c>
      <c r="X155" s="302" t="str">
        <f t="shared" si="15"/>
        <v/>
      </c>
    </row>
    <row r="156" spans="1:24" s="206" customFormat="1" ht="12.5" hidden="1" x14ac:dyDescent="0.25">
      <c r="A156" s="292">
        <f t="shared" si="16"/>
        <v>0</v>
      </c>
      <c r="B156" s="293">
        <v>2018</v>
      </c>
      <c r="C156" s="293">
        <v>0</v>
      </c>
      <c r="D156" s="400" t="s">
        <v>220</v>
      </c>
      <c r="E156" s="405">
        <v>28</v>
      </c>
      <c r="F156" s="406"/>
      <c r="G156" s="407"/>
      <c r="H156" s="400" t="s">
        <v>709</v>
      </c>
      <c r="I156" s="400" t="s">
        <v>214</v>
      </c>
      <c r="J156" s="400" t="s">
        <v>420</v>
      </c>
      <c r="K156" s="400" t="s">
        <v>324</v>
      </c>
      <c r="L156" s="400">
        <v>43204</v>
      </c>
      <c r="M156" s="408"/>
      <c r="N156" s="400" t="s">
        <v>989</v>
      </c>
      <c r="O156" s="399" t="s">
        <v>346</v>
      </c>
      <c r="P156" s="409">
        <f t="shared" si="17"/>
        <v>0</v>
      </c>
      <c r="Q156" s="410">
        <v>119</v>
      </c>
      <c r="R156" s="409" t="str">
        <f t="shared" si="14"/>
        <v/>
      </c>
      <c r="S156" s="411">
        <v>1481</v>
      </c>
      <c r="T156" s="400" t="s">
        <v>1529</v>
      </c>
      <c r="U156" s="399" t="s">
        <v>330</v>
      </c>
      <c r="V156" s="399" t="s">
        <v>1010</v>
      </c>
      <c r="W156" s="399" t="s">
        <v>1521</v>
      </c>
      <c r="X156" s="302" t="str">
        <f t="shared" si="15"/>
        <v/>
      </c>
    </row>
    <row r="157" spans="1:24" s="206" customFormat="1" ht="12.5" hidden="1" x14ac:dyDescent="0.25">
      <c r="A157" s="292">
        <f t="shared" si="16"/>
        <v>0</v>
      </c>
      <c r="B157" s="293">
        <v>2018</v>
      </c>
      <c r="C157" s="293">
        <v>0</v>
      </c>
      <c r="D157" s="400" t="s">
        <v>843</v>
      </c>
      <c r="E157" s="405"/>
      <c r="F157" s="406"/>
      <c r="G157" s="407">
        <v>14</v>
      </c>
      <c r="H157" s="400" t="s">
        <v>392</v>
      </c>
      <c r="I157" s="400" t="s">
        <v>359</v>
      </c>
      <c r="J157" s="400" t="s">
        <v>360</v>
      </c>
      <c r="K157" s="400" t="s">
        <v>324</v>
      </c>
      <c r="L157" s="400">
        <v>43204</v>
      </c>
      <c r="M157" s="408"/>
      <c r="N157" s="400" t="s">
        <v>395</v>
      </c>
      <c r="O157" s="399" t="s">
        <v>463</v>
      </c>
      <c r="P157" s="409">
        <f t="shared" si="17"/>
        <v>0</v>
      </c>
      <c r="Q157" s="410">
        <v>63</v>
      </c>
      <c r="R157" s="409" t="str">
        <f t="shared" si="14"/>
        <v/>
      </c>
      <c r="S157" s="411">
        <v>1097</v>
      </c>
      <c r="T157" s="400" t="s">
        <v>1282</v>
      </c>
      <c r="U157" s="399" t="s">
        <v>330</v>
      </c>
      <c r="V157" s="399" t="s">
        <v>327</v>
      </c>
      <c r="W157" s="400" t="s">
        <v>393</v>
      </c>
      <c r="X157" s="302" t="str">
        <f t="shared" si="15"/>
        <v/>
      </c>
    </row>
    <row r="158" spans="1:24" s="206" customFormat="1" ht="12.5" hidden="1" x14ac:dyDescent="0.25">
      <c r="A158" s="292">
        <f t="shared" si="16"/>
        <v>0</v>
      </c>
      <c r="B158" s="293">
        <v>2018</v>
      </c>
      <c r="C158" s="293">
        <v>0</v>
      </c>
      <c r="D158" s="400" t="s">
        <v>388</v>
      </c>
      <c r="E158" s="405"/>
      <c r="F158" s="406"/>
      <c r="G158" s="407">
        <v>8</v>
      </c>
      <c r="H158" s="400" t="s">
        <v>1203</v>
      </c>
      <c r="I158" s="400" t="s">
        <v>1204</v>
      </c>
      <c r="J158" s="400" t="s">
        <v>905</v>
      </c>
      <c r="K158" s="400" t="s">
        <v>324</v>
      </c>
      <c r="L158" s="400">
        <v>43204</v>
      </c>
      <c r="M158" s="408"/>
      <c r="N158" s="400" t="s">
        <v>1454</v>
      </c>
      <c r="O158" s="399" t="s">
        <v>222</v>
      </c>
      <c r="P158" s="409">
        <f t="shared" si="17"/>
        <v>0</v>
      </c>
      <c r="Q158" s="410">
        <v>36</v>
      </c>
      <c r="R158" s="409" t="str">
        <f t="shared" si="14"/>
        <v/>
      </c>
      <c r="S158" s="411" t="s">
        <v>1533</v>
      </c>
      <c r="T158" s="399" t="s">
        <v>25</v>
      </c>
      <c r="U158" s="399" t="s">
        <v>345</v>
      </c>
      <c r="V158" s="399" t="s">
        <v>1010</v>
      </c>
      <c r="W158" s="399" t="s">
        <v>1455</v>
      </c>
      <c r="X158" s="302" t="str">
        <f t="shared" si="15"/>
        <v/>
      </c>
    </row>
    <row r="159" spans="1:24" s="206" customFormat="1" ht="12.5" hidden="1" x14ac:dyDescent="0.25">
      <c r="A159" s="292">
        <f t="shared" si="16"/>
        <v>0</v>
      </c>
      <c r="B159" s="293">
        <v>2018</v>
      </c>
      <c r="C159" s="293">
        <v>0</v>
      </c>
      <c r="D159" s="400" t="s">
        <v>1550</v>
      </c>
      <c r="E159" s="405">
        <v>20</v>
      </c>
      <c r="F159" s="406"/>
      <c r="G159" s="407"/>
      <c r="H159" s="400" t="s">
        <v>1463</v>
      </c>
      <c r="I159" s="400" t="s">
        <v>1467</v>
      </c>
      <c r="J159" s="400" t="s">
        <v>1499</v>
      </c>
      <c r="K159" s="400" t="s">
        <v>357</v>
      </c>
      <c r="L159" s="400">
        <v>43119</v>
      </c>
      <c r="M159" s="408"/>
      <c r="N159" s="400" t="s">
        <v>1464</v>
      </c>
      <c r="O159" s="399" t="s">
        <v>222</v>
      </c>
      <c r="P159" s="409">
        <f t="shared" si="17"/>
        <v>0</v>
      </c>
      <c r="Q159" s="410">
        <v>85</v>
      </c>
      <c r="R159" s="409" t="str">
        <f t="shared" si="14"/>
        <v/>
      </c>
      <c r="S159" s="411" t="s">
        <v>1534</v>
      </c>
      <c r="T159" s="400" t="s">
        <v>1503</v>
      </c>
      <c r="U159" s="399" t="s">
        <v>330</v>
      </c>
      <c r="V159" s="400" t="s">
        <v>1503</v>
      </c>
      <c r="W159" s="399" t="s">
        <v>1465</v>
      </c>
      <c r="X159" s="302" t="str">
        <f t="shared" si="15"/>
        <v/>
      </c>
    </row>
    <row r="160" spans="1:24" s="206" customFormat="1" ht="12.5" hidden="1" x14ac:dyDescent="0.25">
      <c r="A160" s="292">
        <f t="shared" si="16"/>
        <v>0</v>
      </c>
      <c r="B160" s="293">
        <v>2018</v>
      </c>
      <c r="C160" s="293">
        <v>0</v>
      </c>
      <c r="D160" s="400" t="s">
        <v>220</v>
      </c>
      <c r="E160" s="405"/>
      <c r="F160" s="406"/>
      <c r="G160" s="407">
        <v>8</v>
      </c>
      <c r="H160" s="400" t="s">
        <v>1096</v>
      </c>
      <c r="I160" s="400" t="s">
        <v>214</v>
      </c>
      <c r="J160" s="400" t="s">
        <v>420</v>
      </c>
      <c r="K160" s="400" t="s">
        <v>324</v>
      </c>
      <c r="L160" s="400">
        <v>43204</v>
      </c>
      <c r="M160" s="408"/>
      <c r="N160" s="400" t="s">
        <v>1328</v>
      </c>
      <c r="O160" s="399" t="s">
        <v>463</v>
      </c>
      <c r="P160" s="409">
        <f t="shared" si="17"/>
        <v>0</v>
      </c>
      <c r="Q160" s="410">
        <v>36</v>
      </c>
      <c r="R160" s="409" t="str">
        <f t="shared" si="14"/>
        <v/>
      </c>
      <c r="S160" s="411" t="s">
        <v>1483</v>
      </c>
      <c r="T160" s="400" t="s">
        <v>1529</v>
      </c>
      <c r="U160" s="399" t="s">
        <v>330</v>
      </c>
      <c r="V160" s="399" t="s">
        <v>1010</v>
      </c>
      <c r="W160" s="400" t="s">
        <v>1522</v>
      </c>
      <c r="X160" s="302" t="str">
        <f t="shared" si="15"/>
        <v/>
      </c>
    </row>
    <row r="161" spans="1:24" s="206" customFormat="1" ht="12.5" hidden="1" x14ac:dyDescent="0.25">
      <c r="A161" s="292">
        <f t="shared" si="16"/>
        <v>0</v>
      </c>
      <c r="B161" s="293">
        <v>2018</v>
      </c>
      <c r="C161" s="293">
        <v>0</v>
      </c>
      <c r="D161" s="400" t="s">
        <v>713</v>
      </c>
      <c r="E161" s="405"/>
      <c r="F161" s="406"/>
      <c r="G161" s="407">
        <v>20</v>
      </c>
      <c r="H161" s="400" t="s">
        <v>722</v>
      </c>
      <c r="I161" s="400" t="s">
        <v>723</v>
      </c>
      <c r="J161" s="400" t="s">
        <v>724</v>
      </c>
      <c r="K161" s="400" t="s">
        <v>324</v>
      </c>
      <c r="L161" s="400">
        <v>43221</v>
      </c>
      <c r="M161" s="408"/>
      <c r="N161" s="400" t="s">
        <v>725</v>
      </c>
      <c r="O161" s="399"/>
      <c r="P161" s="409">
        <f t="shared" si="17"/>
        <v>0</v>
      </c>
      <c r="Q161" s="410">
        <v>90</v>
      </c>
      <c r="R161" s="409" t="str">
        <f t="shared" si="14"/>
        <v/>
      </c>
      <c r="S161" s="411">
        <v>2859</v>
      </c>
      <c r="T161" s="399" t="s">
        <v>22</v>
      </c>
      <c r="U161" s="399" t="s">
        <v>340</v>
      </c>
      <c r="V161" s="400" t="s">
        <v>1531</v>
      </c>
      <c r="W161" s="399"/>
      <c r="X161" s="302" t="str">
        <f t="shared" si="15"/>
        <v/>
      </c>
    </row>
    <row r="162" spans="1:24" s="206" customFormat="1" ht="12.5" hidden="1" x14ac:dyDescent="0.25">
      <c r="A162" s="292">
        <f t="shared" si="16"/>
        <v>0</v>
      </c>
      <c r="B162" s="293">
        <v>2018</v>
      </c>
      <c r="C162" s="293">
        <v>0</v>
      </c>
      <c r="D162" s="400" t="s">
        <v>1540</v>
      </c>
      <c r="E162" s="405"/>
      <c r="F162" s="406"/>
      <c r="G162" s="407">
        <v>20</v>
      </c>
      <c r="H162" s="400" t="s">
        <v>1541</v>
      </c>
      <c r="I162" s="400"/>
      <c r="J162" s="400"/>
      <c r="K162" s="400" t="s">
        <v>324</v>
      </c>
      <c r="L162" s="400"/>
      <c r="M162" s="408"/>
      <c r="N162" s="400"/>
      <c r="O162" s="399" t="s">
        <v>374</v>
      </c>
      <c r="P162" s="409">
        <f t="shared" si="17"/>
        <v>0</v>
      </c>
      <c r="Q162" s="410">
        <v>90</v>
      </c>
      <c r="R162" s="409" t="str">
        <f t="shared" si="14"/>
        <v/>
      </c>
      <c r="S162" s="411" t="s">
        <v>1542</v>
      </c>
      <c r="T162" s="399"/>
      <c r="U162" s="399"/>
      <c r="V162" s="399"/>
      <c r="W162" s="399" t="s">
        <v>1543</v>
      </c>
      <c r="X162" s="302" t="str">
        <f t="shared" si="15"/>
        <v/>
      </c>
    </row>
    <row r="163" spans="1:24" s="206" customFormat="1" ht="12.5" hidden="1" x14ac:dyDescent="0.25">
      <c r="A163" s="292">
        <f t="shared" si="16"/>
        <v>0</v>
      </c>
      <c r="B163" s="293">
        <v>2018</v>
      </c>
      <c r="C163" s="293">
        <v>0</v>
      </c>
      <c r="D163" s="400" t="s">
        <v>220</v>
      </c>
      <c r="E163" s="405"/>
      <c r="F163" s="406"/>
      <c r="G163" s="407">
        <v>20</v>
      </c>
      <c r="H163" s="400" t="s">
        <v>1084</v>
      </c>
      <c r="I163" s="400" t="s">
        <v>1085</v>
      </c>
      <c r="J163" s="400" t="s">
        <v>401</v>
      </c>
      <c r="K163" s="400" t="s">
        <v>324</v>
      </c>
      <c r="L163" s="400">
        <v>43204</v>
      </c>
      <c r="M163" s="408"/>
      <c r="N163" s="400" t="s">
        <v>1439</v>
      </c>
      <c r="O163" s="399" t="s">
        <v>463</v>
      </c>
      <c r="P163" s="409">
        <f t="shared" si="17"/>
        <v>0</v>
      </c>
      <c r="Q163" s="410">
        <v>90</v>
      </c>
      <c r="R163" s="409" t="str">
        <f t="shared" si="14"/>
        <v/>
      </c>
      <c r="S163" s="411">
        <v>2121</v>
      </c>
      <c r="T163" s="400" t="s">
        <v>1509</v>
      </c>
      <c r="U163" s="399" t="s">
        <v>349</v>
      </c>
      <c r="V163" s="399" t="s">
        <v>1010</v>
      </c>
      <c r="W163" s="399"/>
      <c r="X163" s="302" t="str">
        <f t="shared" si="15"/>
        <v/>
      </c>
    </row>
    <row r="164" spans="1:24" s="206" customFormat="1" ht="12.5" hidden="1" x14ac:dyDescent="0.25">
      <c r="A164" s="292">
        <f t="shared" si="16"/>
        <v>0</v>
      </c>
      <c r="B164" s="293">
        <v>2018</v>
      </c>
      <c r="C164" s="293">
        <v>0</v>
      </c>
      <c r="D164" s="400" t="s">
        <v>713</v>
      </c>
      <c r="E164" s="405">
        <v>8</v>
      </c>
      <c r="F164" s="406"/>
      <c r="G164" s="407"/>
      <c r="H164" s="400" t="s">
        <v>164</v>
      </c>
      <c r="I164" s="400" t="s">
        <v>535</v>
      </c>
      <c r="J164" s="400" t="s">
        <v>431</v>
      </c>
      <c r="K164" s="400" t="s">
        <v>324</v>
      </c>
      <c r="L164" s="400">
        <v>43204</v>
      </c>
      <c r="M164" s="408"/>
      <c r="N164" s="400"/>
      <c r="O164" s="399"/>
      <c r="P164" s="409">
        <f t="shared" si="17"/>
        <v>0</v>
      </c>
      <c r="Q164" s="410">
        <v>34</v>
      </c>
      <c r="R164" s="409" t="str">
        <f t="shared" si="14"/>
        <v/>
      </c>
      <c r="S164" s="411">
        <v>1575</v>
      </c>
      <c r="T164" s="400" t="s">
        <v>1283</v>
      </c>
      <c r="U164" s="399" t="s">
        <v>326</v>
      </c>
      <c r="V164" s="399" t="s">
        <v>1010</v>
      </c>
      <c r="W164" s="399"/>
      <c r="X164" s="302" t="str">
        <f t="shared" si="15"/>
        <v/>
      </c>
    </row>
    <row r="165" spans="1:24" s="206" customFormat="1" ht="12.5" hidden="1" x14ac:dyDescent="0.25">
      <c r="A165" s="292">
        <f t="shared" si="16"/>
        <v>0</v>
      </c>
      <c r="B165" s="293">
        <v>2018</v>
      </c>
      <c r="C165" s="293">
        <v>0</v>
      </c>
      <c r="D165" s="400" t="s">
        <v>713</v>
      </c>
      <c r="E165" s="405"/>
      <c r="F165" s="406"/>
      <c r="G165" s="407">
        <v>24</v>
      </c>
      <c r="H165" s="400" t="s">
        <v>653</v>
      </c>
      <c r="I165" s="400" t="s">
        <v>654</v>
      </c>
      <c r="J165" s="400" t="s">
        <v>655</v>
      </c>
      <c r="K165" s="400" t="s">
        <v>357</v>
      </c>
      <c r="L165" s="400">
        <v>43119</v>
      </c>
      <c r="M165" s="408"/>
      <c r="N165" s="400" t="s">
        <v>932</v>
      </c>
      <c r="O165" s="399" t="s">
        <v>222</v>
      </c>
      <c r="P165" s="409">
        <f t="shared" si="17"/>
        <v>0</v>
      </c>
      <c r="Q165" s="410">
        <v>108</v>
      </c>
      <c r="R165" s="409" t="str">
        <f t="shared" si="14"/>
        <v/>
      </c>
      <c r="S165" s="411">
        <v>1797</v>
      </c>
      <c r="T165" s="399" t="s">
        <v>1510</v>
      </c>
      <c r="U165" s="399" t="s">
        <v>330</v>
      </c>
      <c r="V165" s="399" t="s">
        <v>1510</v>
      </c>
      <c r="W165" s="399" t="s">
        <v>1392</v>
      </c>
      <c r="X165" s="302" t="str">
        <f t="shared" si="15"/>
        <v/>
      </c>
    </row>
    <row r="166" spans="1:24" s="206" customFormat="1" ht="12.5" hidden="1" x14ac:dyDescent="0.25">
      <c r="A166" s="292">
        <f t="shared" ref="A166:A196" si="18">IF(R166="",0,1)</f>
        <v>0</v>
      </c>
      <c r="B166" s="293">
        <v>2018</v>
      </c>
      <c r="C166" s="293">
        <v>0</v>
      </c>
      <c r="D166" s="400" t="s">
        <v>454</v>
      </c>
      <c r="E166" s="405"/>
      <c r="F166" s="406"/>
      <c r="G166" s="407">
        <v>30</v>
      </c>
      <c r="H166" s="400" t="s">
        <v>490</v>
      </c>
      <c r="I166" s="400" t="s">
        <v>491</v>
      </c>
      <c r="J166" s="400" t="s">
        <v>431</v>
      </c>
      <c r="K166" s="400" t="s">
        <v>324</v>
      </c>
      <c r="L166" s="400">
        <v>43204</v>
      </c>
      <c r="M166" s="408"/>
      <c r="N166" s="400" t="s">
        <v>492</v>
      </c>
      <c r="O166" s="399"/>
      <c r="P166" s="409">
        <f t="shared" si="17"/>
        <v>0</v>
      </c>
      <c r="Q166" s="410">
        <v>135</v>
      </c>
      <c r="R166" s="409" t="str">
        <f t="shared" si="14"/>
        <v/>
      </c>
      <c r="S166" s="411">
        <v>9397</v>
      </c>
      <c r="T166" s="400" t="s">
        <v>1283</v>
      </c>
      <c r="U166" s="399" t="s">
        <v>330</v>
      </c>
      <c r="V166" s="399" t="s">
        <v>1010</v>
      </c>
      <c r="W166" s="399"/>
      <c r="X166" s="302" t="str">
        <f t="shared" si="15"/>
        <v/>
      </c>
    </row>
    <row r="167" spans="1:24" s="206" customFormat="1" ht="12.5" hidden="1" x14ac:dyDescent="0.25">
      <c r="A167" s="292">
        <f t="shared" si="18"/>
        <v>0</v>
      </c>
      <c r="B167" s="293">
        <v>2018</v>
      </c>
      <c r="C167" s="293">
        <v>0</v>
      </c>
      <c r="D167" s="400" t="s">
        <v>220</v>
      </c>
      <c r="E167" s="405"/>
      <c r="F167" s="406"/>
      <c r="G167" s="407">
        <v>40</v>
      </c>
      <c r="H167" s="400" t="s">
        <v>755</v>
      </c>
      <c r="I167" s="400" t="s">
        <v>756</v>
      </c>
      <c r="J167" s="400" t="s">
        <v>371</v>
      </c>
      <c r="K167" s="400" t="s">
        <v>324</v>
      </c>
      <c r="L167" s="400">
        <v>43204</v>
      </c>
      <c r="M167" s="408"/>
      <c r="N167" s="400" t="s">
        <v>1324</v>
      </c>
      <c r="O167" s="399" t="s">
        <v>446</v>
      </c>
      <c r="P167" s="409">
        <f t="shared" si="17"/>
        <v>0</v>
      </c>
      <c r="Q167" s="410">
        <v>180</v>
      </c>
      <c r="R167" s="409" t="str">
        <f t="shared" si="14"/>
        <v/>
      </c>
      <c r="S167" s="411">
        <v>2637</v>
      </c>
      <c r="T167" s="399" t="s">
        <v>301</v>
      </c>
      <c r="U167" s="399" t="s">
        <v>367</v>
      </c>
      <c r="V167" s="399" t="s">
        <v>327</v>
      </c>
      <c r="W167" s="399"/>
      <c r="X167" s="302" t="str">
        <f t="shared" si="15"/>
        <v/>
      </c>
    </row>
    <row r="168" spans="1:24" s="206" customFormat="1" ht="12.5" hidden="1" x14ac:dyDescent="0.25">
      <c r="A168" s="292">
        <f t="shared" si="18"/>
        <v>0</v>
      </c>
      <c r="B168" s="293">
        <v>2018</v>
      </c>
      <c r="C168" s="293">
        <v>0</v>
      </c>
      <c r="D168" s="400" t="s">
        <v>220</v>
      </c>
      <c r="E168" s="405"/>
      <c r="F168" s="406"/>
      <c r="G168" s="407">
        <v>12</v>
      </c>
      <c r="H168" s="400" t="s">
        <v>524</v>
      </c>
      <c r="I168" s="400" t="s">
        <v>525</v>
      </c>
      <c r="J168" s="400" t="s">
        <v>328</v>
      </c>
      <c r="K168" s="400" t="s">
        <v>324</v>
      </c>
      <c r="L168" s="400">
        <v>43204</v>
      </c>
      <c r="M168" s="408"/>
      <c r="N168" s="400" t="s">
        <v>526</v>
      </c>
      <c r="O168" s="399"/>
      <c r="P168" s="409">
        <f t="shared" si="17"/>
        <v>0</v>
      </c>
      <c r="Q168" s="410">
        <v>54</v>
      </c>
      <c r="R168" s="409" t="str">
        <f t="shared" si="14"/>
        <v/>
      </c>
      <c r="S168" s="411">
        <v>138</v>
      </c>
      <c r="T168" s="400" t="s">
        <v>1508</v>
      </c>
      <c r="U168" s="399" t="s">
        <v>326</v>
      </c>
      <c r="V168" s="399" t="s">
        <v>1010</v>
      </c>
      <c r="W168" s="399"/>
      <c r="X168" s="302" t="str">
        <f t="shared" si="15"/>
        <v/>
      </c>
    </row>
    <row r="169" spans="1:24" s="206" customFormat="1" ht="12.5" hidden="1" x14ac:dyDescent="0.25">
      <c r="A169" s="292">
        <f t="shared" si="18"/>
        <v>0</v>
      </c>
      <c r="B169" s="293">
        <v>2018</v>
      </c>
      <c r="C169" s="293">
        <v>0</v>
      </c>
      <c r="D169" s="400" t="s">
        <v>1122</v>
      </c>
      <c r="E169" s="405"/>
      <c r="F169" s="406"/>
      <c r="G169" s="407">
        <v>11</v>
      </c>
      <c r="H169" s="400" t="s">
        <v>1365</v>
      </c>
      <c r="I169" s="400" t="s">
        <v>1366</v>
      </c>
      <c r="J169" s="400" t="s">
        <v>370</v>
      </c>
      <c r="K169" s="400" t="s">
        <v>324</v>
      </c>
      <c r="L169" s="400">
        <v>43204</v>
      </c>
      <c r="M169" s="408"/>
      <c r="N169" s="400"/>
      <c r="O169" s="399" t="s">
        <v>222</v>
      </c>
      <c r="P169" s="409">
        <f t="shared" si="17"/>
        <v>0</v>
      </c>
      <c r="Q169" s="410">
        <v>49.5</v>
      </c>
      <c r="R169" s="409" t="str">
        <f t="shared" si="14"/>
        <v/>
      </c>
      <c r="S169" s="411">
        <v>3327</v>
      </c>
      <c r="T169" s="400" t="s">
        <v>1283</v>
      </c>
      <c r="U169" s="399" t="s">
        <v>338</v>
      </c>
      <c r="V169" s="399" t="s">
        <v>1010</v>
      </c>
      <c r="W169" s="399" t="s">
        <v>1367</v>
      </c>
      <c r="X169" s="302" t="str">
        <f t="shared" si="15"/>
        <v/>
      </c>
    </row>
    <row r="170" spans="1:24" s="206" customFormat="1" ht="12.5" hidden="1" x14ac:dyDescent="0.25">
      <c r="A170" s="292">
        <f t="shared" si="18"/>
        <v>0</v>
      </c>
      <c r="B170" s="293">
        <v>2018</v>
      </c>
      <c r="C170" s="293">
        <v>0</v>
      </c>
      <c r="D170" s="400" t="s">
        <v>843</v>
      </c>
      <c r="E170" s="405">
        <v>20</v>
      </c>
      <c r="F170" s="406"/>
      <c r="G170" s="407"/>
      <c r="H170" s="400" t="s">
        <v>119</v>
      </c>
      <c r="I170" s="400" t="s">
        <v>1118</v>
      </c>
      <c r="J170" s="400" t="s">
        <v>404</v>
      </c>
      <c r="K170" s="400" t="s">
        <v>324</v>
      </c>
      <c r="L170" s="400">
        <v>43204</v>
      </c>
      <c r="M170" s="408"/>
      <c r="N170" s="400" t="s">
        <v>1436</v>
      </c>
      <c r="O170" s="399" t="s">
        <v>446</v>
      </c>
      <c r="P170" s="409">
        <f t="shared" si="17"/>
        <v>0</v>
      </c>
      <c r="Q170" s="410">
        <v>85</v>
      </c>
      <c r="R170" s="409" t="str">
        <f t="shared" si="14"/>
        <v/>
      </c>
      <c r="S170" s="411">
        <v>6076</v>
      </c>
      <c r="T170" s="400" t="s">
        <v>300</v>
      </c>
      <c r="U170" s="399" t="s">
        <v>345</v>
      </c>
      <c r="V170" s="399" t="s">
        <v>327</v>
      </c>
      <c r="W170" s="399"/>
      <c r="X170" s="302" t="str">
        <f t="shared" si="15"/>
        <v/>
      </c>
    </row>
    <row r="171" spans="1:24" s="206" customFormat="1" ht="12.5" hidden="1" x14ac:dyDescent="0.25">
      <c r="A171" s="292">
        <f t="shared" si="18"/>
        <v>0</v>
      </c>
      <c r="B171" s="293">
        <v>2018</v>
      </c>
      <c r="C171" s="293">
        <v>0</v>
      </c>
      <c r="D171" s="400" t="s">
        <v>1122</v>
      </c>
      <c r="E171" s="405">
        <v>16</v>
      </c>
      <c r="F171" s="406"/>
      <c r="G171" s="407"/>
      <c r="H171" s="400" t="s">
        <v>1383</v>
      </c>
      <c r="I171" s="400" t="s">
        <v>1384</v>
      </c>
      <c r="J171" s="400" t="s">
        <v>47</v>
      </c>
      <c r="K171" s="400" t="s">
        <v>324</v>
      </c>
      <c r="L171" s="400">
        <v>43204</v>
      </c>
      <c r="M171" s="408"/>
      <c r="N171" s="400" t="s">
        <v>1385</v>
      </c>
      <c r="O171" s="399" t="s">
        <v>222</v>
      </c>
      <c r="P171" s="409">
        <f t="shared" si="17"/>
        <v>0</v>
      </c>
      <c r="Q171" s="410">
        <v>68</v>
      </c>
      <c r="R171" s="409" t="str">
        <f t="shared" si="14"/>
        <v/>
      </c>
      <c r="S171" s="411">
        <v>1077</v>
      </c>
      <c r="T171" s="400" t="s">
        <v>1282</v>
      </c>
      <c r="U171" s="399" t="s">
        <v>387</v>
      </c>
      <c r="V171" s="399" t="s">
        <v>327</v>
      </c>
      <c r="W171" s="399" t="s">
        <v>1386</v>
      </c>
      <c r="X171" s="302" t="str">
        <f t="shared" si="15"/>
        <v/>
      </c>
    </row>
    <row r="172" spans="1:24" s="206" customFormat="1" ht="12.5" hidden="1" x14ac:dyDescent="0.25">
      <c r="A172" s="292">
        <f t="shared" si="18"/>
        <v>0</v>
      </c>
      <c r="B172" s="293">
        <v>2018</v>
      </c>
      <c r="C172" s="293">
        <v>0</v>
      </c>
      <c r="D172" s="400" t="s">
        <v>220</v>
      </c>
      <c r="E172" s="405">
        <v>4</v>
      </c>
      <c r="F172" s="406"/>
      <c r="G172" s="407"/>
      <c r="H172" s="400" t="s">
        <v>1247</v>
      </c>
      <c r="I172" s="400" t="s">
        <v>1060</v>
      </c>
      <c r="J172" s="400" t="s">
        <v>401</v>
      </c>
      <c r="K172" s="400" t="s">
        <v>324</v>
      </c>
      <c r="L172" s="400">
        <v>43204</v>
      </c>
      <c r="M172" s="408"/>
      <c r="N172" s="400"/>
      <c r="O172" s="399" t="s">
        <v>446</v>
      </c>
      <c r="P172" s="409">
        <f t="shared" si="17"/>
        <v>0</v>
      </c>
      <c r="Q172" s="410">
        <v>17</v>
      </c>
      <c r="R172" s="409" t="str">
        <f t="shared" si="14"/>
        <v/>
      </c>
      <c r="S172" s="411">
        <v>1460</v>
      </c>
      <c r="T172" s="400" t="s">
        <v>1509</v>
      </c>
      <c r="U172" s="399" t="s">
        <v>367</v>
      </c>
      <c r="V172" s="399" t="s">
        <v>1010</v>
      </c>
      <c r="W172" s="399"/>
      <c r="X172" s="302" t="str">
        <f t="shared" si="15"/>
        <v/>
      </c>
    </row>
    <row r="173" spans="1:24" s="206" customFormat="1" ht="12.5" hidden="1" x14ac:dyDescent="0.25">
      <c r="A173" s="292">
        <f t="shared" si="18"/>
        <v>0</v>
      </c>
      <c r="B173" s="293">
        <v>2018</v>
      </c>
      <c r="C173" s="293">
        <v>0</v>
      </c>
      <c r="D173" s="400" t="s">
        <v>1122</v>
      </c>
      <c r="E173" s="405"/>
      <c r="F173" s="406"/>
      <c r="G173" s="407">
        <v>8</v>
      </c>
      <c r="H173" s="400" t="s">
        <v>185</v>
      </c>
      <c r="I173" s="400" t="s">
        <v>863</v>
      </c>
      <c r="J173" s="400" t="s">
        <v>371</v>
      </c>
      <c r="K173" s="400" t="s">
        <v>324</v>
      </c>
      <c r="L173" s="400">
        <v>43204</v>
      </c>
      <c r="M173" s="408"/>
      <c r="N173" s="400"/>
      <c r="O173" s="399" t="s">
        <v>222</v>
      </c>
      <c r="P173" s="409">
        <f t="shared" si="17"/>
        <v>0</v>
      </c>
      <c r="Q173" s="410">
        <v>36</v>
      </c>
      <c r="R173" s="409" t="str">
        <f t="shared" si="14"/>
        <v/>
      </c>
      <c r="S173" s="411" t="s">
        <v>1477</v>
      </c>
      <c r="T173" s="399" t="s">
        <v>301</v>
      </c>
      <c r="U173" s="399" t="s">
        <v>345</v>
      </c>
      <c r="V173" s="399" t="s">
        <v>327</v>
      </c>
      <c r="W173" s="399" t="s">
        <v>1347</v>
      </c>
      <c r="X173" s="302" t="str">
        <f t="shared" si="15"/>
        <v/>
      </c>
    </row>
    <row r="174" spans="1:24" s="206" customFormat="1" ht="12.75" hidden="1" customHeight="1" x14ac:dyDescent="0.25">
      <c r="A174" s="292">
        <f t="shared" si="18"/>
        <v>0</v>
      </c>
      <c r="B174" s="293">
        <v>2018</v>
      </c>
      <c r="C174" s="293">
        <v>0</v>
      </c>
      <c r="D174" s="400" t="s">
        <v>1332</v>
      </c>
      <c r="E174" s="405"/>
      <c r="F174" s="406"/>
      <c r="G174" s="407">
        <v>20</v>
      </c>
      <c r="H174" s="400" t="s">
        <v>1335</v>
      </c>
      <c r="I174" s="400" t="s">
        <v>1336</v>
      </c>
      <c r="J174" s="400" t="s">
        <v>688</v>
      </c>
      <c r="K174" s="400" t="s">
        <v>324</v>
      </c>
      <c r="L174" s="400">
        <v>43204</v>
      </c>
      <c r="M174" s="408"/>
      <c r="N174" s="400" t="s">
        <v>1337</v>
      </c>
      <c r="O174" s="399" t="s">
        <v>222</v>
      </c>
      <c r="P174" s="409">
        <f t="shared" si="17"/>
        <v>0</v>
      </c>
      <c r="Q174" s="410">
        <v>90</v>
      </c>
      <c r="R174" s="409" t="str">
        <f t="shared" si="14"/>
        <v/>
      </c>
      <c r="S174" s="411">
        <v>5663</v>
      </c>
      <c r="T174" s="400" t="s">
        <v>1282</v>
      </c>
      <c r="U174" s="399" t="s">
        <v>347</v>
      </c>
      <c r="V174" s="399" t="s">
        <v>327</v>
      </c>
      <c r="W174" s="399" t="s">
        <v>1338</v>
      </c>
      <c r="X174" s="302" t="str">
        <f t="shared" si="15"/>
        <v/>
      </c>
    </row>
    <row r="175" spans="1:24" s="206" customFormat="1" ht="12.5" hidden="1" x14ac:dyDescent="0.25">
      <c r="A175" s="292">
        <f t="shared" si="18"/>
        <v>0</v>
      </c>
      <c r="B175" s="293">
        <v>2018</v>
      </c>
      <c r="C175" s="293">
        <v>0</v>
      </c>
      <c r="D175" s="400" t="s">
        <v>388</v>
      </c>
      <c r="E175" s="405"/>
      <c r="F175" s="406"/>
      <c r="G175" s="407">
        <v>10</v>
      </c>
      <c r="H175" s="400" t="s">
        <v>1506</v>
      </c>
      <c r="I175" s="400" t="s">
        <v>1507</v>
      </c>
      <c r="J175" s="400" t="s">
        <v>115</v>
      </c>
      <c r="K175" s="400" t="s">
        <v>324</v>
      </c>
      <c r="L175" s="400">
        <v>43204</v>
      </c>
      <c r="M175" s="408"/>
      <c r="N175" s="400" t="s">
        <v>1459</v>
      </c>
      <c r="O175" s="399" t="s">
        <v>222</v>
      </c>
      <c r="P175" s="409">
        <f t="shared" si="17"/>
        <v>0</v>
      </c>
      <c r="Q175" s="410">
        <v>45</v>
      </c>
      <c r="R175" s="409" t="str">
        <f t="shared" si="14"/>
        <v/>
      </c>
      <c r="S175" s="411" t="s">
        <v>1544</v>
      </c>
      <c r="T175" s="400" t="s">
        <v>300</v>
      </c>
      <c r="U175" s="399" t="s">
        <v>326</v>
      </c>
      <c r="V175" s="399" t="s">
        <v>327</v>
      </c>
      <c r="W175" s="399" t="s">
        <v>1460</v>
      </c>
      <c r="X175" s="302" t="str">
        <f t="shared" si="15"/>
        <v/>
      </c>
    </row>
    <row r="176" spans="1:24" s="206" customFormat="1" ht="12.5" hidden="1" x14ac:dyDescent="0.25">
      <c r="A176" s="292">
        <f t="shared" si="18"/>
        <v>0</v>
      </c>
      <c r="B176" s="293">
        <v>2018</v>
      </c>
      <c r="C176" s="293">
        <v>0</v>
      </c>
      <c r="D176" s="400" t="s">
        <v>1122</v>
      </c>
      <c r="E176" s="405"/>
      <c r="F176" s="406"/>
      <c r="G176" s="407">
        <v>8</v>
      </c>
      <c r="H176" s="400" t="s">
        <v>1379</v>
      </c>
      <c r="I176" s="400" t="s">
        <v>1380</v>
      </c>
      <c r="J176" s="400" t="s">
        <v>404</v>
      </c>
      <c r="K176" s="400" t="s">
        <v>324</v>
      </c>
      <c r="L176" s="400">
        <v>43204</v>
      </c>
      <c r="M176" s="408"/>
      <c r="N176" s="400" t="s">
        <v>1381</v>
      </c>
      <c r="O176" s="399" t="s">
        <v>222</v>
      </c>
      <c r="P176" s="409">
        <f t="shared" si="17"/>
        <v>0</v>
      </c>
      <c r="Q176" s="410">
        <v>36</v>
      </c>
      <c r="R176" s="409" t="str">
        <f t="shared" si="14"/>
        <v/>
      </c>
      <c r="S176" s="411">
        <v>727</v>
      </c>
      <c r="T176" s="400" t="s">
        <v>300</v>
      </c>
      <c r="U176" s="399" t="s">
        <v>338</v>
      </c>
      <c r="V176" s="399" t="s">
        <v>327</v>
      </c>
      <c r="W176" s="399" t="s">
        <v>1114</v>
      </c>
      <c r="X176" s="302" t="str">
        <f t="shared" si="15"/>
        <v/>
      </c>
    </row>
    <row r="177" spans="1:24" s="206" customFormat="1" ht="12.5" hidden="1" x14ac:dyDescent="0.25">
      <c r="A177" s="292">
        <f t="shared" si="18"/>
        <v>0</v>
      </c>
      <c r="B177" s="293">
        <v>2018</v>
      </c>
      <c r="C177" s="293">
        <v>0</v>
      </c>
      <c r="D177" s="400" t="s">
        <v>1122</v>
      </c>
      <c r="E177" s="405"/>
      <c r="F177" s="406"/>
      <c r="G177" s="407">
        <v>16</v>
      </c>
      <c r="H177" s="400" t="s">
        <v>1144</v>
      </c>
      <c r="I177" s="400" t="s">
        <v>1145</v>
      </c>
      <c r="J177" s="400" t="s">
        <v>412</v>
      </c>
      <c r="K177" s="400" t="s">
        <v>324</v>
      </c>
      <c r="L177" s="400">
        <v>43204</v>
      </c>
      <c r="M177" s="408"/>
      <c r="N177" s="400"/>
      <c r="O177" s="399" t="s">
        <v>222</v>
      </c>
      <c r="P177" s="409">
        <f>IF($C177 &gt; 0,4.25*E177+4.5*F177+4.5*G177,0)</f>
        <v>0</v>
      </c>
      <c r="Q177" s="410">
        <v>72</v>
      </c>
      <c r="R177" s="409" t="str">
        <f t="shared" si="14"/>
        <v/>
      </c>
      <c r="S177" s="411">
        <v>1362</v>
      </c>
      <c r="T177" s="400" t="s">
        <v>1509</v>
      </c>
      <c r="U177" s="399" t="s">
        <v>348</v>
      </c>
      <c r="V177" s="399" t="s">
        <v>1010</v>
      </c>
      <c r="W177" s="399" t="s">
        <v>1382</v>
      </c>
      <c r="X177" s="302" t="str">
        <f t="shared" si="15"/>
        <v/>
      </c>
    </row>
    <row r="178" spans="1:24" s="206" customFormat="1" ht="12.5" hidden="1" x14ac:dyDescent="0.25">
      <c r="A178" s="292">
        <f t="shared" si="18"/>
        <v>0</v>
      </c>
      <c r="B178" s="293">
        <v>2018</v>
      </c>
      <c r="C178" s="293">
        <v>0</v>
      </c>
      <c r="D178" s="400" t="s">
        <v>1400</v>
      </c>
      <c r="E178" s="405">
        <v>10</v>
      </c>
      <c r="F178" s="406"/>
      <c r="G178" s="407"/>
      <c r="H178" s="400" t="s">
        <v>1470</v>
      </c>
      <c r="I178" s="400" t="s">
        <v>206</v>
      </c>
      <c r="J178" s="400" t="s">
        <v>412</v>
      </c>
      <c r="K178" s="400" t="s">
        <v>324</v>
      </c>
      <c r="L178" s="400">
        <v>43204</v>
      </c>
      <c r="M178" s="408"/>
      <c r="N178" s="400" t="s">
        <v>413</v>
      </c>
      <c r="O178" s="399"/>
      <c r="P178" s="409">
        <f t="shared" ref="P178:P209" si="19">IF($C178&gt;0,4.25*E178+4.5*F178+4.5*G178,0)</f>
        <v>0</v>
      </c>
      <c r="Q178" s="410">
        <v>42.5</v>
      </c>
      <c r="R178" s="409" t="str">
        <f t="shared" si="14"/>
        <v/>
      </c>
      <c r="S178" s="411">
        <v>2392</v>
      </c>
      <c r="T178" s="400" t="s">
        <v>1509</v>
      </c>
      <c r="U178" s="399" t="s">
        <v>338</v>
      </c>
      <c r="V178" s="399" t="s">
        <v>1010</v>
      </c>
      <c r="W178" s="399"/>
      <c r="X178" s="302" t="str">
        <f t="shared" si="15"/>
        <v/>
      </c>
    </row>
    <row r="179" spans="1:24" s="206" customFormat="1" ht="12.5" hidden="1" x14ac:dyDescent="0.25">
      <c r="A179" s="292">
        <f t="shared" si="18"/>
        <v>0</v>
      </c>
      <c r="B179" s="293">
        <v>2018</v>
      </c>
      <c r="C179" s="293">
        <v>0</v>
      </c>
      <c r="D179" s="400" t="s">
        <v>1400</v>
      </c>
      <c r="E179" s="405"/>
      <c r="F179" s="406"/>
      <c r="G179" s="407">
        <v>27</v>
      </c>
      <c r="H179" s="400" t="s">
        <v>870</v>
      </c>
      <c r="I179" s="400" t="s">
        <v>871</v>
      </c>
      <c r="J179" s="400" t="s">
        <v>872</v>
      </c>
      <c r="K179" s="400" t="s">
        <v>357</v>
      </c>
      <c r="L179" s="400">
        <v>43119</v>
      </c>
      <c r="M179" s="408"/>
      <c r="N179" s="400" t="s">
        <v>873</v>
      </c>
      <c r="O179" s="399" t="s">
        <v>463</v>
      </c>
      <c r="P179" s="409">
        <f t="shared" si="19"/>
        <v>0</v>
      </c>
      <c r="Q179" s="410">
        <v>121.5</v>
      </c>
      <c r="R179" s="409" t="str">
        <f t="shared" si="14"/>
        <v/>
      </c>
      <c r="S179" s="411">
        <v>1001</v>
      </c>
      <c r="T179" s="399" t="s">
        <v>1504</v>
      </c>
      <c r="U179" s="399" t="s">
        <v>330</v>
      </c>
      <c r="V179" s="399" t="s">
        <v>1504</v>
      </c>
      <c r="W179" s="399"/>
      <c r="X179" s="302" t="str">
        <f t="shared" si="15"/>
        <v/>
      </c>
    </row>
    <row r="180" spans="1:24" s="206" customFormat="1" ht="12.5" hidden="1" x14ac:dyDescent="0.25">
      <c r="A180" s="292">
        <f t="shared" si="18"/>
        <v>0</v>
      </c>
      <c r="B180" s="293">
        <v>2018</v>
      </c>
      <c r="C180" s="293">
        <v>0</v>
      </c>
      <c r="D180" s="400" t="s">
        <v>1400</v>
      </c>
      <c r="E180" s="405">
        <v>12</v>
      </c>
      <c r="F180" s="406"/>
      <c r="G180" s="407"/>
      <c r="H180" s="400" t="s">
        <v>1249</v>
      </c>
      <c r="I180" s="400" t="s">
        <v>414</v>
      </c>
      <c r="J180" s="400" t="s">
        <v>370</v>
      </c>
      <c r="K180" s="400" t="s">
        <v>324</v>
      </c>
      <c r="L180" s="400">
        <v>43204</v>
      </c>
      <c r="M180" s="408"/>
      <c r="N180" s="400" t="s">
        <v>415</v>
      </c>
      <c r="O180" s="399"/>
      <c r="P180" s="409">
        <f t="shared" si="19"/>
        <v>0</v>
      </c>
      <c r="Q180" s="410">
        <v>51</v>
      </c>
      <c r="R180" s="409" t="str">
        <f t="shared" si="14"/>
        <v/>
      </c>
      <c r="S180" s="411">
        <v>1975</v>
      </c>
      <c r="T180" s="400" t="s">
        <v>1283</v>
      </c>
      <c r="U180" s="399" t="s">
        <v>345</v>
      </c>
      <c r="V180" s="399" t="s">
        <v>1010</v>
      </c>
      <c r="W180" s="399"/>
      <c r="X180" s="302" t="str">
        <f t="shared" si="15"/>
        <v/>
      </c>
    </row>
    <row r="181" spans="1:24" s="206" customFormat="1" ht="12.5" hidden="1" x14ac:dyDescent="0.25">
      <c r="A181" s="292">
        <f t="shared" si="18"/>
        <v>0</v>
      </c>
      <c r="B181" s="293">
        <v>2018</v>
      </c>
      <c r="C181" s="293">
        <v>0</v>
      </c>
      <c r="D181" s="400" t="s">
        <v>220</v>
      </c>
      <c r="E181" s="405"/>
      <c r="F181" s="406"/>
      <c r="G181" s="407">
        <v>4</v>
      </c>
      <c r="H181" s="400" t="s">
        <v>1518</v>
      </c>
      <c r="I181" s="400" t="s">
        <v>1538</v>
      </c>
      <c r="J181" s="400"/>
      <c r="K181" s="400" t="s">
        <v>324</v>
      </c>
      <c r="L181" s="400">
        <v>43206</v>
      </c>
      <c r="M181" s="408"/>
      <c r="N181" s="400" t="s">
        <v>1519</v>
      </c>
      <c r="O181" s="399"/>
      <c r="P181" s="409">
        <f t="shared" si="19"/>
        <v>0</v>
      </c>
      <c r="Q181" s="410">
        <v>17</v>
      </c>
      <c r="R181" s="409" t="str">
        <f t="shared" si="14"/>
        <v/>
      </c>
      <c r="S181" s="411" t="s">
        <v>1539</v>
      </c>
      <c r="T181" s="400" t="s">
        <v>1529</v>
      </c>
      <c r="U181" s="399" t="s">
        <v>330</v>
      </c>
      <c r="V181" s="399" t="s">
        <v>1010</v>
      </c>
      <c r="W181" s="399" t="s">
        <v>1525</v>
      </c>
      <c r="X181" s="302" t="str">
        <f t="shared" si="15"/>
        <v/>
      </c>
    </row>
    <row r="182" spans="1:24" s="206" customFormat="1" ht="12.5" hidden="1" x14ac:dyDescent="0.25">
      <c r="A182" s="292">
        <f t="shared" si="18"/>
        <v>0</v>
      </c>
      <c r="B182" s="293">
        <v>2018</v>
      </c>
      <c r="C182" s="293">
        <v>0</v>
      </c>
      <c r="D182" s="400" t="s">
        <v>1122</v>
      </c>
      <c r="E182" s="405"/>
      <c r="F182" s="406"/>
      <c r="G182" s="407">
        <v>16</v>
      </c>
      <c r="H182" s="400" t="s">
        <v>1359</v>
      </c>
      <c r="I182" s="400" t="s">
        <v>1360</v>
      </c>
      <c r="J182" s="400" t="s">
        <v>412</v>
      </c>
      <c r="K182" s="400" t="s">
        <v>324</v>
      </c>
      <c r="L182" s="400">
        <v>43204</v>
      </c>
      <c r="M182" s="408"/>
      <c r="N182" s="400"/>
      <c r="O182" s="399" t="s">
        <v>222</v>
      </c>
      <c r="P182" s="409">
        <f t="shared" si="19"/>
        <v>0</v>
      </c>
      <c r="Q182" s="410">
        <v>72</v>
      </c>
      <c r="R182" s="409" t="str">
        <f t="shared" si="14"/>
        <v/>
      </c>
      <c r="S182" s="411">
        <v>117</v>
      </c>
      <c r="T182" s="400" t="s">
        <v>1509</v>
      </c>
      <c r="U182" s="399" t="s">
        <v>387</v>
      </c>
      <c r="V182" s="399" t="s">
        <v>1010</v>
      </c>
      <c r="W182" s="399" t="s">
        <v>1361</v>
      </c>
      <c r="X182" s="302" t="str">
        <f t="shared" si="15"/>
        <v/>
      </c>
    </row>
    <row r="183" spans="1:24" s="206" customFormat="1" ht="12.5" hidden="1" x14ac:dyDescent="0.25">
      <c r="A183" s="292">
        <f t="shared" si="18"/>
        <v>0</v>
      </c>
      <c r="B183" s="293">
        <v>2018</v>
      </c>
      <c r="C183" s="293">
        <v>0</v>
      </c>
      <c r="D183" s="400" t="s">
        <v>1400</v>
      </c>
      <c r="E183" s="405"/>
      <c r="F183" s="406"/>
      <c r="G183" s="407">
        <v>8</v>
      </c>
      <c r="H183" s="400" t="s">
        <v>1419</v>
      </c>
      <c r="I183" s="400" t="s">
        <v>1501</v>
      </c>
      <c r="J183" s="400" t="s">
        <v>412</v>
      </c>
      <c r="K183" s="400" t="s">
        <v>324</v>
      </c>
      <c r="L183" s="400">
        <v>43204</v>
      </c>
      <c r="M183" s="408"/>
      <c r="N183" s="400" t="s">
        <v>1420</v>
      </c>
      <c r="O183" s="399" t="s">
        <v>463</v>
      </c>
      <c r="P183" s="409">
        <f t="shared" si="19"/>
        <v>0</v>
      </c>
      <c r="Q183" s="410">
        <v>36</v>
      </c>
      <c r="R183" s="409" t="str">
        <f t="shared" si="14"/>
        <v/>
      </c>
      <c r="S183" s="411">
        <v>1297</v>
      </c>
      <c r="T183" s="400" t="s">
        <v>1509</v>
      </c>
      <c r="U183" s="399" t="s">
        <v>345</v>
      </c>
      <c r="V183" s="399" t="s">
        <v>1010</v>
      </c>
      <c r="W183" s="399"/>
      <c r="X183" s="302" t="str">
        <f t="shared" si="15"/>
        <v/>
      </c>
    </row>
    <row r="184" spans="1:24" s="206" customFormat="1" ht="12.5" hidden="1" x14ac:dyDescent="0.25">
      <c r="A184" s="292">
        <f t="shared" si="18"/>
        <v>0</v>
      </c>
      <c r="B184" s="293">
        <v>2018</v>
      </c>
      <c r="C184" s="293">
        <v>0</v>
      </c>
      <c r="D184" s="400" t="s">
        <v>1405</v>
      </c>
      <c r="E184" s="405">
        <v>8</v>
      </c>
      <c r="F184" s="406"/>
      <c r="G184" s="407"/>
      <c r="H184" s="400" t="s">
        <v>1406</v>
      </c>
      <c r="I184" s="400" t="s">
        <v>1407</v>
      </c>
      <c r="J184" s="400" t="s">
        <v>1498</v>
      </c>
      <c r="K184" s="400" t="s">
        <v>324</v>
      </c>
      <c r="L184" s="400">
        <v>43228</v>
      </c>
      <c r="M184" s="408"/>
      <c r="N184" s="400" t="s">
        <v>1408</v>
      </c>
      <c r="O184" s="399" t="s">
        <v>446</v>
      </c>
      <c r="P184" s="409">
        <f t="shared" si="19"/>
        <v>0</v>
      </c>
      <c r="Q184" s="410">
        <v>34</v>
      </c>
      <c r="R184" s="409" t="str">
        <f t="shared" si="14"/>
        <v/>
      </c>
      <c r="S184" s="411">
        <v>1003</v>
      </c>
      <c r="T184" s="399" t="s">
        <v>1505</v>
      </c>
      <c r="U184" s="399" t="s">
        <v>326</v>
      </c>
      <c r="V184" s="399" t="s">
        <v>1505</v>
      </c>
      <c r="W184" s="399"/>
      <c r="X184" s="302" t="str">
        <f t="shared" si="15"/>
        <v/>
      </c>
    </row>
    <row r="185" spans="1:24" s="206" customFormat="1" ht="12.5" hidden="1" x14ac:dyDescent="0.25">
      <c r="A185" s="292">
        <f t="shared" si="18"/>
        <v>0</v>
      </c>
      <c r="B185" s="293">
        <v>2018</v>
      </c>
      <c r="C185" s="293">
        <v>0</v>
      </c>
      <c r="D185" s="400" t="s">
        <v>713</v>
      </c>
      <c r="E185" s="405"/>
      <c r="F185" s="406"/>
      <c r="G185" s="407">
        <v>16</v>
      </c>
      <c r="H185" s="400" t="s">
        <v>1318</v>
      </c>
      <c r="I185" s="400" t="s">
        <v>1042</v>
      </c>
      <c r="J185" s="400" t="s">
        <v>1043</v>
      </c>
      <c r="K185" s="400" t="s">
        <v>324</v>
      </c>
      <c r="L185" s="400">
        <v>43204</v>
      </c>
      <c r="M185" s="408"/>
      <c r="N185" s="400" t="s">
        <v>1319</v>
      </c>
      <c r="O185" s="399" t="s">
        <v>346</v>
      </c>
      <c r="P185" s="409">
        <f t="shared" si="19"/>
        <v>0</v>
      </c>
      <c r="Q185" s="410">
        <v>72</v>
      </c>
      <c r="R185" s="409" t="str">
        <f t="shared" si="14"/>
        <v/>
      </c>
      <c r="S185" s="411">
        <v>1422</v>
      </c>
      <c r="T185" s="400" t="s">
        <v>22</v>
      </c>
      <c r="U185" s="399" t="s">
        <v>347</v>
      </c>
      <c r="V185" s="400" t="s">
        <v>1530</v>
      </c>
      <c r="W185" s="399" t="s">
        <v>438</v>
      </c>
      <c r="X185" s="302" t="str">
        <f t="shared" si="15"/>
        <v/>
      </c>
    </row>
    <row r="186" spans="1:24" s="206" customFormat="1" ht="12.5" hidden="1" x14ac:dyDescent="0.25">
      <c r="A186" s="292">
        <f t="shared" si="18"/>
        <v>0</v>
      </c>
      <c r="B186" s="293">
        <v>2018</v>
      </c>
      <c r="C186" s="293">
        <v>0</v>
      </c>
      <c r="D186" s="400" t="s">
        <v>194</v>
      </c>
      <c r="E186" s="405"/>
      <c r="F186" s="406">
        <v>12</v>
      </c>
      <c r="G186" s="407"/>
      <c r="H186" s="400" t="s">
        <v>1449</v>
      </c>
      <c r="I186" s="400" t="s">
        <v>1450</v>
      </c>
      <c r="J186" s="400" t="s">
        <v>416</v>
      </c>
      <c r="K186" s="400" t="s">
        <v>324</v>
      </c>
      <c r="L186" s="400">
        <v>43204</v>
      </c>
      <c r="M186" s="408"/>
      <c r="N186" s="400"/>
      <c r="O186" s="399" t="s">
        <v>222</v>
      </c>
      <c r="P186" s="409">
        <f t="shared" si="19"/>
        <v>0</v>
      </c>
      <c r="Q186" s="410">
        <v>54</v>
      </c>
      <c r="R186" s="409" t="str">
        <f t="shared" si="14"/>
        <v/>
      </c>
      <c r="S186" s="411" t="s">
        <v>1473</v>
      </c>
      <c r="T186" s="400" t="s">
        <v>300</v>
      </c>
      <c r="U186" s="399" t="s">
        <v>348</v>
      </c>
      <c r="V186" s="399" t="s">
        <v>327</v>
      </c>
      <c r="W186" s="399" t="s">
        <v>1452</v>
      </c>
      <c r="X186" s="302" t="str">
        <f t="shared" si="15"/>
        <v/>
      </c>
    </row>
    <row r="187" spans="1:24" s="206" customFormat="1" ht="12.5" hidden="1" x14ac:dyDescent="0.25">
      <c r="A187" s="292">
        <f t="shared" si="18"/>
        <v>0</v>
      </c>
      <c r="B187" s="293">
        <v>2018</v>
      </c>
      <c r="C187" s="293">
        <v>0</v>
      </c>
      <c r="D187" s="400" t="s">
        <v>194</v>
      </c>
      <c r="E187" s="405">
        <v>40</v>
      </c>
      <c r="F187" s="406"/>
      <c r="G187" s="407"/>
      <c r="H187" s="400" t="s">
        <v>417</v>
      </c>
      <c r="I187" s="400" t="s">
        <v>170</v>
      </c>
      <c r="J187" s="400" t="s">
        <v>416</v>
      </c>
      <c r="K187" s="400" t="s">
        <v>324</v>
      </c>
      <c r="L187" s="400">
        <v>43204</v>
      </c>
      <c r="M187" s="408"/>
      <c r="N187" s="400" t="s">
        <v>1453</v>
      </c>
      <c r="O187" s="399" t="s">
        <v>222</v>
      </c>
      <c r="P187" s="409">
        <f t="shared" si="19"/>
        <v>0</v>
      </c>
      <c r="Q187" s="410">
        <v>170</v>
      </c>
      <c r="R187" s="409" t="str">
        <f t="shared" si="14"/>
        <v/>
      </c>
      <c r="S187" s="411" t="s">
        <v>1474</v>
      </c>
      <c r="T187" s="400" t="s">
        <v>1282</v>
      </c>
      <c r="U187" s="399" t="s">
        <v>367</v>
      </c>
      <c r="V187" s="399" t="s">
        <v>327</v>
      </c>
      <c r="W187" s="399" t="s">
        <v>1451</v>
      </c>
      <c r="X187" s="302" t="str">
        <f t="shared" si="15"/>
        <v/>
      </c>
    </row>
    <row r="188" spans="1:24" s="206" customFormat="1" ht="12.75" hidden="1" customHeight="1" x14ac:dyDescent="0.25">
      <c r="A188" s="292">
        <f t="shared" si="18"/>
        <v>0</v>
      </c>
      <c r="B188" s="293">
        <v>2018</v>
      </c>
      <c r="C188" s="293">
        <v>0</v>
      </c>
      <c r="D188" s="400" t="s">
        <v>220</v>
      </c>
      <c r="E188" s="405">
        <v>8</v>
      </c>
      <c r="F188" s="406"/>
      <c r="G188" s="407"/>
      <c r="H188" s="400" t="s">
        <v>521</v>
      </c>
      <c r="I188" s="400" t="s">
        <v>522</v>
      </c>
      <c r="J188" s="400" t="s">
        <v>352</v>
      </c>
      <c r="K188" s="400" t="s">
        <v>324</v>
      </c>
      <c r="L188" s="400">
        <v>43204</v>
      </c>
      <c r="M188" s="408"/>
      <c r="N188" s="400" t="s">
        <v>523</v>
      </c>
      <c r="O188" s="399" t="s">
        <v>346</v>
      </c>
      <c r="P188" s="409">
        <f t="shared" si="19"/>
        <v>0</v>
      </c>
      <c r="Q188" s="410">
        <v>34</v>
      </c>
      <c r="R188" s="409" t="str">
        <f t="shared" si="14"/>
        <v/>
      </c>
      <c r="S188" s="411">
        <v>1476</v>
      </c>
      <c r="T188" s="400" t="s">
        <v>1282</v>
      </c>
      <c r="U188" s="399" t="s">
        <v>338</v>
      </c>
      <c r="V188" s="399" t="s">
        <v>327</v>
      </c>
      <c r="W188" s="399" t="s">
        <v>1330</v>
      </c>
      <c r="X188" s="302" t="str">
        <f t="shared" si="15"/>
        <v/>
      </c>
    </row>
    <row r="189" spans="1:24" s="206" customFormat="1" ht="12.5" hidden="1" x14ac:dyDescent="0.25">
      <c r="A189" s="292">
        <f t="shared" si="18"/>
        <v>0</v>
      </c>
      <c r="B189" s="293">
        <v>2018</v>
      </c>
      <c r="C189" s="293">
        <v>0</v>
      </c>
      <c r="D189" s="400" t="s">
        <v>1122</v>
      </c>
      <c r="E189" s="405"/>
      <c r="F189" s="406"/>
      <c r="G189" s="407">
        <v>24</v>
      </c>
      <c r="H189" s="400" t="s">
        <v>1130</v>
      </c>
      <c r="I189" s="400" t="s">
        <v>1131</v>
      </c>
      <c r="J189" s="400" t="s">
        <v>115</v>
      </c>
      <c r="K189" s="400" t="s">
        <v>324</v>
      </c>
      <c r="L189" s="400">
        <v>43204</v>
      </c>
      <c r="M189" s="408"/>
      <c r="N189" s="400" t="s">
        <v>1132</v>
      </c>
      <c r="O189" s="399" t="s">
        <v>446</v>
      </c>
      <c r="P189" s="409">
        <f t="shared" si="19"/>
        <v>0</v>
      </c>
      <c r="Q189" s="410">
        <v>108</v>
      </c>
      <c r="R189" s="409" t="str">
        <f t="shared" si="14"/>
        <v/>
      </c>
      <c r="S189" s="411">
        <v>174</v>
      </c>
      <c r="T189" s="400" t="s">
        <v>1282</v>
      </c>
      <c r="U189" s="399" t="s">
        <v>340</v>
      </c>
      <c r="V189" s="399" t="s">
        <v>327</v>
      </c>
      <c r="W189" s="399"/>
      <c r="X189" s="302" t="str">
        <f t="shared" si="15"/>
        <v/>
      </c>
    </row>
    <row r="190" spans="1:24" s="206" customFormat="1" ht="12.5" hidden="1" x14ac:dyDescent="0.25">
      <c r="A190" s="292">
        <f t="shared" si="18"/>
        <v>0</v>
      </c>
      <c r="B190" s="293">
        <v>2018</v>
      </c>
      <c r="C190" s="293">
        <v>0</v>
      </c>
      <c r="D190" s="400" t="s">
        <v>220</v>
      </c>
      <c r="E190" s="405"/>
      <c r="F190" s="406"/>
      <c r="G190" s="407">
        <v>6</v>
      </c>
      <c r="H190" s="400" t="s">
        <v>203</v>
      </c>
      <c r="I190" s="400" t="s">
        <v>204</v>
      </c>
      <c r="J190" s="400" t="s">
        <v>688</v>
      </c>
      <c r="K190" s="400" t="s">
        <v>324</v>
      </c>
      <c r="L190" s="400">
        <v>43204</v>
      </c>
      <c r="M190" s="408"/>
      <c r="N190" s="400" t="s">
        <v>205</v>
      </c>
      <c r="O190" s="399" t="s">
        <v>222</v>
      </c>
      <c r="P190" s="409">
        <f t="shared" si="19"/>
        <v>0</v>
      </c>
      <c r="Q190" s="410">
        <v>27</v>
      </c>
      <c r="R190" s="409" t="str">
        <f t="shared" si="14"/>
        <v/>
      </c>
      <c r="S190" s="411" t="s">
        <v>1545</v>
      </c>
      <c r="T190" s="399" t="s">
        <v>25</v>
      </c>
      <c r="U190" s="399" t="s">
        <v>330</v>
      </c>
      <c r="V190" s="399" t="s">
        <v>1010</v>
      </c>
      <c r="W190" s="399" t="s">
        <v>159</v>
      </c>
      <c r="X190" s="302" t="str">
        <f t="shared" si="15"/>
        <v/>
      </c>
    </row>
    <row r="191" spans="1:24" s="206" customFormat="1" ht="12.5" hidden="1" x14ac:dyDescent="0.25">
      <c r="A191" s="292">
        <f t="shared" si="18"/>
        <v>0</v>
      </c>
      <c r="B191" s="293">
        <v>2018</v>
      </c>
      <c r="C191" s="293">
        <v>0</v>
      </c>
      <c r="D191" s="400" t="s">
        <v>1122</v>
      </c>
      <c r="E191" s="405">
        <v>16</v>
      </c>
      <c r="F191" s="406"/>
      <c r="G191" s="407"/>
      <c r="H191" s="400" t="s">
        <v>1370</v>
      </c>
      <c r="I191" s="400" t="s">
        <v>1371</v>
      </c>
      <c r="J191" s="400" t="s">
        <v>371</v>
      </c>
      <c r="K191" s="400" t="s">
        <v>324</v>
      </c>
      <c r="L191" s="400">
        <v>43204</v>
      </c>
      <c r="M191" s="408"/>
      <c r="N191" s="400"/>
      <c r="O191" s="399" t="s">
        <v>222</v>
      </c>
      <c r="P191" s="409">
        <f t="shared" si="19"/>
        <v>0</v>
      </c>
      <c r="Q191" s="410">
        <v>68</v>
      </c>
      <c r="R191" s="409" t="str">
        <f t="shared" si="14"/>
        <v/>
      </c>
      <c r="S191" s="411">
        <v>1121</v>
      </c>
      <c r="T191" s="400" t="s">
        <v>301</v>
      </c>
      <c r="U191" s="399" t="s">
        <v>330</v>
      </c>
      <c r="V191" s="399" t="s">
        <v>327</v>
      </c>
      <c r="W191" s="399" t="s">
        <v>1372</v>
      </c>
      <c r="X191" s="302" t="str">
        <f t="shared" si="15"/>
        <v/>
      </c>
    </row>
    <row r="192" spans="1:24" s="206" customFormat="1" ht="12.5" hidden="1" x14ac:dyDescent="0.25">
      <c r="A192" s="292">
        <f t="shared" si="18"/>
        <v>0</v>
      </c>
      <c r="B192" s="293">
        <v>2018</v>
      </c>
      <c r="C192" s="293">
        <v>0</v>
      </c>
      <c r="D192" s="400" t="s">
        <v>1122</v>
      </c>
      <c r="E192" s="405"/>
      <c r="F192" s="406"/>
      <c r="G192" s="407">
        <v>12</v>
      </c>
      <c r="H192" s="400" t="s">
        <v>1362</v>
      </c>
      <c r="I192" s="400" t="s">
        <v>1502</v>
      </c>
      <c r="J192" s="400" t="s">
        <v>412</v>
      </c>
      <c r="K192" s="400" t="s">
        <v>324</v>
      </c>
      <c r="L192" s="400">
        <v>43204</v>
      </c>
      <c r="M192" s="408"/>
      <c r="N192" s="400" t="s">
        <v>1363</v>
      </c>
      <c r="O192" s="399" t="s">
        <v>222</v>
      </c>
      <c r="P192" s="409">
        <f t="shared" si="19"/>
        <v>0</v>
      </c>
      <c r="Q192" s="410">
        <v>54</v>
      </c>
      <c r="R192" s="409" t="str">
        <f t="shared" si="14"/>
        <v/>
      </c>
      <c r="S192" s="411">
        <v>2536</v>
      </c>
      <c r="T192" s="400" t="s">
        <v>1509</v>
      </c>
      <c r="U192" s="399" t="s">
        <v>340</v>
      </c>
      <c r="V192" s="399" t="s">
        <v>1010</v>
      </c>
      <c r="W192" s="399" t="s">
        <v>1364</v>
      </c>
      <c r="X192" s="302" t="str">
        <f t="shared" si="15"/>
        <v/>
      </c>
    </row>
    <row r="193" spans="1:24" s="206" customFormat="1" ht="12.5" hidden="1" x14ac:dyDescent="0.25">
      <c r="A193" s="292">
        <f t="shared" si="18"/>
        <v>0</v>
      </c>
      <c r="B193" s="293">
        <v>2018</v>
      </c>
      <c r="C193" s="293">
        <v>0</v>
      </c>
      <c r="D193" s="400" t="s">
        <v>1020</v>
      </c>
      <c r="E193" s="405"/>
      <c r="F193" s="406"/>
      <c r="G193" s="407">
        <v>15</v>
      </c>
      <c r="H193" s="400" t="s">
        <v>383</v>
      </c>
      <c r="I193" s="400" t="s">
        <v>381</v>
      </c>
      <c r="J193" s="400" t="s">
        <v>385</v>
      </c>
      <c r="K193" s="400" t="s">
        <v>324</v>
      </c>
      <c r="L193" s="400">
        <v>43207</v>
      </c>
      <c r="M193" s="408"/>
      <c r="N193" s="400" t="s">
        <v>382</v>
      </c>
      <c r="O193" s="399"/>
      <c r="P193" s="409">
        <f t="shared" si="19"/>
        <v>0</v>
      </c>
      <c r="Q193" s="410">
        <v>67.5</v>
      </c>
      <c r="R193" s="409" t="str">
        <f t="shared" si="14"/>
        <v/>
      </c>
      <c r="S193" s="411" t="s">
        <v>1476</v>
      </c>
      <c r="T193" s="399" t="s">
        <v>1009</v>
      </c>
      <c r="U193" s="399" t="s">
        <v>330</v>
      </c>
      <c r="V193" s="399" t="s">
        <v>1009</v>
      </c>
      <c r="W193" s="399"/>
      <c r="X193" s="302" t="str">
        <f t="shared" si="15"/>
        <v/>
      </c>
    </row>
    <row r="194" spans="1:24" s="206" customFormat="1" ht="12.5" hidden="1" x14ac:dyDescent="0.25">
      <c r="A194" s="292">
        <f t="shared" si="18"/>
        <v>0</v>
      </c>
      <c r="B194" s="293">
        <v>2018</v>
      </c>
      <c r="C194" s="293">
        <v>0</v>
      </c>
      <c r="D194" s="400" t="s">
        <v>843</v>
      </c>
      <c r="E194" s="405"/>
      <c r="F194" s="406"/>
      <c r="G194" s="407">
        <v>8</v>
      </c>
      <c r="H194" s="400" t="s">
        <v>1161</v>
      </c>
      <c r="I194" s="400" t="s">
        <v>1162</v>
      </c>
      <c r="J194" s="400" t="s">
        <v>371</v>
      </c>
      <c r="K194" s="400" t="s">
        <v>324</v>
      </c>
      <c r="L194" s="400">
        <v>43204</v>
      </c>
      <c r="M194" s="408"/>
      <c r="N194" s="400" t="s">
        <v>1437</v>
      </c>
      <c r="O194" s="399" t="s">
        <v>346</v>
      </c>
      <c r="P194" s="409">
        <f t="shared" si="19"/>
        <v>0</v>
      </c>
      <c r="Q194" s="410">
        <v>36</v>
      </c>
      <c r="R194" s="409" t="str">
        <f t="shared" si="14"/>
        <v/>
      </c>
      <c r="S194" s="411">
        <v>8760</v>
      </c>
      <c r="T194" s="399" t="s">
        <v>301</v>
      </c>
      <c r="U194" s="399" t="s">
        <v>349</v>
      </c>
      <c r="V194" s="399" t="s">
        <v>327</v>
      </c>
      <c r="W194" s="399" t="s">
        <v>1438</v>
      </c>
      <c r="X194" s="302" t="str">
        <f t="shared" si="15"/>
        <v/>
      </c>
    </row>
    <row r="195" spans="1:24" s="206" customFormat="1" ht="12.5" hidden="1" x14ac:dyDescent="0.25">
      <c r="A195" s="292">
        <f t="shared" si="18"/>
        <v>0</v>
      </c>
      <c r="B195" s="293">
        <v>2018</v>
      </c>
      <c r="C195" s="293">
        <v>0</v>
      </c>
      <c r="D195" s="400" t="s">
        <v>194</v>
      </c>
      <c r="E195" s="405"/>
      <c r="F195" s="406">
        <v>10</v>
      </c>
      <c r="G195" s="407"/>
      <c r="H195" s="400" t="s">
        <v>1471</v>
      </c>
      <c r="I195" s="400" t="s">
        <v>494</v>
      </c>
      <c r="J195" s="400" t="s">
        <v>15</v>
      </c>
      <c r="K195" s="400" t="s">
        <v>324</v>
      </c>
      <c r="L195" s="400">
        <v>43228</v>
      </c>
      <c r="M195" s="408"/>
      <c r="N195" s="400" t="s">
        <v>495</v>
      </c>
      <c r="O195" s="399" t="s">
        <v>222</v>
      </c>
      <c r="P195" s="409">
        <f t="shared" si="19"/>
        <v>0</v>
      </c>
      <c r="Q195" s="410">
        <v>45</v>
      </c>
      <c r="R195" s="409" t="str">
        <f t="shared" si="14"/>
        <v/>
      </c>
      <c r="S195" s="411" t="s">
        <v>1472</v>
      </c>
      <c r="T195" s="400" t="s">
        <v>1488</v>
      </c>
      <c r="U195" s="399" t="s">
        <v>330</v>
      </c>
      <c r="V195" s="400" t="s">
        <v>1488</v>
      </c>
      <c r="W195" s="399" t="s">
        <v>1452</v>
      </c>
      <c r="X195" s="302" t="str">
        <f t="shared" si="15"/>
        <v/>
      </c>
    </row>
    <row r="196" spans="1:24" s="206" customFormat="1" ht="12.5" hidden="1" x14ac:dyDescent="0.25">
      <c r="A196" s="292">
        <f t="shared" si="18"/>
        <v>0</v>
      </c>
      <c r="B196" s="293">
        <v>2018</v>
      </c>
      <c r="C196" s="293">
        <v>0</v>
      </c>
      <c r="D196" s="400" t="s">
        <v>1122</v>
      </c>
      <c r="E196" s="405"/>
      <c r="F196" s="406">
        <v>8</v>
      </c>
      <c r="G196" s="407"/>
      <c r="H196" s="400" t="s">
        <v>1356</v>
      </c>
      <c r="I196" s="400" t="s">
        <v>1357</v>
      </c>
      <c r="J196" s="400" t="s">
        <v>431</v>
      </c>
      <c r="K196" s="400" t="s">
        <v>324</v>
      </c>
      <c r="L196" s="400">
        <v>43204</v>
      </c>
      <c r="M196" s="408"/>
      <c r="N196" s="400"/>
      <c r="O196" s="399" t="s">
        <v>222</v>
      </c>
      <c r="P196" s="409">
        <f t="shared" si="19"/>
        <v>0</v>
      </c>
      <c r="Q196" s="410">
        <v>36</v>
      </c>
      <c r="R196" s="409" t="str">
        <f t="shared" si="14"/>
        <v/>
      </c>
      <c r="S196" s="411">
        <v>1175</v>
      </c>
      <c r="T196" s="400" t="s">
        <v>1283</v>
      </c>
      <c r="U196" s="399" t="s">
        <v>348</v>
      </c>
      <c r="V196" s="399" t="s">
        <v>1010</v>
      </c>
      <c r="W196" s="399" t="s">
        <v>1358</v>
      </c>
      <c r="X196" s="302" t="str">
        <f t="shared" si="15"/>
        <v/>
      </c>
    </row>
    <row r="197" spans="1:24" s="206" customFormat="1" ht="12.5" hidden="1" x14ac:dyDescent="0.25">
      <c r="A197" s="292">
        <f>IF(R197 = "", 0,1)</f>
        <v>0</v>
      </c>
      <c r="B197" s="293">
        <v>2018</v>
      </c>
      <c r="C197" s="293">
        <v>0</v>
      </c>
      <c r="D197" s="400" t="s">
        <v>388</v>
      </c>
      <c r="E197" s="405"/>
      <c r="F197" s="406"/>
      <c r="G197" s="407">
        <v>10</v>
      </c>
      <c r="H197" s="400" t="s">
        <v>903</v>
      </c>
      <c r="I197" s="400" t="s">
        <v>904</v>
      </c>
      <c r="J197" s="400" t="s">
        <v>363</v>
      </c>
      <c r="K197" s="400" t="s">
        <v>324</v>
      </c>
      <c r="L197" s="400">
        <v>43204</v>
      </c>
      <c r="M197" s="408"/>
      <c r="N197" s="400" t="s">
        <v>906</v>
      </c>
      <c r="O197" s="399" t="s">
        <v>222</v>
      </c>
      <c r="P197" s="409">
        <f t="shared" si="19"/>
        <v>0</v>
      </c>
      <c r="Q197" s="410">
        <v>45</v>
      </c>
      <c r="R197" s="409" t="str">
        <f t="shared" ref="R197:R260" si="20">IF(C197&gt;0,IF((P197-Q197)&gt;0,MAX(0,P197-Q197),""),"")</f>
        <v/>
      </c>
      <c r="S197" s="411">
        <v>536</v>
      </c>
      <c r="T197" s="399" t="s">
        <v>25</v>
      </c>
      <c r="U197" s="399" t="s">
        <v>338</v>
      </c>
      <c r="V197" s="399" t="s">
        <v>1010</v>
      </c>
      <c r="W197" s="399" t="s">
        <v>1457</v>
      </c>
      <c r="X197" s="302" t="str">
        <f t="shared" ref="X197:X260" si="21">IF(C197&gt;0,IF((P197-Q197)&lt;0,MAX(Q197-P197,0),""),"")</f>
        <v/>
      </c>
    </row>
    <row r="198" spans="1:24" s="206" customFormat="1" ht="12.5" hidden="1" x14ac:dyDescent="0.25">
      <c r="A198" s="292">
        <f t="shared" ref="A198:A229" si="22">IF(R198="",0,1)</f>
        <v>0</v>
      </c>
      <c r="B198" s="293">
        <v>2018</v>
      </c>
      <c r="C198" s="293">
        <v>0</v>
      </c>
      <c r="D198" s="400" t="s">
        <v>1400</v>
      </c>
      <c r="E198" s="405"/>
      <c r="F198" s="406"/>
      <c r="G198" s="407">
        <v>8</v>
      </c>
      <c r="H198" s="400" t="s">
        <v>1401</v>
      </c>
      <c r="I198" s="400" t="s">
        <v>1402</v>
      </c>
      <c r="J198" s="400" t="s">
        <v>183</v>
      </c>
      <c r="K198" s="400" t="s">
        <v>324</v>
      </c>
      <c r="L198" s="400">
        <v>43204</v>
      </c>
      <c r="M198" s="408"/>
      <c r="N198" s="400" t="s">
        <v>1403</v>
      </c>
      <c r="O198" s="399" t="s">
        <v>346</v>
      </c>
      <c r="P198" s="409">
        <f t="shared" si="19"/>
        <v>0</v>
      </c>
      <c r="Q198" s="410">
        <v>36</v>
      </c>
      <c r="R198" s="409" t="str">
        <f t="shared" si="20"/>
        <v/>
      </c>
      <c r="S198" s="411">
        <v>2122</v>
      </c>
      <c r="T198" s="400" t="s">
        <v>25</v>
      </c>
      <c r="U198" s="399" t="s">
        <v>326</v>
      </c>
      <c r="V198" s="399" t="s">
        <v>1010</v>
      </c>
      <c r="W198" s="399" t="s">
        <v>1404</v>
      </c>
      <c r="X198" s="302" t="str">
        <f t="shared" si="21"/>
        <v/>
      </c>
    </row>
    <row r="199" spans="1:24" s="206" customFormat="1" ht="12.5" hidden="1" x14ac:dyDescent="0.25">
      <c r="A199" s="292">
        <f t="shared" si="22"/>
        <v>0</v>
      </c>
      <c r="B199" s="293">
        <v>2018</v>
      </c>
      <c r="C199" s="293">
        <v>0</v>
      </c>
      <c r="D199" s="400" t="s">
        <v>220</v>
      </c>
      <c r="E199" s="405"/>
      <c r="F199" s="406"/>
      <c r="G199" s="407">
        <v>22</v>
      </c>
      <c r="H199" s="400" t="s">
        <v>1445</v>
      </c>
      <c r="I199" s="400" t="s">
        <v>1446</v>
      </c>
      <c r="J199" s="400" t="s">
        <v>1496</v>
      </c>
      <c r="K199" s="400" t="s">
        <v>324</v>
      </c>
      <c r="L199" s="400">
        <v>43204</v>
      </c>
      <c r="M199" s="408"/>
      <c r="N199" s="400" t="s">
        <v>1447</v>
      </c>
      <c r="O199" s="399" t="s">
        <v>222</v>
      </c>
      <c r="P199" s="409">
        <f t="shared" si="19"/>
        <v>0</v>
      </c>
      <c r="Q199" s="410">
        <v>99</v>
      </c>
      <c r="R199" s="409" t="str">
        <f t="shared" si="20"/>
        <v/>
      </c>
      <c r="S199" s="411">
        <v>266</v>
      </c>
      <c r="T199" s="400" t="s">
        <v>25</v>
      </c>
      <c r="U199" s="399" t="s">
        <v>367</v>
      </c>
      <c r="V199" s="399" t="s">
        <v>1010</v>
      </c>
      <c r="W199" s="399" t="s">
        <v>1448</v>
      </c>
      <c r="X199" s="302" t="str">
        <f t="shared" si="21"/>
        <v/>
      </c>
    </row>
    <row r="200" spans="1:24" s="206" customFormat="1" ht="12.5" hidden="1" x14ac:dyDescent="0.25">
      <c r="A200" s="292">
        <f t="shared" si="22"/>
        <v>0</v>
      </c>
      <c r="B200" s="293">
        <v>2018</v>
      </c>
      <c r="C200" s="293">
        <v>0</v>
      </c>
      <c r="D200" s="400" t="s">
        <v>388</v>
      </c>
      <c r="E200" s="405"/>
      <c r="F200" s="406">
        <v>8</v>
      </c>
      <c r="G200" s="407"/>
      <c r="H200" s="400" t="s">
        <v>1214</v>
      </c>
      <c r="I200" s="400" t="s">
        <v>1215</v>
      </c>
      <c r="J200" s="400" t="s">
        <v>973</v>
      </c>
      <c r="K200" s="400" t="s">
        <v>324</v>
      </c>
      <c r="L200" s="400">
        <v>43204</v>
      </c>
      <c r="M200" s="408"/>
      <c r="N200" s="400" t="s">
        <v>1458</v>
      </c>
      <c r="O200" s="399" t="s">
        <v>222</v>
      </c>
      <c r="P200" s="409">
        <f t="shared" si="19"/>
        <v>0</v>
      </c>
      <c r="Q200" s="410">
        <v>36</v>
      </c>
      <c r="R200" s="409" t="str">
        <f t="shared" si="20"/>
        <v/>
      </c>
      <c r="S200" s="411">
        <v>6257</v>
      </c>
      <c r="T200" s="399" t="s">
        <v>1275</v>
      </c>
      <c r="U200" s="399" t="s">
        <v>330</v>
      </c>
      <c r="V200" s="399" t="s">
        <v>1275</v>
      </c>
      <c r="W200" s="399" t="s">
        <v>1217</v>
      </c>
      <c r="X200" s="302" t="str">
        <f t="shared" si="21"/>
        <v/>
      </c>
    </row>
    <row r="201" spans="1:24" s="206" customFormat="1" ht="12.5" hidden="1" x14ac:dyDescent="0.25">
      <c r="A201" s="292">
        <f t="shared" si="22"/>
        <v>0</v>
      </c>
      <c r="B201" s="293">
        <v>2018</v>
      </c>
      <c r="C201" s="293">
        <v>0</v>
      </c>
      <c r="D201" s="400" t="s">
        <v>1122</v>
      </c>
      <c r="E201" s="405">
        <v>8</v>
      </c>
      <c r="F201" s="406"/>
      <c r="G201" s="407"/>
      <c r="H201" s="400" t="s">
        <v>1440</v>
      </c>
      <c r="I201" s="400" t="s">
        <v>1441</v>
      </c>
      <c r="J201" s="400" t="s">
        <v>412</v>
      </c>
      <c r="K201" s="400" t="s">
        <v>324</v>
      </c>
      <c r="L201" s="400">
        <v>43204</v>
      </c>
      <c r="M201" s="408"/>
      <c r="N201" s="400" t="s">
        <v>1442</v>
      </c>
      <c r="O201" s="399" t="s">
        <v>446</v>
      </c>
      <c r="P201" s="409">
        <f t="shared" si="19"/>
        <v>0</v>
      </c>
      <c r="Q201" s="410">
        <v>34</v>
      </c>
      <c r="R201" s="409" t="str">
        <f t="shared" si="20"/>
        <v/>
      </c>
      <c r="S201" s="411">
        <v>4033</v>
      </c>
      <c r="T201" s="400" t="s">
        <v>1509</v>
      </c>
      <c r="U201" s="399" t="s">
        <v>347</v>
      </c>
      <c r="V201" s="399" t="s">
        <v>1010</v>
      </c>
      <c r="W201" s="399"/>
      <c r="X201" s="302" t="str">
        <f t="shared" si="21"/>
        <v/>
      </c>
    </row>
    <row r="202" spans="1:24" s="206" customFormat="1" ht="12.5" hidden="1" x14ac:dyDescent="0.25">
      <c r="A202" s="292">
        <f t="shared" si="22"/>
        <v>0</v>
      </c>
      <c r="B202" s="293">
        <v>2018</v>
      </c>
      <c r="C202" s="293">
        <v>0</v>
      </c>
      <c r="D202" s="400" t="s">
        <v>713</v>
      </c>
      <c r="E202" s="405"/>
      <c r="F202" s="406"/>
      <c r="G202" s="407">
        <v>8</v>
      </c>
      <c r="H202" s="400" t="s">
        <v>1315</v>
      </c>
      <c r="I202" s="400" t="s">
        <v>1316</v>
      </c>
      <c r="J202" s="400" t="s">
        <v>1495</v>
      </c>
      <c r="K202" s="400" t="s">
        <v>324</v>
      </c>
      <c r="L202" s="400">
        <v>43204</v>
      </c>
      <c r="M202" s="408"/>
      <c r="N202" s="400" t="s">
        <v>1320</v>
      </c>
      <c r="O202" s="399" t="s">
        <v>346</v>
      </c>
      <c r="P202" s="409">
        <f t="shared" si="19"/>
        <v>0</v>
      </c>
      <c r="Q202" s="410">
        <v>36</v>
      </c>
      <c r="R202" s="409" t="str">
        <f t="shared" si="20"/>
        <v/>
      </c>
      <c r="S202" s="411">
        <v>176</v>
      </c>
      <c r="T202" s="400" t="s">
        <v>1528</v>
      </c>
      <c r="U202" s="399" t="s">
        <v>330</v>
      </c>
      <c r="V202" s="400" t="s">
        <v>1528</v>
      </c>
      <c r="W202" s="399" t="s">
        <v>1317</v>
      </c>
      <c r="X202" s="302" t="str">
        <f t="shared" si="21"/>
        <v/>
      </c>
    </row>
    <row r="203" spans="1:24" s="206" customFormat="1" ht="12.5" hidden="1" x14ac:dyDescent="0.25">
      <c r="A203" s="292">
        <f t="shared" si="22"/>
        <v>0</v>
      </c>
      <c r="B203" s="293">
        <v>2018</v>
      </c>
      <c r="C203" s="293">
        <v>0</v>
      </c>
      <c r="D203" s="400" t="s">
        <v>1122</v>
      </c>
      <c r="E203" s="405">
        <v>8</v>
      </c>
      <c r="F203" s="406"/>
      <c r="G203" s="407"/>
      <c r="H203" s="400" t="s">
        <v>1375</v>
      </c>
      <c r="I203" s="400" t="s">
        <v>1376</v>
      </c>
      <c r="J203" s="400" t="s">
        <v>416</v>
      </c>
      <c r="K203" s="400" t="s">
        <v>324</v>
      </c>
      <c r="L203" s="400">
        <v>43204</v>
      </c>
      <c r="M203" s="408"/>
      <c r="N203" s="400" t="s">
        <v>1377</v>
      </c>
      <c r="O203" s="399" t="s">
        <v>222</v>
      </c>
      <c r="P203" s="409">
        <f t="shared" si="19"/>
        <v>0</v>
      </c>
      <c r="Q203" s="410">
        <v>34</v>
      </c>
      <c r="R203" s="409" t="str">
        <f t="shared" si="20"/>
        <v/>
      </c>
      <c r="S203" s="411">
        <v>1003</v>
      </c>
      <c r="T203" s="400" t="s">
        <v>300</v>
      </c>
      <c r="U203" s="399" t="s">
        <v>347</v>
      </c>
      <c r="V203" s="399" t="s">
        <v>327</v>
      </c>
      <c r="W203" s="399" t="s">
        <v>1378</v>
      </c>
      <c r="X203" s="302" t="str">
        <f t="shared" si="21"/>
        <v/>
      </c>
    </row>
    <row r="204" spans="1:24" s="206" customFormat="1" ht="12.5" hidden="1" x14ac:dyDescent="0.25">
      <c r="A204" s="292">
        <f t="shared" si="22"/>
        <v>0</v>
      </c>
      <c r="B204" s="293">
        <v>2018</v>
      </c>
      <c r="C204" s="293">
        <v>0</v>
      </c>
      <c r="D204" s="400" t="s">
        <v>1122</v>
      </c>
      <c r="E204" s="405"/>
      <c r="F204" s="406"/>
      <c r="G204" s="407">
        <v>30</v>
      </c>
      <c r="H204" s="400" t="s">
        <v>1353</v>
      </c>
      <c r="I204" s="400" t="s">
        <v>1354</v>
      </c>
      <c r="J204" s="400" t="s">
        <v>371</v>
      </c>
      <c r="K204" s="400" t="s">
        <v>324</v>
      </c>
      <c r="L204" s="400">
        <v>43204</v>
      </c>
      <c r="M204" s="408"/>
      <c r="N204" s="400"/>
      <c r="O204" s="399" t="s">
        <v>222</v>
      </c>
      <c r="P204" s="409">
        <f t="shared" si="19"/>
        <v>0</v>
      </c>
      <c r="Q204" s="410">
        <v>135</v>
      </c>
      <c r="R204" s="409" t="str">
        <f t="shared" si="20"/>
        <v/>
      </c>
      <c r="S204" s="411">
        <v>1041</v>
      </c>
      <c r="T204" s="400" t="s">
        <v>301</v>
      </c>
      <c r="U204" s="399" t="s">
        <v>340</v>
      </c>
      <c r="V204" s="399" t="s">
        <v>327</v>
      </c>
      <c r="W204" s="399" t="s">
        <v>1355</v>
      </c>
      <c r="X204" s="302" t="str">
        <f t="shared" si="21"/>
        <v/>
      </c>
    </row>
    <row r="205" spans="1:24" s="206" customFormat="1" ht="12.5" hidden="1" x14ac:dyDescent="0.25">
      <c r="A205" s="292">
        <f t="shared" si="22"/>
        <v>0</v>
      </c>
      <c r="B205" s="293">
        <v>2018</v>
      </c>
      <c r="C205" s="293">
        <v>0</v>
      </c>
      <c r="D205" s="400" t="s">
        <v>1332</v>
      </c>
      <c r="E205" s="405"/>
      <c r="F205" s="406">
        <v>8</v>
      </c>
      <c r="G205" s="407"/>
      <c r="H205" s="400" t="s">
        <v>1340</v>
      </c>
      <c r="I205" s="400" t="s">
        <v>1341</v>
      </c>
      <c r="J205" s="400" t="s">
        <v>1497</v>
      </c>
      <c r="K205" s="400" t="s">
        <v>324</v>
      </c>
      <c r="L205" s="400">
        <v>43204</v>
      </c>
      <c r="M205" s="408"/>
      <c r="N205" s="400" t="s">
        <v>1342</v>
      </c>
      <c r="O205" s="399"/>
      <c r="P205" s="409">
        <f t="shared" si="19"/>
        <v>0</v>
      </c>
      <c r="Q205" s="410">
        <v>36</v>
      </c>
      <c r="R205" s="409" t="str">
        <f t="shared" si="20"/>
        <v/>
      </c>
      <c r="S205" s="411">
        <v>1731.5</v>
      </c>
      <c r="T205" s="400" t="s">
        <v>25</v>
      </c>
      <c r="U205" s="399" t="s">
        <v>387</v>
      </c>
      <c r="V205" s="399" t="s">
        <v>1010</v>
      </c>
      <c r="W205" s="399"/>
      <c r="X205" s="302" t="str">
        <f t="shared" si="21"/>
        <v/>
      </c>
    </row>
    <row r="206" spans="1:24" s="206" customFormat="1" ht="12.5" hidden="1" x14ac:dyDescent="0.25">
      <c r="A206" s="292">
        <f t="shared" si="22"/>
        <v>0</v>
      </c>
      <c r="B206" s="293">
        <v>2018</v>
      </c>
      <c r="C206" s="293">
        <v>0</v>
      </c>
      <c r="D206" s="400" t="s">
        <v>1400</v>
      </c>
      <c r="E206" s="405"/>
      <c r="F206" s="406"/>
      <c r="G206" s="407">
        <v>26</v>
      </c>
      <c r="H206" s="400" t="s">
        <v>1416</v>
      </c>
      <c r="I206" s="400" t="s">
        <v>1516</v>
      </c>
      <c r="J206" s="400" t="s">
        <v>1517</v>
      </c>
      <c r="K206" s="400" t="s">
        <v>324</v>
      </c>
      <c r="L206" s="400">
        <v>43228</v>
      </c>
      <c r="M206" s="408"/>
      <c r="N206" s="400" t="s">
        <v>1417</v>
      </c>
      <c r="O206" s="399"/>
      <c r="P206" s="409">
        <f t="shared" si="19"/>
        <v>0</v>
      </c>
      <c r="Q206" s="410">
        <v>117</v>
      </c>
      <c r="R206" s="409" t="str">
        <f t="shared" si="20"/>
        <v/>
      </c>
      <c r="S206" s="411" t="s">
        <v>1418</v>
      </c>
      <c r="T206" s="399" t="s">
        <v>22</v>
      </c>
      <c r="U206" s="399" t="s">
        <v>348</v>
      </c>
      <c r="V206" s="400" t="s">
        <v>1530</v>
      </c>
      <c r="W206" s="399"/>
      <c r="X206" s="302" t="str">
        <f t="shared" si="21"/>
        <v/>
      </c>
    </row>
    <row r="207" spans="1:24" s="206" customFormat="1" ht="12.5" hidden="1" x14ac:dyDescent="0.25">
      <c r="A207" s="292">
        <f t="shared" si="22"/>
        <v>0</v>
      </c>
      <c r="B207" s="293">
        <v>2018</v>
      </c>
      <c r="C207" s="293">
        <v>0</v>
      </c>
      <c r="D207" s="400" t="s">
        <v>52</v>
      </c>
      <c r="E207" s="405"/>
      <c r="F207" s="406">
        <v>12</v>
      </c>
      <c r="G207" s="407"/>
      <c r="H207" s="400" t="s">
        <v>427</v>
      </c>
      <c r="I207" s="400" t="s">
        <v>533</v>
      </c>
      <c r="J207" s="400" t="s">
        <v>403</v>
      </c>
      <c r="K207" s="400" t="s">
        <v>324</v>
      </c>
      <c r="L207" s="400">
        <v>43204</v>
      </c>
      <c r="M207" s="408"/>
      <c r="N207" s="400" t="s">
        <v>428</v>
      </c>
      <c r="O207" s="399" t="s">
        <v>374</v>
      </c>
      <c r="P207" s="409">
        <f t="shared" si="19"/>
        <v>0</v>
      </c>
      <c r="Q207" s="410">
        <v>47.7</v>
      </c>
      <c r="R207" s="409" t="str">
        <f t="shared" si="20"/>
        <v/>
      </c>
      <c r="S207" s="411"/>
      <c r="T207" s="399"/>
      <c r="U207" s="399"/>
      <c r="V207" s="399"/>
      <c r="W207" s="399" t="s">
        <v>1547</v>
      </c>
      <c r="X207" s="302" t="str">
        <f t="shared" si="21"/>
        <v/>
      </c>
    </row>
    <row r="208" spans="1:24" s="206" customFormat="1" ht="12.5" hidden="1" x14ac:dyDescent="0.25">
      <c r="A208" s="292">
        <f t="shared" si="22"/>
        <v>0</v>
      </c>
      <c r="B208" s="293">
        <v>2018</v>
      </c>
      <c r="C208" s="293">
        <v>0</v>
      </c>
      <c r="D208" s="400" t="s">
        <v>52</v>
      </c>
      <c r="E208" s="405"/>
      <c r="F208" s="406">
        <v>40</v>
      </c>
      <c r="G208" s="407"/>
      <c r="H208" s="400" t="s">
        <v>427</v>
      </c>
      <c r="I208" s="400" t="s">
        <v>533</v>
      </c>
      <c r="J208" s="400" t="s">
        <v>403</v>
      </c>
      <c r="K208" s="400" t="s">
        <v>324</v>
      </c>
      <c r="L208" s="400">
        <v>43204</v>
      </c>
      <c r="M208" s="408"/>
      <c r="N208" s="400" t="s">
        <v>428</v>
      </c>
      <c r="O208" s="399" t="s">
        <v>222</v>
      </c>
      <c r="P208" s="409">
        <f t="shared" si="19"/>
        <v>0</v>
      </c>
      <c r="Q208" s="410">
        <v>180</v>
      </c>
      <c r="R208" s="409" t="str">
        <f t="shared" si="20"/>
        <v/>
      </c>
      <c r="S208" s="411">
        <v>13852</v>
      </c>
      <c r="T208" s="400" t="s">
        <v>22</v>
      </c>
      <c r="U208" s="399" t="s">
        <v>330</v>
      </c>
      <c r="V208" s="399" t="s">
        <v>1530</v>
      </c>
      <c r="W208" s="399" t="s">
        <v>1399</v>
      </c>
      <c r="X208" s="302" t="str">
        <f t="shared" si="21"/>
        <v/>
      </c>
    </row>
    <row r="209" spans="1:24" s="206" customFormat="1" ht="12.5" hidden="1" x14ac:dyDescent="0.25">
      <c r="A209" s="292">
        <f t="shared" si="22"/>
        <v>0</v>
      </c>
      <c r="B209" s="293">
        <v>2018</v>
      </c>
      <c r="C209" s="293">
        <v>0</v>
      </c>
      <c r="D209" s="400" t="s">
        <v>220</v>
      </c>
      <c r="E209" s="405"/>
      <c r="F209" s="406"/>
      <c r="G209" s="407">
        <v>16</v>
      </c>
      <c r="H209" s="400" t="s">
        <v>191</v>
      </c>
      <c r="I209" s="400" t="s">
        <v>844</v>
      </c>
      <c r="J209" s="400" t="s">
        <v>845</v>
      </c>
      <c r="K209" s="400" t="s">
        <v>324</v>
      </c>
      <c r="L209" s="400">
        <v>43204</v>
      </c>
      <c r="M209" s="408"/>
      <c r="N209" s="400" t="s">
        <v>846</v>
      </c>
      <c r="O209" s="399" t="s">
        <v>346</v>
      </c>
      <c r="P209" s="409">
        <f t="shared" si="19"/>
        <v>0</v>
      </c>
      <c r="Q209" s="410">
        <v>72</v>
      </c>
      <c r="R209" s="409" t="str">
        <f t="shared" si="20"/>
        <v/>
      </c>
      <c r="S209" s="411">
        <v>1885</v>
      </c>
      <c r="T209" s="399" t="s">
        <v>25</v>
      </c>
      <c r="U209" s="399" t="s">
        <v>340</v>
      </c>
      <c r="V209" s="399" t="s">
        <v>1010</v>
      </c>
      <c r="W209" s="399" t="s">
        <v>1322</v>
      </c>
      <c r="X209" s="302" t="str">
        <f t="shared" si="21"/>
        <v/>
      </c>
    </row>
    <row r="210" spans="1:24" s="206" customFormat="1" ht="12.5" hidden="1" x14ac:dyDescent="0.25">
      <c r="A210" s="292">
        <f t="shared" si="22"/>
        <v>0</v>
      </c>
      <c r="B210" s="293">
        <v>2018</v>
      </c>
      <c r="C210" s="293">
        <v>0</v>
      </c>
      <c r="D210" s="400" t="s">
        <v>1122</v>
      </c>
      <c r="E210" s="405"/>
      <c r="F210" s="406"/>
      <c r="G210" s="407">
        <v>48</v>
      </c>
      <c r="H210" s="400" t="s">
        <v>384</v>
      </c>
      <c r="I210" s="400" t="s">
        <v>662</v>
      </c>
      <c r="J210" s="400" t="s">
        <v>371</v>
      </c>
      <c r="K210" s="400" t="s">
        <v>324</v>
      </c>
      <c r="L210" s="400">
        <v>43204</v>
      </c>
      <c r="M210" s="408"/>
      <c r="N210" s="400" t="s">
        <v>820</v>
      </c>
      <c r="O210" s="399" t="s">
        <v>222</v>
      </c>
      <c r="P210" s="409">
        <f t="shared" ref="P210:P240" si="23">IF($C210&gt;0,4.25*E210+4.5*F210+4.5*G210,0)</f>
        <v>0</v>
      </c>
      <c r="Q210" s="410">
        <v>216</v>
      </c>
      <c r="R210" s="409" t="str">
        <f t="shared" si="20"/>
        <v/>
      </c>
      <c r="S210" s="411" t="s">
        <v>1475</v>
      </c>
      <c r="T210" s="399" t="s">
        <v>301</v>
      </c>
      <c r="U210" s="399" t="s">
        <v>348</v>
      </c>
      <c r="V210" s="399" t="s">
        <v>327</v>
      </c>
      <c r="W210" s="399" t="s">
        <v>1346</v>
      </c>
      <c r="X210" s="302" t="str">
        <f t="shared" si="21"/>
        <v/>
      </c>
    </row>
    <row r="211" spans="1:24" s="206" customFormat="1" ht="12.5" hidden="1" x14ac:dyDescent="0.25">
      <c r="A211" s="292">
        <f t="shared" si="22"/>
        <v>0</v>
      </c>
      <c r="B211" s="293">
        <v>2018</v>
      </c>
      <c r="C211" s="293">
        <v>0</v>
      </c>
      <c r="D211" s="400" t="s">
        <v>388</v>
      </c>
      <c r="E211" s="405"/>
      <c r="F211" s="406"/>
      <c r="G211" s="407">
        <v>5</v>
      </c>
      <c r="H211" s="400" t="s">
        <v>895</v>
      </c>
      <c r="I211" s="400" t="s">
        <v>896</v>
      </c>
      <c r="J211" s="400" t="s">
        <v>352</v>
      </c>
      <c r="K211" s="400" t="s">
        <v>324</v>
      </c>
      <c r="L211" s="400">
        <v>43204</v>
      </c>
      <c r="M211" s="408"/>
      <c r="N211" s="400" t="s">
        <v>897</v>
      </c>
      <c r="O211" s="399" t="s">
        <v>222</v>
      </c>
      <c r="P211" s="409">
        <f t="shared" si="23"/>
        <v>0</v>
      </c>
      <c r="Q211" s="410">
        <v>22.5</v>
      </c>
      <c r="R211" s="409" t="str">
        <f t="shared" si="20"/>
        <v/>
      </c>
      <c r="S211" s="411">
        <v>9070</v>
      </c>
      <c r="T211" s="400" t="s">
        <v>1282</v>
      </c>
      <c r="U211" s="400" t="s">
        <v>348</v>
      </c>
      <c r="V211" s="399" t="s">
        <v>327</v>
      </c>
      <c r="W211" s="399" t="s">
        <v>1219</v>
      </c>
      <c r="X211" s="302" t="str">
        <f t="shared" si="21"/>
        <v/>
      </c>
    </row>
    <row r="212" spans="1:24" s="206" customFormat="1" ht="12.5" hidden="1" x14ac:dyDescent="0.25">
      <c r="A212" s="292">
        <f t="shared" si="22"/>
        <v>0</v>
      </c>
      <c r="B212" s="293">
        <v>2018</v>
      </c>
      <c r="C212" s="293">
        <v>0</v>
      </c>
      <c r="D212" s="400" t="s">
        <v>220</v>
      </c>
      <c r="E212" s="405"/>
      <c r="F212" s="406"/>
      <c r="G212" s="407">
        <v>4</v>
      </c>
      <c r="H212" s="400" t="s">
        <v>1527</v>
      </c>
      <c r="I212" s="400" t="s">
        <v>1490</v>
      </c>
      <c r="J212" s="400" t="s">
        <v>371</v>
      </c>
      <c r="K212" s="400" t="s">
        <v>324</v>
      </c>
      <c r="L212" s="400">
        <v>43204</v>
      </c>
      <c r="M212" s="408"/>
      <c r="N212" s="400" t="s">
        <v>492</v>
      </c>
      <c r="O212" s="399" t="s">
        <v>346</v>
      </c>
      <c r="P212" s="409">
        <f t="shared" si="23"/>
        <v>0</v>
      </c>
      <c r="Q212" s="410">
        <v>18</v>
      </c>
      <c r="R212" s="409" t="str">
        <f t="shared" si="20"/>
        <v/>
      </c>
      <c r="S212" s="411">
        <v>1342</v>
      </c>
      <c r="T212" s="400" t="s">
        <v>1489</v>
      </c>
      <c r="U212" s="399" t="s">
        <v>330</v>
      </c>
      <c r="V212" s="399" t="s">
        <v>1489</v>
      </c>
      <c r="W212" s="399" t="s">
        <v>1511</v>
      </c>
      <c r="X212" s="302" t="str">
        <f t="shared" si="21"/>
        <v/>
      </c>
    </row>
    <row r="213" spans="1:24" s="206" customFormat="1" ht="12.5" hidden="1" x14ac:dyDescent="0.25">
      <c r="A213" s="292">
        <f t="shared" si="22"/>
        <v>0</v>
      </c>
      <c r="B213" s="293">
        <v>2018</v>
      </c>
      <c r="C213" s="293">
        <v>0</v>
      </c>
      <c r="D213" s="400" t="s">
        <v>220</v>
      </c>
      <c r="E213" s="405"/>
      <c r="F213" s="406"/>
      <c r="G213" s="407">
        <v>3</v>
      </c>
      <c r="H213" s="400" t="s">
        <v>1527</v>
      </c>
      <c r="I213" s="400" t="s">
        <v>1513</v>
      </c>
      <c r="J213" s="400" t="s">
        <v>619</v>
      </c>
      <c r="K213" s="400" t="s">
        <v>324</v>
      </c>
      <c r="L213" s="400">
        <v>43204</v>
      </c>
      <c r="M213" s="408"/>
      <c r="N213" s="400" t="s">
        <v>492</v>
      </c>
      <c r="O213" s="399" t="s">
        <v>346</v>
      </c>
      <c r="P213" s="409">
        <f t="shared" si="23"/>
        <v>0</v>
      </c>
      <c r="Q213" s="410">
        <v>13.5</v>
      </c>
      <c r="R213" s="409" t="str">
        <f t="shared" si="20"/>
        <v/>
      </c>
      <c r="S213" s="411">
        <v>1342</v>
      </c>
      <c r="T213" s="400" t="s">
        <v>1489</v>
      </c>
      <c r="U213" s="399" t="s">
        <v>326</v>
      </c>
      <c r="V213" s="399" t="s">
        <v>1489</v>
      </c>
      <c r="W213" s="399" t="s">
        <v>1511</v>
      </c>
      <c r="X213" s="302" t="str">
        <f t="shared" si="21"/>
        <v/>
      </c>
    </row>
    <row r="214" spans="1:24" s="206" customFormat="1" ht="12.5" hidden="1" x14ac:dyDescent="0.25">
      <c r="A214" s="292">
        <f t="shared" si="22"/>
        <v>0</v>
      </c>
      <c r="B214" s="293">
        <v>2018</v>
      </c>
      <c r="C214" s="293">
        <v>0</v>
      </c>
      <c r="D214" s="400" t="s">
        <v>220</v>
      </c>
      <c r="E214" s="405"/>
      <c r="F214" s="406"/>
      <c r="G214" s="407">
        <v>3</v>
      </c>
      <c r="H214" s="400" t="s">
        <v>1527</v>
      </c>
      <c r="I214" s="400" t="s">
        <v>1512</v>
      </c>
      <c r="J214" s="400" t="s">
        <v>619</v>
      </c>
      <c r="K214" s="400" t="s">
        <v>324</v>
      </c>
      <c r="L214" s="400">
        <v>43204</v>
      </c>
      <c r="M214" s="408"/>
      <c r="N214" s="400" t="s">
        <v>492</v>
      </c>
      <c r="O214" s="399" t="s">
        <v>346</v>
      </c>
      <c r="P214" s="409">
        <f t="shared" si="23"/>
        <v>0</v>
      </c>
      <c r="Q214" s="410">
        <v>13.5</v>
      </c>
      <c r="R214" s="409" t="str">
        <f t="shared" si="20"/>
        <v/>
      </c>
      <c r="S214" s="411">
        <v>1342</v>
      </c>
      <c r="T214" s="400" t="s">
        <v>1489</v>
      </c>
      <c r="U214" s="399" t="s">
        <v>347</v>
      </c>
      <c r="V214" s="399" t="s">
        <v>1489</v>
      </c>
      <c r="W214" s="399" t="s">
        <v>1511</v>
      </c>
      <c r="X214" s="302" t="str">
        <f t="shared" si="21"/>
        <v/>
      </c>
    </row>
    <row r="215" spans="1:24" s="206" customFormat="1" ht="12.5" hidden="1" x14ac:dyDescent="0.25">
      <c r="A215" s="292">
        <f t="shared" si="22"/>
        <v>0</v>
      </c>
      <c r="B215" s="293">
        <v>2018</v>
      </c>
      <c r="C215" s="293">
        <v>0</v>
      </c>
      <c r="D215" s="400" t="s">
        <v>220</v>
      </c>
      <c r="E215" s="405"/>
      <c r="F215" s="406"/>
      <c r="G215" s="407">
        <v>15</v>
      </c>
      <c r="H215" s="400" t="s">
        <v>1430</v>
      </c>
      <c r="I215" s="400" t="s">
        <v>433</v>
      </c>
      <c r="J215" s="400" t="s">
        <v>371</v>
      </c>
      <c r="K215" s="400" t="s">
        <v>324</v>
      </c>
      <c r="L215" s="400">
        <v>43204</v>
      </c>
      <c r="M215" s="408"/>
      <c r="N215" s="400" t="s">
        <v>434</v>
      </c>
      <c r="O215" s="399" t="s">
        <v>346</v>
      </c>
      <c r="P215" s="409">
        <f t="shared" si="23"/>
        <v>0</v>
      </c>
      <c r="Q215" s="410">
        <v>67.5</v>
      </c>
      <c r="R215" s="409" t="str">
        <f t="shared" si="20"/>
        <v/>
      </c>
      <c r="S215" s="411">
        <v>2696</v>
      </c>
      <c r="T215" s="399" t="s">
        <v>25</v>
      </c>
      <c r="U215" s="399" t="s">
        <v>348</v>
      </c>
      <c r="V215" s="399" t="s">
        <v>1010</v>
      </c>
      <c r="W215" s="399" t="s">
        <v>1431</v>
      </c>
      <c r="X215" s="302" t="str">
        <f t="shared" si="21"/>
        <v/>
      </c>
    </row>
    <row r="216" spans="1:24" s="206" customFormat="1" ht="12.5" hidden="1" x14ac:dyDescent="0.25">
      <c r="A216" s="292">
        <f t="shared" si="22"/>
        <v>0</v>
      </c>
      <c r="B216" s="293">
        <v>2018</v>
      </c>
      <c r="C216" s="293">
        <v>0</v>
      </c>
      <c r="D216" s="400" t="s">
        <v>220</v>
      </c>
      <c r="E216" s="405"/>
      <c r="F216" s="406"/>
      <c r="G216" s="407">
        <v>16</v>
      </c>
      <c r="H216" s="400" t="s">
        <v>1325</v>
      </c>
      <c r="I216" s="400" t="s">
        <v>214</v>
      </c>
      <c r="J216" s="400" t="s">
        <v>420</v>
      </c>
      <c r="K216" s="400" t="s">
        <v>324</v>
      </c>
      <c r="L216" s="400">
        <v>43204</v>
      </c>
      <c r="M216" s="408"/>
      <c r="N216" s="400" t="s">
        <v>1326</v>
      </c>
      <c r="O216" s="399"/>
      <c r="P216" s="409">
        <f t="shared" si="23"/>
        <v>0</v>
      </c>
      <c r="Q216" s="410">
        <v>72</v>
      </c>
      <c r="R216" s="409" t="str">
        <f t="shared" si="20"/>
        <v/>
      </c>
      <c r="S216" s="411">
        <v>170</v>
      </c>
      <c r="T216" s="400" t="s">
        <v>1529</v>
      </c>
      <c r="U216" s="399" t="s">
        <v>330</v>
      </c>
      <c r="V216" s="399" t="s">
        <v>1010</v>
      </c>
      <c r="W216" s="400" t="s">
        <v>1520</v>
      </c>
      <c r="X216" s="302" t="str">
        <f t="shared" si="21"/>
        <v/>
      </c>
    </row>
    <row r="217" spans="1:24" s="206" customFormat="1" ht="12.5" hidden="1" x14ac:dyDescent="0.25">
      <c r="A217" s="292">
        <f t="shared" si="22"/>
        <v>0</v>
      </c>
      <c r="B217" s="293">
        <v>2018</v>
      </c>
      <c r="C217" s="293">
        <v>0</v>
      </c>
      <c r="D217" s="400" t="s">
        <v>220</v>
      </c>
      <c r="E217" s="405"/>
      <c r="F217" s="406"/>
      <c r="G217" s="407">
        <v>12</v>
      </c>
      <c r="H217" s="400" t="s">
        <v>163</v>
      </c>
      <c r="I217" s="400" t="s">
        <v>214</v>
      </c>
      <c r="J217" s="400" t="s">
        <v>420</v>
      </c>
      <c r="K217" s="400" t="s">
        <v>324</v>
      </c>
      <c r="L217" s="400">
        <v>43204</v>
      </c>
      <c r="M217" s="408"/>
      <c r="N217" s="400" t="s">
        <v>1323</v>
      </c>
      <c r="O217" s="399" t="s">
        <v>346</v>
      </c>
      <c r="P217" s="409">
        <f t="shared" si="23"/>
        <v>0</v>
      </c>
      <c r="Q217" s="410">
        <v>54</v>
      </c>
      <c r="R217" s="409" t="str">
        <f t="shared" si="20"/>
        <v/>
      </c>
      <c r="S217" s="411" t="s">
        <v>216</v>
      </c>
      <c r="T217" s="400" t="s">
        <v>1529</v>
      </c>
      <c r="U217" s="399" t="s">
        <v>330</v>
      </c>
      <c r="V217" s="399" t="s">
        <v>1010</v>
      </c>
      <c r="W217" s="399" t="s">
        <v>1526</v>
      </c>
      <c r="X217" s="302" t="str">
        <f t="shared" si="21"/>
        <v/>
      </c>
    </row>
    <row r="218" spans="1:24" s="206" customFormat="1" ht="12.5" hidden="1" x14ac:dyDescent="0.25">
      <c r="A218" s="292">
        <f t="shared" si="22"/>
        <v>0</v>
      </c>
      <c r="B218" s="293">
        <v>2018</v>
      </c>
      <c r="C218" s="293">
        <v>0</v>
      </c>
      <c r="D218" s="400" t="s">
        <v>220</v>
      </c>
      <c r="E218" s="405"/>
      <c r="F218" s="406"/>
      <c r="G218" s="407">
        <v>20</v>
      </c>
      <c r="H218" s="400" t="s">
        <v>215</v>
      </c>
      <c r="I218" s="400" t="s">
        <v>214</v>
      </c>
      <c r="J218" s="400" t="s">
        <v>420</v>
      </c>
      <c r="K218" s="400" t="s">
        <v>324</v>
      </c>
      <c r="L218" s="400">
        <v>43204</v>
      </c>
      <c r="M218" s="408"/>
      <c r="N218" s="400" t="s">
        <v>1323</v>
      </c>
      <c r="O218" s="399" t="s">
        <v>346</v>
      </c>
      <c r="P218" s="409">
        <f t="shared" si="23"/>
        <v>0</v>
      </c>
      <c r="Q218" s="410">
        <v>90</v>
      </c>
      <c r="R218" s="409" t="str">
        <f t="shared" si="20"/>
        <v/>
      </c>
      <c r="S218" s="411" t="s">
        <v>1535</v>
      </c>
      <c r="T218" s="400" t="s">
        <v>1529</v>
      </c>
      <c r="U218" s="399" t="s">
        <v>330</v>
      </c>
      <c r="V218" s="399" t="s">
        <v>1010</v>
      </c>
      <c r="W218" s="399" t="s">
        <v>991</v>
      </c>
      <c r="X218" s="302" t="str">
        <f t="shared" si="21"/>
        <v/>
      </c>
    </row>
    <row r="219" spans="1:24" s="206" customFormat="1" ht="12.5" hidden="1" x14ac:dyDescent="0.25">
      <c r="A219" s="292">
        <f t="shared" si="22"/>
        <v>0</v>
      </c>
      <c r="B219" s="293">
        <v>2017</v>
      </c>
      <c r="C219" s="293">
        <v>0</v>
      </c>
      <c r="D219" s="400" t="s">
        <v>713</v>
      </c>
      <c r="E219" s="405"/>
      <c r="F219" s="406">
        <v>20</v>
      </c>
      <c r="G219" s="407"/>
      <c r="H219" s="400" t="s">
        <v>1102</v>
      </c>
      <c r="I219" s="400" t="s">
        <v>874</v>
      </c>
      <c r="J219" s="400" t="s">
        <v>875</v>
      </c>
      <c r="K219" s="400" t="s">
        <v>324</v>
      </c>
      <c r="L219" s="400">
        <v>43204</v>
      </c>
      <c r="M219" s="408"/>
      <c r="N219" s="400" t="s">
        <v>1103</v>
      </c>
      <c r="O219" s="399" t="s">
        <v>346</v>
      </c>
      <c r="P219" s="409">
        <f t="shared" si="23"/>
        <v>0</v>
      </c>
      <c r="Q219" s="410">
        <v>90</v>
      </c>
      <c r="R219" s="409" t="str">
        <f t="shared" si="20"/>
        <v/>
      </c>
      <c r="S219" s="411" t="s">
        <v>216</v>
      </c>
      <c r="T219" s="399" t="s">
        <v>1279</v>
      </c>
      <c r="U219" s="399" t="s">
        <v>330</v>
      </c>
      <c r="V219" s="399" t="s">
        <v>1279</v>
      </c>
      <c r="W219" s="399" t="s">
        <v>1104</v>
      </c>
      <c r="X219" s="302" t="str">
        <f t="shared" si="21"/>
        <v/>
      </c>
    </row>
    <row r="220" spans="1:24" s="206" customFormat="1" ht="12.5" hidden="1" x14ac:dyDescent="0.25">
      <c r="A220" s="205">
        <f t="shared" si="22"/>
        <v>0</v>
      </c>
      <c r="B220" s="206">
        <v>2017</v>
      </c>
      <c r="C220" s="206">
        <v>0</v>
      </c>
      <c r="D220" s="412" t="s">
        <v>179</v>
      </c>
      <c r="E220" s="413"/>
      <c r="F220" s="414"/>
      <c r="G220" s="415">
        <v>20</v>
      </c>
      <c r="H220" s="412" t="s">
        <v>9</v>
      </c>
      <c r="I220" s="412"/>
      <c r="J220" s="412"/>
      <c r="K220" s="412"/>
      <c r="L220" s="412"/>
      <c r="M220" s="416"/>
      <c r="N220" s="412"/>
      <c r="O220" s="417" t="s">
        <v>374</v>
      </c>
      <c r="P220" s="418">
        <f t="shared" si="23"/>
        <v>0</v>
      </c>
      <c r="Q220" s="419">
        <v>90</v>
      </c>
      <c r="R220" s="418" t="str">
        <f t="shared" si="20"/>
        <v/>
      </c>
      <c r="S220" s="420"/>
      <c r="T220" s="417" t="s">
        <v>374</v>
      </c>
      <c r="U220" s="417"/>
      <c r="V220" s="417" t="s">
        <v>374</v>
      </c>
      <c r="W220" s="417" t="s">
        <v>1265</v>
      </c>
      <c r="X220" s="215" t="str">
        <f t="shared" si="21"/>
        <v/>
      </c>
    </row>
    <row r="221" spans="1:24" s="206" customFormat="1" ht="12.5" hidden="1" x14ac:dyDescent="0.25">
      <c r="A221" s="205">
        <f t="shared" si="22"/>
        <v>0</v>
      </c>
      <c r="B221" s="206">
        <v>2017</v>
      </c>
      <c r="C221" s="206">
        <v>0</v>
      </c>
      <c r="D221" s="412" t="s">
        <v>388</v>
      </c>
      <c r="E221" s="413"/>
      <c r="F221" s="414"/>
      <c r="G221" s="415">
        <v>10</v>
      </c>
      <c r="H221" s="412" t="s">
        <v>886</v>
      </c>
      <c r="I221" s="412" t="s">
        <v>887</v>
      </c>
      <c r="J221" s="412" t="s">
        <v>888</v>
      </c>
      <c r="K221" s="412" t="s">
        <v>324</v>
      </c>
      <c r="L221" s="412">
        <v>43204</v>
      </c>
      <c r="M221" s="416"/>
      <c r="N221" s="412" t="s">
        <v>1212</v>
      </c>
      <c r="O221" s="417" t="s">
        <v>346</v>
      </c>
      <c r="P221" s="418">
        <f t="shared" si="23"/>
        <v>0</v>
      </c>
      <c r="Q221" s="419">
        <v>45</v>
      </c>
      <c r="R221" s="418" t="str">
        <f t="shared" si="20"/>
        <v/>
      </c>
      <c r="S221" s="420">
        <v>3383</v>
      </c>
      <c r="T221" s="417" t="s">
        <v>25</v>
      </c>
      <c r="U221" s="417" t="s">
        <v>348</v>
      </c>
      <c r="V221" s="417" t="s">
        <v>1010</v>
      </c>
      <c r="W221" s="417" t="s">
        <v>1213</v>
      </c>
      <c r="X221" s="215" t="str">
        <f t="shared" si="21"/>
        <v/>
      </c>
    </row>
    <row r="222" spans="1:24" s="206" customFormat="1" ht="12.5" hidden="1" x14ac:dyDescent="0.25">
      <c r="A222" s="205">
        <f t="shared" si="22"/>
        <v>0</v>
      </c>
      <c r="B222" s="206">
        <v>2017</v>
      </c>
      <c r="C222" s="206">
        <v>0</v>
      </c>
      <c r="D222" s="412" t="s">
        <v>220</v>
      </c>
      <c r="E222" s="413"/>
      <c r="F222" s="414"/>
      <c r="G222" s="415">
        <v>8</v>
      </c>
      <c r="H222" s="412" t="s">
        <v>771</v>
      </c>
      <c r="I222" s="412" t="s">
        <v>772</v>
      </c>
      <c r="J222" s="412" t="s">
        <v>412</v>
      </c>
      <c r="K222" s="412" t="s">
        <v>324</v>
      </c>
      <c r="L222" s="412">
        <v>43204</v>
      </c>
      <c r="M222" s="416"/>
      <c r="N222" s="412" t="s">
        <v>1095</v>
      </c>
      <c r="O222" s="417" t="s">
        <v>712</v>
      </c>
      <c r="P222" s="418">
        <f t="shared" si="23"/>
        <v>0</v>
      </c>
      <c r="Q222" s="419">
        <v>36</v>
      </c>
      <c r="R222" s="418" t="str">
        <f t="shared" si="20"/>
        <v/>
      </c>
      <c r="S222" s="420">
        <v>3490</v>
      </c>
      <c r="T222" s="417" t="s">
        <v>1283</v>
      </c>
      <c r="U222" s="417" t="s">
        <v>367</v>
      </c>
      <c r="V222" s="417" t="s">
        <v>1010</v>
      </c>
      <c r="W222" s="417"/>
      <c r="X222" s="215" t="str">
        <f t="shared" si="21"/>
        <v/>
      </c>
    </row>
    <row r="223" spans="1:24" s="206" customFormat="1" ht="12.5" hidden="1" x14ac:dyDescent="0.25">
      <c r="A223" s="205">
        <f t="shared" si="22"/>
        <v>0</v>
      </c>
      <c r="B223" s="206">
        <v>2017</v>
      </c>
      <c r="C223" s="206">
        <v>0</v>
      </c>
      <c r="D223" s="412" t="s">
        <v>1122</v>
      </c>
      <c r="E223" s="413">
        <v>16</v>
      </c>
      <c r="F223" s="414"/>
      <c r="G223" s="415"/>
      <c r="H223" s="412" t="s">
        <v>1134</v>
      </c>
      <c r="I223" s="412" t="s">
        <v>1135</v>
      </c>
      <c r="J223" s="412" t="s">
        <v>371</v>
      </c>
      <c r="K223" s="412" t="s">
        <v>324</v>
      </c>
      <c r="L223" s="412">
        <v>43204</v>
      </c>
      <c r="M223" s="416"/>
      <c r="N223" s="412" t="s">
        <v>1136</v>
      </c>
      <c r="O223" s="417" t="s">
        <v>346</v>
      </c>
      <c r="P223" s="418">
        <f t="shared" si="23"/>
        <v>0</v>
      </c>
      <c r="Q223" s="419">
        <v>68</v>
      </c>
      <c r="R223" s="418" t="str">
        <f t="shared" si="20"/>
        <v/>
      </c>
      <c r="S223" s="420" t="s">
        <v>216</v>
      </c>
      <c r="T223" s="417" t="s">
        <v>1270</v>
      </c>
      <c r="U223" s="417" t="s">
        <v>326</v>
      </c>
      <c r="V223" s="417" t="s">
        <v>1270</v>
      </c>
      <c r="W223" s="417" t="s">
        <v>778</v>
      </c>
      <c r="X223" s="215" t="str">
        <f t="shared" si="21"/>
        <v/>
      </c>
    </row>
    <row r="224" spans="1:24" s="206" customFormat="1" ht="12.5" hidden="1" x14ac:dyDescent="0.25">
      <c r="A224" s="205">
        <f t="shared" si="22"/>
        <v>0</v>
      </c>
      <c r="B224" s="206">
        <v>2017</v>
      </c>
      <c r="C224" s="206">
        <v>0</v>
      </c>
      <c r="D224" s="412" t="s">
        <v>180</v>
      </c>
      <c r="E224" s="413"/>
      <c r="F224" s="414">
        <v>8</v>
      </c>
      <c r="G224" s="415"/>
      <c r="H224" s="412" t="s">
        <v>659</v>
      </c>
      <c r="I224" s="412" t="s">
        <v>661</v>
      </c>
      <c r="J224" s="412" t="s">
        <v>182</v>
      </c>
      <c r="K224" s="412" t="s">
        <v>324</v>
      </c>
      <c r="L224" s="412">
        <v>43228</v>
      </c>
      <c r="M224" s="416"/>
      <c r="N224" s="412" t="s">
        <v>1188</v>
      </c>
      <c r="O224" s="417" t="s">
        <v>346</v>
      </c>
      <c r="P224" s="418">
        <f t="shared" si="23"/>
        <v>0</v>
      </c>
      <c r="Q224" s="419">
        <v>36</v>
      </c>
      <c r="R224" s="418" t="str">
        <f t="shared" si="20"/>
        <v/>
      </c>
      <c r="S224" s="420">
        <v>3004</v>
      </c>
      <c r="T224" s="417" t="s">
        <v>1270</v>
      </c>
      <c r="U224" s="417" t="s">
        <v>330</v>
      </c>
      <c r="V224" s="417" t="s">
        <v>1270</v>
      </c>
      <c r="W224" s="417" t="s">
        <v>1189</v>
      </c>
      <c r="X224" s="215" t="str">
        <f t="shared" si="21"/>
        <v/>
      </c>
    </row>
    <row r="225" spans="1:24" s="206" customFormat="1" ht="12.5" hidden="1" x14ac:dyDescent="0.25">
      <c r="A225" s="205">
        <f t="shared" si="22"/>
        <v>0</v>
      </c>
      <c r="B225" s="206">
        <v>2017</v>
      </c>
      <c r="C225" s="206">
        <v>0</v>
      </c>
      <c r="D225" s="412" t="s">
        <v>713</v>
      </c>
      <c r="E225" s="413"/>
      <c r="F225" s="414"/>
      <c r="G225" s="415">
        <v>24</v>
      </c>
      <c r="H225" s="412" t="s">
        <v>734</v>
      </c>
      <c r="I225" s="412" t="s">
        <v>672</v>
      </c>
      <c r="J225" s="412" t="s">
        <v>401</v>
      </c>
      <c r="K225" s="412" t="s">
        <v>324</v>
      </c>
      <c r="L225" s="412">
        <v>43204</v>
      </c>
      <c r="M225" s="416"/>
      <c r="N225" s="412" t="s">
        <v>1046</v>
      </c>
      <c r="O225" s="417" t="s">
        <v>712</v>
      </c>
      <c r="P225" s="418">
        <f t="shared" si="23"/>
        <v>0</v>
      </c>
      <c r="Q225" s="419">
        <v>108</v>
      </c>
      <c r="R225" s="418" t="str">
        <f t="shared" si="20"/>
        <v/>
      </c>
      <c r="S225" s="420">
        <v>1706</v>
      </c>
      <c r="T225" s="417" t="s">
        <v>1283</v>
      </c>
      <c r="U225" s="417" t="s">
        <v>348</v>
      </c>
      <c r="V225" s="417" t="s">
        <v>1010</v>
      </c>
      <c r="W225" s="417"/>
      <c r="X225" s="215" t="str">
        <f t="shared" si="21"/>
        <v/>
      </c>
    </row>
    <row r="226" spans="1:24" s="206" customFormat="1" ht="12.5" hidden="1" x14ac:dyDescent="0.25">
      <c r="A226" s="205">
        <f t="shared" si="22"/>
        <v>0</v>
      </c>
      <c r="B226" s="206">
        <v>2017</v>
      </c>
      <c r="C226" s="206">
        <v>0</v>
      </c>
      <c r="D226" s="412" t="s">
        <v>220</v>
      </c>
      <c r="E226" s="413">
        <v>10</v>
      </c>
      <c r="F226" s="414"/>
      <c r="G226" s="415"/>
      <c r="H226" s="412" t="s">
        <v>751</v>
      </c>
      <c r="I226" s="412" t="s">
        <v>752</v>
      </c>
      <c r="J226" s="412" t="s">
        <v>328</v>
      </c>
      <c r="K226" s="412" t="s">
        <v>324</v>
      </c>
      <c r="L226" s="412">
        <v>43204</v>
      </c>
      <c r="M226" s="416"/>
      <c r="N226" s="412" t="s">
        <v>753</v>
      </c>
      <c r="O226" s="417" t="s">
        <v>346</v>
      </c>
      <c r="P226" s="418">
        <f t="shared" si="23"/>
        <v>0</v>
      </c>
      <c r="Q226" s="419">
        <v>42.5</v>
      </c>
      <c r="R226" s="418" t="str">
        <f t="shared" si="20"/>
        <v/>
      </c>
      <c r="S226" s="420"/>
      <c r="T226" s="417" t="s">
        <v>1282</v>
      </c>
      <c r="U226" s="417" t="s">
        <v>398</v>
      </c>
      <c r="V226" s="417" t="s">
        <v>1010</v>
      </c>
      <c r="W226" s="417" t="s">
        <v>754</v>
      </c>
      <c r="X226" s="215" t="str">
        <f t="shared" si="21"/>
        <v/>
      </c>
    </row>
    <row r="227" spans="1:24" s="206" customFormat="1" ht="12.5" hidden="1" x14ac:dyDescent="0.25">
      <c r="A227" s="205">
        <f t="shared" si="22"/>
        <v>0</v>
      </c>
      <c r="B227" s="206">
        <v>2017</v>
      </c>
      <c r="C227" s="206">
        <v>0</v>
      </c>
      <c r="D227" s="412" t="s">
        <v>713</v>
      </c>
      <c r="E227" s="413"/>
      <c r="F227" s="414"/>
      <c r="G227" s="415">
        <v>10</v>
      </c>
      <c r="H227" s="412" t="s">
        <v>726</v>
      </c>
      <c r="I227" s="412" t="s">
        <v>727</v>
      </c>
      <c r="J227" s="412" t="s">
        <v>425</v>
      </c>
      <c r="K227" s="412" t="s">
        <v>361</v>
      </c>
      <c r="L227" s="412">
        <v>43026</v>
      </c>
      <c r="M227" s="416"/>
      <c r="N227" s="412" t="s">
        <v>728</v>
      </c>
      <c r="O227" s="417" t="s">
        <v>346</v>
      </c>
      <c r="P227" s="418">
        <f t="shared" si="23"/>
        <v>0</v>
      </c>
      <c r="Q227" s="419">
        <v>45</v>
      </c>
      <c r="R227" s="418" t="str">
        <f t="shared" si="20"/>
        <v/>
      </c>
      <c r="S227" s="420">
        <v>2596</v>
      </c>
      <c r="T227" s="412" t="s">
        <v>22</v>
      </c>
      <c r="U227" s="417" t="s">
        <v>326</v>
      </c>
      <c r="V227" s="412" t="s">
        <v>331</v>
      </c>
      <c r="W227" s="417" t="s">
        <v>1105</v>
      </c>
      <c r="X227" s="215" t="str">
        <f t="shared" si="21"/>
        <v/>
      </c>
    </row>
    <row r="228" spans="1:24" s="206" customFormat="1" ht="12.5" hidden="1" x14ac:dyDescent="0.25">
      <c r="A228" s="205">
        <f t="shared" si="22"/>
        <v>0</v>
      </c>
      <c r="B228" s="206">
        <v>2017</v>
      </c>
      <c r="C228" s="206">
        <v>0</v>
      </c>
      <c r="D228" s="412" t="s">
        <v>220</v>
      </c>
      <c r="E228" s="413"/>
      <c r="F228" s="414"/>
      <c r="G228" s="415">
        <v>15</v>
      </c>
      <c r="H228" s="412" t="s">
        <v>667</v>
      </c>
      <c r="I228" s="412" t="s">
        <v>214</v>
      </c>
      <c r="J228" s="412" t="s">
        <v>420</v>
      </c>
      <c r="K228" s="412" t="s">
        <v>324</v>
      </c>
      <c r="L228" s="412">
        <v>43204</v>
      </c>
      <c r="M228" s="416"/>
      <c r="N228" s="412" t="s">
        <v>1058</v>
      </c>
      <c r="O228" s="417" t="s">
        <v>346</v>
      </c>
      <c r="P228" s="418">
        <f t="shared" si="23"/>
        <v>0</v>
      </c>
      <c r="Q228" s="419">
        <v>67.5</v>
      </c>
      <c r="R228" s="418" t="str">
        <f t="shared" si="20"/>
        <v/>
      </c>
      <c r="S228" s="420">
        <v>2537</v>
      </c>
      <c r="T228" s="417" t="s">
        <v>1283</v>
      </c>
      <c r="U228" s="417" t="s">
        <v>326</v>
      </c>
      <c r="V228" s="417" t="s">
        <v>1010</v>
      </c>
      <c r="W228" s="417" t="s">
        <v>1254</v>
      </c>
      <c r="X228" s="215" t="str">
        <f t="shared" si="21"/>
        <v/>
      </c>
    </row>
    <row r="229" spans="1:24" s="206" customFormat="1" ht="12.5" hidden="1" x14ac:dyDescent="0.25">
      <c r="A229" s="205">
        <f t="shared" si="22"/>
        <v>0</v>
      </c>
      <c r="B229" s="206">
        <v>2017</v>
      </c>
      <c r="C229" s="206">
        <v>0</v>
      </c>
      <c r="D229" s="412" t="s">
        <v>713</v>
      </c>
      <c r="E229" s="413"/>
      <c r="F229" s="414"/>
      <c r="G229" s="415">
        <v>25</v>
      </c>
      <c r="H229" s="412" t="s">
        <v>1064</v>
      </c>
      <c r="I229" s="412" t="s">
        <v>1047</v>
      </c>
      <c r="J229" s="412" t="s">
        <v>1048</v>
      </c>
      <c r="K229" s="412" t="s">
        <v>339</v>
      </c>
      <c r="L229" s="412">
        <v>43213</v>
      </c>
      <c r="M229" s="416"/>
      <c r="N229" s="412" t="s">
        <v>1049</v>
      </c>
      <c r="O229" s="417" t="s">
        <v>346</v>
      </c>
      <c r="P229" s="418">
        <f t="shared" si="23"/>
        <v>0</v>
      </c>
      <c r="Q229" s="419">
        <v>112.5</v>
      </c>
      <c r="R229" s="418" t="str">
        <f t="shared" si="20"/>
        <v/>
      </c>
      <c r="S229" s="420">
        <v>1450</v>
      </c>
      <c r="T229" s="417" t="s">
        <v>1284</v>
      </c>
      <c r="U229" s="417" t="s">
        <v>326</v>
      </c>
      <c r="V229" s="417" t="s">
        <v>1284</v>
      </c>
      <c r="W229" s="417" t="s">
        <v>1050</v>
      </c>
      <c r="X229" s="215" t="str">
        <f t="shared" si="21"/>
        <v/>
      </c>
    </row>
    <row r="230" spans="1:24" s="206" customFormat="1" ht="12.5" hidden="1" x14ac:dyDescent="0.25">
      <c r="A230" s="205">
        <f t="shared" ref="A230:A260" si="24">IF(R230="",0,1)</f>
        <v>0</v>
      </c>
      <c r="B230" s="206">
        <v>2017</v>
      </c>
      <c r="C230" s="206">
        <v>0</v>
      </c>
      <c r="D230" s="412" t="s">
        <v>713</v>
      </c>
      <c r="E230" s="413"/>
      <c r="F230" s="414">
        <v>16</v>
      </c>
      <c r="G230" s="415"/>
      <c r="H230" s="412" t="s">
        <v>1111</v>
      </c>
      <c r="I230" s="412" t="s">
        <v>715</v>
      </c>
      <c r="J230" s="412" t="s">
        <v>716</v>
      </c>
      <c r="K230" s="412" t="s">
        <v>361</v>
      </c>
      <c r="L230" s="412">
        <v>43026</v>
      </c>
      <c r="M230" s="416"/>
      <c r="N230" s="412" t="s">
        <v>1112</v>
      </c>
      <c r="O230" s="417" t="s">
        <v>346</v>
      </c>
      <c r="P230" s="418">
        <f t="shared" si="23"/>
        <v>0</v>
      </c>
      <c r="Q230" s="419">
        <v>72</v>
      </c>
      <c r="R230" s="418" t="str">
        <f t="shared" si="20"/>
        <v/>
      </c>
      <c r="S230" s="420">
        <v>104</v>
      </c>
      <c r="T230" s="417" t="s">
        <v>22</v>
      </c>
      <c r="U230" s="417" t="s">
        <v>330</v>
      </c>
      <c r="V230" s="417" t="s">
        <v>331</v>
      </c>
      <c r="W230" s="417" t="s">
        <v>942</v>
      </c>
      <c r="X230" s="215" t="str">
        <f t="shared" si="21"/>
        <v/>
      </c>
    </row>
    <row r="231" spans="1:24" s="206" customFormat="1" ht="12.5" hidden="1" x14ac:dyDescent="0.25">
      <c r="A231" s="205">
        <f t="shared" si="24"/>
        <v>0</v>
      </c>
      <c r="B231" s="206">
        <v>2017</v>
      </c>
      <c r="C231" s="206">
        <v>0</v>
      </c>
      <c r="D231" s="412" t="s">
        <v>220</v>
      </c>
      <c r="E231" s="413">
        <v>8</v>
      </c>
      <c r="F231" s="414"/>
      <c r="G231" s="415"/>
      <c r="H231" s="412" t="s">
        <v>1255</v>
      </c>
      <c r="I231" s="412" t="s">
        <v>984</v>
      </c>
      <c r="J231" s="412" t="s">
        <v>769</v>
      </c>
      <c r="K231" s="412" t="s">
        <v>324</v>
      </c>
      <c r="L231" s="412">
        <v>43204</v>
      </c>
      <c r="M231" s="416"/>
      <c r="N231" s="412" t="s">
        <v>1245</v>
      </c>
      <c r="O231" s="417" t="s">
        <v>346</v>
      </c>
      <c r="P231" s="418">
        <f t="shared" si="23"/>
        <v>0</v>
      </c>
      <c r="Q231" s="419">
        <v>34</v>
      </c>
      <c r="R231" s="418" t="str">
        <f t="shared" si="20"/>
        <v/>
      </c>
      <c r="S231" s="420">
        <v>11298</v>
      </c>
      <c r="T231" s="417" t="s">
        <v>1282</v>
      </c>
      <c r="U231" s="417" t="s">
        <v>405</v>
      </c>
      <c r="V231" s="417" t="s">
        <v>1010</v>
      </c>
      <c r="W231" s="417" t="s">
        <v>1256</v>
      </c>
      <c r="X231" s="215" t="str">
        <f t="shared" si="21"/>
        <v/>
      </c>
    </row>
    <row r="232" spans="1:24" s="206" customFormat="1" ht="12.5" hidden="1" x14ac:dyDescent="0.25">
      <c r="A232" s="205">
        <f t="shared" si="24"/>
        <v>0</v>
      </c>
      <c r="B232" s="206">
        <v>2017</v>
      </c>
      <c r="C232" s="206">
        <v>0</v>
      </c>
      <c r="D232" s="412" t="s">
        <v>1122</v>
      </c>
      <c r="E232" s="413"/>
      <c r="F232" s="414"/>
      <c r="G232" s="415">
        <v>16</v>
      </c>
      <c r="H232" s="412" t="s">
        <v>1123</v>
      </c>
      <c r="I232" s="412" t="s">
        <v>1124</v>
      </c>
      <c r="J232" s="412" t="s">
        <v>690</v>
      </c>
      <c r="K232" s="412" t="s">
        <v>324</v>
      </c>
      <c r="L232" s="412">
        <v>43204</v>
      </c>
      <c r="M232" s="416"/>
      <c r="N232" s="412" t="s">
        <v>1125</v>
      </c>
      <c r="O232" s="417" t="s">
        <v>346</v>
      </c>
      <c r="P232" s="418">
        <f t="shared" si="23"/>
        <v>0</v>
      </c>
      <c r="Q232" s="419">
        <v>76</v>
      </c>
      <c r="R232" s="418" t="str">
        <f t="shared" si="20"/>
        <v/>
      </c>
      <c r="S232" s="420">
        <v>1041</v>
      </c>
      <c r="T232" s="417" t="s">
        <v>301</v>
      </c>
      <c r="U232" s="417" t="s">
        <v>338</v>
      </c>
      <c r="V232" s="417" t="s">
        <v>327</v>
      </c>
      <c r="W232" s="417" t="s">
        <v>1126</v>
      </c>
      <c r="X232" s="215" t="str">
        <f t="shared" si="21"/>
        <v/>
      </c>
    </row>
    <row r="233" spans="1:24" s="206" customFormat="1" ht="12.5" hidden="1" x14ac:dyDescent="0.25">
      <c r="A233" s="205">
        <f t="shared" si="24"/>
        <v>0</v>
      </c>
      <c r="B233" s="206">
        <v>2017</v>
      </c>
      <c r="C233" s="206">
        <v>0</v>
      </c>
      <c r="D233" s="412" t="s">
        <v>1122</v>
      </c>
      <c r="E233" s="413"/>
      <c r="F233" s="414">
        <v>8</v>
      </c>
      <c r="G233" s="415"/>
      <c r="H233" s="412" t="s">
        <v>350</v>
      </c>
      <c r="I233" s="412" t="s">
        <v>351</v>
      </c>
      <c r="J233" s="412" t="s">
        <v>352</v>
      </c>
      <c r="K233" s="412" t="s">
        <v>324</v>
      </c>
      <c r="L233" s="412">
        <v>43204</v>
      </c>
      <c r="M233" s="416"/>
      <c r="N233" s="412" t="s">
        <v>1153</v>
      </c>
      <c r="O233" s="417" t="s">
        <v>346</v>
      </c>
      <c r="P233" s="418">
        <f t="shared" si="23"/>
        <v>0</v>
      </c>
      <c r="Q233" s="419">
        <v>36</v>
      </c>
      <c r="R233" s="418" t="str">
        <f t="shared" si="20"/>
        <v/>
      </c>
      <c r="S233" s="420">
        <v>6405</v>
      </c>
      <c r="T233" s="417" t="s">
        <v>300</v>
      </c>
      <c r="U233" s="417" t="s">
        <v>326</v>
      </c>
      <c r="V233" s="417" t="s">
        <v>327</v>
      </c>
      <c r="W233" s="417" t="s">
        <v>790</v>
      </c>
      <c r="X233" s="215" t="str">
        <f t="shared" si="21"/>
        <v/>
      </c>
    </row>
    <row r="234" spans="1:24" s="206" customFormat="1" ht="12.5" hidden="1" x14ac:dyDescent="0.25">
      <c r="A234" s="205">
        <f t="shared" si="24"/>
        <v>0</v>
      </c>
      <c r="B234" s="206">
        <v>2017</v>
      </c>
      <c r="C234" s="206">
        <v>0</v>
      </c>
      <c r="D234" s="412" t="s">
        <v>220</v>
      </c>
      <c r="E234" s="413"/>
      <c r="F234" s="414"/>
      <c r="G234" s="415">
        <v>8</v>
      </c>
      <c r="H234" s="412" t="s">
        <v>669</v>
      </c>
      <c r="I234" s="412" t="s">
        <v>670</v>
      </c>
      <c r="J234" s="412" t="s">
        <v>420</v>
      </c>
      <c r="K234" s="412" t="s">
        <v>324</v>
      </c>
      <c r="L234" s="412">
        <v>43204</v>
      </c>
      <c r="M234" s="416"/>
      <c r="N234" s="412" t="s">
        <v>1070</v>
      </c>
      <c r="O234" s="417" t="s">
        <v>729</v>
      </c>
      <c r="P234" s="418">
        <f t="shared" si="23"/>
        <v>0</v>
      </c>
      <c r="Q234" s="419">
        <v>36</v>
      </c>
      <c r="R234" s="418" t="str">
        <f t="shared" si="20"/>
        <v/>
      </c>
      <c r="S234" s="420">
        <v>841</v>
      </c>
      <c r="T234" s="417" t="s">
        <v>1283</v>
      </c>
      <c r="U234" s="417" t="s">
        <v>330</v>
      </c>
      <c r="V234" s="417" t="s">
        <v>1010</v>
      </c>
      <c r="W234" s="417"/>
      <c r="X234" s="215" t="str">
        <f t="shared" si="21"/>
        <v/>
      </c>
    </row>
    <row r="235" spans="1:24" s="206" customFormat="1" ht="12.5" hidden="1" x14ac:dyDescent="0.25">
      <c r="A235" s="205">
        <f t="shared" si="24"/>
        <v>0</v>
      </c>
      <c r="B235" s="206">
        <v>2017</v>
      </c>
      <c r="C235" s="206">
        <v>0</v>
      </c>
      <c r="D235" s="412" t="s">
        <v>1122</v>
      </c>
      <c r="E235" s="413"/>
      <c r="F235" s="414"/>
      <c r="G235" s="415">
        <v>40</v>
      </c>
      <c r="H235" s="412" t="s">
        <v>354</v>
      </c>
      <c r="I235" s="412" t="s">
        <v>355</v>
      </c>
      <c r="J235" s="412" t="s">
        <v>328</v>
      </c>
      <c r="K235" s="412" t="s">
        <v>324</v>
      </c>
      <c r="L235" s="412">
        <v>43204</v>
      </c>
      <c r="M235" s="416"/>
      <c r="N235" s="412" t="s">
        <v>1151</v>
      </c>
      <c r="O235" s="417" t="s">
        <v>346</v>
      </c>
      <c r="P235" s="418">
        <f t="shared" si="23"/>
        <v>0</v>
      </c>
      <c r="Q235" s="419">
        <v>182</v>
      </c>
      <c r="R235" s="418" t="str">
        <f t="shared" si="20"/>
        <v/>
      </c>
      <c r="S235" s="420">
        <v>1606</v>
      </c>
      <c r="T235" s="417" t="s">
        <v>1282</v>
      </c>
      <c r="U235" s="417" t="s">
        <v>367</v>
      </c>
      <c r="V235" s="417" t="s">
        <v>1010</v>
      </c>
      <c r="W235" s="417" t="s">
        <v>1152</v>
      </c>
      <c r="X235" s="215" t="str">
        <f t="shared" si="21"/>
        <v/>
      </c>
    </row>
    <row r="236" spans="1:24" s="206" customFormat="1" ht="12.5" hidden="1" x14ac:dyDescent="0.25">
      <c r="A236" s="205">
        <f t="shared" si="24"/>
        <v>0</v>
      </c>
      <c r="B236" s="206">
        <v>2017</v>
      </c>
      <c r="C236" s="206">
        <v>0</v>
      </c>
      <c r="D236" s="412" t="s">
        <v>713</v>
      </c>
      <c r="E236" s="413"/>
      <c r="F236" s="414"/>
      <c r="G236" s="415">
        <v>16</v>
      </c>
      <c r="H236" s="412" t="s">
        <v>1248</v>
      </c>
      <c r="I236" s="412" t="s">
        <v>1038</v>
      </c>
      <c r="J236" s="412" t="s">
        <v>1039</v>
      </c>
      <c r="K236" s="412" t="s">
        <v>324</v>
      </c>
      <c r="L236" s="412">
        <v>43204</v>
      </c>
      <c r="M236" s="416"/>
      <c r="N236" s="412" t="s">
        <v>1040</v>
      </c>
      <c r="O236" s="417" t="s">
        <v>346</v>
      </c>
      <c r="P236" s="418">
        <f t="shared" si="23"/>
        <v>0</v>
      </c>
      <c r="Q236" s="419">
        <v>72</v>
      </c>
      <c r="R236" s="418" t="str">
        <f t="shared" si="20"/>
        <v/>
      </c>
      <c r="S236" s="420">
        <v>1644</v>
      </c>
      <c r="T236" s="417" t="s">
        <v>301</v>
      </c>
      <c r="U236" s="417" t="s">
        <v>330</v>
      </c>
      <c r="V236" s="417" t="s">
        <v>327</v>
      </c>
      <c r="W236" s="417" t="s">
        <v>1041</v>
      </c>
      <c r="X236" s="215" t="str">
        <f t="shared" si="21"/>
        <v/>
      </c>
    </row>
    <row r="237" spans="1:24" s="206" customFormat="1" ht="12.5" hidden="1" x14ac:dyDescent="0.25">
      <c r="A237" s="205">
        <f t="shared" si="24"/>
        <v>0</v>
      </c>
      <c r="B237" s="206">
        <v>2017</v>
      </c>
      <c r="C237" s="206">
        <v>0</v>
      </c>
      <c r="D237" s="412" t="s">
        <v>1122</v>
      </c>
      <c r="E237" s="413"/>
      <c r="F237" s="414">
        <v>25</v>
      </c>
      <c r="G237" s="415"/>
      <c r="H237" s="412" t="s">
        <v>1137</v>
      </c>
      <c r="I237" s="412" t="s">
        <v>1138</v>
      </c>
      <c r="J237" s="412" t="s">
        <v>352</v>
      </c>
      <c r="K237" s="412" t="s">
        <v>324</v>
      </c>
      <c r="L237" s="412">
        <v>43204</v>
      </c>
      <c r="M237" s="416"/>
      <c r="N237" s="412" t="s">
        <v>1139</v>
      </c>
      <c r="O237" s="417"/>
      <c r="P237" s="418">
        <f t="shared" si="23"/>
        <v>0</v>
      </c>
      <c r="Q237" s="419">
        <v>112.5</v>
      </c>
      <c r="R237" s="418" t="str">
        <f t="shared" si="20"/>
        <v/>
      </c>
      <c r="S237" s="420">
        <v>2170</v>
      </c>
      <c r="T237" s="417" t="s">
        <v>301</v>
      </c>
      <c r="U237" s="417" t="s">
        <v>405</v>
      </c>
      <c r="V237" s="417" t="s">
        <v>327</v>
      </c>
      <c r="W237" s="417" t="s">
        <v>1140</v>
      </c>
      <c r="X237" s="215" t="str">
        <f t="shared" si="21"/>
        <v/>
      </c>
    </row>
    <row r="238" spans="1:24" s="206" customFormat="1" ht="12.5" hidden="1" x14ac:dyDescent="0.25">
      <c r="A238" s="205">
        <f t="shared" si="24"/>
        <v>0</v>
      </c>
      <c r="B238" s="206">
        <v>2017</v>
      </c>
      <c r="C238" s="206">
        <v>0</v>
      </c>
      <c r="D238" s="412" t="s">
        <v>843</v>
      </c>
      <c r="E238" s="413"/>
      <c r="F238" s="414"/>
      <c r="G238" s="415">
        <v>16</v>
      </c>
      <c r="H238" s="412" t="s">
        <v>358</v>
      </c>
      <c r="I238" s="412" t="s">
        <v>359</v>
      </c>
      <c r="J238" s="412" t="s">
        <v>360</v>
      </c>
      <c r="K238" s="412" t="s">
        <v>324</v>
      </c>
      <c r="L238" s="412">
        <v>43204</v>
      </c>
      <c r="M238" s="416"/>
      <c r="N238" s="412" t="s">
        <v>1116</v>
      </c>
      <c r="O238" s="417"/>
      <c r="P238" s="418">
        <f t="shared" si="23"/>
        <v>0</v>
      </c>
      <c r="Q238" s="419">
        <v>72</v>
      </c>
      <c r="R238" s="418" t="str">
        <f t="shared" si="20"/>
        <v/>
      </c>
      <c r="S238" s="420">
        <v>1044</v>
      </c>
      <c r="T238" s="417" t="s">
        <v>301</v>
      </c>
      <c r="U238" s="417" t="s">
        <v>349</v>
      </c>
      <c r="V238" s="417" t="s">
        <v>327</v>
      </c>
      <c r="W238" s="417"/>
      <c r="X238" s="215" t="str">
        <f t="shared" si="21"/>
        <v/>
      </c>
    </row>
    <row r="239" spans="1:24" s="206" customFormat="1" ht="12.5" hidden="1" x14ac:dyDescent="0.25">
      <c r="A239" s="205">
        <f t="shared" si="24"/>
        <v>0</v>
      </c>
      <c r="B239" s="206">
        <v>2017</v>
      </c>
      <c r="C239" s="206">
        <v>0</v>
      </c>
      <c r="D239" s="412" t="s">
        <v>1020</v>
      </c>
      <c r="E239" s="413"/>
      <c r="F239" s="414"/>
      <c r="G239" s="415">
        <v>16</v>
      </c>
      <c r="H239" s="412" t="s">
        <v>211</v>
      </c>
      <c r="I239" s="412" t="s">
        <v>212</v>
      </c>
      <c r="J239" s="412" t="s">
        <v>160</v>
      </c>
      <c r="K239" s="412" t="s">
        <v>324</v>
      </c>
      <c r="L239" s="412">
        <v>43201</v>
      </c>
      <c r="M239" s="416"/>
      <c r="N239" s="412" t="s">
        <v>1177</v>
      </c>
      <c r="O239" s="417" t="s">
        <v>346</v>
      </c>
      <c r="P239" s="418">
        <f t="shared" si="23"/>
        <v>0</v>
      </c>
      <c r="Q239" s="419">
        <v>72</v>
      </c>
      <c r="R239" s="418" t="str">
        <f t="shared" si="20"/>
        <v/>
      </c>
      <c r="S239" s="420">
        <v>119.333333333333</v>
      </c>
      <c r="T239" s="417" t="s">
        <v>1005</v>
      </c>
      <c r="U239" s="417" t="s">
        <v>330</v>
      </c>
      <c r="V239" s="417" t="s">
        <v>1005</v>
      </c>
      <c r="W239" s="417" t="s">
        <v>1179</v>
      </c>
      <c r="X239" s="215" t="str">
        <f t="shared" si="21"/>
        <v/>
      </c>
    </row>
    <row r="240" spans="1:24" s="206" customFormat="1" ht="12.5" hidden="1" x14ac:dyDescent="0.25">
      <c r="A240" s="205">
        <f t="shared" si="24"/>
        <v>0</v>
      </c>
      <c r="B240" s="206">
        <v>2017</v>
      </c>
      <c r="C240" s="206">
        <v>0</v>
      </c>
      <c r="D240" s="412" t="s">
        <v>388</v>
      </c>
      <c r="E240" s="413"/>
      <c r="F240" s="414"/>
      <c r="G240" s="415">
        <v>20</v>
      </c>
      <c r="H240" s="412" t="s">
        <v>297</v>
      </c>
      <c r="I240" s="412" t="s">
        <v>389</v>
      </c>
      <c r="J240" s="412" t="s">
        <v>373</v>
      </c>
      <c r="K240" s="412" t="s">
        <v>324</v>
      </c>
      <c r="L240" s="412">
        <v>43204</v>
      </c>
      <c r="M240" s="416"/>
      <c r="N240" s="412" t="s">
        <v>1199</v>
      </c>
      <c r="O240" s="417" t="s">
        <v>346</v>
      </c>
      <c r="P240" s="418">
        <f t="shared" si="23"/>
        <v>0</v>
      </c>
      <c r="Q240" s="419">
        <v>90</v>
      </c>
      <c r="R240" s="418" t="str">
        <f t="shared" si="20"/>
        <v/>
      </c>
      <c r="S240" s="420">
        <v>1148</v>
      </c>
      <c r="T240" s="417" t="s">
        <v>300</v>
      </c>
      <c r="U240" s="417" t="s">
        <v>330</v>
      </c>
      <c r="V240" s="417" t="s">
        <v>327</v>
      </c>
      <c r="W240" s="417" t="s">
        <v>1200</v>
      </c>
      <c r="X240" s="215" t="str">
        <f t="shared" si="21"/>
        <v/>
      </c>
    </row>
    <row r="241" spans="1:24" s="206" customFormat="1" ht="12.5" hidden="1" x14ac:dyDescent="0.25">
      <c r="A241" s="205">
        <f t="shared" si="24"/>
        <v>0</v>
      </c>
      <c r="B241" s="206">
        <v>2017</v>
      </c>
      <c r="C241" s="206">
        <v>0</v>
      </c>
      <c r="D241" s="412" t="s">
        <v>1167</v>
      </c>
      <c r="E241" s="413"/>
      <c r="F241" s="414"/>
      <c r="G241" s="415">
        <v>80</v>
      </c>
      <c r="H241" s="412" t="s">
        <v>365</v>
      </c>
      <c r="I241" s="412" t="s">
        <v>664</v>
      </c>
      <c r="J241" s="412" t="s">
        <v>366</v>
      </c>
      <c r="K241" s="412" t="s">
        <v>324</v>
      </c>
      <c r="L241" s="412">
        <v>43221</v>
      </c>
      <c r="M241" s="416"/>
      <c r="N241" s="412" t="s">
        <v>1175</v>
      </c>
      <c r="O241" s="417"/>
      <c r="P241" s="418">
        <f>IF($C241 &gt; 0,4.25*E241+4.5*F241+4.5*G241,0)</f>
        <v>0</v>
      </c>
      <c r="Q241" s="419">
        <v>360</v>
      </c>
      <c r="R241" s="418" t="str">
        <f t="shared" si="20"/>
        <v/>
      </c>
      <c r="S241" s="420" t="s">
        <v>1266</v>
      </c>
      <c r="T241" s="412" t="s">
        <v>22</v>
      </c>
      <c r="U241" s="417" t="s">
        <v>338</v>
      </c>
      <c r="V241" s="412" t="s">
        <v>331</v>
      </c>
      <c r="W241" s="417"/>
      <c r="X241" s="215" t="str">
        <f t="shared" si="21"/>
        <v/>
      </c>
    </row>
    <row r="242" spans="1:24" s="206" customFormat="1" ht="12.5" hidden="1" x14ac:dyDescent="0.25">
      <c r="A242" s="205">
        <f t="shared" si="24"/>
        <v>0</v>
      </c>
      <c r="B242" s="206">
        <v>2017</v>
      </c>
      <c r="C242" s="206">
        <v>0</v>
      </c>
      <c r="D242" s="412" t="s">
        <v>713</v>
      </c>
      <c r="E242" s="413"/>
      <c r="F242" s="414">
        <v>2</v>
      </c>
      <c r="G242" s="415">
        <v>2</v>
      </c>
      <c r="H242" s="412" t="s">
        <v>1229</v>
      </c>
      <c r="I242" s="412" t="s">
        <v>1230</v>
      </c>
      <c r="J242" s="412" t="s">
        <v>431</v>
      </c>
      <c r="K242" s="412" t="s">
        <v>324</v>
      </c>
      <c r="L242" s="412">
        <v>43204</v>
      </c>
      <c r="M242" s="416"/>
      <c r="N242" s="412" t="s">
        <v>1231</v>
      </c>
      <c r="O242" s="417" t="s">
        <v>346</v>
      </c>
      <c r="P242" s="418">
        <f t="shared" ref="P242:P284" si="25">IF($C242&gt;0,4.25*E242+4.5*F242+4.5*G242,0)</f>
        <v>0</v>
      </c>
      <c r="Q242" s="419">
        <v>18</v>
      </c>
      <c r="R242" s="418" t="str">
        <f t="shared" si="20"/>
        <v/>
      </c>
      <c r="S242" s="420">
        <v>1217</v>
      </c>
      <c r="T242" s="417" t="s">
        <v>1282</v>
      </c>
      <c r="U242" s="417" t="s">
        <v>347</v>
      </c>
      <c r="V242" s="417" t="s">
        <v>1010</v>
      </c>
      <c r="W242" s="417" t="s">
        <v>1232</v>
      </c>
      <c r="X242" s="215" t="str">
        <f t="shared" si="21"/>
        <v/>
      </c>
    </row>
    <row r="243" spans="1:24" s="206" customFormat="1" ht="12.5" hidden="1" x14ac:dyDescent="0.25">
      <c r="A243" s="205">
        <f t="shared" si="24"/>
        <v>0</v>
      </c>
      <c r="B243" s="206">
        <v>2017</v>
      </c>
      <c r="C243" s="206">
        <v>0</v>
      </c>
      <c r="D243" s="412" t="s">
        <v>1167</v>
      </c>
      <c r="E243" s="413"/>
      <c r="F243" s="414"/>
      <c r="G243" s="415">
        <v>18</v>
      </c>
      <c r="H243" s="412" t="s">
        <v>368</v>
      </c>
      <c r="I243" s="412" t="s">
        <v>369</v>
      </c>
      <c r="J243" s="412" t="s">
        <v>370</v>
      </c>
      <c r="K243" s="412" t="s">
        <v>324</v>
      </c>
      <c r="L243" s="412">
        <v>43204</v>
      </c>
      <c r="M243" s="416"/>
      <c r="N243" s="412" t="s">
        <v>1168</v>
      </c>
      <c r="O243" s="417"/>
      <c r="P243" s="418">
        <f t="shared" si="25"/>
        <v>0</v>
      </c>
      <c r="Q243" s="419">
        <v>81</v>
      </c>
      <c r="R243" s="418" t="str">
        <f t="shared" si="20"/>
        <v/>
      </c>
      <c r="S243" s="420">
        <v>5371</v>
      </c>
      <c r="T243" s="417" t="s">
        <v>1282</v>
      </c>
      <c r="U243" s="417" t="s">
        <v>345</v>
      </c>
      <c r="V243" s="417" t="s">
        <v>1010</v>
      </c>
      <c r="W243" s="417"/>
      <c r="X243" s="215" t="str">
        <f t="shared" si="21"/>
        <v/>
      </c>
    </row>
    <row r="244" spans="1:24" s="206" customFormat="1" ht="12.5" hidden="1" x14ac:dyDescent="0.25">
      <c r="A244" s="205">
        <f t="shared" si="24"/>
        <v>0</v>
      </c>
      <c r="B244" s="206">
        <v>2017</v>
      </c>
      <c r="C244" s="206">
        <v>0</v>
      </c>
      <c r="D244" s="412" t="s">
        <v>1122</v>
      </c>
      <c r="E244" s="413">
        <v>32</v>
      </c>
      <c r="F244" s="414"/>
      <c r="G244" s="415"/>
      <c r="H244" s="412" t="s">
        <v>1127</v>
      </c>
      <c r="I244" s="412" t="s">
        <v>1128</v>
      </c>
      <c r="J244" s="412" t="s">
        <v>371</v>
      </c>
      <c r="K244" s="412" t="s">
        <v>324</v>
      </c>
      <c r="L244" s="412">
        <v>43204</v>
      </c>
      <c r="M244" s="416"/>
      <c r="N244" s="412" t="s">
        <v>1129</v>
      </c>
      <c r="O244" s="417" t="s">
        <v>712</v>
      </c>
      <c r="P244" s="418">
        <f t="shared" si="25"/>
        <v>0</v>
      </c>
      <c r="Q244" s="419">
        <v>136</v>
      </c>
      <c r="R244" s="418" t="str">
        <f t="shared" si="20"/>
        <v/>
      </c>
      <c r="S244" s="420">
        <v>1189</v>
      </c>
      <c r="T244" s="417" t="s">
        <v>301</v>
      </c>
      <c r="U244" s="417" t="s">
        <v>347</v>
      </c>
      <c r="V244" s="417" t="s">
        <v>327</v>
      </c>
      <c r="W244" s="417"/>
      <c r="X244" s="215" t="str">
        <f t="shared" si="21"/>
        <v/>
      </c>
    </row>
    <row r="245" spans="1:24" s="206" customFormat="1" ht="12.5" hidden="1" x14ac:dyDescent="0.25">
      <c r="A245" s="205">
        <f t="shared" si="24"/>
        <v>0</v>
      </c>
      <c r="B245" s="206">
        <v>2017</v>
      </c>
      <c r="C245" s="206">
        <v>0</v>
      </c>
      <c r="D245" s="412" t="s">
        <v>1167</v>
      </c>
      <c r="E245" s="413"/>
      <c r="F245" s="414"/>
      <c r="G245" s="415">
        <v>16</v>
      </c>
      <c r="H245" s="412" t="s">
        <v>1169</v>
      </c>
      <c r="I245" s="412" t="s">
        <v>1170</v>
      </c>
      <c r="J245" s="412" t="s">
        <v>370</v>
      </c>
      <c r="K245" s="412" t="s">
        <v>324</v>
      </c>
      <c r="L245" s="412">
        <v>43204</v>
      </c>
      <c r="M245" s="416"/>
      <c r="N245" s="412" t="s">
        <v>1171</v>
      </c>
      <c r="O245" s="417" t="s">
        <v>712</v>
      </c>
      <c r="P245" s="418">
        <f t="shared" si="25"/>
        <v>0</v>
      </c>
      <c r="Q245" s="419">
        <v>72</v>
      </c>
      <c r="R245" s="418" t="str">
        <f t="shared" si="20"/>
        <v/>
      </c>
      <c r="S245" s="420">
        <v>811</v>
      </c>
      <c r="T245" s="417" t="s">
        <v>1282</v>
      </c>
      <c r="U245" s="417" t="s">
        <v>387</v>
      </c>
      <c r="V245" s="417" t="s">
        <v>1010</v>
      </c>
      <c r="W245" s="417"/>
      <c r="X245" s="215" t="str">
        <f t="shared" si="21"/>
        <v/>
      </c>
    </row>
    <row r="246" spans="1:24" s="206" customFormat="1" ht="12.5" hidden="1" x14ac:dyDescent="0.25">
      <c r="A246" s="205">
        <f t="shared" si="24"/>
        <v>0</v>
      </c>
      <c r="B246" s="206">
        <v>2017</v>
      </c>
      <c r="C246" s="206">
        <v>0</v>
      </c>
      <c r="D246" s="412" t="s">
        <v>713</v>
      </c>
      <c r="E246" s="413"/>
      <c r="F246" s="414"/>
      <c r="G246" s="415">
        <v>8</v>
      </c>
      <c r="H246" s="412" t="s">
        <v>1107</v>
      </c>
      <c r="I246" s="412" t="s">
        <v>1108</v>
      </c>
      <c r="J246" s="412" t="s">
        <v>1109</v>
      </c>
      <c r="K246" s="412" t="s">
        <v>324</v>
      </c>
      <c r="L246" s="412">
        <v>43228</v>
      </c>
      <c r="M246" s="416"/>
      <c r="N246" s="412" t="s">
        <v>1110</v>
      </c>
      <c r="O246" s="417" t="s">
        <v>712</v>
      </c>
      <c r="P246" s="418">
        <f t="shared" si="25"/>
        <v>0</v>
      </c>
      <c r="Q246" s="419">
        <v>36</v>
      </c>
      <c r="R246" s="418" t="str">
        <f t="shared" si="20"/>
        <v/>
      </c>
      <c r="S246" s="420">
        <v>486</v>
      </c>
      <c r="T246" s="417" t="s">
        <v>1284</v>
      </c>
      <c r="U246" s="417" t="s">
        <v>330</v>
      </c>
      <c r="V246" s="417" t="s">
        <v>1284</v>
      </c>
      <c r="W246" s="417"/>
      <c r="X246" s="215" t="str">
        <f t="shared" si="21"/>
        <v/>
      </c>
    </row>
    <row r="247" spans="1:24" s="206" customFormat="1" ht="12.5" hidden="1" x14ac:dyDescent="0.25">
      <c r="A247" s="205">
        <f t="shared" si="24"/>
        <v>0</v>
      </c>
      <c r="B247" s="206">
        <v>2017</v>
      </c>
      <c r="C247" s="206">
        <v>0</v>
      </c>
      <c r="D247" s="412" t="s">
        <v>1122</v>
      </c>
      <c r="E247" s="413"/>
      <c r="F247" s="414"/>
      <c r="G247" s="415">
        <v>8</v>
      </c>
      <c r="H247" s="412" t="s">
        <v>1141</v>
      </c>
      <c r="I247" s="412" t="s">
        <v>1142</v>
      </c>
      <c r="J247" s="412" t="s">
        <v>15</v>
      </c>
      <c r="K247" s="412" t="s">
        <v>324</v>
      </c>
      <c r="L247" s="412">
        <v>43204</v>
      </c>
      <c r="M247" s="416"/>
      <c r="N247" s="412" t="s">
        <v>1143</v>
      </c>
      <c r="O247" s="417" t="s">
        <v>712</v>
      </c>
      <c r="P247" s="418">
        <f t="shared" si="25"/>
        <v>0</v>
      </c>
      <c r="Q247" s="419">
        <v>38</v>
      </c>
      <c r="R247" s="418" t="str">
        <f t="shared" si="20"/>
        <v/>
      </c>
      <c r="S247" s="420">
        <v>1130</v>
      </c>
      <c r="T247" s="417" t="s">
        <v>1283</v>
      </c>
      <c r="U247" s="417" t="s">
        <v>347</v>
      </c>
      <c r="V247" s="417" t="s">
        <v>1010</v>
      </c>
      <c r="W247" s="417"/>
      <c r="X247" s="215" t="str">
        <f t="shared" si="21"/>
        <v/>
      </c>
    </row>
    <row r="248" spans="1:24" s="206" customFormat="1" ht="12.5" hidden="1" x14ac:dyDescent="0.25">
      <c r="A248" s="205">
        <f t="shared" si="24"/>
        <v>0</v>
      </c>
      <c r="B248" s="206">
        <v>2017</v>
      </c>
      <c r="C248" s="206">
        <v>0</v>
      </c>
      <c r="D248" s="412" t="s">
        <v>435</v>
      </c>
      <c r="E248" s="413"/>
      <c r="F248" s="414"/>
      <c r="G248" s="415">
        <v>8</v>
      </c>
      <c r="H248" s="412" t="s">
        <v>1198</v>
      </c>
      <c r="I248" s="412"/>
      <c r="J248" s="412"/>
      <c r="K248" s="412"/>
      <c r="L248" s="412"/>
      <c r="M248" s="416"/>
      <c r="N248" s="412"/>
      <c r="O248" s="417" t="s">
        <v>374</v>
      </c>
      <c r="P248" s="418">
        <f t="shared" si="25"/>
        <v>0</v>
      </c>
      <c r="Q248" s="419">
        <v>40</v>
      </c>
      <c r="R248" s="418" t="str">
        <f t="shared" si="20"/>
        <v/>
      </c>
      <c r="S248" s="420"/>
      <c r="T248" s="417" t="s">
        <v>374</v>
      </c>
      <c r="U248" s="421"/>
      <c r="V248" s="417" t="s">
        <v>374</v>
      </c>
      <c r="W248" s="417"/>
      <c r="X248" s="215" t="str">
        <f t="shared" si="21"/>
        <v/>
      </c>
    </row>
    <row r="249" spans="1:24" s="206" customFormat="1" ht="12.5" hidden="1" x14ac:dyDescent="0.25">
      <c r="A249" s="205">
        <f t="shared" si="24"/>
        <v>0</v>
      </c>
      <c r="B249" s="206">
        <v>2017</v>
      </c>
      <c r="C249" s="206">
        <v>0</v>
      </c>
      <c r="D249" s="412" t="s">
        <v>194</v>
      </c>
      <c r="E249" s="413"/>
      <c r="F249" s="414"/>
      <c r="G249" s="415">
        <v>15</v>
      </c>
      <c r="H249" s="412" t="s">
        <v>1088</v>
      </c>
      <c r="I249" s="412" t="s">
        <v>1089</v>
      </c>
      <c r="J249" s="412" t="s">
        <v>183</v>
      </c>
      <c r="K249" s="412" t="s">
        <v>324</v>
      </c>
      <c r="L249" s="412">
        <v>43204</v>
      </c>
      <c r="M249" s="416"/>
      <c r="N249" s="412" t="s">
        <v>1090</v>
      </c>
      <c r="O249" s="417" t="s">
        <v>712</v>
      </c>
      <c r="P249" s="418">
        <f t="shared" si="25"/>
        <v>0</v>
      </c>
      <c r="Q249" s="419">
        <v>67.5</v>
      </c>
      <c r="R249" s="418" t="str">
        <f t="shared" si="20"/>
        <v/>
      </c>
      <c r="S249" s="420">
        <v>104</v>
      </c>
      <c r="T249" s="417" t="s">
        <v>25</v>
      </c>
      <c r="U249" s="417" t="s">
        <v>330</v>
      </c>
      <c r="V249" s="417" t="s">
        <v>1010</v>
      </c>
      <c r="W249" s="417"/>
      <c r="X249" s="215" t="str">
        <f t="shared" si="21"/>
        <v/>
      </c>
    </row>
    <row r="250" spans="1:24" s="206" customFormat="1" ht="12.5" hidden="1" x14ac:dyDescent="0.25">
      <c r="A250" s="205">
        <f t="shared" si="24"/>
        <v>0</v>
      </c>
      <c r="B250" s="206">
        <v>2017</v>
      </c>
      <c r="C250" s="206">
        <v>0</v>
      </c>
      <c r="D250" s="412" t="s">
        <v>1122</v>
      </c>
      <c r="E250" s="413">
        <v>8</v>
      </c>
      <c r="F250" s="414"/>
      <c r="G250" s="415"/>
      <c r="H250" s="412" t="s">
        <v>1147</v>
      </c>
      <c r="I250" s="412" t="s">
        <v>1148</v>
      </c>
      <c r="J250" s="412" t="s">
        <v>1073</v>
      </c>
      <c r="K250" s="412" t="s">
        <v>324</v>
      </c>
      <c r="L250" s="412">
        <v>43204</v>
      </c>
      <c r="M250" s="416"/>
      <c r="N250" s="412" t="s">
        <v>1149</v>
      </c>
      <c r="O250" s="417" t="s">
        <v>346</v>
      </c>
      <c r="P250" s="418">
        <f t="shared" si="25"/>
        <v>0</v>
      </c>
      <c r="Q250" s="419">
        <v>34</v>
      </c>
      <c r="R250" s="418" t="str">
        <f t="shared" si="20"/>
        <v/>
      </c>
      <c r="S250" s="420">
        <v>1425</v>
      </c>
      <c r="T250" s="417" t="s">
        <v>300</v>
      </c>
      <c r="U250" s="417" t="s">
        <v>340</v>
      </c>
      <c r="V250" s="417" t="s">
        <v>327</v>
      </c>
      <c r="W250" s="417" t="s">
        <v>1150</v>
      </c>
      <c r="X250" s="215" t="str">
        <f t="shared" si="21"/>
        <v/>
      </c>
    </row>
    <row r="251" spans="1:24" s="206" customFormat="1" ht="12.5" hidden="1" x14ac:dyDescent="0.25">
      <c r="A251" s="205">
        <f t="shared" si="24"/>
        <v>0</v>
      </c>
      <c r="B251" s="206">
        <v>2017</v>
      </c>
      <c r="C251" s="206">
        <v>0</v>
      </c>
      <c r="D251" s="412" t="s">
        <v>713</v>
      </c>
      <c r="E251" s="413"/>
      <c r="F251" s="414"/>
      <c r="G251" s="415">
        <v>15</v>
      </c>
      <c r="H251" s="412" t="s">
        <v>967</v>
      </c>
      <c r="I251" s="412" t="s">
        <v>968</v>
      </c>
      <c r="J251" s="412" t="s">
        <v>969</v>
      </c>
      <c r="K251" s="412" t="s">
        <v>357</v>
      </c>
      <c r="L251" s="412">
        <v>43119</v>
      </c>
      <c r="M251" s="416"/>
      <c r="N251" s="412" t="s">
        <v>1051</v>
      </c>
      <c r="O251" s="417" t="s">
        <v>346</v>
      </c>
      <c r="P251" s="418">
        <f t="shared" si="25"/>
        <v>0</v>
      </c>
      <c r="Q251" s="419">
        <v>70</v>
      </c>
      <c r="R251" s="418" t="str">
        <f t="shared" si="20"/>
        <v/>
      </c>
      <c r="S251" s="420" t="s">
        <v>216</v>
      </c>
      <c r="T251" s="417" t="s">
        <v>1268</v>
      </c>
      <c r="U251" s="417" t="s">
        <v>326</v>
      </c>
      <c r="V251" s="417" t="s">
        <v>1268</v>
      </c>
      <c r="W251" s="417" t="s">
        <v>1179</v>
      </c>
      <c r="X251" s="215" t="str">
        <f t="shared" si="21"/>
        <v/>
      </c>
    </row>
    <row r="252" spans="1:24" s="206" customFormat="1" ht="12.5" hidden="1" x14ac:dyDescent="0.25">
      <c r="A252" s="205">
        <f t="shared" si="24"/>
        <v>0</v>
      </c>
      <c r="B252" s="206">
        <v>2017</v>
      </c>
      <c r="C252" s="206">
        <v>0</v>
      </c>
      <c r="D252" s="412" t="s">
        <v>388</v>
      </c>
      <c r="E252" s="413"/>
      <c r="F252" s="414"/>
      <c r="G252" s="415">
        <v>15</v>
      </c>
      <c r="H252" s="412" t="s">
        <v>388</v>
      </c>
      <c r="I252" s="412" t="s">
        <v>389</v>
      </c>
      <c r="J252" s="412" t="s">
        <v>373</v>
      </c>
      <c r="K252" s="412" t="s">
        <v>324</v>
      </c>
      <c r="L252" s="412">
        <v>43204</v>
      </c>
      <c r="M252" s="416"/>
      <c r="N252" s="412" t="s">
        <v>1199</v>
      </c>
      <c r="O252" s="417" t="s">
        <v>346</v>
      </c>
      <c r="P252" s="418">
        <f t="shared" si="25"/>
        <v>0</v>
      </c>
      <c r="Q252" s="419">
        <v>67.5</v>
      </c>
      <c r="R252" s="418" t="str">
        <f t="shared" si="20"/>
        <v/>
      </c>
      <c r="S252" s="420">
        <v>1147</v>
      </c>
      <c r="T252" s="417" t="s">
        <v>300</v>
      </c>
      <c r="U252" s="417" t="s">
        <v>330</v>
      </c>
      <c r="V252" s="417" t="s">
        <v>327</v>
      </c>
      <c r="W252" s="417" t="s">
        <v>1200</v>
      </c>
      <c r="X252" s="215" t="str">
        <f t="shared" si="21"/>
        <v/>
      </c>
    </row>
    <row r="253" spans="1:24" s="206" customFormat="1" ht="12.5" hidden="1" x14ac:dyDescent="0.25">
      <c r="A253" s="205">
        <f t="shared" si="24"/>
        <v>0</v>
      </c>
      <c r="B253" s="206">
        <v>2017</v>
      </c>
      <c r="C253" s="206">
        <v>0</v>
      </c>
      <c r="D253" s="412" t="s">
        <v>180</v>
      </c>
      <c r="E253" s="413"/>
      <c r="F253" s="414"/>
      <c r="G253" s="415">
        <v>8</v>
      </c>
      <c r="H253" s="412" t="s">
        <v>180</v>
      </c>
      <c r="I253" s="412" t="s">
        <v>1184</v>
      </c>
      <c r="J253" s="412" t="s">
        <v>1185</v>
      </c>
      <c r="K253" s="412" t="s">
        <v>324</v>
      </c>
      <c r="L253" s="412">
        <v>43223</v>
      </c>
      <c r="M253" s="416"/>
      <c r="N253" s="412" t="s">
        <v>1186</v>
      </c>
      <c r="O253" s="417" t="s">
        <v>346</v>
      </c>
      <c r="P253" s="418">
        <f t="shared" si="25"/>
        <v>0</v>
      </c>
      <c r="Q253" s="419">
        <v>36</v>
      </c>
      <c r="R253" s="418" t="str">
        <f t="shared" si="20"/>
        <v/>
      </c>
      <c r="S253" s="420">
        <v>3130</v>
      </c>
      <c r="T253" s="412" t="s">
        <v>1278</v>
      </c>
      <c r="U253" s="417" t="s">
        <v>347</v>
      </c>
      <c r="V253" s="412" t="s">
        <v>1278</v>
      </c>
      <c r="W253" s="417" t="s">
        <v>1187</v>
      </c>
      <c r="X253" s="215" t="str">
        <f t="shared" si="21"/>
        <v/>
      </c>
    </row>
    <row r="254" spans="1:24" s="206" customFormat="1" ht="12.5" hidden="1" x14ac:dyDescent="0.25">
      <c r="A254" s="205">
        <f t="shared" si="24"/>
        <v>0</v>
      </c>
      <c r="B254" s="206">
        <v>2017</v>
      </c>
      <c r="C254" s="206">
        <v>0</v>
      </c>
      <c r="D254" s="412" t="s">
        <v>220</v>
      </c>
      <c r="E254" s="413">
        <v>24</v>
      </c>
      <c r="F254" s="414"/>
      <c r="G254" s="415"/>
      <c r="H254" s="412" t="s">
        <v>518</v>
      </c>
      <c r="I254" s="412" t="s">
        <v>519</v>
      </c>
      <c r="J254" s="412" t="s">
        <v>412</v>
      </c>
      <c r="K254" s="412" t="s">
        <v>324</v>
      </c>
      <c r="L254" s="412">
        <v>43204</v>
      </c>
      <c r="M254" s="416"/>
      <c r="N254" s="412" t="s">
        <v>1061</v>
      </c>
      <c r="O254" s="417" t="s">
        <v>346</v>
      </c>
      <c r="P254" s="418">
        <f t="shared" si="25"/>
        <v>0</v>
      </c>
      <c r="Q254" s="419">
        <v>102</v>
      </c>
      <c r="R254" s="418" t="str">
        <f t="shared" si="20"/>
        <v/>
      </c>
      <c r="S254" s="420">
        <v>142</v>
      </c>
      <c r="T254" s="417" t="s">
        <v>1283</v>
      </c>
      <c r="U254" s="417" t="s">
        <v>398</v>
      </c>
      <c r="V254" s="417" t="s">
        <v>1010</v>
      </c>
      <c r="W254" s="417" t="s">
        <v>778</v>
      </c>
      <c r="X254" s="215" t="str">
        <f t="shared" si="21"/>
        <v/>
      </c>
    </row>
    <row r="255" spans="1:24" s="206" customFormat="1" ht="12.5" hidden="1" x14ac:dyDescent="0.25">
      <c r="A255" s="205">
        <f t="shared" si="24"/>
        <v>0</v>
      </c>
      <c r="B255" s="206">
        <v>2017</v>
      </c>
      <c r="C255" s="206">
        <v>0</v>
      </c>
      <c r="D255" s="412" t="s">
        <v>220</v>
      </c>
      <c r="E255" s="413">
        <v>20</v>
      </c>
      <c r="F255" s="414"/>
      <c r="G255" s="415"/>
      <c r="H255" s="412" t="s">
        <v>1065</v>
      </c>
      <c r="I255" s="412" t="s">
        <v>1066</v>
      </c>
      <c r="J255" s="412" t="s">
        <v>1067</v>
      </c>
      <c r="K255" s="412" t="s">
        <v>324</v>
      </c>
      <c r="L255" s="412">
        <v>43204</v>
      </c>
      <c r="M255" s="416"/>
      <c r="N255" s="412" t="s">
        <v>1068</v>
      </c>
      <c r="O255" s="417" t="s">
        <v>346</v>
      </c>
      <c r="P255" s="418">
        <f t="shared" si="25"/>
        <v>0</v>
      </c>
      <c r="Q255" s="419">
        <v>85</v>
      </c>
      <c r="R255" s="418" t="str">
        <f t="shared" si="20"/>
        <v/>
      </c>
      <c r="S255" s="420">
        <v>1714</v>
      </c>
      <c r="T255" s="417" t="s">
        <v>1280</v>
      </c>
      <c r="U255" s="417" t="s">
        <v>330</v>
      </c>
      <c r="V255" s="417" t="s">
        <v>1280</v>
      </c>
      <c r="W255" s="417" t="s">
        <v>1069</v>
      </c>
      <c r="X255" s="215" t="str">
        <f t="shared" si="21"/>
        <v/>
      </c>
    </row>
    <row r="256" spans="1:24" s="206" customFormat="1" ht="12.5" hidden="1" x14ac:dyDescent="0.25">
      <c r="A256" s="205">
        <f t="shared" si="24"/>
        <v>0</v>
      </c>
      <c r="B256" s="206">
        <v>2017</v>
      </c>
      <c r="C256" s="206">
        <v>0</v>
      </c>
      <c r="D256" s="412" t="s">
        <v>713</v>
      </c>
      <c r="E256" s="413"/>
      <c r="F256" s="414"/>
      <c r="G256" s="415">
        <v>24</v>
      </c>
      <c r="H256" s="412" t="s">
        <v>0</v>
      </c>
      <c r="I256" s="412" t="s">
        <v>1</v>
      </c>
      <c r="J256" s="412" t="s">
        <v>404</v>
      </c>
      <c r="K256" s="412" t="s">
        <v>324</v>
      </c>
      <c r="L256" s="412">
        <v>43204</v>
      </c>
      <c r="M256" s="416"/>
      <c r="N256" s="412" t="s">
        <v>1052</v>
      </c>
      <c r="O256" s="417" t="s">
        <v>346</v>
      </c>
      <c r="P256" s="418">
        <f t="shared" si="25"/>
        <v>0</v>
      </c>
      <c r="Q256" s="419">
        <v>108</v>
      </c>
      <c r="R256" s="418" t="str">
        <f t="shared" si="20"/>
        <v/>
      </c>
      <c r="S256" s="420">
        <v>4082</v>
      </c>
      <c r="T256" s="417" t="s">
        <v>300</v>
      </c>
      <c r="U256" s="417" t="s">
        <v>349</v>
      </c>
      <c r="V256" s="417" t="s">
        <v>327</v>
      </c>
      <c r="W256" s="417" t="s">
        <v>1053</v>
      </c>
      <c r="X256" s="215" t="str">
        <f t="shared" si="21"/>
        <v/>
      </c>
    </row>
    <row r="257" spans="1:24" s="206" customFormat="1" ht="12.5" hidden="1" x14ac:dyDescent="0.25">
      <c r="A257" s="205">
        <f t="shared" si="24"/>
        <v>0</v>
      </c>
      <c r="B257" s="206">
        <v>2017</v>
      </c>
      <c r="C257" s="206">
        <v>0</v>
      </c>
      <c r="D257" s="412" t="s">
        <v>220</v>
      </c>
      <c r="E257" s="413">
        <v>50</v>
      </c>
      <c r="F257" s="414"/>
      <c r="G257" s="415">
        <v>50</v>
      </c>
      <c r="H257" s="412" t="s">
        <v>709</v>
      </c>
      <c r="I257" s="412" t="s">
        <v>986</v>
      </c>
      <c r="J257" s="412" t="s">
        <v>987</v>
      </c>
      <c r="K257" s="412" t="s">
        <v>988</v>
      </c>
      <c r="L257" s="412">
        <v>43081</v>
      </c>
      <c r="M257" s="416"/>
      <c r="N257" s="412" t="s">
        <v>1079</v>
      </c>
      <c r="O257" s="417" t="s">
        <v>729</v>
      </c>
      <c r="P257" s="418">
        <f t="shared" si="25"/>
        <v>0</v>
      </c>
      <c r="Q257" s="419">
        <v>437.5</v>
      </c>
      <c r="R257" s="418" t="str">
        <f t="shared" si="20"/>
        <v/>
      </c>
      <c r="S257" s="420">
        <v>1454</v>
      </c>
      <c r="T257" s="417" t="s">
        <v>1276</v>
      </c>
      <c r="U257" s="417" t="s">
        <v>330</v>
      </c>
      <c r="V257" s="417" t="s">
        <v>1276</v>
      </c>
      <c r="W257" s="417"/>
      <c r="X257" s="215" t="str">
        <f t="shared" si="21"/>
        <v/>
      </c>
    </row>
    <row r="258" spans="1:24" s="206" customFormat="1" ht="12.5" hidden="1" x14ac:dyDescent="0.25">
      <c r="A258" s="205">
        <f t="shared" si="24"/>
        <v>0</v>
      </c>
      <c r="B258" s="206">
        <v>2017</v>
      </c>
      <c r="C258" s="206">
        <v>0</v>
      </c>
      <c r="D258" s="412" t="s">
        <v>52</v>
      </c>
      <c r="E258" s="413"/>
      <c r="F258" s="414">
        <v>30</v>
      </c>
      <c r="G258" s="415"/>
      <c r="H258" s="412" t="s">
        <v>1262</v>
      </c>
      <c r="I258" s="412" t="s">
        <v>1263</v>
      </c>
      <c r="J258" s="412" t="s">
        <v>403</v>
      </c>
      <c r="K258" s="412" t="s">
        <v>324</v>
      </c>
      <c r="L258" s="412">
        <v>43204</v>
      </c>
      <c r="M258" s="416"/>
      <c r="N258" s="412" t="s">
        <v>1264</v>
      </c>
      <c r="O258" s="417" t="s">
        <v>346</v>
      </c>
      <c r="P258" s="418">
        <f t="shared" si="25"/>
        <v>0</v>
      </c>
      <c r="Q258" s="419">
        <v>135</v>
      </c>
      <c r="R258" s="418" t="str">
        <f t="shared" si="20"/>
        <v/>
      </c>
      <c r="S258" s="420">
        <v>1933</v>
      </c>
      <c r="T258" s="417" t="s">
        <v>1272</v>
      </c>
      <c r="U258" s="417" t="s">
        <v>326</v>
      </c>
      <c r="V258" s="417" t="s">
        <v>1272</v>
      </c>
      <c r="W258" s="417" t="s">
        <v>778</v>
      </c>
      <c r="X258" s="215" t="str">
        <f t="shared" si="21"/>
        <v/>
      </c>
    </row>
    <row r="259" spans="1:24" s="206" customFormat="1" ht="12.5" hidden="1" x14ac:dyDescent="0.25">
      <c r="A259" s="205">
        <f t="shared" si="24"/>
        <v>0</v>
      </c>
      <c r="B259" s="206">
        <v>2017</v>
      </c>
      <c r="C259" s="206">
        <v>0</v>
      </c>
      <c r="D259" s="412" t="s">
        <v>713</v>
      </c>
      <c r="E259" s="413"/>
      <c r="F259" s="414"/>
      <c r="G259" s="415">
        <v>4</v>
      </c>
      <c r="H259" s="412" t="s">
        <v>884</v>
      </c>
      <c r="I259" s="412" t="s">
        <v>874</v>
      </c>
      <c r="J259" s="412" t="s">
        <v>875</v>
      </c>
      <c r="K259" s="412" t="s">
        <v>324</v>
      </c>
      <c r="L259" s="412">
        <v>43204</v>
      </c>
      <c r="M259" s="416"/>
      <c r="N259" s="412" t="s">
        <v>1099</v>
      </c>
      <c r="O259" s="417" t="s">
        <v>346</v>
      </c>
      <c r="P259" s="418">
        <f t="shared" si="25"/>
        <v>0</v>
      </c>
      <c r="Q259" s="419">
        <v>20</v>
      </c>
      <c r="R259" s="418" t="str">
        <f t="shared" si="20"/>
        <v/>
      </c>
      <c r="S259" s="420" t="s">
        <v>216</v>
      </c>
      <c r="T259" s="417" t="s">
        <v>1279</v>
      </c>
      <c r="U259" s="417" t="s">
        <v>330</v>
      </c>
      <c r="V259" s="417" t="s">
        <v>1279</v>
      </c>
      <c r="W259" s="417" t="s">
        <v>643</v>
      </c>
      <c r="X259" s="215" t="str">
        <f t="shared" si="21"/>
        <v/>
      </c>
    </row>
    <row r="260" spans="1:24" s="206" customFormat="1" ht="12.5" hidden="1" x14ac:dyDescent="0.25">
      <c r="A260" s="205">
        <f t="shared" si="24"/>
        <v>0</v>
      </c>
      <c r="B260" s="206">
        <v>2017</v>
      </c>
      <c r="C260" s="206">
        <v>0</v>
      </c>
      <c r="D260" s="412" t="s">
        <v>180</v>
      </c>
      <c r="E260" s="413"/>
      <c r="F260" s="414"/>
      <c r="G260" s="415">
        <v>6</v>
      </c>
      <c r="H260" s="412" t="s">
        <v>575</v>
      </c>
      <c r="I260" s="412" t="s">
        <v>576</v>
      </c>
      <c r="J260" s="412" t="s">
        <v>1185</v>
      </c>
      <c r="K260" s="412" t="s">
        <v>324</v>
      </c>
      <c r="L260" s="412">
        <v>43228</v>
      </c>
      <c r="M260" s="416"/>
      <c r="N260" s="412" t="s">
        <v>1191</v>
      </c>
      <c r="O260" s="417" t="s">
        <v>346</v>
      </c>
      <c r="P260" s="418">
        <f t="shared" si="25"/>
        <v>0</v>
      </c>
      <c r="Q260" s="419">
        <v>27</v>
      </c>
      <c r="R260" s="418" t="str">
        <f t="shared" si="20"/>
        <v/>
      </c>
      <c r="S260" s="420" t="s">
        <v>216</v>
      </c>
      <c r="T260" s="412" t="s">
        <v>1278</v>
      </c>
      <c r="U260" s="417" t="s">
        <v>330</v>
      </c>
      <c r="V260" s="412" t="s">
        <v>1278</v>
      </c>
      <c r="W260" s="417" t="s">
        <v>1189</v>
      </c>
      <c r="X260" s="215" t="str">
        <f t="shared" si="21"/>
        <v/>
      </c>
    </row>
    <row r="261" spans="1:24" s="206" customFormat="1" ht="12.5" hidden="1" x14ac:dyDescent="0.25">
      <c r="A261" s="205">
        <f>IF(R261 = "", 0,1)</f>
        <v>0</v>
      </c>
      <c r="B261" s="206">
        <v>2017</v>
      </c>
      <c r="C261" s="206">
        <v>0</v>
      </c>
      <c r="D261" s="412" t="s">
        <v>843</v>
      </c>
      <c r="E261" s="413"/>
      <c r="F261" s="414"/>
      <c r="G261" s="415">
        <v>8</v>
      </c>
      <c r="H261" s="412" t="s">
        <v>392</v>
      </c>
      <c r="I261" s="412" t="s">
        <v>393</v>
      </c>
      <c r="J261" s="412" t="s">
        <v>394</v>
      </c>
      <c r="K261" s="412" t="s">
        <v>324</v>
      </c>
      <c r="L261" s="412">
        <v>43123</v>
      </c>
      <c r="M261" s="416"/>
      <c r="N261" s="412" t="s">
        <v>1120</v>
      </c>
      <c r="O261" s="417" t="s">
        <v>712</v>
      </c>
      <c r="P261" s="418">
        <f t="shared" si="25"/>
        <v>0</v>
      </c>
      <c r="Q261" s="419">
        <v>36</v>
      </c>
      <c r="R261" s="418" t="str">
        <f t="shared" ref="R261:R284" si="26">IF(C261&gt;0,IF((P261-Q261)&gt;0,MAX(0,P261-Q261),""),"")</f>
        <v/>
      </c>
      <c r="S261" s="420">
        <v>1046</v>
      </c>
      <c r="T261" s="417" t="s">
        <v>1271</v>
      </c>
      <c r="U261" s="417" t="s">
        <v>330</v>
      </c>
      <c r="V261" s="417" t="s">
        <v>1271</v>
      </c>
      <c r="W261" s="417"/>
      <c r="X261" s="215" t="str">
        <f t="shared" ref="X261:X303" si="27">IF(C261&gt;0,IF((P261-Q261)&lt;0,MAX(Q261-P261,0),""),"")</f>
        <v/>
      </c>
    </row>
    <row r="262" spans="1:24" s="206" customFormat="1" ht="12.5" hidden="1" x14ac:dyDescent="0.25">
      <c r="A262" s="205">
        <f t="shared" ref="A262:A303" si="28">IF(R262="",0,1)</f>
        <v>0</v>
      </c>
      <c r="B262" s="206">
        <v>2017</v>
      </c>
      <c r="C262" s="206">
        <v>0</v>
      </c>
      <c r="D262" s="412" t="s">
        <v>388</v>
      </c>
      <c r="E262" s="413"/>
      <c r="F262" s="414"/>
      <c r="G262" s="415">
        <v>5</v>
      </c>
      <c r="H262" s="412" t="s">
        <v>1203</v>
      </c>
      <c r="I262" s="412" t="s">
        <v>1204</v>
      </c>
      <c r="J262" s="412" t="s">
        <v>905</v>
      </c>
      <c r="K262" s="412" t="s">
        <v>324</v>
      </c>
      <c r="L262" s="412">
        <v>43204</v>
      </c>
      <c r="M262" s="416"/>
      <c r="N262" s="412" t="s">
        <v>1205</v>
      </c>
      <c r="O262" s="417" t="s">
        <v>346</v>
      </c>
      <c r="P262" s="418">
        <f t="shared" si="25"/>
        <v>0</v>
      </c>
      <c r="Q262" s="419">
        <v>22.5</v>
      </c>
      <c r="R262" s="418" t="str">
        <f t="shared" si="26"/>
        <v/>
      </c>
      <c r="S262" s="420">
        <v>1010</v>
      </c>
      <c r="T262" s="417" t="s">
        <v>25</v>
      </c>
      <c r="U262" s="417" t="s">
        <v>345</v>
      </c>
      <c r="V262" s="417" t="s">
        <v>1010</v>
      </c>
      <c r="W262" s="417" t="s">
        <v>1206</v>
      </c>
      <c r="X262" s="215" t="str">
        <f t="shared" si="27"/>
        <v/>
      </c>
    </row>
    <row r="263" spans="1:24" s="206" customFormat="1" ht="12.5" hidden="1" x14ac:dyDescent="0.25">
      <c r="A263" s="205">
        <f t="shared" si="28"/>
        <v>0</v>
      </c>
      <c r="B263" s="206">
        <v>2017</v>
      </c>
      <c r="C263" s="206">
        <v>0</v>
      </c>
      <c r="D263" s="412" t="s">
        <v>220</v>
      </c>
      <c r="E263" s="413"/>
      <c r="F263" s="414"/>
      <c r="G263" s="415">
        <v>12</v>
      </c>
      <c r="H263" s="412" t="s">
        <v>1096</v>
      </c>
      <c r="I263" s="412" t="s">
        <v>214</v>
      </c>
      <c r="J263" s="412" t="s">
        <v>420</v>
      </c>
      <c r="K263" s="412" t="s">
        <v>324</v>
      </c>
      <c r="L263" s="412">
        <v>43204</v>
      </c>
      <c r="M263" s="416"/>
      <c r="N263" s="412" t="s">
        <v>1097</v>
      </c>
      <c r="O263" s="417" t="s">
        <v>346</v>
      </c>
      <c r="P263" s="418">
        <f t="shared" si="25"/>
        <v>0</v>
      </c>
      <c r="Q263" s="419">
        <v>54</v>
      </c>
      <c r="R263" s="418" t="str">
        <f t="shared" si="26"/>
        <v/>
      </c>
      <c r="S263" s="420">
        <v>3491</v>
      </c>
      <c r="T263" s="417" t="s">
        <v>1283</v>
      </c>
      <c r="U263" s="417" t="s">
        <v>326</v>
      </c>
      <c r="V263" s="417" t="s">
        <v>1010</v>
      </c>
      <c r="W263" s="412" t="s">
        <v>1277</v>
      </c>
      <c r="X263" s="215" t="str">
        <f t="shared" si="27"/>
        <v/>
      </c>
    </row>
    <row r="264" spans="1:24" s="206" customFormat="1" ht="12.5" hidden="1" x14ac:dyDescent="0.25">
      <c r="A264" s="205">
        <f t="shared" si="28"/>
        <v>0</v>
      </c>
      <c r="B264" s="206">
        <v>2017</v>
      </c>
      <c r="C264" s="206">
        <v>0</v>
      </c>
      <c r="D264" s="412" t="s">
        <v>220</v>
      </c>
      <c r="E264" s="413"/>
      <c r="F264" s="414"/>
      <c r="G264" s="415">
        <v>15</v>
      </c>
      <c r="H264" s="412" t="s">
        <v>767</v>
      </c>
      <c r="I264" s="412" t="s">
        <v>768</v>
      </c>
      <c r="J264" s="412" t="s">
        <v>769</v>
      </c>
      <c r="K264" s="412" t="s">
        <v>324</v>
      </c>
      <c r="L264" s="412">
        <v>43204</v>
      </c>
      <c r="M264" s="416"/>
      <c r="N264" s="412" t="s">
        <v>1093</v>
      </c>
      <c r="O264" s="417" t="s">
        <v>346</v>
      </c>
      <c r="P264" s="418">
        <f t="shared" si="25"/>
        <v>0</v>
      </c>
      <c r="Q264" s="419">
        <v>67.5</v>
      </c>
      <c r="R264" s="418" t="str">
        <f t="shared" si="26"/>
        <v/>
      </c>
      <c r="S264" s="420">
        <v>913</v>
      </c>
      <c r="T264" s="417" t="s">
        <v>1282</v>
      </c>
      <c r="U264" s="417" t="s">
        <v>391</v>
      </c>
      <c r="V264" s="417" t="s">
        <v>1010</v>
      </c>
      <c r="W264" s="417" t="s">
        <v>1094</v>
      </c>
      <c r="X264" s="215" t="str">
        <f t="shared" si="27"/>
        <v/>
      </c>
    </row>
    <row r="265" spans="1:24" s="206" customFormat="1" ht="12.5" hidden="1" x14ac:dyDescent="0.25">
      <c r="A265" s="205">
        <f t="shared" si="28"/>
        <v>0</v>
      </c>
      <c r="B265" s="206">
        <v>2017</v>
      </c>
      <c r="C265" s="206">
        <v>0</v>
      </c>
      <c r="D265" s="412" t="s">
        <v>713</v>
      </c>
      <c r="E265" s="413"/>
      <c r="F265" s="414"/>
      <c r="G265" s="415">
        <v>16</v>
      </c>
      <c r="H265" s="412" t="s">
        <v>722</v>
      </c>
      <c r="I265" s="412" t="s">
        <v>723</v>
      </c>
      <c r="J265" s="412" t="s">
        <v>724</v>
      </c>
      <c r="K265" s="412" t="s">
        <v>324</v>
      </c>
      <c r="L265" s="412">
        <v>43221</v>
      </c>
      <c r="M265" s="416"/>
      <c r="N265" s="412"/>
      <c r="O265" s="417" t="s">
        <v>346</v>
      </c>
      <c r="P265" s="418">
        <f t="shared" si="25"/>
        <v>0</v>
      </c>
      <c r="Q265" s="419">
        <v>72</v>
      </c>
      <c r="R265" s="418" t="str">
        <f t="shared" si="26"/>
        <v/>
      </c>
      <c r="S265" s="420">
        <v>2900</v>
      </c>
      <c r="T265" s="417" t="s">
        <v>22</v>
      </c>
      <c r="U265" s="417" t="s">
        <v>348</v>
      </c>
      <c r="V265" s="412" t="s">
        <v>331</v>
      </c>
      <c r="W265" s="417" t="s">
        <v>1106</v>
      </c>
      <c r="X265" s="215" t="str">
        <f t="shared" si="27"/>
        <v/>
      </c>
    </row>
    <row r="266" spans="1:24" s="206" customFormat="1" ht="12.5" hidden="1" x14ac:dyDescent="0.25">
      <c r="A266" s="205">
        <f t="shared" si="28"/>
        <v>0</v>
      </c>
      <c r="B266" s="206">
        <v>2017</v>
      </c>
      <c r="C266" s="206">
        <v>0</v>
      </c>
      <c r="D266" s="412" t="s">
        <v>843</v>
      </c>
      <c r="E266" s="413"/>
      <c r="F266" s="414"/>
      <c r="G266" s="415">
        <v>20</v>
      </c>
      <c r="H266" s="412" t="s">
        <v>1233</v>
      </c>
      <c r="I266" s="412" t="s">
        <v>1234</v>
      </c>
      <c r="J266" s="412" t="s">
        <v>1235</v>
      </c>
      <c r="K266" s="412" t="s">
        <v>339</v>
      </c>
      <c r="L266" s="412">
        <v>43123</v>
      </c>
      <c r="M266" s="416"/>
      <c r="N266" s="412" t="s">
        <v>1236</v>
      </c>
      <c r="O266" s="417" t="s">
        <v>346</v>
      </c>
      <c r="P266" s="418">
        <f t="shared" si="25"/>
        <v>0</v>
      </c>
      <c r="Q266" s="419">
        <v>90</v>
      </c>
      <c r="R266" s="418" t="str">
        <f t="shared" si="26"/>
        <v/>
      </c>
      <c r="S266" s="420">
        <v>9357</v>
      </c>
      <c r="T266" s="417" t="s">
        <v>1271</v>
      </c>
      <c r="U266" s="417" t="s">
        <v>326</v>
      </c>
      <c r="V266" s="417" t="s">
        <v>1271</v>
      </c>
      <c r="W266" s="417" t="s">
        <v>1087</v>
      </c>
      <c r="X266" s="215" t="str">
        <f t="shared" si="27"/>
        <v/>
      </c>
    </row>
    <row r="267" spans="1:24" s="206" customFormat="1" ht="12.5" hidden="1" x14ac:dyDescent="0.25">
      <c r="A267" s="205">
        <f t="shared" si="28"/>
        <v>0</v>
      </c>
      <c r="B267" s="206">
        <v>2017</v>
      </c>
      <c r="C267" s="206">
        <v>0</v>
      </c>
      <c r="D267" s="412" t="s">
        <v>1167</v>
      </c>
      <c r="E267" s="413"/>
      <c r="F267" s="414"/>
      <c r="G267" s="415">
        <v>18</v>
      </c>
      <c r="H267" s="412" t="s">
        <v>399</v>
      </c>
      <c r="I267" s="412" t="s">
        <v>400</v>
      </c>
      <c r="J267" s="412" t="s">
        <v>401</v>
      </c>
      <c r="K267" s="412" t="s">
        <v>324</v>
      </c>
      <c r="L267" s="412">
        <v>43204</v>
      </c>
      <c r="M267" s="416"/>
      <c r="N267" s="412" t="s">
        <v>1176</v>
      </c>
      <c r="O267" s="417"/>
      <c r="P267" s="418">
        <f t="shared" si="25"/>
        <v>0</v>
      </c>
      <c r="Q267" s="419">
        <v>81</v>
      </c>
      <c r="R267" s="418" t="str">
        <f t="shared" si="26"/>
        <v/>
      </c>
      <c r="S267" s="420" t="s">
        <v>216</v>
      </c>
      <c r="T267" s="417" t="s">
        <v>1283</v>
      </c>
      <c r="U267" s="417" t="s">
        <v>345</v>
      </c>
      <c r="V267" s="417" t="s">
        <v>1010</v>
      </c>
      <c r="W267" s="417"/>
      <c r="X267" s="215" t="str">
        <f t="shared" si="27"/>
        <v/>
      </c>
    </row>
    <row r="268" spans="1:24" s="206" customFormat="1" ht="12.5" hidden="1" x14ac:dyDescent="0.25">
      <c r="A268" s="205">
        <f t="shared" si="28"/>
        <v>0</v>
      </c>
      <c r="B268" s="206">
        <v>2017</v>
      </c>
      <c r="C268" s="206">
        <v>0</v>
      </c>
      <c r="D268" s="412" t="s">
        <v>220</v>
      </c>
      <c r="E268" s="413"/>
      <c r="F268" s="414"/>
      <c r="G268" s="415">
        <v>14</v>
      </c>
      <c r="H268" s="412" t="s">
        <v>1084</v>
      </c>
      <c r="I268" s="412" t="s">
        <v>1085</v>
      </c>
      <c r="J268" s="412" t="s">
        <v>401</v>
      </c>
      <c r="K268" s="412" t="s">
        <v>324</v>
      </c>
      <c r="L268" s="412">
        <v>43204</v>
      </c>
      <c r="M268" s="416"/>
      <c r="N268" s="412" t="s">
        <v>1086</v>
      </c>
      <c r="O268" s="417" t="s">
        <v>346</v>
      </c>
      <c r="P268" s="418">
        <f t="shared" si="25"/>
        <v>0</v>
      </c>
      <c r="Q268" s="419">
        <v>63</v>
      </c>
      <c r="R268" s="418" t="str">
        <f t="shared" si="26"/>
        <v/>
      </c>
      <c r="S268" s="420">
        <v>2177</v>
      </c>
      <c r="T268" s="417" t="s">
        <v>1283</v>
      </c>
      <c r="U268" s="417" t="s">
        <v>340</v>
      </c>
      <c r="V268" s="417" t="s">
        <v>1010</v>
      </c>
      <c r="W268" s="417" t="s">
        <v>1087</v>
      </c>
      <c r="X268" s="215" t="str">
        <f t="shared" si="27"/>
        <v/>
      </c>
    </row>
    <row r="269" spans="1:24" s="206" customFormat="1" ht="12.75" hidden="1" customHeight="1" x14ac:dyDescent="0.25">
      <c r="A269" s="205">
        <f t="shared" si="28"/>
        <v>0</v>
      </c>
      <c r="B269" s="206">
        <v>2017</v>
      </c>
      <c r="C269" s="206">
        <v>0</v>
      </c>
      <c r="D269" s="412" t="s">
        <v>534</v>
      </c>
      <c r="E269" s="413">
        <v>8</v>
      </c>
      <c r="F269" s="414"/>
      <c r="G269" s="415"/>
      <c r="H269" s="412" t="s">
        <v>534</v>
      </c>
      <c r="I269" s="412" t="s">
        <v>1227</v>
      </c>
      <c r="J269" s="412" t="s">
        <v>431</v>
      </c>
      <c r="K269" s="412" t="s">
        <v>324</v>
      </c>
      <c r="L269" s="412">
        <v>43204</v>
      </c>
      <c r="M269" s="416"/>
      <c r="N269" s="412" t="s">
        <v>1228</v>
      </c>
      <c r="O269" s="417" t="s">
        <v>729</v>
      </c>
      <c r="P269" s="418">
        <f t="shared" si="25"/>
        <v>0</v>
      </c>
      <c r="Q269" s="419">
        <v>34</v>
      </c>
      <c r="R269" s="418" t="str">
        <f t="shared" si="26"/>
        <v/>
      </c>
      <c r="S269" s="420">
        <v>1524</v>
      </c>
      <c r="T269" s="417" t="s">
        <v>1282</v>
      </c>
      <c r="U269" s="417" t="s">
        <v>348</v>
      </c>
      <c r="V269" s="417" t="s">
        <v>1010</v>
      </c>
      <c r="W269" s="417"/>
      <c r="X269" s="215" t="str">
        <f t="shared" si="27"/>
        <v/>
      </c>
    </row>
    <row r="270" spans="1:24" s="206" customFormat="1" ht="12.5" hidden="1" x14ac:dyDescent="0.25">
      <c r="A270" s="205">
        <f t="shared" si="28"/>
        <v>0</v>
      </c>
      <c r="B270" s="206">
        <v>2017</v>
      </c>
      <c r="C270" s="206">
        <v>0</v>
      </c>
      <c r="D270" s="412" t="s">
        <v>713</v>
      </c>
      <c r="E270" s="413"/>
      <c r="F270" s="414"/>
      <c r="G270" s="415">
        <v>32</v>
      </c>
      <c r="H270" s="412" t="s">
        <v>653</v>
      </c>
      <c r="I270" s="412" t="s">
        <v>654</v>
      </c>
      <c r="J270" s="412" t="s">
        <v>655</v>
      </c>
      <c r="K270" s="412" t="s">
        <v>357</v>
      </c>
      <c r="L270" s="412">
        <v>43119</v>
      </c>
      <c r="M270" s="416"/>
      <c r="N270" s="412" t="s">
        <v>1054</v>
      </c>
      <c r="O270" s="417" t="s">
        <v>346</v>
      </c>
      <c r="P270" s="418">
        <f t="shared" si="25"/>
        <v>0</v>
      </c>
      <c r="Q270" s="419">
        <v>144</v>
      </c>
      <c r="R270" s="418" t="str">
        <f t="shared" si="26"/>
        <v/>
      </c>
      <c r="S270" s="420">
        <v>1791</v>
      </c>
      <c r="T270" s="417" t="s">
        <v>1269</v>
      </c>
      <c r="U270" s="417" t="s">
        <v>330</v>
      </c>
      <c r="V270" s="417" t="s">
        <v>1269</v>
      </c>
      <c r="W270" s="417" t="s">
        <v>1055</v>
      </c>
      <c r="X270" s="215" t="str">
        <f t="shared" si="27"/>
        <v/>
      </c>
    </row>
    <row r="271" spans="1:24" s="206" customFormat="1" ht="12.5" hidden="1" x14ac:dyDescent="0.25">
      <c r="A271" s="205">
        <f t="shared" si="28"/>
        <v>0</v>
      </c>
      <c r="B271" s="206">
        <v>2017</v>
      </c>
      <c r="C271" s="206">
        <v>0</v>
      </c>
      <c r="D271" s="412" t="s">
        <v>454</v>
      </c>
      <c r="E271" s="413"/>
      <c r="F271" s="414"/>
      <c r="G271" s="415">
        <v>30</v>
      </c>
      <c r="H271" s="412" t="s">
        <v>490</v>
      </c>
      <c r="I271" s="412" t="s">
        <v>491</v>
      </c>
      <c r="J271" s="412" t="s">
        <v>431</v>
      </c>
      <c r="K271" s="412" t="s">
        <v>324</v>
      </c>
      <c r="L271" s="412">
        <v>43204</v>
      </c>
      <c r="M271" s="416"/>
      <c r="N271" s="412" t="s">
        <v>1158</v>
      </c>
      <c r="O271" s="417" t="s">
        <v>346</v>
      </c>
      <c r="P271" s="418">
        <f t="shared" si="25"/>
        <v>0</v>
      </c>
      <c r="Q271" s="419">
        <v>135</v>
      </c>
      <c r="R271" s="418" t="str">
        <f t="shared" si="26"/>
        <v/>
      </c>
      <c r="S271" s="420">
        <v>9330</v>
      </c>
      <c r="T271" s="417" t="s">
        <v>1282</v>
      </c>
      <c r="U271" s="417" t="s">
        <v>330</v>
      </c>
      <c r="V271" s="417" t="s">
        <v>1010</v>
      </c>
      <c r="W271" s="417"/>
      <c r="X271" s="215" t="str">
        <f t="shared" si="27"/>
        <v/>
      </c>
    </row>
    <row r="272" spans="1:24" s="206" customFormat="1" ht="12.5" hidden="1" x14ac:dyDescent="0.25">
      <c r="A272" s="205">
        <f t="shared" si="28"/>
        <v>0</v>
      </c>
      <c r="B272" s="206">
        <v>2017</v>
      </c>
      <c r="C272" s="206">
        <v>0</v>
      </c>
      <c r="D272" s="422" t="s">
        <v>220</v>
      </c>
      <c r="E272" s="423"/>
      <c r="F272" s="424"/>
      <c r="G272" s="415">
        <v>32</v>
      </c>
      <c r="H272" s="412" t="s">
        <v>755</v>
      </c>
      <c r="I272" s="412" t="s">
        <v>756</v>
      </c>
      <c r="J272" s="412" t="s">
        <v>371</v>
      </c>
      <c r="K272" s="412" t="s">
        <v>324</v>
      </c>
      <c r="L272" s="412">
        <v>43204</v>
      </c>
      <c r="M272" s="416"/>
      <c r="N272" s="412" t="s">
        <v>757</v>
      </c>
      <c r="O272" s="417" t="s">
        <v>346</v>
      </c>
      <c r="P272" s="418">
        <f t="shared" si="25"/>
        <v>0</v>
      </c>
      <c r="Q272" s="419">
        <v>144</v>
      </c>
      <c r="R272" s="418" t="str">
        <f t="shared" si="26"/>
        <v/>
      </c>
      <c r="S272" s="420">
        <v>2320</v>
      </c>
      <c r="T272" s="417" t="s">
        <v>301</v>
      </c>
      <c r="U272" s="417" t="s">
        <v>345</v>
      </c>
      <c r="V272" s="417" t="s">
        <v>327</v>
      </c>
      <c r="W272" s="417" t="s">
        <v>758</v>
      </c>
      <c r="X272" s="215" t="str">
        <f t="shared" si="27"/>
        <v/>
      </c>
    </row>
    <row r="273" spans="1:24" s="206" customFormat="1" ht="12.5" hidden="1" x14ac:dyDescent="0.25">
      <c r="A273" s="205">
        <f t="shared" si="28"/>
        <v>0</v>
      </c>
      <c r="B273" s="206">
        <v>2017</v>
      </c>
      <c r="C273" s="206">
        <v>0</v>
      </c>
      <c r="D273" s="412" t="s">
        <v>220</v>
      </c>
      <c r="E273" s="413"/>
      <c r="F273" s="414"/>
      <c r="G273" s="415">
        <v>12</v>
      </c>
      <c r="H273" s="412" t="s">
        <v>524</v>
      </c>
      <c r="I273" s="412" t="s">
        <v>525</v>
      </c>
      <c r="J273" s="412" t="s">
        <v>328</v>
      </c>
      <c r="K273" s="412" t="s">
        <v>324</v>
      </c>
      <c r="L273" s="412">
        <v>43204</v>
      </c>
      <c r="M273" s="416"/>
      <c r="N273" s="412" t="s">
        <v>1056</v>
      </c>
      <c r="O273" s="417" t="s">
        <v>346</v>
      </c>
      <c r="P273" s="418">
        <f t="shared" si="25"/>
        <v>0</v>
      </c>
      <c r="Q273" s="419">
        <v>54</v>
      </c>
      <c r="R273" s="418" t="str">
        <f t="shared" si="26"/>
        <v/>
      </c>
      <c r="S273" s="420" t="s">
        <v>1289</v>
      </c>
      <c r="T273" s="417" t="s">
        <v>1282</v>
      </c>
      <c r="U273" s="417" t="s">
        <v>349</v>
      </c>
      <c r="V273" s="417" t="s">
        <v>1010</v>
      </c>
      <c r="W273" s="417" t="s">
        <v>1057</v>
      </c>
      <c r="X273" s="215" t="str">
        <f t="shared" si="27"/>
        <v/>
      </c>
    </row>
    <row r="274" spans="1:24" s="206" customFormat="1" ht="12.5" hidden="1" x14ac:dyDescent="0.25">
      <c r="A274" s="205">
        <f t="shared" si="28"/>
        <v>0</v>
      </c>
      <c r="B274" s="206">
        <v>2017</v>
      </c>
      <c r="C274" s="206">
        <v>0</v>
      </c>
      <c r="D274" s="412" t="s">
        <v>1020</v>
      </c>
      <c r="E274" s="413"/>
      <c r="F274" s="414"/>
      <c r="G274" s="415">
        <v>20</v>
      </c>
      <c r="H274" s="412" t="s">
        <v>1180</v>
      </c>
      <c r="I274" s="412" t="s">
        <v>1181</v>
      </c>
      <c r="J274" s="412" t="s">
        <v>1246</v>
      </c>
      <c r="K274" s="412" t="s">
        <v>339</v>
      </c>
      <c r="L274" s="412"/>
      <c r="M274" s="416"/>
      <c r="N274" s="412" t="s">
        <v>1182</v>
      </c>
      <c r="O274" s="417" t="s">
        <v>346</v>
      </c>
      <c r="P274" s="418">
        <f t="shared" si="25"/>
        <v>0</v>
      </c>
      <c r="Q274" s="419">
        <v>90</v>
      </c>
      <c r="R274" s="418" t="str">
        <f t="shared" si="26"/>
        <v/>
      </c>
      <c r="S274" s="420">
        <v>120</v>
      </c>
      <c r="T274" s="417" t="s">
        <v>1267</v>
      </c>
      <c r="U274" s="417" t="s">
        <v>330</v>
      </c>
      <c r="V274" s="417" t="s">
        <v>1267</v>
      </c>
      <c r="W274" s="417" t="s">
        <v>1183</v>
      </c>
      <c r="X274" s="215" t="str">
        <f t="shared" si="27"/>
        <v/>
      </c>
    </row>
    <row r="275" spans="1:24" s="206" customFormat="1" ht="12.5" hidden="1" x14ac:dyDescent="0.25">
      <c r="A275" s="205">
        <f t="shared" si="28"/>
        <v>0</v>
      </c>
      <c r="B275" s="206">
        <v>2017</v>
      </c>
      <c r="C275" s="206">
        <v>0</v>
      </c>
      <c r="D275" s="412" t="s">
        <v>1122</v>
      </c>
      <c r="E275" s="413">
        <v>8</v>
      </c>
      <c r="F275" s="414"/>
      <c r="G275" s="415"/>
      <c r="H275" s="412" t="s">
        <v>1194</v>
      </c>
      <c r="I275" s="412" t="s">
        <v>1195</v>
      </c>
      <c r="J275" s="412" t="s">
        <v>1196</v>
      </c>
      <c r="K275" s="412" t="s">
        <v>324</v>
      </c>
      <c r="L275" s="412">
        <v>43204</v>
      </c>
      <c r="M275" s="416"/>
      <c r="N275" s="412" t="s">
        <v>1197</v>
      </c>
      <c r="O275" s="417"/>
      <c r="P275" s="418">
        <f t="shared" si="25"/>
        <v>0</v>
      </c>
      <c r="Q275" s="419">
        <v>34</v>
      </c>
      <c r="R275" s="418" t="str">
        <f t="shared" si="26"/>
        <v/>
      </c>
      <c r="S275" s="420">
        <v>8912</v>
      </c>
      <c r="T275" s="417" t="s">
        <v>1275</v>
      </c>
      <c r="U275" s="417" t="s">
        <v>330</v>
      </c>
      <c r="V275" s="417" t="s">
        <v>1275</v>
      </c>
      <c r="W275" s="417"/>
      <c r="X275" s="215" t="str">
        <f t="shared" si="27"/>
        <v/>
      </c>
    </row>
    <row r="276" spans="1:24" s="206" customFormat="1" ht="12.5" hidden="1" x14ac:dyDescent="0.25">
      <c r="A276" s="205">
        <f t="shared" si="28"/>
        <v>0</v>
      </c>
      <c r="B276" s="206">
        <v>2017</v>
      </c>
      <c r="C276" s="206">
        <v>0</v>
      </c>
      <c r="D276" s="412" t="s">
        <v>180</v>
      </c>
      <c r="E276" s="413"/>
      <c r="F276" s="414">
        <v>4</v>
      </c>
      <c r="G276" s="415"/>
      <c r="H276" s="412" t="s">
        <v>496</v>
      </c>
      <c r="I276" s="412" t="s">
        <v>497</v>
      </c>
      <c r="J276" s="412" t="s">
        <v>1185</v>
      </c>
      <c r="K276" s="412" t="s">
        <v>324</v>
      </c>
      <c r="L276" s="412">
        <v>43228</v>
      </c>
      <c r="M276" s="416"/>
      <c r="N276" s="412" t="s">
        <v>1190</v>
      </c>
      <c r="O276" s="417"/>
      <c r="P276" s="418">
        <f t="shared" si="25"/>
        <v>0</v>
      </c>
      <c r="Q276" s="419">
        <v>18</v>
      </c>
      <c r="R276" s="418" t="str">
        <f t="shared" si="26"/>
        <v/>
      </c>
      <c r="S276" s="420" t="s">
        <v>216</v>
      </c>
      <c r="T276" s="412" t="s">
        <v>1278</v>
      </c>
      <c r="U276" s="417" t="s">
        <v>326</v>
      </c>
      <c r="V276" s="412" t="s">
        <v>1278</v>
      </c>
      <c r="W276" s="417"/>
      <c r="X276" s="215" t="str">
        <f t="shared" si="27"/>
        <v/>
      </c>
    </row>
    <row r="277" spans="1:24" s="206" customFormat="1" ht="12.5" hidden="1" x14ac:dyDescent="0.25">
      <c r="A277" s="205">
        <f t="shared" si="28"/>
        <v>0</v>
      </c>
      <c r="B277" s="206">
        <v>2017</v>
      </c>
      <c r="C277" s="206">
        <v>0</v>
      </c>
      <c r="D277" s="412" t="s">
        <v>1122</v>
      </c>
      <c r="E277" s="413"/>
      <c r="F277" s="414"/>
      <c r="G277" s="415">
        <v>8</v>
      </c>
      <c r="H277" s="412" t="s">
        <v>705</v>
      </c>
      <c r="I277" s="412" t="s">
        <v>662</v>
      </c>
      <c r="J277" s="412" t="s">
        <v>371</v>
      </c>
      <c r="K277" s="412" t="s">
        <v>324</v>
      </c>
      <c r="L277" s="412">
        <v>43204</v>
      </c>
      <c r="M277" s="416"/>
      <c r="N277" s="412" t="s">
        <v>1133</v>
      </c>
      <c r="O277" s="417"/>
      <c r="P277" s="418">
        <f t="shared" si="25"/>
        <v>0</v>
      </c>
      <c r="Q277" s="419">
        <v>40</v>
      </c>
      <c r="R277" s="418" t="str">
        <f t="shared" si="26"/>
        <v/>
      </c>
      <c r="S277" s="420" t="s">
        <v>216</v>
      </c>
      <c r="T277" s="417" t="s">
        <v>301</v>
      </c>
      <c r="U277" s="417" t="s">
        <v>326</v>
      </c>
      <c r="V277" s="417" t="s">
        <v>327</v>
      </c>
      <c r="W277" s="417"/>
      <c r="X277" s="215" t="str">
        <f t="shared" si="27"/>
        <v/>
      </c>
    </row>
    <row r="278" spans="1:24" s="206" customFormat="1" ht="12.5" hidden="1" x14ac:dyDescent="0.25">
      <c r="A278" s="205">
        <f t="shared" si="28"/>
        <v>0</v>
      </c>
      <c r="B278" s="206">
        <v>2017</v>
      </c>
      <c r="C278" s="206">
        <v>0</v>
      </c>
      <c r="D278" s="412" t="s">
        <v>843</v>
      </c>
      <c r="E278" s="413">
        <v>20</v>
      </c>
      <c r="F278" s="414"/>
      <c r="G278" s="415"/>
      <c r="H278" s="412" t="s">
        <v>119</v>
      </c>
      <c r="I278" s="412" t="s">
        <v>1118</v>
      </c>
      <c r="J278" s="412" t="s">
        <v>404</v>
      </c>
      <c r="K278" s="412" t="s">
        <v>324</v>
      </c>
      <c r="L278" s="412">
        <v>43204</v>
      </c>
      <c r="M278" s="416"/>
      <c r="N278" s="412" t="s">
        <v>1119</v>
      </c>
      <c r="O278" s="417" t="s">
        <v>729</v>
      </c>
      <c r="P278" s="418">
        <f t="shared" si="25"/>
        <v>0</v>
      </c>
      <c r="Q278" s="419">
        <v>85</v>
      </c>
      <c r="R278" s="418" t="str">
        <f t="shared" si="26"/>
        <v/>
      </c>
      <c r="S278" s="420">
        <v>6021</v>
      </c>
      <c r="T278" s="417" t="s">
        <v>300</v>
      </c>
      <c r="U278" s="417" t="s">
        <v>347</v>
      </c>
      <c r="V278" s="417" t="s">
        <v>327</v>
      </c>
      <c r="W278" s="417"/>
      <c r="X278" s="215" t="str">
        <f t="shared" si="27"/>
        <v/>
      </c>
    </row>
    <row r="279" spans="1:24" s="206" customFormat="1" ht="12.5" hidden="1" x14ac:dyDescent="0.25">
      <c r="A279" s="205">
        <f t="shared" si="28"/>
        <v>0</v>
      </c>
      <c r="B279" s="206">
        <v>2017</v>
      </c>
      <c r="C279" s="206">
        <v>0</v>
      </c>
      <c r="D279" s="412" t="s">
        <v>220</v>
      </c>
      <c r="E279" s="413">
        <v>8</v>
      </c>
      <c r="F279" s="414"/>
      <c r="G279" s="415"/>
      <c r="H279" s="412" t="s">
        <v>1247</v>
      </c>
      <c r="I279" s="412" t="s">
        <v>1060</v>
      </c>
      <c r="J279" s="412" t="s">
        <v>401</v>
      </c>
      <c r="K279" s="412" t="s">
        <v>324</v>
      </c>
      <c r="L279" s="412">
        <v>43204</v>
      </c>
      <c r="M279" s="416"/>
      <c r="N279" s="412"/>
      <c r="O279" s="417" t="s">
        <v>712</v>
      </c>
      <c r="P279" s="418">
        <f t="shared" si="25"/>
        <v>0</v>
      </c>
      <c r="Q279" s="419">
        <v>34</v>
      </c>
      <c r="R279" s="418" t="str">
        <f t="shared" si="26"/>
        <v/>
      </c>
      <c r="S279" s="420">
        <v>1285</v>
      </c>
      <c r="T279" s="417" t="s">
        <v>1283</v>
      </c>
      <c r="U279" s="417" t="s">
        <v>338</v>
      </c>
      <c r="V279" s="417" t="s">
        <v>1010</v>
      </c>
      <c r="W279" s="417"/>
      <c r="X279" s="215" t="str">
        <f t="shared" si="27"/>
        <v/>
      </c>
    </row>
    <row r="280" spans="1:24" s="206" customFormat="1" ht="12.5" hidden="1" x14ac:dyDescent="0.25">
      <c r="A280" s="205">
        <f t="shared" si="28"/>
        <v>0</v>
      </c>
      <c r="B280" s="206">
        <v>2017</v>
      </c>
      <c r="C280" s="206">
        <v>0</v>
      </c>
      <c r="D280" s="412" t="s">
        <v>1122</v>
      </c>
      <c r="E280" s="413">
        <v>8</v>
      </c>
      <c r="F280" s="414"/>
      <c r="G280" s="415"/>
      <c r="H280" s="412" t="s">
        <v>185</v>
      </c>
      <c r="I280" s="412" t="s">
        <v>863</v>
      </c>
      <c r="J280" s="412" t="s">
        <v>371</v>
      </c>
      <c r="K280" s="412" t="s">
        <v>324</v>
      </c>
      <c r="L280" s="412">
        <v>43204</v>
      </c>
      <c r="M280" s="416"/>
      <c r="N280" s="412" t="s">
        <v>1154</v>
      </c>
      <c r="O280" s="417" t="s">
        <v>712</v>
      </c>
      <c r="P280" s="418">
        <f t="shared" si="25"/>
        <v>0</v>
      </c>
      <c r="Q280" s="419">
        <v>34</v>
      </c>
      <c r="R280" s="418" t="str">
        <f t="shared" si="26"/>
        <v/>
      </c>
      <c r="S280" s="420">
        <v>2756</v>
      </c>
      <c r="T280" s="417" t="s">
        <v>301</v>
      </c>
      <c r="U280" s="417" t="s">
        <v>348</v>
      </c>
      <c r="V280" s="417" t="s">
        <v>327</v>
      </c>
      <c r="W280" s="417"/>
      <c r="X280" s="215" t="str">
        <f t="shared" si="27"/>
        <v/>
      </c>
    </row>
    <row r="281" spans="1:24" s="206" customFormat="1" ht="12.5" hidden="1" x14ac:dyDescent="0.25">
      <c r="A281" s="205">
        <f t="shared" si="28"/>
        <v>0</v>
      </c>
      <c r="B281" s="206">
        <v>2017</v>
      </c>
      <c r="C281" s="206">
        <v>0</v>
      </c>
      <c r="D281" s="412" t="s">
        <v>388</v>
      </c>
      <c r="E281" s="413"/>
      <c r="F281" s="414"/>
      <c r="G281" s="415">
        <v>10</v>
      </c>
      <c r="H281" s="412" t="s">
        <v>1242</v>
      </c>
      <c r="I281" s="412" t="s">
        <v>1281</v>
      </c>
      <c r="J281" s="412" t="s">
        <v>115</v>
      </c>
      <c r="K281" s="412" t="s">
        <v>324</v>
      </c>
      <c r="L281" s="412">
        <v>43204</v>
      </c>
      <c r="M281" s="416"/>
      <c r="N281" s="412" t="s">
        <v>1243</v>
      </c>
      <c r="O281" s="417" t="s">
        <v>346</v>
      </c>
      <c r="P281" s="418">
        <f t="shared" si="25"/>
        <v>0</v>
      </c>
      <c r="Q281" s="419">
        <v>45</v>
      </c>
      <c r="R281" s="418" t="str">
        <f t="shared" si="26"/>
        <v/>
      </c>
      <c r="S281" s="420">
        <v>2266</v>
      </c>
      <c r="T281" s="417" t="s">
        <v>300</v>
      </c>
      <c r="U281" s="417" t="s">
        <v>348</v>
      </c>
      <c r="V281" s="417" t="s">
        <v>327</v>
      </c>
      <c r="W281" s="417" t="s">
        <v>1244</v>
      </c>
      <c r="X281" s="215" t="str">
        <f t="shared" si="27"/>
        <v/>
      </c>
    </row>
    <row r="282" spans="1:24" s="206" customFormat="1" ht="12.5" hidden="1" x14ac:dyDescent="0.25">
      <c r="A282" s="205">
        <f t="shared" si="28"/>
        <v>0</v>
      </c>
      <c r="B282" s="206">
        <v>2017</v>
      </c>
      <c r="C282" s="206">
        <v>0</v>
      </c>
      <c r="D282" s="412" t="s">
        <v>1122</v>
      </c>
      <c r="E282" s="413"/>
      <c r="F282" s="414"/>
      <c r="G282" s="415">
        <v>20</v>
      </c>
      <c r="H282" s="412" t="s">
        <v>1144</v>
      </c>
      <c r="I282" s="412" t="s">
        <v>1145</v>
      </c>
      <c r="J282" s="412" t="s">
        <v>412</v>
      </c>
      <c r="K282" s="412" t="s">
        <v>324</v>
      </c>
      <c r="L282" s="412">
        <v>43204</v>
      </c>
      <c r="M282" s="416"/>
      <c r="N282" s="412" t="s">
        <v>1146</v>
      </c>
      <c r="O282" s="417" t="s">
        <v>729</v>
      </c>
      <c r="P282" s="418">
        <f t="shared" si="25"/>
        <v>0</v>
      </c>
      <c r="Q282" s="419">
        <v>95</v>
      </c>
      <c r="R282" s="418" t="str">
        <f t="shared" si="26"/>
        <v/>
      </c>
      <c r="S282" s="420">
        <v>1462</v>
      </c>
      <c r="T282" s="417" t="s">
        <v>1283</v>
      </c>
      <c r="U282" s="417" t="s">
        <v>349</v>
      </c>
      <c r="V282" s="417" t="s">
        <v>1010</v>
      </c>
      <c r="W282" s="417"/>
      <c r="X282" s="215" t="str">
        <f t="shared" si="27"/>
        <v/>
      </c>
    </row>
    <row r="283" spans="1:24" s="206" customFormat="1" ht="12.5" hidden="1" x14ac:dyDescent="0.25">
      <c r="A283" s="205">
        <f t="shared" si="28"/>
        <v>0</v>
      </c>
      <c r="B283" s="206">
        <v>2017</v>
      </c>
      <c r="C283" s="206">
        <v>0</v>
      </c>
      <c r="D283" s="412" t="s">
        <v>1167</v>
      </c>
      <c r="E283" s="413">
        <v>16</v>
      </c>
      <c r="F283" s="414"/>
      <c r="G283" s="415"/>
      <c r="H283" s="412" t="s">
        <v>1172</v>
      </c>
      <c r="I283" s="412" t="s">
        <v>1173</v>
      </c>
      <c r="J283" s="412" t="s">
        <v>1174</v>
      </c>
      <c r="K283" s="412" t="s">
        <v>324</v>
      </c>
      <c r="L283" s="412">
        <v>43204</v>
      </c>
      <c r="M283" s="416"/>
      <c r="N283" s="412"/>
      <c r="O283" s="417"/>
      <c r="P283" s="418">
        <f t="shared" si="25"/>
        <v>0</v>
      </c>
      <c r="Q283" s="419">
        <v>68</v>
      </c>
      <c r="R283" s="418" t="str">
        <f t="shared" si="26"/>
        <v/>
      </c>
      <c r="S283" s="420">
        <v>9742</v>
      </c>
      <c r="T283" s="417" t="s">
        <v>1273</v>
      </c>
      <c r="U283" s="417" t="s">
        <v>330</v>
      </c>
      <c r="V283" s="417" t="s">
        <v>1273</v>
      </c>
      <c r="W283" s="417"/>
      <c r="X283" s="215" t="str">
        <f t="shared" si="27"/>
        <v/>
      </c>
    </row>
    <row r="284" spans="1:24" s="206" customFormat="1" ht="12.5" hidden="1" x14ac:dyDescent="0.25">
      <c r="A284" s="205">
        <f t="shared" si="28"/>
        <v>0</v>
      </c>
      <c r="B284" s="206">
        <v>2017</v>
      </c>
      <c r="C284" s="206">
        <v>0</v>
      </c>
      <c r="D284" s="412" t="s">
        <v>388</v>
      </c>
      <c r="E284" s="413"/>
      <c r="F284" s="414"/>
      <c r="G284" s="415">
        <v>12</v>
      </c>
      <c r="H284" s="412" t="s">
        <v>1237</v>
      </c>
      <c r="I284" s="412" t="s">
        <v>1238</v>
      </c>
      <c r="J284" s="412" t="s">
        <v>1239</v>
      </c>
      <c r="K284" s="412" t="s">
        <v>324</v>
      </c>
      <c r="L284" s="412">
        <v>43228</v>
      </c>
      <c r="M284" s="416"/>
      <c r="N284" s="412" t="s">
        <v>1240</v>
      </c>
      <c r="O284" s="417" t="s">
        <v>346</v>
      </c>
      <c r="P284" s="418">
        <f t="shared" si="25"/>
        <v>0</v>
      </c>
      <c r="Q284" s="419">
        <v>54</v>
      </c>
      <c r="R284" s="418" t="str">
        <f t="shared" si="26"/>
        <v/>
      </c>
      <c r="S284" s="420">
        <v>2884</v>
      </c>
      <c r="T284" s="417" t="s">
        <v>1274</v>
      </c>
      <c r="U284" s="417" t="s">
        <v>330</v>
      </c>
      <c r="V284" s="417" t="s">
        <v>1274</v>
      </c>
      <c r="W284" s="417" t="s">
        <v>1241</v>
      </c>
      <c r="X284" s="215" t="str">
        <f t="shared" si="27"/>
        <v/>
      </c>
    </row>
    <row r="285" spans="1:24" s="206" customFormat="1" ht="12.5" hidden="1" x14ac:dyDescent="0.25">
      <c r="A285" s="205">
        <f t="shared" si="28"/>
        <v>0</v>
      </c>
      <c r="B285" s="206">
        <v>2017</v>
      </c>
      <c r="C285" s="206">
        <v>0</v>
      </c>
      <c r="D285" s="412" t="s">
        <v>435</v>
      </c>
      <c r="E285" s="413"/>
      <c r="F285" s="414">
        <v>10</v>
      </c>
      <c r="G285" s="415"/>
      <c r="H285" s="412" t="s">
        <v>870</v>
      </c>
      <c r="I285" s="412"/>
      <c r="J285" s="412"/>
      <c r="K285" s="412"/>
      <c r="L285" s="412"/>
      <c r="M285" s="416"/>
      <c r="N285" s="412"/>
      <c r="O285" s="417"/>
      <c r="P285" s="418">
        <v>30</v>
      </c>
      <c r="Q285" s="419">
        <v>30</v>
      </c>
      <c r="R285" s="418"/>
      <c r="S285" s="420"/>
      <c r="T285" s="417"/>
      <c r="U285" s="417"/>
      <c r="V285" s="417"/>
      <c r="W285" s="417"/>
      <c r="X285" s="215" t="str">
        <f t="shared" si="27"/>
        <v/>
      </c>
    </row>
    <row r="286" spans="1:24" s="206" customFormat="1" ht="12.5" hidden="1" x14ac:dyDescent="0.25">
      <c r="A286" s="205">
        <f t="shared" si="28"/>
        <v>0</v>
      </c>
      <c r="B286" s="206">
        <v>2017</v>
      </c>
      <c r="C286" s="206">
        <v>0</v>
      </c>
      <c r="D286" s="412" t="s">
        <v>713</v>
      </c>
      <c r="E286" s="413">
        <v>2</v>
      </c>
      <c r="F286" s="414"/>
      <c r="G286" s="415">
        <v>8</v>
      </c>
      <c r="H286" s="412" t="s">
        <v>870</v>
      </c>
      <c r="I286" s="412" t="s">
        <v>871</v>
      </c>
      <c r="J286" s="412" t="s">
        <v>872</v>
      </c>
      <c r="K286" s="412" t="s">
        <v>357</v>
      </c>
      <c r="L286" s="412">
        <v>43119</v>
      </c>
      <c r="M286" s="416"/>
      <c r="N286" s="412" t="s">
        <v>1100</v>
      </c>
      <c r="O286" s="417" t="s">
        <v>712</v>
      </c>
      <c r="P286" s="418">
        <f>IF($C286 &gt; 0,4.25*E286+4.5*F286+4.5*G286,0)</f>
        <v>0</v>
      </c>
      <c r="Q286" s="419">
        <v>44.5</v>
      </c>
      <c r="R286" s="418" t="str">
        <f t="shared" ref="R286:R303" si="29">IF(C286&gt;0,IF((P286-Q286)&gt;0,MAX(0,P286-Q286),""),"")</f>
        <v/>
      </c>
      <c r="S286" s="420">
        <v>1003</v>
      </c>
      <c r="T286" s="417" t="s">
        <v>1268</v>
      </c>
      <c r="U286" s="417" t="s">
        <v>330</v>
      </c>
      <c r="V286" s="417" t="s">
        <v>1268</v>
      </c>
      <c r="W286" s="417"/>
      <c r="X286" s="215" t="str">
        <f t="shared" si="27"/>
        <v/>
      </c>
    </row>
    <row r="287" spans="1:24" s="206" customFormat="1" ht="12.5" hidden="1" x14ac:dyDescent="0.25">
      <c r="A287" s="205">
        <f t="shared" si="28"/>
        <v>0</v>
      </c>
      <c r="B287" s="206">
        <v>2017</v>
      </c>
      <c r="C287" s="206">
        <v>0</v>
      </c>
      <c r="D287" s="412" t="s">
        <v>713</v>
      </c>
      <c r="E287" s="413">
        <v>12</v>
      </c>
      <c r="F287" s="414"/>
      <c r="G287" s="415"/>
      <c r="H287" s="412" t="s">
        <v>1249</v>
      </c>
      <c r="I287" s="412" t="s">
        <v>414</v>
      </c>
      <c r="J287" s="412" t="s">
        <v>370</v>
      </c>
      <c r="K287" s="412" t="s">
        <v>324</v>
      </c>
      <c r="L287" s="412">
        <v>43204</v>
      </c>
      <c r="M287" s="416"/>
      <c r="N287" s="412" t="s">
        <v>1113</v>
      </c>
      <c r="O287" s="417" t="s">
        <v>346</v>
      </c>
      <c r="P287" s="418">
        <f t="shared" ref="P287:P303" si="30">IF($C287&gt;0,4.25*E287+4.5*F287+4.5*G287,0)</f>
        <v>0</v>
      </c>
      <c r="Q287" s="419">
        <v>51</v>
      </c>
      <c r="R287" s="418" t="str">
        <f t="shared" si="29"/>
        <v/>
      </c>
      <c r="S287" s="420">
        <v>1955</v>
      </c>
      <c r="T287" s="417" t="s">
        <v>1282</v>
      </c>
      <c r="U287" s="417" t="s">
        <v>338</v>
      </c>
      <c r="V287" s="417" t="s">
        <v>1010</v>
      </c>
      <c r="W287" s="417" t="s">
        <v>1114</v>
      </c>
      <c r="X287" s="215" t="str">
        <f t="shared" si="27"/>
        <v/>
      </c>
    </row>
    <row r="288" spans="1:24" s="206" customFormat="1" ht="12.5" hidden="1" x14ac:dyDescent="0.25">
      <c r="A288" s="205">
        <f t="shared" si="28"/>
        <v>0</v>
      </c>
      <c r="B288" s="206">
        <v>2017</v>
      </c>
      <c r="C288" s="206">
        <v>0</v>
      </c>
      <c r="D288" s="412" t="s">
        <v>534</v>
      </c>
      <c r="E288" s="413"/>
      <c r="F288" s="414"/>
      <c r="G288" s="415">
        <v>8</v>
      </c>
      <c r="H288" s="412" t="s">
        <v>1224</v>
      </c>
      <c r="I288" s="412" t="s">
        <v>1225</v>
      </c>
      <c r="J288" s="412" t="s">
        <v>352</v>
      </c>
      <c r="K288" s="412" t="s">
        <v>324</v>
      </c>
      <c r="L288" s="412">
        <v>43204</v>
      </c>
      <c r="M288" s="416"/>
      <c r="N288" s="412" t="s">
        <v>1226</v>
      </c>
      <c r="O288" s="417" t="s">
        <v>729</v>
      </c>
      <c r="P288" s="418">
        <f t="shared" si="30"/>
        <v>0</v>
      </c>
      <c r="Q288" s="419">
        <v>38</v>
      </c>
      <c r="R288" s="418" t="str">
        <f t="shared" si="29"/>
        <v/>
      </c>
      <c r="S288" s="420">
        <v>6712</v>
      </c>
      <c r="T288" s="417" t="s">
        <v>301</v>
      </c>
      <c r="U288" s="417" t="s">
        <v>398</v>
      </c>
      <c r="V288" s="417" t="s">
        <v>327</v>
      </c>
      <c r="W288" s="417"/>
      <c r="X288" s="215" t="str">
        <f t="shared" si="27"/>
        <v/>
      </c>
    </row>
    <row r="289" spans="1:24" s="206" customFormat="1" ht="12.5" hidden="1" x14ac:dyDescent="0.25">
      <c r="A289" s="205">
        <f t="shared" si="28"/>
        <v>0</v>
      </c>
      <c r="B289" s="206">
        <v>2017</v>
      </c>
      <c r="C289" s="206">
        <v>0</v>
      </c>
      <c r="D289" s="412" t="s">
        <v>1122</v>
      </c>
      <c r="E289" s="413">
        <v>4</v>
      </c>
      <c r="F289" s="414"/>
      <c r="G289" s="415"/>
      <c r="H289" s="412" t="s">
        <v>1155</v>
      </c>
      <c r="I289" s="412" t="s">
        <v>1156</v>
      </c>
      <c r="J289" s="412" t="s">
        <v>115</v>
      </c>
      <c r="K289" s="412" t="s">
        <v>324</v>
      </c>
      <c r="L289" s="412">
        <v>43204</v>
      </c>
      <c r="M289" s="416"/>
      <c r="N289" s="412" t="s">
        <v>1157</v>
      </c>
      <c r="O289" s="417"/>
      <c r="P289" s="418">
        <f t="shared" si="30"/>
        <v>0</v>
      </c>
      <c r="Q289" s="419">
        <v>17</v>
      </c>
      <c r="R289" s="418" t="str">
        <f t="shared" si="29"/>
        <v/>
      </c>
      <c r="S289" s="420">
        <v>1162</v>
      </c>
      <c r="T289" s="417" t="s">
        <v>300</v>
      </c>
      <c r="U289" s="417" t="s">
        <v>387</v>
      </c>
      <c r="V289" s="417" t="s">
        <v>327</v>
      </c>
      <c r="W289" s="417"/>
      <c r="X289" s="215" t="str">
        <f t="shared" si="27"/>
        <v/>
      </c>
    </row>
    <row r="290" spans="1:24" s="206" customFormat="1" ht="12.5" hidden="1" x14ac:dyDescent="0.25">
      <c r="A290" s="205">
        <f t="shared" si="28"/>
        <v>0</v>
      </c>
      <c r="B290" s="206">
        <v>2017</v>
      </c>
      <c r="C290" s="206">
        <v>0</v>
      </c>
      <c r="D290" s="412" t="s">
        <v>388</v>
      </c>
      <c r="E290" s="413"/>
      <c r="F290" s="414"/>
      <c r="G290" s="415">
        <v>12</v>
      </c>
      <c r="H290" s="412" t="s">
        <v>1207</v>
      </c>
      <c r="I290" s="412" t="s">
        <v>1208</v>
      </c>
      <c r="J290" s="412" t="s">
        <v>1209</v>
      </c>
      <c r="K290" s="412" t="s">
        <v>324</v>
      </c>
      <c r="L290" s="412">
        <v>43204</v>
      </c>
      <c r="M290" s="416"/>
      <c r="N290" s="412" t="s">
        <v>1210</v>
      </c>
      <c r="O290" s="417" t="s">
        <v>346</v>
      </c>
      <c r="P290" s="418">
        <f t="shared" si="30"/>
        <v>0</v>
      </c>
      <c r="Q290" s="419">
        <v>54</v>
      </c>
      <c r="R290" s="418" t="str">
        <f t="shared" si="29"/>
        <v/>
      </c>
      <c r="S290" s="420">
        <v>1879</v>
      </c>
      <c r="T290" s="417" t="s">
        <v>25</v>
      </c>
      <c r="U290" s="417" t="s">
        <v>326</v>
      </c>
      <c r="V290" s="417" t="s">
        <v>1010</v>
      </c>
      <c r="W290" s="417" t="s">
        <v>1211</v>
      </c>
      <c r="X290" s="215" t="str">
        <f t="shared" si="27"/>
        <v/>
      </c>
    </row>
    <row r="291" spans="1:24" s="206" customFormat="1" ht="12.5" hidden="1" x14ac:dyDescent="0.25">
      <c r="A291" s="205">
        <f t="shared" si="28"/>
        <v>0</v>
      </c>
      <c r="B291" s="206">
        <v>2017</v>
      </c>
      <c r="C291" s="206">
        <v>0</v>
      </c>
      <c r="D291" s="412" t="s">
        <v>713</v>
      </c>
      <c r="E291" s="413"/>
      <c r="F291" s="414"/>
      <c r="G291" s="415">
        <v>16</v>
      </c>
      <c r="H291" s="412" t="s">
        <v>1063</v>
      </c>
      <c r="I291" s="412" t="s">
        <v>1042</v>
      </c>
      <c r="J291" s="412" t="s">
        <v>1043</v>
      </c>
      <c r="K291" s="412" t="s">
        <v>324</v>
      </c>
      <c r="L291" s="412">
        <v>43204</v>
      </c>
      <c r="M291" s="416"/>
      <c r="N291" s="412" t="s">
        <v>1044</v>
      </c>
      <c r="O291" s="417" t="s">
        <v>346</v>
      </c>
      <c r="P291" s="418">
        <f t="shared" si="30"/>
        <v>0</v>
      </c>
      <c r="Q291" s="419">
        <v>72</v>
      </c>
      <c r="R291" s="418" t="str">
        <f t="shared" si="29"/>
        <v/>
      </c>
      <c r="S291" s="420">
        <v>1390</v>
      </c>
      <c r="T291" s="417" t="s">
        <v>1273</v>
      </c>
      <c r="U291" s="417" t="s">
        <v>326</v>
      </c>
      <c r="V291" s="417" t="s">
        <v>1273</v>
      </c>
      <c r="W291" s="417" t="s">
        <v>1045</v>
      </c>
      <c r="X291" s="215" t="str">
        <f t="shared" si="27"/>
        <v/>
      </c>
    </row>
    <row r="292" spans="1:24" s="206" customFormat="1" ht="12.5" hidden="1" x14ac:dyDescent="0.25">
      <c r="A292" s="205">
        <f t="shared" si="28"/>
        <v>0</v>
      </c>
      <c r="B292" s="206">
        <v>2017</v>
      </c>
      <c r="C292" s="206">
        <v>0</v>
      </c>
      <c r="D292" s="412" t="s">
        <v>194</v>
      </c>
      <c r="E292" s="413">
        <v>5</v>
      </c>
      <c r="F292" s="414"/>
      <c r="G292" s="415"/>
      <c r="H292" s="412" t="s">
        <v>186</v>
      </c>
      <c r="I292" s="412" t="s">
        <v>1091</v>
      </c>
      <c r="J292" s="412" t="s">
        <v>1092</v>
      </c>
      <c r="K292" s="412" t="s">
        <v>324</v>
      </c>
      <c r="L292" s="412">
        <v>43228</v>
      </c>
      <c r="M292" s="416"/>
      <c r="N292" s="412" t="s">
        <v>1090</v>
      </c>
      <c r="O292" s="417" t="s">
        <v>374</v>
      </c>
      <c r="P292" s="418">
        <f t="shared" si="30"/>
        <v>0</v>
      </c>
      <c r="Q292" s="419">
        <v>21.25</v>
      </c>
      <c r="R292" s="418" t="str">
        <f t="shared" si="29"/>
        <v/>
      </c>
      <c r="S292" s="420">
        <v>103</v>
      </c>
      <c r="T292" s="417" t="s">
        <v>374</v>
      </c>
      <c r="U292" s="417"/>
      <c r="V292" s="417" t="s">
        <v>374</v>
      </c>
      <c r="W292" s="417"/>
      <c r="X292" s="215" t="str">
        <f t="shared" si="27"/>
        <v/>
      </c>
    </row>
    <row r="293" spans="1:24" s="206" customFormat="1" ht="12.5" hidden="1" x14ac:dyDescent="0.25">
      <c r="A293" s="205">
        <f t="shared" si="28"/>
        <v>0</v>
      </c>
      <c r="B293" s="206">
        <v>2017</v>
      </c>
      <c r="C293" s="206">
        <v>0</v>
      </c>
      <c r="D293" s="412" t="s">
        <v>194</v>
      </c>
      <c r="E293" s="413">
        <v>40</v>
      </c>
      <c r="F293" s="414"/>
      <c r="G293" s="415"/>
      <c r="H293" s="412" t="s">
        <v>417</v>
      </c>
      <c r="I293" s="412" t="s">
        <v>170</v>
      </c>
      <c r="J293" s="412" t="s">
        <v>416</v>
      </c>
      <c r="K293" s="412" t="s">
        <v>324</v>
      </c>
      <c r="L293" s="412">
        <v>43204</v>
      </c>
      <c r="M293" s="416"/>
      <c r="N293" s="412"/>
      <c r="O293" s="417" t="s">
        <v>712</v>
      </c>
      <c r="P293" s="418">
        <f t="shared" si="30"/>
        <v>0</v>
      </c>
      <c r="Q293" s="419">
        <v>170</v>
      </c>
      <c r="R293" s="418" t="str">
        <f t="shared" si="29"/>
        <v/>
      </c>
      <c r="S293" s="420">
        <v>2788</v>
      </c>
      <c r="T293" s="417" t="s">
        <v>301</v>
      </c>
      <c r="U293" s="417" t="s">
        <v>658</v>
      </c>
      <c r="V293" s="417" t="s">
        <v>327</v>
      </c>
      <c r="W293" s="417"/>
      <c r="X293" s="215" t="str">
        <f t="shared" si="27"/>
        <v/>
      </c>
    </row>
    <row r="294" spans="1:24" s="206" customFormat="1" ht="12.5" hidden="1" x14ac:dyDescent="0.25">
      <c r="A294" s="205">
        <f t="shared" si="28"/>
        <v>0</v>
      </c>
      <c r="B294" s="206">
        <v>2017</v>
      </c>
      <c r="C294" s="206">
        <v>0</v>
      </c>
      <c r="D294" s="412" t="s">
        <v>1122</v>
      </c>
      <c r="E294" s="413"/>
      <c r="F294" s="414"/>
      <c r="G294" s="415">
        <v>24</v>
      </c>
      <c r="H294" s="412" t="s">
        <v>1130</v>
      </c>
      <c r="I294" s="412" t="s">
        <v>1131</v>
      </c>
      <c r="J294" s="412" t="s">
        <v>115</v>
      </c>
      <c r="K294" s="412" t="s">
        <v>324</v>
      </c>
      <c r="L294" s="412">
        <v>43204</v>
      </c>
      <c r="M294" s="416"/>
      <c r="N294" s="412" t="s">
        <v>1132</v>
      </c>
      <c r="O294" s="417" t="s">
        <v>729</v>
      </c>
      <c r="P294" s="418">
        <f t="shared" si="30"/>
        <v>0</v>
      </c>
      <c r="Q294" s="419">
        <v>114</v>
      </c>
      <c r="R294" s="418" t="str">
        <f t="shared" si="29"/>
        <v/>
      </c>
      <c r="S294" s="420">
        <v>168</v>
      </c>
      <c r="T294" s="417" t="s">
        <v>300</v>
      </c>
      <c r="U294" s="417" t="s">
        <v>367</v>
      </c>
      <c r="V294" s="417" t="s">
        <v>327</v>
      </c>
      <c r="W294" s="417"/>
      <c r="X294" s="215" t="str">
        <f t="shared" si="27"/>
        <v/>
      </c>
    </row>
    <row r="295" spans="1:24" s="206" customFormat="1" ht="12.5" hidden="1" x14ac:dyDescent="0.25">
      <c r="A295" s="205">
        <f t="shared" si="28"/>
        <v>0</v>
      </c>
      <c r="B295" s="206">
        <v>2017</v>
      </c>
      <c r="C295" s="206">
        <v>0</v>
      </c>
      <c r="D295" s="412" t="s">
        <v>220</v>
      </c>
      <c r="E295" s="413"/>
      <c r="F295" s="414"/>
      <c r="G295" s="415">
        <v>4</v>
      </c>
      <c r="H295" s="412" t="s">
        <v>203</v>
      </c>
      <c r="I295" s="412" t="s">
        <v>204</v>
      </c>
      <c r="J295" s="412" t="s">
        <v>688</v>
      </c>
      <c r="K295" s="412" t="s">
        <v>324</v>
      </c>
      <c r="L295" s="412">
        <v>43204</v>
      </c>
      <c r="M295" s="416"/>
      <c r="N295" s="412" t="s">
        <v>1062</v>
      </c>
      <c r="O295" s="417" t="s">
        <v>346</v>
      </c>
      <c r="P295" s="418">
        <f t="shared" si="30"/>
        <v>0</v>
      </c>
      <c r="Q295" s="419">
        <v>18</v>
      </c>
      <c r="R295" s="418" t="str">
        <f t="shared" si="29"/>
        <v/>
      </c>
      <c r="S295" s="420"/>
      <c r="T295" s="417" t="s">
        <v>25</v>
      </c>
      <c r="U295" s="417" t="s">
        <v>347</v>
      </c>
      <c r="V295" s="417" t="s">
        <v>1010</v>
      </c>
      <c r="W295" s="417" t="s">
        <v>159</v>
      </c>
      <c r="X295" s="215" t="str">
        <f t="shared" si="27"/>
        <v/>
      </c>
    </row>
    <row r="296" spans="1:24" s="206" customFormat="1" ht="12.5" hidden="1" x14ac:dyDescent="0.25">
      <c r="A296" s="205">
        <f t="shared" si="28"/>
        <v>0</v>
      </c>
      <c r="B296" s="206">
        <v>2017</v>
      </c>
      <c r="C296" s="206">
        <v>0</v>
      </c>
      <c r="D296" s="412" t="s">
        <v>1020</v>
      </c>
      <c r="E296" s="413"/>
      <c r="F296" s="414"/>
      <c r="G296" s="415">
        <v>20</v>
      </c>
      <c r="H296" s="412" t="s">
        <v>383</v>
      </c>
      <c r="I296" s="412" t="s">
        <v>381</v>
      </c>
      <c r="J296" s="412" t="s">
        <v>385</v>
      </c>
      <c r="K296" s="412" t="s">
        <v>324</v>
      </c>
      <c r="L296" s="412">
        <v>43207</v>
      </c>
      <c r="M296" s="416"/>
      <c r="N296" s="412" t="s">
        <v>1178</v>
      </c>
      <c r="O296" s="417" t="s">
        <v>346</v>
      </c>
      <c r="P296" s="418">
        <f t="shared" si="30"/>
        <v>0</v>
      </c>
      <c r="Q296" s="419">
        <v>90</v>
      </c>
      <c r="R296" s="418" t="str">
        <f t="shared" si="29"/>
        <v/>
      </c>
      <c r="S296" s="420">
        <v>119.666666666667</v>
      </c>
      <c r="T296" s="417" t="s">
        <v>1009</v>
      </c>
      <c r="U296" s="417" t="s">
        <v>330</v>
      </c>
      <c r="V296" s="417" t="s">
        <v>1009</v>
      </c>
      <c r="W296" s="417" t="s">
        <v>162</v>
      </c>
      <c r="X296" s="215" t="str">
        <f t="shared" si="27"/>
        <v/>
      </c>
    </row>
    <row r="297" spans="1:24" s="206" customFormat="1" ht="12.5" hidden="1" x14ac:dyDescent="0.25">
      <c r="A297" s="205">
        <f t="shared" si="28"/>
        <v>0</v>
      </c>
      <c r="B297" s="206">
        <v>2017</v>
      </c>
      <c r="C297" s="206">
        <v>0</v>
      </c>
      <c r="D297" s="412" t="s">
        <v>388</v>
      </c>
      <c r="E297" s="413"/>
      <c r="F297" s="414"/>
      <c r="G297" s="415">
        <v>10</v>
      </c>
      <c r="H297" s="412" t="s">
        <v>1220</v>
      </c>
      <c r="I297" s="412" t="s">
        <v>1221</v>
      </c>
      <c r="J297" s="412" t="s">
        <v>420</v>
      </c>
      <c r="K297" s="412" t="s">
        <v>324</v>
      </c>
      <c r="L297" s="412">
        <v>43204</v>
      </c>
      <c r="M297" s="416"/>
      <c r="N297" s="412" t="s">
        <v>1222</v>
      </c>
      <c r="O297" s="417" t="s">
        <v>346</v>
      </c>
      <c r="P297" s="418">
        <f t="shared" si="30"/>
        <v>0</v>
      </c>
      <c r="Q297" s="419">
        <v>45</v>
      </c>
      <c r="R297" s="418" t="str">
        <f t="shared" si="29"/>
        <v/>
      </c>
      <c r="S297" s="420">
        <v>4153</v>
      </c>
      <c r="T297" s="417" t="s">
        <v>300</v>
      </c>
      <c r="U297" s="417" t="s">
        <v>345</v>
      </c>
      <c r="V297" s="417" t="s">
        <v>327</v>
      </c>
      <c r="W297" s="417" t="s">
        <v>1223</v>
      </c>
      <c r="X297" s="215" t="str">
        <f t="shared" si="27"/>
        <v/>
      </c>
    </row>
    <row r="298" spans="1:24" s="206" customFormat="1" ht="12.5" hidden="1" x14ac:dyDescent="0.25">
      <c r="A298" s="205">
        <f t="shared" si="28"/>
        <v>0</v>
      </c>
      <c r="B298" s="206">
        <v>2017</v>
      </c>
      <c r="C298" s="206">
        <v>0</v>
      </c>
      <c r="D298" s="412" t="s">
        <v>843</v>
      </c>
      <c r="E298" s="413"/>
      <c r="F298" s="414"/>
      <c r="G298" s="415">
        <v>8</v>
      </c>
      <c r="H298" s="412" t="s">
        <v>1161</v>
      </c>
      <c r="I298" s="412" t="s">
        <v>1162</v>
      </c>
      <c r="J298" s="412" t="s">
        <v>371</v>
      </c>
      <c r="K298" s="412" t="s">
        <v>324</v>
      </c>
      <c r="L298" s="412">
        <v>43204</v>
      </c>
      <c r="M298" s="416"/>
      <c r="N298" s="412" t="s">
        <v>1163</v>
      </c>
      <c r="O298" s="417" t="s">
        <v>346</v>
      </c>
      <c r="P298" s="418">
        <f t="shared" si="30"/>
        <v>0</v>
      </c>
      <c r="Q298" s="419">
        <v>38</v>
      </c>
      <c r="R298" s="418" t="str">
        <f t="shared" si="29"/>
        <v/>
      </c>
      <c r="S298" s="420">
        <v>8555</v>
      </c>
      <c r="T298" s="417" t="s">
        <v>301</v>
      </c>
      <c r="U298" s="417" t="s">
        <v>340</v>
      </c>
      <c r="V298" s="417" t="s">
        <v>327</v>
      </c>
      <c r="W298" s="417" t="s">
        <v>1164</v>
      </c>
      <c r="X298" s="215" t="str">
        <f t="shared" si="27"/>
        <v/>
      </c>
    </row>
    <row r="299" spans="1:24" s="206" customFormat="1" ht="12.5" hidden="1" x14ac:dyDescent="0.25">
      <c r="A299" s="205">
        <f t="shared" si="28"/>
        <v>0</v>
      </c>
      <c r="B299" s="206">
        <v>2017</v>
      </c>
      <c r="C299" s="206">
        <v>0</v>
      </c>
      <c r="D299" s="412" t="s">
        <v>194</v>
      </c>
      <c r="E299" s="413"/>
      <c r="F299" s="414"/>
      <c r="G299" s="415">
        <v>10</v>
      </c>
      <c r="H299" s="412" t="s">
        <v>903</v>
      </c>
      <c r="I299" s="412" t="s">
        <v>904</v>
      </c>
      <c r="J299" s="412" t="s">
        <v>363</v>
      </c>
      <c r="K299" s="412" t="s">
        <v>324</v>
      </c>
      <c r="L299" s="412">
        <v>43204</v>
      </c>
      <c r="M299" s="416"/>
      <c r="N299" s="412"/>
      <c r="O299" s="417"/>
      <c r="P299" s="418">
        <f t="shared" si="30"/>
        <v>0</v>
      </c>
      <c r="Q299" s="419">
        <v>45</v>
      </c>
      <c r="R299" s="418" t="str">
        <f t="shared" si="29"/>
        <v/>
      </c>
      <c r="S299" s="420">
        <v>307</v>
      </c>
      <c r="T299" s="417"/>
      <c r="U299" s="417"/>
      <c r="V299" s="417"/>
      <c r="W299" s="417"/>
      <c r="X299" s="215" t="str">
        <f t="shared" si="27"/>
        <v/>
      </c>
    </row>
    <row r="300" spans="1:24" s="206" customFormat="1" ht="12.5" hidden="1" x14ac:dyDescent="0.25">
      <c r="A300" s="205">
        <f t="shared" si="28"/>
        <v>0</v>
      </c>
      <c r="B300" s="206">
        <v>2017</v>
      </c>
      <c r="C300" s="206">
        <v>0</v>
      </c>
      <c r="D300" s="412" t="s">
        <v>843</v>
      </c>
      <c r="E300" s="413"/>
      <c r="F300" s="414"/>
      <c r="G300" s="415">
        <v>16</v>
      </c>
      <c r="H300" s="412" t="s">
        <v>421</v>
      </c>
      <c r="I300" s="412" t="s">
        <v>359</v>
      </c>
      <c r="J300" s="412" t="s">
        <v>360</v>
      </c>
      <c r="K300" s="412" t="s">
        <v>324</v>
      </c>
      <c r="L300" s="412">
        <v>43204</v>
      </c>
      <c r="M300" s="416"/>
      <c r="N300" s="412" t="s">
        <v>1116</v>
      </c>
      <c r="O300" s="417" t="s">
        <v>346</v>
      </c>
      <c r="P300" s="418">
        <f t="shared" si="30"/>
        <v>0</v>
      </c>
      <c r="Q300" s="419">
        <v>72</v>
      </c>
      <c r="R300" s="418" t="str">
        <f t="shared" si="29"/>
        <v/>
      </c>
      <c r="S300" s="420">
        <v>1047</v>
      </c>
      <c r="T300" s="417" t="s">
        <v>301</v>
      </c>
      <c r="U300" s="417" t="s">
        <v>349</v>
      </c>
      <c r="V300" s="417" t="s">
        <v>327</v>
      </c>
      <c r="W300" s="417" t="s">
        <v>1117</v>
      </c>
      <c r="X300" s="215" t="str">
        <f t="shared" si="27"/>
        <v/>
      </c>
    </row>
    <row r="301" spans="1:24" s="206" customFormat="1" ht="12.5" hidden="1" x14ac:dyDescent="0.25">
      <c r="A301" s="205">
        <f t="shared" si="28"/>
        <v>0</v>
      </c>
      <c r="B301" s="206">
        <v>2017</v>
      </c>
      <c r="C301" s="206">
        <v>0</v>
      </c>
      <c r="D301" s="412" t="s">
        <v>388</v>
      </c>
      <c r="E301" s="413"/>
      <c r="F301" s="414">
        <v>10</v>
      </c>
      <c r="G301" s="415"/>
      <c r="H301" s="412" t="s">
        <v>1214</v>
      </c>
      <c r="I301" s="412" t="s">
        <v>1215</v>
      </c>
      <c r="J301" s="412" t="s">
        <v>1196</v>
      </c>
      <c r="K301" s="412" t="s">
        <v>324</v>
      </c>
      <c r="L301" s="412">
        <v>43204</v>
      </c>
      <c r="M301" s="416"/>
      <c r="N301" s="412" t="s">
        <v>1216</v>
      </c>
      <c r="O301" s="417" t="s">
        <v>346</v>
      </c>
      <c r="P301" s="418">
        <f t="shared" si="30"/>
        <v>0</v>
      </c>
      <c r="Q301" s="419">
        <v>45</v>
      </c>
      <c r="R301" s="418" t="str">
        <f t="shared" si="29"/>
        <v/>
      </c>
      <c r="S301" s="420">
        <v>6152</v>
      </c>
      <c r="T301" s="417" t="s">
        <v>1275</v>
      </c>
      <c r="U301" s="417" t="s">
        <v>326</v>
      </c>
      <c r="V301" s="417" t="s">
        <v>1275</v>
      </c>
      <c r="W301" s="417" t="s">
        <v>1217</v>
      </c>
      <c r="X301" s="215" t="str">
        <f t="shared" si="27"/>
        <v/>
      </c>
    </row>
    <row r="302" spans="1:24" s="206" customFormat="1" ht="12.5" hidden="1" x14ac:dyDescent="0.25">
      <c r="A302" s="205">
        <f t="shared" si="28"/>
        <v>0</v>
      </c>
      <c r="B302" s="206">
        <v>2017</v>
      </c>
      <c r="C302" s="206">
        <v>0</v>
      </c>
      <c r="D302" s="412" t="s">
        <v>843</v>
      </c>
      <c r="E302" s="413"/>
      <c r="F302" s="414"/>
      <c r="G302" s="415">
        <v>50</v>
      </c>
      <c r="H302" s="412" t="s">
        <v>423</v>
      </c>
      <c r="I302" s="412" t="s">
        <v>424</v>
      </c>
      <c r="J302" s="412" t="s">
        <v>425</v>
      </c>
      <c r="K302" s="412" t="s">
        <v>361</v>
      </c>
      <c r="L302" s="412">
        <v>43026</v>
      </c>
      <c r="M302" s="416"/>
      <c r="N302" s="412" t="s">
        <v>1121</v>
      </c>
      <c r="O302" s="417"/>
      <c r="P302" s="418">
        <f t="shared" si="30"/>
        <v>0</v>
      </c>
      <c r="Q302" s="419">
        <v>225</v>
      </c>
      <c r="R302" s="418" t="str">
        <f t="shared" si="29"/>
        <v/>
      </c>
      <c r="S302" s="420">
        <v>1045</v>
      </c>
      <c r="T302" s="412" t="s">
        <v>22</v>
      </c>
      <c r="U302" s="417" t="s">
        <v>347</v>
      </c>
      <c r="V302" s="412" t="s">
        <v>331</v>
      </c>
      <c r="W302" s="417"/>
      <c r="X302" s="215" t="str">
        <f t="shared" si="27"/>
        <v/>
      </c>
    </row>
    <row r="303" spans="1:24" s="206" customFormat="1" ht="12.5" hidden="1" x14ac:dyDescent="0.25">
      <c r="A303" s="205">
        <f t="shared" si="28"/>
        <v>0</v>
      </c>
      <c r="B303" s="206">
        <v>2017</v>
      </c>
      <c r="C303" s="206">
        <v>0</v>
      </c>
      <c r="D303" s="412" t="s">
        <v>52</v>
      </c>
      <c r="E303" s="413"/>
      <c r="F303" s="414">
        <v>16</v>
      </c>
      <c r="G303" s="415"/>
      <c r="H303" s="412" t="s">
        <v>427</v>
      </c>
      <c r="I303" s="412" t="s">
        <v>533</v>
      </c>
      <c r="J303" s="412" t="s">
        <v>1092</v>
      </c>
      <c r="K303" s="412" t="s">
        <v>324</v>
      </c>
      <c r="L303" s="412">
        <v>43204</v>
      </c>
      <c r="M303" s="416"/>
      <c r="N303" s="412" t="s">
        <v>1159</v>
      </c>
      <c r="O303" s="417" t="s">
        <v>346</v>
      </c>
      <c r="P303" s="418">
        <f t="shared" si="30"/>
        <v>0</v>
      </c>
      <c r="Q303" s="419">
        <v>72</v>
      </c>
      <c r="R303" s="418" t="str">
        <f t="shared" si="29"/>
        <v/>
      </c>
      <c r="S303" s="420">
        <v>13576</v>
      </c>
      <c r="T303" s="417" t="s">
        <v>1272</v>
      </c>
      <c r="U303" s="417" t="s">
        <v>330</v>
      </c>
      <c r="V303" s="417" t="s">
        <v>1272</v>
      </c>
      <c r="W303" s="417" t="s">
        <v>1160</v>
      </c>
      <c r="X303" s="215" t="str">
        <f t="shared" si="27"/>
        <v/>
      </c>
    </row>
    <row r="304" spans="1:24" s="206" customFormat="1" ht="12.5" hidden="1" x14ac:dyDescent="0.25">
      <c r="A304" s="205">
        <v>0</v>
      </c>
      <c r="B304" s="206">
        <v>2017</v>
      </c>
      <c r="C304" s="206">
        <v>0</v>
      </c>
      <c r="D304" s="412" t="s">
        <v>52</v>
      </c>
      <c r="E304" s="413"/>
      <c r="F304" s="414">
        <v>22</v>
      </c>
      <c r="G304" s="415"/>
      <c r="H304" s="412" t="s">
        <v>427</v>
      </c>
      <c r="I304" s="412" t="s">
        <v>533</v>
      </c>
      <c r="J304" s="412" t="s">
        <v>1092</v>
      </c>
      <c r="K304" s="412" t="s">
        <v>324</v>
      </c>
      <c r="L304" s="412">
        <v>43204</v>
      </c>
      <c r="M304" s="416"/>
      <c r="N304" s="412"/>
      <c r="O304" s="417"/>
      <c r="P304" s="418">
        <f>22*2.7</f>
        <v>59.400000000000006</v>
      </c>
      <c r="Q304" s="419">
        <v>59.4</v>
      </c>
      <c r="R304" s="421"/>
      <c r="S304" s="420">
        <v>13603</v>
      </c>
      <c r="T304" s="417"/>
      <c r="U304" s="417"/>
      <c r="V304" s="417"/>
      <c r="W304" s="417"/>
      <c r="X304" s="215"/>
    </row>
    <row r="305" spans="1:24" s="206" customFormat="1" ht="12.5" hidden="1" x14ac:dyDescent="0.25">
      <c r="A305" s="205">
        <f>IF(R305 = "", 0,1)</f>
        <v>0</v>
      </c>
      <c r="B305" s="206">
        <v>2017</v>
      </c>
      <c r="C305" s="206">
        <v>0</v>
      </c>
      <c r="D305" s="412" t="s">
        <v>220</v>
      </c>
      <c r="E305" s="413"/>
      <c r="F305" s="414"/>
      <c r="G305" s="415">
        <v>16</v>
      </c>
      <c r="H305" s="412" t="s">
        <v>1075</v>
      </c>
      <c r="I305" s="412" t="s">
        <v>1076</v>
      </c>
      <c r="J305" s="412" t="s">
        <v>431</v>
      </c>
      <c r="K305" s="412" t="s">
        <v>324</v>
      </c>
      <c r="L305" s="412">
        <v>43204</v>
      </c>
      <c r="M305" s="416"/>
      <c r="N305" s="412" t="s">
        <v>1077</v>
      </c>
      <c r="O305" s="417" t="s">
        <v>346</v>
      </c>
      <c r="P305" s="418">
        <f>IF($C305 &gt; 0,4.25*E305+4.5*F305+4.5*G305,0)</f>
        <v>0</v>
      </c>
      <c r="Q305" s="419">
        <v>72</v>
      </c>
      <c r="R305" s="418" t="str">
        <f t="shared" ref="R305:R368" si="31">IF(C305&gt;0,IF((P305-Q305)&gt;0,MAX(0,P305-Q305),""),"")</f>
        <v/>
      </c>
      <c r="S305" s="420">
        <v>542</v>
      </c>
      <c r="T305" s="417" t="s">
        <v>1282</v>
      </c>
      <c r="U305" s="417" t="s">
        <v>326</v>
      </c>
      <c r="V305" s="417" t="s">
        <v>1010</v>
      </c>
      <c r="W305" s="417" t="s">
        <v>1078</v>
      </c>
      <c r="X305" s="215" t="str">
        <f t="shared" ref="X305:X368" si="32">IF(C305&gt;0,IF((P305-Q305)&lt;0,MAX(Q305-P305,0),""),"")</f>
        <v/>
      </c>
    </row>
    <row r="306" spans="1:24" s="206" customFormat="1" ht="12.5" hidden="1" x14ac:dyDescent="0.25">
      <c r="A306" s="205">
        <f t="shared" ref="A306:A337" si="33">IF(R306="",0,1)</f>
        <v>0</v>
      </c>
      <c r="B306" s="206">
        <v>2017</v>
      </c>
      <c r="C306" s="206">
        <v>0</v>
      </c>
      <c r="D306" s="412" t="s">
        <v>843</v>
      </c>
      <c r="E306" s="413"/>
      <c r="F306" s="414"/>
      <c r="G306" s="415">
        <v>8</v>
      </c>
      <c r="H306" s="412" t="s">
        <v>191</v>
      </c>
      <c r="I306" s="412" t="s">
        <v>844</v>
      </c>
      <c r="J306" s="412" t="s">
        <v>845</v>
      </c>
      <c r="K306" s="412" t="s">
        <v>324</v>
      </c>
      <c r="L306" s="412">
        <v>43204</v>
      </c>
      <c r="M306" s="416"/>
      <c r="N306" s="412" t="s">
        <v>1165</v>
      </c>
      <c r="O306" s="417" t="s">
        <v>346</v>
      </c>
      <c r="P306" s="418">
        <f t="shared" ref="P306:P337" si="34">IF($C306&gt;0,4.25*E306+4.5*F306+4.5*G306,0)</f>
        <v>0</v>
      </c>
      <c r="Q306" s="419">
        <v>38</v>
      </c>
      <c r="R306" s="418" t="str">
        <f t="shared" si="31"/>
        <v/>
      </c>
      <c r="S306" s="420">
        <v>1812</v>
      </c>
      <c r="T306" s="417" t="s">
        <v>25</v>
      </c>
      <c r="U306" s="417" t="s">
        <v>340</v>
      </c>
      <c r="V306" s="417" t="s">
        <v>1010</v>
      </c>
      <c r="W306" s="417" t="s">
        <v>1166</v>
      </c>
      <c r="X306" s="215" t="str">
        <f t="shared" si="32"/>
        <v/>
      </c>
    </row>
    <row r="307" spans="1:24" s="206" customFormat="1" ht="12.5" hidden="1" x14ac:dyDescent="0.25">
      <c r="A307" s="205">
        <f t="shared" si="33"/>
        <v>0</v>
      </c>
      <c r="B307" s="206">
        <v>2017</v>
      </c>
      <c r="C307" s="206">
        <v>0</v>
      </c>
      <c r="D307" s="412" t="s">
        <v>435</v>
      </c>
      <c r="E307" s="413"/>
      <c r="F307" s="414">
        <v>32</v>
      </c>
      <c r="G307" s="415"/>
      <c r="H307" s="412" t="s">
        <v>1071</v>
      </c>
      <c r="I307" s="412" t="s">
        <v>1072</v>
      </c>
      <c r="J307" s="412" t="s">
        <v>1073</v>
      </c>
      <c r="K307" s="412" t="s">
        <v>324</v>
      </c>
      <c r="L307" s="412">
        <v>43204</v>
      </c>
      <c r="M307" s="416"/>
      <c r="N307" s="412" t="s">
        <v>1074</v>
      </c>
      <c r="O307" s="417" t="s">
        <v>712</v>
      </c>
      <c r="P307" s="418">
        <f t="shared" si="34"/>
        <v>0</v>
      </c>
      <c r="Q307" s="419">
        <v>144</v>
      </c>
      <c r="R307" s="418" t="str">
        <f t="shared" si="31"/>
        <v/>
      </c>
      <c r="S307" s="420">
        <v>112</v>
      </c>
      <c r="T307" s="417" t="s">
        <v>301</v>
      </c>
      <c r="U307" s="417" t="s">
        <v>116</v>
      </c>
      <c r="V307" s="417" t="s">
        <v>327</v>
      </c>
      <c r="W307" s="417"/>
      <c r="X307" s="215" t="str">
        <f t="shared" si="32"/>
        <v/>
      </c>
    </row>
    <row r="308" spans="1:24" s="206" customFormat="1" ht="12.5" hidden="1" x14ac:dyDescent="0.25">
      <c r="A308" s="205">
        <f t="shared" si="33"/>
        <v>0</v>
      </c>
      <c r="B308" s="206">
        <v>2017</v>
      </c>
      <c r="C308" s="206">
        <v>0</v>
      </c>
      <c r="D308" s="412" t="s">
        <v>1122</v>
      </c>
      <c r="E308" s="413"/>
      <c r="F308" s="414"/>
      <c r="G308" s="415">
        <v>32</v>
      </c>
      <c r="H308" s="412" t="s">
        <v>384</v>
      </c>
      <c r="I308" s="412" t="s">
        <v>662</v>
      </c>
      <c r="J308" s="412" t="s">
        <v>371</v>
      </c>
      <c r="K308" s="412" t="s">
        <v>324</v>
      </c>
      <c r="L308" s="412">
        <v>43204</v>
      </c>
      <c r="M308" s="416"/>
      <c r="N308" s="412" t="s">
        <v>1192</v>
      </c>
      <c r="O308" s="417" t="s">
        <v>346</v>
      </c>
      <c r="P308" s="418">
        <f t="shared" si="34"/>
        <v>0</v>
      </c>
      <c r="Q308" s="419">
        <v>144</v>
      </c>
      <c r="R308" s="418" t="str">
        <f t="shared" si="31"/>
        <v/>
      </c>
      <c r="S308" s="420">
        <v>8911.5</v>
      </c>
      <c r="T308" s="417" t="s">
        <v>301</v>
      </c>
      <c r="U308" s="417" t="s">
        <v>326</v>
      </c>
      <c r="V308" s="417" t="s">
        <v>327</v>
      </c>
      <c r="W308" s="417" t="s">
        <v>1193</v>
      </c>
      <c r="X308" s="215" t="str">
        <f t="shared" si="32"/>
        <v/>
      </c>
    </row>
    <row r="309" spans="1:24" s="206" customFormat="1" ht="12.5" hidden="1" x14ac:dyDescent="0.25">
      <c r="A309" s="205">
        <f t="shared" si="33"/>
        <v>0</v>
      </c>
      <c r="B309" s="206">
        <v>2017</v>
      </c>
      <c r="C309" s="206">
        <v>0</v>
      </c>
      <c r="D309" s="412" t="s">
        <v>220</v>
      </c>
      <c r="E309" s="413">
        <v>8</v>
      </c>
      <c r="F309" s="414"/>
      <c r="G309" s="415"/>
      <c r="H309" s="412" t="s">
        <v>44</v>
      </c>
      <c r="I309" s="412" t="s">
        <v>45</v>
      </c>
      <c r="J309" s="412" t="s">
        <v>360</v>
      </c>
      <c r="K309" s="412" t="s">
        <v>324</v>
      </c>
      <c r="L309" s="412">
        <v>43204</v>
      </c>
      <c r="M309" s="416"/>
      <c r="N309" s="412" t="s">
        <v>1101</v>
      </c>
      <c r="O309" s="417" t="s">
        <v>346</v>
      </c>
      <c r="P309" s="418">
        <f t="shared" si="34"/>
        <v>0</v>
      </c>
      <c r="Q309" s="419">
        <v>34</v>
      </c>
      <c r="R309" s="418" t="str">
        <f t="shared" si="31"/>
        <v/>
      </c>
      <c r="S309" s="420">
        <v>7644</v>
      </c>
      <c r="T309" s="417" t="s">
        <v>301</v>
      </c>
      <c r="U309" s="417" t="s">
        <v>387</v>
      </c>
      <c r="V309" s="417" t="s">
        <v>327</v>
      </c>
      <c r="W309" s="417" t="s">
        <v>1257</v>
      </c>
      <c r="X309" s="215" t="str">
        <f t="shared" si="32"/>
        <v/>
      </c>
    </row>
    <row r="310" spans="1:24" s="206" customFormat="1" ht="12.5" hidden="1" x14ac:dyDescent="0.25">
      <c r="A310" s="205">
        <f t="shared" si="33"/>
        <v>0</v>
      </c>
      <c r="B310" s="206">
        <v>2017</v>
      </c>
      <c r="C310" s="206">
        <v>0</v>
      </c>
      <c r="D310" s="412" t="s">
        <v>388</v>
      </c>
      <c r="E310" s="413"/>
      <c r="F310" s="414"/>
      <c r="G310" s="415">
        <v>8</v>
      </c>
      <c r="H310" s="412" t="s">
        <v>895</v>
      </c>
      <c r="I310" s="412" t="s">
        <v>896</v>
      </c>
      <c r="J310" s="412" t="s">
        <v>352</v>
      </c>
      <c r="K310" s="412" t="s">
        <v>324</v>
      </c>
      <c r="L310" s="412">
        <v>43204</v>
      </c>
      <c r="M310" s="416"/>
      <c r="N310" s="412" t="s">
        <v>1218</v>
      </c>
      <c r="O310" s="417" t="s">
        <v>346</v>
      </c>
      <c r="P310" s="418">
        <f t="shared" si="34"/>
        <v>0</v>
      </c>
      <c r="Q310" s="419">
        <v>36</v>
      </c>
      <c r="R310" s="418" t="str">
        <f t="shared" si="31"/>
        <v/>
      </c>
      <c r="S310" s="420">
        <v>8661</v>
      </c>
      <c r="T310" s="417" t="s">
        <v>301</v>
      </c>
      <c r="U310" s="417" t="s">
        <v>391</v>
      </c>
      <c r="V310" s="417" t="s">
        <v>327</v>
      </c>
      <c r="W310" s="417" t="s">
        <v>1219</v>
      </c>
      <c r="X310" s="215" t="str">
        <f t="shared" si="32"/>
        <v/>
      </c>
    </row>
    <row r="311" spans="1:24" s="206" customFormat="1" ht="12.5" hidden="1" x14ac:dyDescent="0.25">
      <c r="A311" s="205">
        <f t="shared" si="33"/>
        <v>0</v>
      </c>
      <c r="B311" s="206">
        <v>2017</v>
      </c>
      <c r="C311" s="206">
        <v>0</v>
      </c>
      <c r="D311" s="412" t="s">
        <v>220</v>
      </c>
      <c r="E311" s="413"/>
      <c r="F311" s="414"/>
      <c r="G311" s="415">
        <v>16</v>
      </c>
      <c r="H311" s="412" t="s">
        <v>1080</v>
      </c>
      <c r="I311" s="412" t="s">
        <v>1081</v>
      </c>
      <c r="J311" s="412" t="s">
        <v>412</v>
      </c>
      <c r="K311" s="412" t="s">
        <v>324</v>
      </c>
      <c r="L311" s="412">
        <v>43204</v>
      </c>
      <c r="M311" s="416"/>
      <c r="N311" s="412" t="s">
        <v>1082</v>
      </c>
      <c r="O311" s="417" t="s">
        <v>346</v>
      </c>
      <c r="P311" s="418">
        <f t="shared" si="34"/>
        <v>0</v>
      </c>
      <c r="Q311" s="419">
        <v>72</v>
      </c>
      <c r="R311" s="418" t="str">
        <f t="shared" si="31"/>
        <v/>
      </c>
      <c r="S311" s="420">
        <v>1241</v>
      </c>
      <c r="T311" s="417" t="s">
        <v>1283</v>
      </c>
      <c r="U311" s="417" t="s">
        <v>387</v>
      </c>
      <c r="V311" s="417" t="s">
        <v>1010</v>
      </c>
      <c r="W311" s="417" t="s">
        <v>1083</v>
      </c>
      <c r="X311" s="215" t="str">
        <f t="shared" si="32"/>
        <v/>
      </c>
    </row>
    <row r="312" spans="1:24" s="206" customFormat="1" ht="12.5" hidden="1" x14ac:dyDescent="0.25">
      <c r="A312" s="205">
        <f t="shared" si="33"/>
        <v>0</v>
      </c>
      <c r="B312" s="206">
        <v>2017</v>
      </c>
      <c r="C312" s="206">
        <v>0</v>
      </c>
      <c r="D312" s="412" t="s">
        <v>435</v>
      </c>
      <c r="E312" s="413">
        <v>10</v>
      </c>
      <c r="F312" s="414"/>
      <c r="G312" s="415"/>
      <c r="H312" s="412" t="s">
        <v>1258</v>
      </c>
      <c r="I312" s="412" t="s">
        <v>1259</v>
      </c>
      <c r="J312" s="412" t="s">
        <v>371</v>
      </c>
      <c r="K312" s="412" t="s">
        <v>324</v>
      </c>
      <c r="L312" s="412">
        <v>43204</v>
      </c>
      <c r="M312" s="416"/>
      <c r="N312" s="412" t="s">
        <v>1260</v>
      </c>
      <c r="O312" s="417" t="s">
        <v>346</v>
      </c>
      <c r="P312" s="418">
        <f t="shared" si="34"/>
        <v>0</v>
      </c>
      <c r="Q312" s="419">
        <v>42.5</v>
      </c>
      <c r="R312" s="418" t="str">
        <f t="shared" si="31"/>
        <v/>
      </c>
      <c r="S312" s="420">
        <v>1614</v>
      </c>
      <c r="T312" s="417" t="s">
        <v>300</v>
      </c>
      <c r="U312" s="417" t="s">
        <v>338</v>
      </c>
      <c r="V312" s="417" t="s">
        <v>327</v>
      </c>
      <c r="W312" s="417" t="s">
        <v>1261</v>
      </c>
      <c r="X312" s="215" t="str">
        <f t="shared" si="32"/>
        <v/>
      </c>
    </row>
    <row r="313" spans="1:24" s="206" customFormat="1" ht="12.5" hidden="1" x14ac:dyDescent="0.25">
      <c r="A313" s="205">
        <f t="shared" si="33"/>
        <v>0</v>
      </c>
      <c r="B313" s="206">
        <v>2017</v>
      </c>
      <c r="C313" s="206">
        <v>0</v>
      </c>
      <c r="D313" s="412" t="s">
        <v>843</v>
      </c>
      <c r="E313" s="413"/>
      <c r="F313" s="414"/>
      <c r="G313" s="415">
        <v>8</v>
      </c>
      <c r="H313" s="412" t="s">
        <v>995</v>
      </c>
      <c r="I313" s="412" t="s">
        <v>1017</v>
      </c>
      <c r="J313" s="412" t="s">
        <v>360</v>
      </c>
      <c r="K313" s="412" t="s">
        <v>324</v>
      </c>
      <c r="L313" s="412">
        <v>43204</v>
      </c>
      <c r="M313" s="416"/>
      <c r="N313" s="412" t="s">
        <v>1115</v>
      </c>
      <c r="O313" s="417" t="s">
        <v>712</v>
      </c>
      <c r="P313" s="418">
        <f t="shared" si="34"/>
        <v>0</v>
      </c>
      <c r="Q313" s="419">
        <v>36</v>
      </c>
      <c r="R313" s="418" t="str">
        <f t="shared" si="31"/>
        <v/>
      </c>
      <c r="S313" s="420">
        <v>1942</v>
      </c>
      <c r="T313" s="417" t="s">
        <v>301</v>
      </c>
      <c r="U313" s="417" t="s">
        <v>367</v>
      </c>
      <c r="V313" s="417" t="s">
        <v>327</v>
      </c>
      <c r="W313" s="417"/>
      <c r="X313" s="215" t="str">
        <f t="shared" si="32"/>
        <v/>
      </c>
    </row>
    <row r="314" spans="1:24" s="206" customFormat="1" ht="12.5" hidden="1" x14ac:dyDescent="0.25">
      <c r="A314" s="205">
        <f t="shared" si="33"/>
        <v>0</v>
      </c>
      <c r="B314" s="206">
        <v>2017</v>
      </c>
      <c r="C314" s="206">
        <v>0</v>
      </c>
      <c r="D314" s="412" t="s">
        <v>388</v>
      </c>
      <c r="E314" s="413"/>
      <c r="F314" s="414"/>
      <c r="G314" s="415">
        <v>15</v>
      </c>
      <c r="H314" s="412" t="s">
        <v>136</v>
      </c>
      <c r="I314" s="412" t="s">
        <v>433</v>
      </c>
      <c r="J314" s="412" t="s">
        <v>371</v>
      </c>
      <c r="K314" s="412" t="s">
        <v>324</v>
      </c>
      <c r="L314" s="412">
        <v>43204</v>
      </c>
      <c r="M314" s="416"/>
      <c r="N314" s="412" t="s">
        <v>1201</v>
      </c>
      <c r="O314" s="417" t="s">
        <v>346</v>
      </c>
      <c r="P314" s="418">
        <f t="shared" si="34"/>
        <v>0</v>
      </c>
      <c r="Q314" s="419">
        <v>67.5</v>
      </c>
      <c r="R314" s="418" t="str">
        <f t="shared" si="31"/>
        <v/>
      </c>
      <c r="S314" s="420">
        <v>2345</v>
      </c>
      <c r="T314" s="417" t="s">
        <v>25</v>
      </c>
      <c r="U314" s="417" t="s">
        <v>338</v>
      </c>
      <c r="V314" s="417" t="s">
        <v>1010</v>
      </c>
      <c r="W314" s="417" t="s">
        <v>1202</v>
      </c>
      <c r="X314" s="215" t="str">
        <f t="shared" si="32"/>
        <v/>
      </c>
    </row>
    <row r="315" spans="1:24" s="206" customFormat="1" ht="12.5" hidden="1" x14ac:dyDescent="0.25">
      <c r="A315" s="205">
        <f t="shared" si="33"/>
        <v>0</v>
      </c>
      <c r="B315" s="206">
        <v>2017</v>
      </c>
      <c r="C315" s="206">
        <v>0</v>
      </c>
      <c r="D315" s="412" t="s">
        <v>1167</v>
      </c>
      <c r="E315" s="413"/>
      <c r="F315" s="414">
        <v>8</v>
      </c>
      <c r="G315" s="415"/>
      <c r="H315" s="412" t="s">
        <v>1250</v>
      </c>
      <c r="I315" s="412" t="s">
        <v>1251</v>
      </c>
      <c r="J315" s="412" t="s">
        <v>370</v>
      </c>
      <c r="K315" s="412" t="s">
        <v>324</v>
      </c>
      <c r="L315" s="412">
        <v>43204</v>
      </c>
      <c r="M315" s="416"/>
      <c r="N315" s="412" t="s">
        <v>1252</v>
      </c>
      <c r="O315" s="417" t="s">
        <v>346</v>
      </c>
      <c r="P315" s="418">
        <f t="shared" si="34"/>
        <v>0</v>
      </c>
      <c r="Q315" s="419">
        <v>36</v>
      </c>
      <c r="R315" s="418" t="str">
        <f t="shared" si="31"/>
        <v/>
      </c>
      <c r="S315" s="420">
        <v>6791</v>
      </c>
      <c r="T315" s="417" t="s">
        <v>1282</v>
      </c>
      <c r="U315" s="417" t="s">
        <v>340</v>
      </c>
      <c r="V315" s="417" t="s">
        <v>1010</v>
      </c>
      <c r="W315" s="417" t="s">
        <v>1253</v>
      </c>
      <c r="X315" s="215" t="str">
        <f t="shared" si="32"/>
        <v/>
      </c>
    </row>
    <row r="316" spans="1:24" s="206" customFormat="1" ht="12.5" hidden="1" x14ac:dyDescent="0.25">
      <c r="A316" s="205">
        <f t="shared" si="33"/>
        <v>0</v>
      </c>
      <c r="B316" s="206">
        <v>2017</v>
      </c>
      <c r="C316" s="206">
        <v>0</v>
      </c>
      <c r="D316" s="412" t="s">
        <v>220</v>
      </c>
      <c r="E316" s="413"/>
      <c r="F316" s="414"/>
      <c r="G316" s="415">
        <v>12</v>
      </c>
      <c r="H316" s="412" t="s">
        <v>163</v>
      </c>
      <c r="I316" s="412" t="s">
        <v>214</v>
      </c>
      <c r="J316" s="412" t="s">
        <v>420</v>
      </c>
      <c r="K316" s="412" t="s">
        <v>324</v>
      </c>
      <c r="L316" s="412">
        <v>43204</v>
      </c>
      <c r="M316" s="416"/>
      <c r="N316" s="412"/>
      <c r="O316" s="417" t="s">
        <v>346</v>
      </c>
      <c r="P316" s="418">
        <f t="shared" si="34"/>
        <v>0</v>
      </c>
      <c r="Q316" s="419">
        <v>54</v>
      </c>
      <c r="R316" s="418" t="str">
        <f t="shared" si="31"/>
        <v/>
      </c>
      <c r="S316" s="420"/>
      <c r="T316" s="417" t="s">
        <v>1283</v>
      </c>
      <c r="U316" s="417" t="s">
        <v>326</v>
      </c>
      <c r="V316" s="417" t="s">
        <v>1010</v>
      </c>
      <c r="W316" s="417" t="s">
        <v>1059</v>
      </c>
      <c r="X316" s="215" t="str">
        <f t="shared" si="32"/>
        <v/>
      </c>
    </row>
    <row r="317" spans="1:24" s="206" customFormat="1" ht="12.5" hidden="1" x14ac:dyDescent="0.25">
      <c r="A317" s="205">
        <f t="shared" si="33"/>
        <v>0</v>
      </c>
      <c r="B317" s="206">
        <v>2017</v>
      </c>
      <c r="C317" s="206">
        <v>0</v>
      </c>
      <c r="D317" s="412" t="s">
        <v>220</v>
      </c>
      <c r="E317" s="413"/>
      <c r="F317" s="414"/>
      <c r="G317" s="415">
        <v>20</v>
      </c>
      <c r="H317" s="412" t="s">
        <v>215</v>
      </c>
      <c r="I317" s="412" t="s">
        <v>214</v>
      </c>
      <c r="J317" s="412" t="s">
        <v>420</v>
      </c>
      <c r="K317" s="412" t="s">
        <v>324</v>
      </c>
      <c r="L317" s="412">
        <v>43204</v>
      </c>
      <c r="M317" s="416"/>
      <c r="N317" s="412"/>
      <c r="O317" s="417" t="s">
        <v>346</v>
      </c>
      <c r="P317" s="418">
        <f t="shared" si="34"/>
        <v>0</v>
      </c>
      <c r="Q317" s="419">
        <v>90</v>
      </c>
      <c r="R317" s="418" t="str">
        <f t="shared" si="31"/>
        <v/>
      </c>
      <c r="S317" s="420"/>
      <c r="T317" s="417" t="s">
        <v>1283</v>
      </c>
      <c r="U317" s="417" t="s">
        <v>326</v>
      </c>
      <c r="V317" s="417" t="s">
        <v>1010</v>
      </c>
      <c r="W317" s="417" t="s">
        <v>1059</v>
      </c>
      <c r="X317" s="215" t="str">
        <f t="shared" si="32"/>
        <v/>
      </c>
    </row>
    <row r="318" spans="1:24" s="206" customFormat="1" ht="12.5" hidden="1" x14ac:dyDescent="0.25">
      <c r="A318" s="292">
        <f t="shared" si="33"/>
        <v>0</v>
      </c>
      <c r="B318" s="293">
        <v>2016</v>
      </c>
      <c r="C318" s="293">
        <v>0</v>
      </c>
      <c r="D318" s="425" t="s">
        <v>388</v>
      </c>
      <c r="E318" s="405"/>
      <c r="F318" s="406"/>
      <c r="G318" s="407">
        <v>12</v>
      </c>
      <c r="H318" s="400" t="s">
        <v>891</v>
      </c>
      <c r="I318" s="400" t="s">
        <v>892</v>
      </c>
      <c r="J318" s="400" t="s">
        <v>845</v>
      </c>
      <c r="K318" s="400" t="s">
        <v>324</v>
      </c>
      <c r="L318" s="400">
        <v>43204</v>
      </c>
      <c r="M318" s="408"/>
      <c r="N318" s="400" t="s">
        <v>893</v>
      </c>
      <c r="O318" s="399" t="s">
        <v>222</v>
      </c>
      <c r="P318" s="409">
        <f t="shared" si="34"/>
        <v>0</v>
      </c>
      <c r="Q318" s="410">
        <v>54</v>
      </c>
      <c r="R318" s="409" t="str">
        <f t="shared" si="31"/>
        <v/>
      </c>
      <c r="S318" s="411">
        <v>1482</v>
      </c>
      <c r="T318" s="399" t="s">
        <v>25</v>
      </c>
      <c r="U318" s="399" t="s">
        <v>338</v>
      </c>
      <c r="V318" s="426" t="s">
        <v>1010</v>
      </c>
      <c r="W318" s="399" t="s">
        <v>894</v>
      </c>
      <c r="X318" s="302" t="str">
        <f t="shared" si="32"/>
        <v/>
      </c>
    </row>
    <row r="319" spans="1:24" s="206" customFormat="1" ht="12.5" hidden="1" x14ac:dyDescent="0.25">
      <c r="A319" s="292">
        <f t="shared" si="33"/>
        <v>0</v>
      </c>
      <c r="B319" s="293">
        <v>2016</v>
      </c>
      <c r="C319" s="293">
        <v>0</v>
      </c>
      <c r="D319" s="425" t="s">
        <v>713</v>
      </c>
      <c r="E319" s="405"/>
      <c r="F319" s="406">
        <v>1</v>
      </c>
      <c r="G319" s="407"/>
      <c r="H319" s="400" t="s">
        <v>862</v>
      </c>
      <c r="I319" s="400" t="s">
        <v>874</v>
      </c>
      <c r="J319" s="400" t="s">
        <v>875</v>
      </c>
      <c r="K319" s="400" t="s">
        <v>324</v>
      </c>
      <c r="L319" s="400">
        <v>43204</v>
      </c>
      <c r="M319" s="408"/>
      <c r="N319" s="400" t="s">
        <v>876</v>
      </c>
      <c r="O319" s="399"/>
      <c r="P319" s="409">
        <f t="shared" si="34"/>
        <v>0</v>
      </c>
      <c r="Q319" s="410">
        <v>5</v>
      </c>
      <c r="R319" s="409" t="str">
        <f t="shared" si="31"/>
        <v/>
      </c>
      <c r="S319" s="411" t="s">
        <v>325</v>
      </c>
      <c r="T319" s="399" t="s">
        <v>301</v>
      </c>
      <c r="U319" s="399" t="s">
        <v>689</v>
      </c>
      <c r="V319" s="426" t="s">
        <v>1010</v>
      </c>
      <c r="W319" s="399"/>
      <c r="X319" s="302" t="str">
        <f t="shared" si="32"/>
        <v/>
      </c>
    </row>
    <row r="320" spans="1:24" s="206" customFormat="1" ht="12.5" hidden="1" x14ac:dyDescent="0.25">
      <c r="A320" s="292">
        <f t="shared" si="33"/>
        <v>0</v>
      </c>
      <c r="B320" s="293">
        <v>2016</v>
      </c>
      <c r="C320" s="293">
        <v>0</v>
      </c>
      <c r="D320" s="400" t="s">
        <v>843</v>
      </c>
      <c r="E320" s="405"/>
      <c r="F320" s="406">
        <v>1</v>
      </c>
      <c r="G320" s="407"/>
      <c r="H320" s="400" t="s">
        <v>862</v>
      </c>
      <c r="I320" s="400" t="s">
        <v>359</v>
      </c>
      <c r="J320" s="400" t="s">
        <v>360</v>
      </c>
      <c r="K320" s="400" t="s">
        <v>324</v>
      </c>
      <c r="L320" s="400">
        <v>43204</v>
      </c>
      <c r="M320" s="408"/>
      <c r="N320" s="400" t="s">
        <v>422</v>
      </c>
      <c r="O320" s="399"/>
      <c r="P320" s="409">
        <f t="shared" si="34"/>
        <v>0</v>
      </c>
      <c r="Q320" s="410">
        <v>5</v>
      </c>
      <c r="R320" s="409" t="str">
        <f t="shared" si="31"/>
        <v/>
      </c>
      <c r="S320" s="411" t="s">
        <v>216</v>
      </c>
      <c r="T320" s="399" t="s">
        <v>374</v>
      </c>
      <c r="U320" s="399" t="s">
        <v>347</v>
      </c>
      <c r="V320" s="399" t="s">
        <v>374</v>
      </c>
      <c r="W320" s="399"/>
      <c r="X320" s="302" t="str">
        <f t="shared" si="32"/>
        <v/>
      </c>
    </row>
    <row r="321" spans="1:24" s="206" customFormat="1" ht="12.5" hidden="1" x14ac:dyDescent="0.25">
      <c r="A321" s="205">
        <f t="shared" si="33"/>
        <v>0</v>
      </c>
      <c r="B321" s="206">
        <v>2016</v>
      </c>
      <c r="C321" s="206">
        <v>0</v>
      </c>
      <c r="D321" s="422" t="s">
        <v>179</v>
      </c>
      <c r="E321" s="413">
        <v>24</v>
      </c>
      <c r="F321" s="414"/>
      <c r="G321" s="415"/>
      <c r="H321" s="412" t="s">
        <v>9</v>
      </c>
      <c r="I321" s="412" t="s">
        <v>10</v>
      </c>
      <c r="J321" s="412" t="s">
        <v>11</v>
      </c>
      <c r="K321" s="412" t="s">
        <v>324</v>
      </c>
      <c r="L321" s="412">
        <v>43204</v>
      </c>
      <c r="M321" s="416"/>
      <c r="N321" s="412" t="s">
        <v>12</v>
      </c>
      <c r="O321" s="417" t="s">
        <v>346</v>
      </c>
      <c r="P321" s="418">
        <f t="shared" si="34"/>
        <v>0</v>
      </c>
      <c r="Q321" s="419">
        <v>102</v>
      </c>
      <c r="R321" s="418" t="str">
        <f t="shared" si="31"/>
        <v/>
      </c>
      <c r="S321" s="420">
        <v>4527</v>
      </c>
      <c r="T321" s="417" t="s">
        <v>24</v>
      </c>
      <c r="U321" s="417" t="s">
        <v>347</v>
      </c>
      <c r="V321" s="417" t="s">
        <v>24</v>
      </c>
      <c r="W321" s="417" t="s">
        <v>858</v>
      </c>
      <c r="X321" s="215" t="str">
        <f t="shared" si="32"/>
        <v/>
      </c>
    </row>
    <row r="322" spans="1:24" s="206" customFormat="1" ht="12.5" hidden="1" x14ac:dyDescent="0.25">
      <c r="A322" s="205">
        <f t="shared" si="33"/>
        <v>0</v>
      </c>
      <c r="B322" s="206">
        <v>2016</v>
      </c>
      <c r="C322" s="206">
        <v>0</v>
      </c>
      <c r="D322" s="422" t="s">
        <v>388</v>
      </c>
      <c r="E322" s="413"/>
      <c r="F322" s="414"/>
      <c r="G322" s="415">
        <v>10</v>
      </c>
      <c r="H322" s="412" t="s">
        <v>886</v>
      </c>
      <c r="I322" s="412" t="s">
        <v>887</v>
      </c>
      <c r="J322" s="412" t="s">
        <v>888</v>
      </c>
      <c r="K322" s="412" t="s">
        <v>324</v>
      </c>
      <c r="L322" s="412">
        <v>43204</v>
      </c>
      <c r="M322" s="416"/>
      <c r="N322" s="412" t="s">
        <v>889</v>
      </c>
      <c r="O322" s="417" t="s">
        <v>890</v>
      </c>
      <c r="P322" s="418">
        <f t="shared" si="34"/>
        <v>0</v>
      </c>
      <c r="Q322" s="419">
        <v>45</v>
      </c>
      <c r="R322" s="418" t="str">
        <f t="shared" si="31"/>
        <v/>
      </c>
      <c r="S322" s="420">
        <v>3294</v>
      </c>
      <c r="T322" s="417" t="s">
        <v>25</v>
      </c>
      <c r="U322" s="417" t="s">
        <v>326</v>
      </c>
      <c r="V322" s="427" t="s">
        <v>1010</v>
      </c>
      <c r="W322" s="417"/>
      <c r="X322" s="215" t="str">
        <f t="shared" si="32"/>
        <v/>
      </c>
    </row>
    <row r="323" spans="1:24" s="206" customFormat="1" ht="12.5" hidden="1" x14ac:dyDescent="0.25">
      <c r="A323" s="205">
        <f t="shared" si="33"/>
        <v>0</v>
      </c>
      <c r="B323" s="206">
        <v>2016</v>
      </c>
      <c r="C323" s="206">
        <v>0</v>
      </c>
      <c r="D323" s="422" t="s">
        <v>220</v>
      </c>
      <c r="E323" s="413"/>
      <c r="F323" s="414"/>
      <c r="G323" s="415">
        <v>12</v>
      </c>
      <c r="H323" s="412" t="s">
        <v>771</v>
      </c>
      <c r="I323" s="412" t="s">
        <v>772</v>
      </c>
      <c r="J323" s="412" t="s">
        <v>412</v>
      </c>
      <c r="K323" s="412" t="s">
        <v>324</v>
      </c>
      <c r="L323" s="412">
        <v>43204</v>
      </c>
      <c r="M323" s="416"/>
      <c r="N323" s="412" t="s">
        <v>773</v>
      </c>
      <c r="O323" s="417" t="s">
        <v>729</v>
      </c>
      <c r="P323" s="418">
        <f t="shared" si="34"/>
        <v>0</v>
      </c>
      <c r="Q323" s="419">
        <v>54</v>
      </c>
      <c r="R323" s="418" t="str">
        <f t="shared" si="31"/>
        <v/>
      </c>
      <c r="S323" s="420">
        <v>3449</v>
      </c>
      <c r="T323" s="417" t="s">
        <v>300</v>
      </c>
      <c r="U323" s="417" t="s">
        <v>405</v>
      </c>
      <c r="V323" s="417" t="s">
        <v>327</v>
      </c>
      <c r="W323" s="417"/>
      <c r="X323" s="215" t="str">
        <f t="shared" si="32"/>
        <v/>
      </c>
    </row>
    <row r="324" spans="1:24" s="206" customFormat="1" ht="12.5" hidden="1" x14ac:dyDescent="0.25">
      <c r="A324" s="205">
        <f t="shared" si="33"/>
        <v>0</v>
      </c>
      <c r="B324" s="206">
        <v>2016</v>
      </c>
      <c r="C324" s="206">
        <v>0</v>
      </c>
      <c r="D324" s="422" t="s">
        <v>180</v>
      </c>
      <c r="E324" s="413"/>
      <c r="F324" s="414">
        <v>8</v>
      </c>
      <c r="G324" s="415"/>
      <c r="H324" s="412" t="s">
        <v>659</v>
      </c>
      <c r="I324" s="412" t="s">
        <v>661</v>
      </c>
      <c r="J324" s="412" t="s">
        <v>182</v>
      </c>
      <c r="K324" s="412" t="s">
        <v>324</v>
      </c>
      <c r="L324" s="412">
        <v>43228</v>
      </c>
      <c r="M324" s="416"/>
      <c r="N324" s="412" t="s">
        <v>852</v>
      </c>
      <c r="O324" s="417" t="s">
        <v>346</v>
      </c>
      <c r="P324" s="418">
        <f t="shared" si="34"/>
        <v>0</v>
      </c>
      <c r="Q324" s="419">
        <v>38</v>
      </c>
      <c r="R324" s="418" t="str">
        <f t="shared" si="31"/>
        <v/>
      </c>
      <c r="S324" s="420">
        <v>2912</v>
      </c>
      <c r="T324" s="417" t="s">
        <v>1002</v>
      </c>
      <c r="U324" s="417" t="s">
        <v>330</v>
      </c>
      <c r="V324" s="417" t="s">
        <v>1002</v>
      </c>
      <c r="W324" s="417" t="s">
        <v>853</v>
      </c>
      <c r="X324" s="215" t="str">
        <f t="shared" si="32"/>
        <v/>
      </c>
    </row>
    <row r="325" spans="1:24" s="206" customFormat="1" ht="12.5" hidden="1" x14ac:dyDescent="0.25">
      <c r="A325" s="205">
        <f t="shared" si="33"/>
        <v>0</v>
      </c>
      <c r="B325" s="206">
        <v>2016</v>
      </c>
      <c r="C325" s="206">
        <v>0</v>
      </c>
      <c r="D325" s="422" t="s">
        <v>736</v>
      </c>
      <c r="E325" s="413">
        <v>8</v>
      </c>
      <c r="F325" s="414"/>
      <c r="G325" s="415"/>
      <c r="H325" s="412" t="s">
        <v>742</v>
      </c>
      <c r="I325" s="412" t="s">
        <v>743</v>
      </c>
      <c r="J325" s="412" t="s">
        <v>744</v>
      </c>
      <c r="K325" s="412" t="s">
        <v>324</v>
      </c>
      <c r="L325" s="412">
        <v>43204</v>
      </c>
      <c r="M325" s="416"/>
      <c r="N325" s="412" t="s">
        <v>745</v>
      </c>
      <c r="O325" s="417" t="s">
        <v>712</v>
      </c>
      <c r="P325" s="418">
        <f t="shared" si="34"/>
        <v>0</v>
      </c>
      <c r="Q325" s="419">
        <v>34</v>
      </c>
      <c r="R325" s="418" t="str">
        <f t="shared" si="31"/>
        <v/>
      </c>
      <c r="S325" s="420">
        <v>1041</v>
      </c>
      <c r="T325" s="417" t="s">
        <v>25</v>
      </c>
      <c r="U325" s="417" t="s">
        <v>348</v>
      </c>
      <c r="V325" s="427" t="s">
        <v>1010</v>
      </c>
      <c r="W325" s="417"/>
      <c r="X325" s="215" t="str">
        <f t="shared" si="32"/>
        <v/>
      </c>
    </row>
    <row r="326" spans="1:24" s="206" customFormat="1" ht="12.5" hidden="1" x14ac:dyDescent="0.25">
      <c r="A326" s="205">
        <f t="shared" si="33"/>
        <v>0</v>
      </c>
      <c r="B326" s="206">
        <v>2016</v>
      </c>
      <c r="C326" s="206">
        <v>0</v>
      </c>
      <c r="D326" s="422" t="s">
        <v>736</v>
      </c>
      <c r="E326" s="413">
        <v>8</v>
      </c>
      <c r="F326" s="414"/>
      <c r="G326" s="415"/>
      <c r="H326" s="412" t="s">
        <v>737</v>
      </c>
      <c r="I326" s="412" t="s">
        <v>738</v>
      </c>
      <c r="J326" s="412" t="s">
        <v>739</v>
      </c>
      <c r="K326" s="412" t="s">
        <v>740</v>
      </c>
      <c r="L326" s="412">
        <v>43064</v>
      </c>
      <c r="M326" s="416"/>
      <c r="N326" s="412" t="s">
        <v>741</v>
      </c>
      <c r="O326" s="417" t="s">
        <v>712</v>
      </c>
      <c r="P326" s="418">
        <f t="shared" si="34"/>
        <v>0</v>
      </c>
      <c r="Q326" s="419">
        <v>34</v>
      </c>
      <c r="R326" s="418" t="str">
        <f t="shared" si="31"/>
        <v/>
      </c>
      <c r="S326" s="420">
        <v>1040.5</v>
      </c>
      <c r="T326" s="417" t="s">
        <v>374</v>
      </c>
      <c r="U326" s="417" t="s">
        <v>338</v>
      </c>
      <c r="V326" s="417" t="s">
        <v>374</v>
      </c>
      <c r="W326" s="417"/>
      <c r="X326" s="215" t="str">
        <f t="shared" si="32"/>
        <v/>
      </c>
    </row>
    <row r="327" spans="1:24" s="206" customFormat="1" ht="12.5" hidden="1" x14ac:dyDescent="0.25">
      <c r="A327" s="205">
        <f t="shared" si="33"/>
        <v>0</v>
      </c>
      <c r="B327" s="206">
        <v>2016</v>
      </c>
      <c r="C327" s="206">
        <v>0</v>
      </c>
      <c r="D327" s="422" t="s">
        <v>713</v>
      </c>
      <c r="E327" s="413"/>
      <c r="F327" s="414"/>
      <c r="G327" s="415">
        <v>20</v>
      </c>
      <c r="H327" s="412" t="s">
        <v>734</v>
      </c>
      <c r="I327" s="412" t="s">
        <v>672</v>
      </c>
      <c r="J327" s="412" t="s">
        <v>401</v>
      </c>
      <c r="K327" s="412" t="s">
        <v>324</v>
      </c>
      <c r="L327" s="412">
        <v>43204</v>
      </c>
      <c r="M327" s="416"/>
      <c r="N327" s="412" t="s">
        <v>674</v>
      </c>
      <c r="O327" s="417" t="s">
        <v>346</v>
      </c>
      <c r="P327" s="418">
        <f t="shared" si="34"/>
        <v>0</v>
      </c>
      <c r="Q327" s="419">
        <v>90</v>
      </c>
      <c r="R327" s="418" t="str">
        <f t="shared" si="31"/>
        <v/>
      </c>
      <c r="S327" s="420">
        <v>1737</v>
      </c>
      <c r="T327" s="417" t="s">
        <v>300</v>
      </c>
      <c r="U327" s="417" t="s">
        <v>367</v>
      </c>
      <c r="V327" s="417" t="s">
        <v>327</v>
      </c>
      <c r="W327" s="417" t="s">
        <v>735</v>
      </c>
      <c r="X327" s="215" t="str">
        <f t="shared" si="32"/>
        <v/>
      </c>
    </row>
    <row r="328" spans="1:24" s="206" customFormat="1" ht="12.5" hidden="1" x14ac:dyDescent="0.25">
      <c r="A328" s="205">
        <f t="shared" si="33"/>
        <v>0</v>
      </c>
      <c r="B328" s="206">
        <v>2016</v>
      </c>
      <c r="C328" s="206">
        <v>0</v>
      </c>
      <c r="D328" s="422" t="s">
        <v>58</v>
      </c>
      <c r="E328" s="413">
        <v>12</v>
      </c>
      <c r="F328" s="414"/>
      <c r="G328" s="415"/>
      <c r="H328" s="412" t="s">
        <v>956</v>
      </c>
      <c r="I328" s="412" t="s">
        <v>957</v>
      </c>
      <c r="J328" s="412" t="s">
        <v>390</v>
      </c>
      <c r="K328" s="412" t="s">
        <v>357</v>
      </c>
      <c r="L328" s="412">
        <v>43119</v>
      </c>
      <c r="M328" s="416"/>
      <c r="N328" s="412" t="s">
        <v>958</v>
      </c>
      <c r="O328" s="417"/>
      <c r="P328" s="418">
        <f t="shared" si="34"/>
        <v>0</v>
      </c>
      <c r="Q328" s="419">
        <v>51</v>
      </c>
      <c r="R328" s="418" t="str">
        <f t="shared" si="31"/>
        <v/>
      </c>
      <c r="S328" s="420" t="s">
        <v>216</v>
      </c>
      <c r="T328" s="417" t="s">
        <v>20</v>
      </c>
      <c r="U328" s="417" t="s">
        <v>340</v>
      </c>
      <c r="V328" s="417" t="s">
        <v>20</v>
      </c>
      <c r="W328" s="417"/>
      <c r="X328" s="215" t="str">
        <f t="shared" si="32"/>
        <v/>
      </c>
    </row>
    <row r="329" spans="1:24" s="206" customFormat="1" ht="12.5" hidden="1" x14ac:dyDescent="0.25">
      <c r="A329" s="205">
        <f t="shared" si="33"/>
        <v>0</v>
      </c>
      <c r="B329" s="206">
        <v>2016</v>
      </c>
      <c r="C329" s="206">
        <v>0</v>
      </c>
      <c r="D329" s="412" t="s">
        <v>779</v>
      </c>
      <c r="E329" s="413">
        <v>20</v>
      </c>
      <c r="F329" s="414"/>
      <c r="G329" s="415"/>
      <c r="H329" s="412" t="s">
        <v>341</v>
      </c>
      <c r="I329" s="412" t="s">
        <v>342</v>
      </c>
      <c r="J329" s="412" t="s">
        <v>343</v>
      </c>
      <c r="K329" s="412" t="s">
        <v>324</v>
      </c>
      <c r="L329" s="412">
        <v>43228</v>
      </c>
      <c r="M329" s="416"/>
      <c r="N329" s="412" t="s">
        <v>344</v>
      </c>
      <c r="O329" s="417"/>
      <c r="P329" s="418">
        <f t="shared" si="34"/>
        <v>0</v>
      </c>
      <c r="Q329" s="419">
        <v>85</v>
      </c>
      <c r="R329" s="418" t="str">
        <f t="shared" si="31"/>
        <v/>
      </c>
      <c r="S329" s="420">
        <v>13292.5</v>
      </c>
      <c r="T329" s="417" t="s">
        <v>24</v>
      </c>
      <c r="U329" s="417" t="s">
        <v>348</v>
      </c>
      <c r="V329" s="417" t="s">
        <v>24</v>
      </c>
      <c r="W329" s="417"/>
      <c r="X329" s="215" t="str">
        <f t="shared" si="32"/>
        <v/>
      </c>
    </row>
    <row r="330" spans="1:24" s="206" customFormat="1" ht="12.5" hidden="1" x14ac:dyDescent="0.25">
      <c r="A330" s="205">
        <f t="shared" si="33"/>
        <v>0</v>
      </c>
      <c r="B330" s="206">
        <v>2016</v>
      </c>
      <c r="C330" s="206">
        <v>0</v>
      </c>
      <c r="D330" s="422" t="s">
        <v>842</v>
      </c>
      <c r="E330" s="413">
        <v>20</v>
      </c>
      <c r="F330" s="414"/>
      <c r="G330" s="415"/>
      <c r="H330" s="412" t="s">
        <v>341</v>
      </c>
      <c r="I330" s="412" t="s">
        <v>342</v>
      </c>
      <c r="J330" s="412" t="s">
        <v>343</v>
      </c>
      <c r="K330" s="412" t="s">
        <v>324</v>
      </c>
      <c r="L330" s="412">
        <v>43228</v>
      </c>
      <c r="M330" s="416"/>
      <c r="N330" s="412" t="s">
        <v>344</v>
      </c>
      <c r="O330" s="417"/>
      <c r="P330" s="418">
        <f t="shared" si="34"/>
        <v>0</v>
      </c>
      <c r="Q330" s="419">
        <v>85</v>
      </c>
      <c r="R330" s="418" t="str">
        <f t="shared" si="31"/>
        <v/>
      </c>
      <c r="S330" s="420">
        <v>13293</v>
      </c>
      <c r="T330" s="417" t="s">
        <v>24</v>
      </c>
      <c r="U330" s="417" t="s">
        <v>348</v>
      </c>
      <c r="V330" s="417" t="s">
        <v>24</v>
      </c>
      <c r="W330" s="417"/>
      <c r="X330" s="215" t="str">
        <f t="shared" si="32"/>
        <v/>
      </c>
    </row>
    <row r="331" spans="1:24" s="206" customFormat="1" ht="12.5" hidden="1" x14ac:dyDescent="0.25">
      <c r="A331" s="205">
        <f t="shared" si="33"/>
        <v>0</v>
      </c>
      <c r="B331" s="206">
        <v>2016</v>
      </c>
      <c r="C331" s="206">
        <v>0</v>
      </c>
      <c r="D331" s="422" t="s">
        <v>220</v>
      </c>
      <c r="E331" s="413">
        <v>8</v>
      </c>
      <c r="F331" s="414"/>
      <c r="G331" s="415"/>
      <c r="H331" s="412" t="s">
        <v>751</v>
      </c>
      <c r="I331" s="412" t="s">
        <v>752</v>
      </c>
      <c r="J331" s="412" t="s">
        <v>328</v>
      </c>
      <c r="K331" s="412" t="s">
        <v>324</v>
      </c>
      <c r="L331" s="412">
        <v>43204</v>
      </c>
      <c r="M331" s="416"/>
      <c r="N331" s="412" t="s">
        <v>753</v>
      </c>
      <c r="O331" s="417" t="s">
        <v>346</v>
      </c>
      <c r="P331" s="418">
        <f t="shared" si="34"/>
        <v>0</v>
      </c>
      <c r="Q331" s="419">
        <v>34</v>
      </c>
      <c r="R331" s="418" t="str">
        <f t="shared" si="31"/>
        <v/>
      </c>
      <c r="S331" s="420">
        <v>5447</v>
      </c>
      <c r="T331" s="417" t="s">
        <v>300</v>
      </c>
      <c r="U331" s="417" t="s">
        <v>668</v>
      </c>
      <c r="V331" s="417" t="s">
        <v>327</v>
      </c>
      <c r="W331" s="417" t="s">
        <v>754</v>
      </c>
      <c r="X331" s="215" t="str">
        <f t="shared" si="32"/>
        <v/>
      </c>
    </row>
    <row r="332" spans="1:24" s="206" customFormat="1" ht="12.5" hidden="1" x14ac:dyDescent="0.25">
      <c r="A332" s="205">
        <f t="shared" si="33"/>
        <v>0</v>
      </c>
      <c r="B332" s="206">
        <v>2016</v>
      </c>
      <c r="C332" s="206">
        <v>0</v>
      </c>
      <c r="D332" s="422" t="s">
        <v>713</v>
      </c>
      <c r="E332" s="413"/>
      <c r="F332" s="414"/>
      <c r="G332" s="415">
        <v>10</v>
      </c>
      <c r="H332" s="412" t="s">
        <v>726</v>
      </c>
      <c r="I332" s="412" t="s">
        <v>727</v>
      </c>
      <c r="J332" s="412" t="s">
        <v>425</v>
      </c>
      <c r="K332" s="412" t="s">
        <v>361</v>
      </c>
      <c r="L332" s="412">
        <v>43026</v>
      </c>
      <c r="M332" s="416"/>
      <c r="N332" s="412" t="s">
        <v>728</v>
      </c>
      <c r="O332" s="417" t="s">
        <v>729</v>
      </c>
      <c r="P332" s="418">
        <f t="shared" si="34"/>
        <v>0</v>
      </c>
      <c r="Q332" s="419">
        <v>45</v>
      </c>
      <c r="R332" s="418" t="str">
        <f t="shared" si="31"/>
        <v/>
      </c>
      <c r="S332" s="420">
        <v>2467</v>
      </c>
      <c r="T332" s="412" t="s">
        <v>22</v>
      </c>
      <c r="U332" s="417" t="s">
        <v>330</v>
      </c>
      <c r="V332" s="412" t="s">
        <v>331</v>
      </c>
      <c r="W332" s="417"/>
      <c r="X332" s="215" t="str">
        <f t="shared" si="32"/>
        <v/>
      </c>
    </row>
    <row r="333" spans="1:24" s="206" customFormat="1" ht="12.5" hidden="1" x14ac:dyDescent="0.25">
      <c r="A333" s="205">
        <f t="shared" si="33"/>
        <v>0</v>
      </c>
      <c r="B333" s="206">
        <v>2016</v>
      </c>
      <c r="C333" s="206">
        <v>0</v>
      </c>
      <c r="D333" s="422" t="s">
        <v>220</v>
      </c>
      <c r="E333" s="413"/>
      <c r="F333" s="414"/>
      <c r="G333" s="415">
        <v>10</v>
      </c>
      <c r="H333" s="412" t="s">
        <v>667</v>
      </c>
      <c r="I333" s="412" t="s">
        <v>214</v>
      </c>
      <c r="J333" s="412" t="s">
        <v>420</v>
      </c>
      <c r="K333" s="412" t="s">
        <v>324</v>
      </c>
      <c r="L333" s="412">
        <v>43204</v>
      </c>
      <c r="M333" s="416"/>
      <c r="N333" s="412"/>
      <c r="O333" s="417" t="s">
        <v>222</v>
      </c>
      <c r="P333" s="418">
        <f t="shared" si="34"/>
        <v>0</v>
      </c>
      <c r="Q333" s="419">
        <v>45</v>
      </c>
      <c r="R333" s="418" t="str">
        <f t="shared" si="31"/>
        <v/>
      </c>
      <c r="S333" s="420">
        <v>2497</v>
      </c>
      <c r="T333" s="417" t="s">
        <v>300</v>
      </c>
      <c r="U333" s="417" t="s">
        <v>391</v>
      </c>
      <c r="V333" s="417" t="s">
        <v>327</v>
      </c>
      <c r="W333" s="417" t="s">
        <v>991</v>
      </c>
      <c r="X333" s="215" t="str">
        <f t="shared" si="32"/>
        <v/>
      </c>
    </row>
    <row r="334" spans="1:24" s="206" customFormat="1" ht="12.5" hidden="1" x14ac:dyDescent="0.25">
      <c r="A334" s="205">
        <f t="shared" si="33"/>
        <v>0</v>
      </c>
      <c r="B334" s="206">
        <v>2016</v>
      </c>
      <c r="C334" s="206">
        <v>0</v>
      </c>
      <c r="D334" s="422" t="s">
        <v>713</v>
      </c>
      <c r="E334" s="413">
        <v>12</v>
      </c>
      <c r="F334" s="414"/>
      <c r="G334" s="415"/>
      <c r="H334" s="412" t="s">
        <v>714</v>
      </c>
      <c r="I334" s="412" t="s">
        <v>715</v>
      </c>
      <c r="J334" s="412" t="s">
        <v>716</v>
      </c>
      <c r="K334" s="412" t="s">
        <v>361</v>
      </c>
      <c r="L334" s="412">
        <v>43026</v>
      </c>
      <c r="M334" s="416"/>
      <c r="N334" s="412" t="s">
        <v>717</v>
      </c>
      <c r="O334" s="417"/>
      <c r="P334" s="418">
        <f t="shared" si="34"/>
        <v>0</v>
      </c>
      <c r="Q334" s="419">
        <v>51</v>
      </c>
      <c r="R334" s="418" t="str">
        <f t="shared" si="31"/>
        <v/>
      </c>
      <c r="S334" s="420" t="s">
        <v>325</v>
      </c>
      <c r="T334" s="417" t="s">
        <v>997</v>
      </c>
      <c r="U334" s="417" t="s">
        <v>347</v>
      </c>
      <c r="V334" s="417" t="s">
        <v>997</v>
      </c>
      <c r="W334" s="417"/>
      <c r="X334" s="215" t="str">
        <f t="shared" si="32"/>
        <v/>
      </c>
    </row>
    <row r="335" spans="1:24" s="206" customFormat="1" ht="12.5" hidden="1" x14ac:dyDescent="0.25">
      <c r="A335" s="205">
        <f t="shared" si="33"/>
        <v>0</v>
      </c>
      <c r="B335" s="206">
        <v>2016</v>
      </c>
      <c r="C335" s="206">
        <v>0</v>
      </c>
      <c r="D335" s="422" t="s">
        <v>435</v>
      </c>
      <c r="E335" s="413">
        <v>8</v>
      </c>
      <c r="F335" s="414"/>
      <c r="G335" s="415"/>
      <c r="H335" s="412" t="s">
        <v>983</v>
      </c>
      <c r="I335" s="412" t="s">
        <v>984</v>
      </c>
      <c r="J335" s="412" t="s">
        <v>769</v>
      </c>
      <c r="K335" s="412" t="s">
        <v>324</v>
      </c>
      <c r="L335" s="412">
        <v>43204</v>
      </c>
      <c r="M335" s="416"/>
      <c r="N335" s="412" t="s">
        <v>985</v>
      </c>
      <c r="O335" s="417"/>
      <c r="P335" s="418">
        <f t="shared" si="34"/>
        <v>0</v>
      </c>
      <c r="Q335" s="419">
        <v>34</v>
      </c>
      <c r="R335" s="418" t="str">
        <f t="shared" si="31"/>
        <v/>
      </c>
      <c r="S335" s="420">
        <v>11123</v>
      </c>
      <c r="T335" s="417" t="s">
        <v>300</v>
      </c>
      <c r="U335" s="417" t="s">
        <v>647</v>
      </c>
      <c r="V335" s="417" t="s">
        <v>327</v>
      </c>
      <c r="W335" s="417"/>
      <c r="X335" s="215" t="str">
        <f t="shared" si="32"/>
        <v/>
      </c>
    </row>
    <row r="336" spans="1:24" s="206" customFormat="1" ht="12.5" hidden="1" x14ac:dyDescent="0.25">
      <c r="A336" s="205">
        <f t="shared" si="33"/>
        <v>0</v>
      </c>
      <c r="B336" s="206">
        <v>2016</v>
      </c>
      <c r="C336" s="206">
        <v>0</v>
      </c>
      <c r="D336" s="422" t="s">
        <v>58</v>
      </c>
      <c r="E336" s="413"/>
      <c r="F336" s="414"/>
      <c r="G336" s="415">
        <v>6</v>
      </c>
      <c r="H336" s="412" t="s">
        <v>945</v>
      </c>
      <c r="I336" s="412" t="s">
        <v>946</v>
      </c>
      <c r="J336" s="412" t="s">
        <v>655</v>
      </c>
      <c r="K336" s="412" t="s">
        <v>357</v>
      </c>
      <c r="L336" s="412">
        <v>43119</v>
      </c>
      <c r="M336" s="416"/>
      <c r="N336" s="412" t="s">
        <v>947</v>
      </c>
      <c r="O336" s="417" t="s">
        <v>712</v>
      </c>
      <c r="P336" s="418">
        <f t="shared" si="34"/>
        <v>0</v>
      </c>
      <c r="Q336" s="419">
        <v>27</v>
      </c>
      <c r="R336" s="418" t="str">
        <f t="shared" si="31"/>
        <v/>
      </c>
      <c r="S336" s="420">
        <v>5537</v>
      </c>
      <c r="T336" s="417" t="s">
        <v>20</v>
      </c>
      <c r="U336" s="417" t="s">
        <v>387</v>
      </c>
      <c r="V336" s="417" t="s">
        <v>20</v>
      </c>
      <c r="W336" s="417"/>
      <c r="X336" s="215" t="str">
        <f t="shared" si="32"/>
        <v/>
      </c>
    </row>
    <row r="337" spans="1:24" s="206" customFormat="1" ht="12.5" hidden="1" x14ac:dyDescent="0.25">
      <c r="A337" s="205">
        <f t="shared" si="33"/>
        <v>0</v>
      </c>
      <c r="B337" s="206">
        <v>2016</v>
      </c>
      <c r="C337" s="206">
        <v>0</v>
      </c>
      <c r="D337" s="323" t="s">
        <v>388</v>
      </c>
      <c r="E337" s="324"/>
      <c r="F337" s="325"/>
      <c r="G337" s="326">
        <v>25</v>
      </c>
      <c r="H337" s="327" t="s">
        <v>908</v>
      </c>
      <c r="I337" s="327" t="s">
        <v>909</v>
      </c>
      <c r="J337" s="327" t="s">
        <v>910</v>
      </c>
      <c r="K337" s="327" t="s">
        <v>324</v>
      </c>
      <c r="L337" s="327">
        <v>43204</v>
      </c>
      <c r="M337" s="328"/>
      <c r="N337" s="327" t="s">
        <v>911</v>
      </c>
      <c r="O337" s="329" t="s">
        <v>222</v>
      </c>
      <c r="P337" s="330">
        <f t="shared" si="34"/>
        <v>0</v>
      </c>
      <c r="Q337" s="331">
        <v>112.5</v>
      </c>
      <c r="R337" s="330" t="str">
        <f t="shared" si="31"/>
        <v/>
      </c>
      <c r="S337" s="332">
        <v>2663</v>
      </c>
      <c r="T337" s="329" t="s">
        <v>25</v>
      </c>
      <c r="U337" s="329" t="s">
        <v>347</v>
      </c>
      <c r="V337" s="347" t="s">
        <v>1010</v>
      </c>
      <c r="W337" s="329" t="s">
        <v>912</v>
      </c>
      <c r="X337" s="215" t="str">
        <f t="shared" si="32"/>
        <v/>
      </c>
    </row>
    <row r="338" spans="1:24" s="206" customFormat="1" ht="12.5" hidden="1" x14ac:dyDescent="0.25">
      <c r="A338" s="205">
        <f t="shared" ref="A338:A368" si="35">IF(R338="",0,1)</f>
        <v>0</v>
      </c>
      <c r="B338" s="206">
        <v>2016</v>
      </c>
      <c r="C338" s="206">
        <v>0</v>
      </c>
      <c r="D338" s="336" t="s">
        <v>435</v>
      </c>
      <c r="E338" s="337">
        <v>20</v>
      </c>
      <c r="F338" s="338"/>
      <c r="G338" s="339"/>
      <c r="H338" s="340" t="s">
        <v>800</v>
      </c>
      <c r="I338" s="340" t="s">
        <v>801</v>
      </c>
      <c r="J338" s="340" t="s">
        <v>328</v>
      </c>
      <c r="K338" s="340" t="s">
        <v>324</v>
      </c>
      <c r="L338" s="340">
        <v>43204</v>
      </c>
      <c r="M338" s="341"/>
      <c r="N338" s="340" t="s">
        <v>802</v>
      </c>
      <c r="O338" s="342" t="s">
        <v>346</v>
      </c>
      <c r="P338" s="343">
        <f t="shared" ref="P338:P368" si="36">IF($C338&gt;0,4.25*E338+4.5*F338+4.5*G338,0)</f>
        <v>0</v>
      </c>
      <c r="Q338" s="344">
        <v>85</v>
      </c>
      <c r="R338" s="343" t="str">
        <f t="shared" si="31"/>
        <v/>
      </c>
      <c r="S338" s="345">
        <v>3992</v>
      </c>
      <c r="T338" s="342" t="s">
        <v>301</v>
      </c>
      <c r="U338" s="342" t="s">
        <v>330</v>
      </c>
      <c r="V338" s="342" t="s">
        <v>327</v>
      </c>
      <c r="W338" s="342" t="s">
        <v>803</v>
      </c>
      <c r="X338" s="215" t="str">
        <f t="shared" si="32"/>
        <v/>
      </c>
    </row>
    <row r="339" spans="1:24" s="206" customFormat="1" ht="12.5" hidden="1" x14ac:dyDescent="0.25">
      <c r="A339" s="205">
        <f t="shared" si="35"/>
        <v>0</v>
      </c>
      <c r="B339" s="206">
        <v>2016</v>
      </c>
      <c r="C339" s="206">
        <v>0</v>
      </c>
      <c r="D339" s="336" t="s">
        <v>435</v>
      </c>
      <c r="E339" s="337"/>
      <c r="F339" s="338">
        <v>15</v>
      </c>
      <c r="G339" s="339"/>
      <c r="H339" s="340" t="s">
        <v>350</v>
      </c>
      <c r="I339" s="340" t="s">
        <v>351</v>
      </c>
      <c r="J339" s="340" t="s">
        <v>352</v>
      </c>
      <c r="K339" s="340" t="s">
        <v>324</v>
      </c>
      <c r="L339" s="340">
        <v>43204</v>
      </c>
      <c r="M339" s="341"/>
      <c r="N339" s="340" t="s">
        <v>353</v>
      </c>
      <c r="O339" s="342" t="s">
        <v>346</v>
      </c>
      <c r="P339" s="343">
        <f t="shared" si="36"/>
        <v>0</v>
      </c>
      <c r="Q339" s="344">
        <v>69.5</v>
      </c>
      <c r="R339" s="343" t="str">
        <f t="shared" si="31"/>
        <v/>
      </c>
      <c r="S339" s="345">
        <v>6315</v>
      </c>
      <c r="T339" s="342" t="s">
        <v>300</v>
      </c>
      <c r="U339" s="342" t="s">
        <v>330</v>
      </c>
      <c r="V339" s="342" t="s">
        <v>327</v>
      </c>
      <c r="W339" s="342" t="s">
        <v>790</v>
      </c>
      <c r="X339" s="215" t="str">
        <f t="shared" si="32"/>
        <v/>
      </c>
    </row>
    <row r="340" spans="1:24" s="165" customFormat="1" ht="12.5" hidden="1" x14ac:dyDescent="0.25">
      <c r="A340" s="205">
        <f t="shared" si="35"/>
        <v>0</v>
      </c>
      <c r="B340" s="206">
        <v>2016</v>
      </c>
      <c r="C340" s="206">
        <v>0</v>
      </c>
      <c r="D340" s="336" t="s">
        <v>435</v>
      </c>
      <c r="E340" s="337"/>
      <c r="F340" s="338"/>
      <c r="G340" s="339">
        <v>40</v>
      </c>
      <c r="H340" s="340" t="s">
        <v>354</v>
      </c>
      <c r="I340" s="340" t="s">
        <v>355</v>
      </c>
      <c r="J340" s="340" t="s">
        <v>328</v>
      </c>
      <c r="K340" s="340" t="s">
        <v>324</v>
      </c>
      <c r="L340" s="340">
        <v>43204</v>
      </c>
      <c r="M340" s="341"/>
      <c r="N340" s="340" t="s">
        <v>356</v>
      </c>
      <c r="O340" s="342" t="s">
        <v>346</v>
      </c>
      <c r="P340" s="343">
        <f t="shared" si="36"/>
        <v>0</v>
      </c>
      <c r="Q340" s="344">
        <v>180</v>
      </c>
      <c r="R340" s="343" t="str">
        <f t="shared" si="31"/>
        <v/>
      </c>
      <c r="S340" s="345">
        <v>1716</v>
      </c>
      <c r="T340" s="342" t="s">
        <v>300</v>
      </c>
      <c r="U340" s="342" t="s">
        <v>698</v>
      </c>
      <c r="V340" s="342" t="s">
        <v>327</v>
      </c>
      <c r="W340" s="342" t="s">
        <v>791</v>
      </c>
      <c r="X340" s="215" t="str">
        <f t="shared" si="32"/>
        <v/>
      </c>
    </row>
    <row r="341" spans="1:24" s="21" customFormat="1" ht="12.5" hidden="1" x14ac:dyDescent="0.25">
      <c r="A341" s="205">
        <f t="shared" si="35"/>
        <v>0</v>
      </c>
      <c r="B341" s="206">
        <v>2016</v>
      </c>
      <c r="C341" s="206">
        <v>0</v>
      </c>
      <c r="D341" s="336" t="s">
        <v>713</v>
      </c>
      <c r="E341" s="335">
        <v>3</v>
      </c>
      <c r="F341" s="232"/>
      <c r="G341" s="237">
        <v>5</v>
      </c>
      <c r="H341" s="242" t="s">
        <v>822</v>
      </c>
      <c r="I341" s="242" t="s">
        <v>823</v>
      </c>
      <c r="J341" s="245" t="s">
        <v>824</v>
      </c>
      <c r="K341" s="231" t="s">
        <v>324</v>
      </c>
      <c r="L341" s="231">
        <v>43204</v>
      </c>
      <c r="M341" s="251"/>
      <c r="N341" s="242" t="s">
        <v>825</v>
      </c>
      <c r="O341" s="257" t="s">
        <v>446</v>
      </c>
      <c r="P341" s="262">
        <f t="shared" si="36"/>
        <v>0</v>
      </c>
      <c r="Q341" s="333">
        <v>36</v>
      </c>
      <c r="R341" s="262" t="str">
        <f t="shared" si="31"/>
        <v/>
      </c>
      <c r="S341" s="334"/>
      <c r="T341" s="257" t="s">
        <v>1006</v>
      </c>
      <c r="U341" s="257"/>
      <c r="V341" s="257" t="s">
        <v>1006</v>
      </c>
      <c r="W341" s="257"/>
      <c r="X341" s="215" t="str">
        <f t="shared" si="32"/>
        <v/>
      </c>
    </row>
    <row r="342" spans="1:24" s="21" customFormat="1" ht="12.5" hidden="1" x14ac:dyDescent="0.25">
      <c r="A342" s="205">
        <f t="shared" si="35"/>
        <v>0</v>
      </c>
      <c r="B342" s="206">
        <v>2016</v>
      </c>
      <c r="C342" s="206">
        <v>0</v>
      </c>
      <c r="D342" s="270" t="s">
        <v>388</v>
      </c>
      <c r="E342" s="413">
        <v>30</v>
      </c>
      <c r="F342" s="414"/>
      <c r="G342" s="428"/>
      <c r="H342" s="340" t="s">
        <v>917</v>
      </c>
      <c r="I342" s="340" t="s">
        <v>918</v>
      </c>
      <c r="J342" s="429" t="s">
        <v>919</v>
      </c>
      <c r="K342" s="412" t="s">
        <v>339</v>
      </c>
      <c r="L342" s="412">
        <v>43123</v>
      </c>
      <c r="M342" s="430"/>
      <c r="N342" s="340" t="s">
        <v>920</v>
      </c>
      <c r="O342" s="342" t="s">
        <v>346</v>
      </c>
      <c r="P342" s="343">
        <f t="shared" si="36"/>
        <v>0</v>
      </c>
      <c r="Q342" s="344">
        <v>127.5</v>
      </c>
      <c r="R342" s="343" t="str">
        <f t="shared" si="31"/>
        <v/>
      </c>
      <c r="S342" s="345">
        <v>1905</v>
      </c>
      <c r="T342" s="342" t="s">
        <v>999</v>
      </c>
      <c r="U342" s="342" t="s">
        <v>330</v>
      </c>
      <c r="V342" s="342" t="s">
        <v>999</v>
      </c>
      <c r="W342" s="342" t="s">
        <v>921</v>
      </c>
      <c r="X342" s="215" t="str">
        <f t="shared" si="32"/>
        <v/>
      </c>
    </row>
    <row r="343" spans="1:24" s="21" customFormat="1" ht="12.5" hidden="1" x14ac:dyDescent="0.25">
      <c r="A343" s="205">
        <f t="shared" si="35"/>
        <v>0</v>
      </c>
      <c r="B343" s="206">
        <v>2016</v>
      </c>
      <c r="C343" s="206">
        <v>0</v>
      </c>
      <c r="D343" s="412" t="s">
        <v>843</v>
      </c>
      <c r="E343" s="413"/>
      <c r="F343" s="414"/>
      <c r="G343" s="428">
        <v>16</v>
      </c>
      <c r="H343" s="340" t="s">
        <v>358</v>
      </c>
      <c r="I343" s="340" t="s">
        <v>359</v>
      </c>
      <c r="J343" s="429" t="s">
        <v>360</v>
      </c>
      <c r="K343" s="412" t="s">
        <v>324</v>
      </c>
      <c r="L343" s="412">
        <v>43204</v>
      </c>
      <c r="M343" s="430"/>
      <c r="N343" s="340" t="s">
        <v>422</v>
      </c>
      <c r="O343" s="342"/>
      <c r="P343" s="343">
        <f t="shared" si="36"/>
        <v>0</v>
      </c>
      <c r="Q343" s="344">
        <v>76</v>
      </c>
      <c r="R343" s="343" t="str">
        <f t="shared" si="31"/>
        <v/>
      </c>
      <c r="S343" s="345">
        <v>8651</v>
      </c>
      <c r="T343" s="342" t="s">
        <v>301</v>
      </c>
      <c r="U343" s="342" t="s">
        <v>689</v>
      </c>
      <c r="V343" s="431" t="s">
        <v>1010</v>
      </c>
      <c r="W343" s="342"/>
      <c r="X343" s="215" t="str">
        <f t="shared" si="32"/>
        <v/>
      </c>
    </row>
    <row r="344" spans="1:24" s="21" customFormat="1" ht="12.5" hidden="1" x14ac:dyDescent="0.25">
      <c r="A344" s="205">
        <f t="shared" si="35"/>
        <v>0</v>
      </c>
      <c r="B344" s="206">
        <v>2016</v>
      </c>
      <c r="C344" s="206">
        <v>0</v>
      </c>
      <c r="D344" s="422" t="s">
        <v>1020</v>
      </c>
      <c r="E344" s="413"/>
      <c r="F344" s="414"/>
      <c r="G344" s="428">
        <v>16</v>
      </c>
      <c r="H344" s="340" t="s">
        <v>211</v>
      </c>
      <c r="I344" s="340" t="s">
        <v>212</v>
      </c>
      <c r="J344" s="429" t="s">
        <v>160</v>
      </c>
      <c r="K344" s="412" t="s">
        <v>324</v>
      </c>
      <c r="L344" s="412">
        <v>43201</v>
      </c>
      <c r="M344" s="430"/>
      <c r="N344" s="340" t="s">
        <v>213</v>
      </c>
      <c r="O344" s="342"/>
      <c r="P344" s="343">
        <f t="shared" si="36"/>
        <v>0</v>
      </c>
      <c r="Q344" s="344">
        <v>72</v>
      </c>
      <c r="R344" s="343" t="str">
        <f t="shared" si="31"/>
        <v/>
      </c>
      <c r="S344" s="345">
        <v>1870</v>
      </c>
      <c r="T344" s="342" t="s">
        <v>1005</v>
      </c>
      <c r="U344" s="342" t="s">
        <v>330</v>
      </c>
      <c r="V344" s="342" t="s">
        <v>1005</v>
      </c>
      <c r="W344" s="342"/>
      <c r="X344" s="215" t="str">
        <f t="shared" si="32"/>
        <v/>
      </c>
    </row>
    <row r="345" spans="1:24" s="21" customFormat="1" ht="12.5" hidden="1" x14ac:dyDescent="0.25">
      <c r="A345" s="205">
        <f t="shared" si="35"/>
        <v>0</v>
      </c>
      <c r="B345" s="206">
        <v>2016</v>
      </c>
      <c r="C345" s="206">
        <v>0</v>
      </c>
      <c r="D345" s="422" t="s">
        <v>388</v>
      </c>
      <c r="E345" s="413"/>
      <c r="F345" s="414"/>
      <c r="G345" s="428">
        <v>20</v>
      </c>
      <c r="H345" s="340" t="s">
        <v>297</v>
      </c>
      <c r="I345" s="340" t="s">
        <v>389</v>
      </c>
      <c r="J345" s="429" t="s">
        <v>373</v>
      </c>
      <c r="K345" s="412" t="s">
        <v>324</v>
      </c>
      <c r="L345" s="412">
        <v>43204</v>
      </c>
      <c r="M345" s="430"/>
      <c r="N345" s="340" t="s">
        <v>899</v>
      </c>
      <c r="O345" s="342" t="s">
        <v>346</v>
      </c>
      <c r="P345" s="343">
        <f t="shared" si="36"/>
        <v>0</v>
      </c>
      <c r="Q345" s="344">
        <v>90</v>
      </c>
      <c r="R345" s="343" t="str">
        <f t="shared" si="31"/>
        <v/>
      </c>
      <c r="S345" s="345">
        <v>2252</v>
      </c>
      <c r="T345" s="342" t="s">
        <v>300</v>
      </c>
      <c r="U345" s="342" t="s">
        <v>326</v>
      </c>
      <c r="V345" s="342" t="s">
        <v>327</v>
      </c>
      <c r="W345" s="342" t="s">
        <v>922</v>
      </c>
      <c r="X345" s="215" t="str">
        <f t="shared" si="32"/>
        <v/>
      </c>
    </row>
    <row r="346" spans="1:24" s="21" customFormat="1" ht="12.5" hidden="1" x14ac:dyDescent="0.25">
      <c r="A346" s="205">
        <f t="shared" si="35"/>
        <v>0</v>
      </c>
      <c r="B346" s="206">
        <v>2016</v>
      </c>
      <c r="C346" s="206">
        <v>0</v>
      </c>
      <c r="D346" s="422" t="s">
        <v>58</v>
      </c>
      <c r="E346" s="413"/>
      <c r="F346" s="414"/>
      <c r="G346" s="428">
        <v>8</v>
      </c>
      <c r="H346" s="340" t="s">
        <v>948</v>
      </c>
      <c r="I346" s="340" t="s">
        <v>949</v>
      </c>
      <c r="J346" s="429" t="s">
        <v>950</v>
      </c>
      <c r="K346" s="412" t="s">
        <v>357</v>
      </c>
      <c r="L346" s="412">
        <v>43119</v>
      </c>
      <c r="M346" s="430"/>
      <c r="N346" s="340" t="s">
        <v>951</v>
      </c>
      <c r="O346" s="342" t="s">
        <v>446</v>
      </c>
      <c r="P346" s="343">
        <f t="shared" si="36"/>
        <v>0</v>
      </c>
      <c r="Q346" s="344">
        <v>36</v>
      </c>
      <c r="R346" s="343" t="str">
        <f t="shared" si="31"/>
        <v/>
      </c>
      <c r="S346" s="345">
        <v>4141</v>
      </c>
      <c r="T346" s="342" t="s">
        <v>20</v>
      </c>
      <c r="U346" s="342" t="s">
        <v>405</v>
      </c>
      <c r="V346" s="342" t="s">
        <v>20</v>
      </c>
      <c r="W346" s="342"/>
      <c r="X346" s="215" t="str">
        <f t="shared" si="32"/>
        <v/>
      </c>
    </row>
    <row r="347" spans="1:24" s="21" customFormat="1" ht="12.5" hidden="1" x14ac:dyDescent="0.25">
      <c r="A347" s="205">
        <f t="shared" si="35"/>
        <v>0</v>
      </c>
      <c r="B347" s="206">
        <v>2016</v>
      </c>
      <c r="C347" s="206">
        <v>0</v>
      </c>
      <c r="D347" s="422" t="s">
        <v>435</v>
      </c>
      <c r="E347" s="413"/>
      <c r="F347" s="414"/>
      <c r="G347" s="428">
        <v>80</v>
      </c>
      <c r="H347" s="340" t="s">
        <v>365</v>
      </c>
      <c r="I347" s="340" t="s">
        <v>664</v>
      </c>
      <c r="J347" s="429" t="s">
        <v>366</v>
      </c>
      <c r="K347" s="412" t="s">
        <v>324</v>
      </c>
      <c r="L347" s="412">
        <v>43221</v>
      </c>
      <c r="M347" s="430"/>
      <c r="N347" s="340" t="s">
        <v>648</v>
      </c>
      <c r="O347" s="342" t="s">
        <v>346</v>
      </c>
      <c r="P347" s="343">
        <f t="shared" si="36"/>
        <v>0</v>
      </c>
      <c r="Q347" s="344">
        <v>360</v>
      </c>
      <c r="R347" s="343" t="str">
        <f t="shared" si="31"/>
        <v/>
      </c>
      <c r="S347" s="345">
        <v>2503</v>
      </c>
      <c r="T347" s="340" t="s">
        <v>22</v>
      </c>
      <c r="U347" s="342" t="s">
        <v>348</v>
      </c>
      <c r="V347" s="340" t="s">
        <v>331</v>
      </c>
      <c r="W347" s="342" t="s">
        <v>799</v>
      </c>
      <c r="X347" s="215" t="str">
        <f t="shared" si="32"/>
        <v/>
      </c>
    </row>
    <row r="348" spans="1:24" s="21" customFormat="1" ht="12.5" hidden="1" x14ac:dyDescent="0.25">
      <c r="A348" s="205">
        <f t="shared" si="35"/>
        <v>0</v>
      </c>
      <c r="B348" s="206">
        <v>2016</v>
      </c>
      <c r="C348" s="206">
        <v>0</v>
      </c>
      <c r="D348" s="422" t="s">
        <v>713</v>
      </c>
      <c r="E348" s="413"/>
      <c r="F348" s="414"/>
      <c r="G348" s="428">
        <v>10</v>
      </c>
      <c r="H348" s="340" t="s">
        <v>368</v>
      </c>
      <c r="I348" s="340" t="s">
        <v>369</v>
      </c>
      <c r="J348" s="429" t="s">
        <v>370</v>
      </c>
      <c r="K348" s="412" t="s">
        <v>324</v>
      </c>
      <c r="L348" s="412">
        <v>43204</v>
      </c>
      <c r="M348" s="430"/>
      <c r="N348" s="340" t="s">
        <v>3</v>
      </c>
      <c r="O348" s="342"/>
      <c r="P348" s="343">
        <f t="shared" si="36"/>
        <v>0</v>
      </c>
      <c r="Q348" s="344">
        <v>45</v>
      </c>
      <c r="R348" s="343" t="str">
        <f t="shared" si="31"/>
        <v/>
      </c>
      <c r="S348" s="345">
        <v>5361</v>
      </c>
      <c r="T348" s="342" t="s">
        <v>301</v>
      </c>
      <c r="U348" s="342" t="s">
        <v>338</v>
      </c>
      <c r="V348" s="342" t="s">
        <v>327</v>
      </c>
      <c r="W348" s="342"/>
      <c r="X348" s="215" t="str">
        <f t="shared" si="32"/>
        <v/>
      </c>
    </row>
    <row r="349" spans="1:24" s="21" customFormat="1" ht="12.5" hidden="1" x14ac:dyDescent="0.25">
      <c r="A349" s="205">
        <f t="shared" si="35"/>
        <v>0</v>
      </c>
      <c r="B349" s="206">
        <v>2016</v>
      </c>
      <c r="C349" s="206">
        <v>0</v>
      </c>
      <c r="D349" s="422" t="s">
        <v>388</v>
      </c>
      <c r="E349" s="413"/>
      <c r="F349" s="414">
        <v>15</v>
      </c>
      <c r="G349" s="428"/>
      <c r="H349" s="340" t="s">
        <v>913</v>
      </c>
      <c r="I349" s="340" t="s">
        <v>914</v>
      </c>
      <c r="J349" s="429" t="s">
        <v>373</v>
      </c>
      <c r="K349" s="412" t="s">
        <v>324</v>
      </c>
      <c r="L349" s="412">
        <v>43204</v>
      </c>
      <c r="M349" s="430"/>
      <c r="N349" s="340" t="s">
        <v>915</v>
      </c>
      <c r="O349" s="342" t="s">
        <v>346</v>
      </c>
      <c r="P349" s="343">
        <f t="shared" si="36"/>
        <v>0</v>
      </c>
      <c r="Q349" s="344">
        <v>67.5</v>
      </c>
      <c r="R349" s="343" t="str">
        <f t="shared" si="31"/>
        <v/>
      </c>
      <c r="S349" s="345">
        <v>3922</v>
      </c>
      <c r="T349" s="342" t="s">
        <v>300</v>
      </c>
      <c r="U349" s="342" t="s">
        <v>347</v>
      </c>
      <c r="V349" s="342" t="s">
        <v>327</v>
      </c>
      <c r="W349" s="342" t="s">
        <v>916</v>
      </c>
      <c r="X349" s="215" t="str">
        <f t="shared" si="32"/>
        <v/>
      </c>
    </row>
    <row r="350" spans="1:24" s="21" customFormat="1" ht="12.5" hidden="1" x14ac:dyDescent="0.25">
      <c r="A350" s="205">
        <f t="shared" si="35"/>
        <v>0</v>
      </c>
      <c r="B350" s="206">
        <v>2016</v>
      </c>
      <c r="C350" s="206">
        <v>0</v>
      </c>
      <c r="D350" s="422" t="s">
        <v>58</v>
      </c>
      <c r="E350" s="413"/>
      <c r="F350" s="414">
        <v>4</v>
      </c>
      <c r="G350" s="428"/>
      <c r="H350" s="340" t="s">
        <v>621</v>
      </c>
      <c r="I350" s="340" t="s">
        <v>622</v>
      </c>
      <c r="J350" s="429" t="s">
        <v>15</v>
      </c>
      <c r="K350" s="412" t="s">
        <v>324</v>
      </c>
      <c r="L350" s="412">
        <v>43204</v>
      </c>
      <c r="M350" s="430"/>
      <c r="N350" s="340"/>
      <c r="O350" s="342" t="s">
        <v>346</v>
      </c>
      <c r="P350" s="343">
        <f t="shared" si="36"/>
        <v>0</v>
      </c>
      <c r="Q350" s="344">
        <v>18</v>
      </c>
      <c r="R350" s="343" t="str">
        <f t="shared" si="31"/>
        <v/>
      </c>
      <c r="S350" s="345">
        <v>2390</v>
      </c>
      <c r="T350" s="342" t="s">
        <v>300</v>
      </c>
      <c r="U350" s="342" t="s">
        <v>340</v>
      </c>
      <c r="V350" s="342" t="s">
        <v>327</v>
      </c>
      <c r="W350" s="342" t="s">
        <v>944</v>
      </c>
      <c r="X350" s="215" t="str">
        <f t="shared" si="32"/>
        <v/>
      </c>
    </row>
    <row r="351" spans="1:24" s="21" customFormat="1" ht="12.5" hidden="1" x14ac:dyDescent="0.25">
      <c r="A351" s="205">
        <f t="shared" si="35"/>
        <v>0</v>
      </c>
      <c r="B351" s="206">
        <v>2016</v>
      </c>
      <c r="C351" s="206">
        <v>0</v>
      </c>
      <c r="D351" s="412" t="s">
        <v>779</v>
      </c>
      <c r="E351" s="413">
        <v>30</v>
      </c>
      <c r="F351" s="414"/>
      <c r="G351" s="428"/>
      <c r="H351" s="340" t="s">
        <v>691</v>
      </c>
      <c r="I351" s="340" t="s">
        <v>665</v>
      </c>
      <c r="J351" s="429" t="s">
        <v>692</v>
      </c>
      <c r="K351" s="412" t="s">
        <v>324</v>
      </c>
      <c r="L351" s="412">
        <v>43228</v>
      </c>
      <c r="M351" s="430"/>
      <c r="N351" s="340" t="s">
        <v>841</v>
      </c>
      <c r="O351" s="342"/>
      <c r="P351" s="343">
        <f t="shared" si="36"/>
        <v>0</v>
      </c>
      <c r="Q351" s="344">
        <v>127.5</v>
      </c>
      <c r="R351" s="343" t="str">
        <f t="shared" si="31"/>
        <v/>
      </c>
      <c r="S351" s="345">
        <v>2181</v>
      </c>
      <c r="T351" s="342" t="s">
        <v>24</v>
      </c>
      <c r="U351" s="342" t="s">
        <v>338</v>
      </c>
      <c r="V351" s="342" t="s">
        <v>24</v>
      </c>
      <c r="W351" s="342"/>
      <c r="X351" s="215" t="str">
        <f t="shared" si="32"/>
        <v/>
      </c>
    </row>
    <row r="352" spans="1:24" s="21" customFormat="1" ht="12.5" hidden="1" x14ac:dyDescent="0.25">
      <c r="A352" s="205">
        <f t="shared" si="35"/>
        <v>0</v>
      </c>
      <c r="B352" s="206">
        <v>2016</v>
      </c>
      <c r="C352" s="206">
        <v>0</v>
      </c>
      <c r="D352" s="422" t="s">
        <v>220</v>
      </c>
      <c r="E352" s="413"/>
      <c r="F352" s="414"/>
      <c r="G352" s="428">
        <v>20</v>
      </c>
      <c r="H352" s="340" t="s">
        <v>943</v>
      </c>
      <c r="I352" s="340" t="s">
        <v>764</v>
      </c>
      <c r="J352" s="429" t="s">
        <v>401</v>
      </c>
      <c r="K352" s="412" t="s">
        <v>324</v>
      </c>
      <c r="L352" s="412">
        <v>43204</v>
      </c>
      <c r="M352" s="430"/>
      <c r="N352" s="340" t="s">
        <v>765</v>
      </c>
      <c r="O352" s="342" t="s">
        <v>729</v>
      </c>
      <c r="P352" s="343">
        <f t="shared" si="36"/>
        <v>0</v>
      </c>
      <c r="Q352" s="344">
        <v>90</v>
      </c>
      <c r="R352" s="343" t="str">
        <f t="shared" si="31"/>
        <v/>
      </c>
      <c r="S352" s="345">
        <v>1028</v>
      </c>
      <c r="T352" s="342" t="s">
        <v>300</v>
      </c>
      <c r="U352" s="342" t="s">
        <v>349</v>
      </c>
      <c r="V352" s="342" t="s">
        <v>327</v>
      </c>
      <c r="W352" s="342"/>
      <c r="X352" s="215" t="str">
        <f t="shared" si="32"/>
        <v/>
      </c>
    </row>
    <row r="353" spans="1:24" s="21" customFormat="1" ht="12.5" hidden="1" x14ac:dyDescent="0.25">
      <c r="A353" s="205">
        <f t="shared" si="35"/>
        <v>0</v>
      </c>
      <c r="B353" s="206">
        <v>2016</v>
      </c>
      <c r="C353" s="206">
        <v>0</v>
      </c>
      <c r="D353" s="422" t="s">
        <v>58</v>
      </c>
      <c r="E353" s="413"/>
      <c r="F353" s="414"/>
      <c r="G353" s="428">
        <v>16</v>
      </c>
      <c r="H353" s="340" t="s">
        <v>967</v>
      </c>
      <c r="I353" s="340" t="s">
        <v>968</v>
      </c>
      <c r="J353" s="429" t="s">
        <v>969</v>
      </c>
      <c r="K353" s="412" t="s">
        <v>357</v>
      </c>
      <c r="L353" s="412">
        <v>43119</v>
      </c>
      <c r="M353" s="430"/>
      <c r="N353" s="340" t="s">
        <v>970</v>
      </c>
      <c r="O353" s="342"/>
      <c r="P353" s="343">
        <f t="shared" si="36"/>
        <v>0</v>
      </c>
      <c r="Q353" s="344">
        <v>72</v>
      </c>
      <c r="R353" s="343" t="str">
        <f t="shared" si="31"/>
        <v/>
      </c>
      <c r="S353" s="345" t="s">
        <v>216</v>
      </c>
      <c r="T353" s="342" t="s">
        <v>20</v>
      </c>
      <c r="U353" s="342" t="s">
        <v>391</v>
      </c>
      <c r="V353" s="342" t="s">
        <v>20</v>
      </c>
      <c r="W353" s="342"/>
      <c r="X353" s="215" t="str">
        <f t="shared" si="32"/>
        <v/>
      </c>
    </row>
    <row r="354" spans="1:24" s="21" customFormat="1" ht="12.5" hidden="1" x14ac:dyDescent="0.25">
      <c r="A354" s="205">
        <f t="shared" si="35"/>
        <v>0</v>
      </c>
      <c r="B354" s="206">
        <v>2016</v>
      </c>
      <c r="C354" s="206">
        <v>0</v>
      </c>
      <c r="D354" s="422" t="s">
        <v>388</v>
      </c>
      <c r="E354" s="413"/>
      <c r="F354" s="414"/>
      <c r="G354" s="428">
        <v>10</v>
      </c>
      <c r="H354" s="340" t="s">
        <v>388</v>
      </c>
      <c r="I354" s="340" t="s">
        <v>389</v>
      </c>
      <c r="J354" s="429" t="s">
        <v>373</v>
      </c>
      <c r="K354" s="412" t="s">
        <v>324</v>
      </c>
      <c r="L354" s="412">
        <v>43204</v>
      </c>
      <c r="M354" s="430"/>
      <c r="N354" s="340" t="s">
        <v>899</v>
      </c>
      <c r="O354" s="342" t="s">
        <v>222</v>
      </c>
      <c r="P354" s="343">
        <f t="shared" si="36"/>
        <v>0</v>
      </c>
      <c r="Q354" s="344">
        <v>45</v>
      </c>
      <c r="R354" s="343" t="str">
        <f t="shared" si="31"/>
        <v/>
      </c>
      <c r="S354" s="345">
        <v>2251</v>
      </c>
      <c r="T354" s="342" t="s">
        <v>300</v>
      </c>
      <c r="U354" s="342" t="s">
        <v>326</v>
      </c>
      <c r="V354" s="342" t="s">
        <v>327</v>
      </c>
      <c r="W354" s="342" t="s">
        <v>900</v>
      </c>
      <c r="X354" s="215" t="str">
        <f t="shared" si="32"/>
        <v/>
      </c>
    </row>
    <row r="355" spans="1:24" s="165" customFormat="1" ht="12.5" hidden="1" x14ac:dyDescent="0.25">
      <c r="A355" s="205">
        <f t="shared" si="35"/>
        <v>0</v>
      </c>
      <c r="B355" s="206">
        <v>2016</v>
      </c>
      <c r="C355" s="206">
        <v>0</v>
      </c>
      <c r="D355" s="422" t="s">
        <v>58</v>
      </c>
      <c r="E355" s="413"/>
      <c r="F355" s="414">
        <v>16</v>
      </c>
      <c r="G355" s="415"/>
      <c r="H355" s="231" t="s">
        <v>938</v>
      </c>
      <c r="I355" s="231" t="s">
        <v>939</v>
      </c>
      <c r="J355" s="412" t="s">
        <v>940</v>
      </c>
      <c r="K355" s="412" t="s">
        <v>324</v>
      </c>
      <c r="L355" s="412">
        <v>43204</v>
      </c>
      <c r="M355" s="416"/>
      <c r="N355" s="231" t="s">
        <v>941</v>
      </c>
      <c r="O355" s="256" t="s">
        <v>942</v>
      </c>
      <c r="P355" s="261">
        <f t="shared" si="36"/>
        <v>0</v>
      </c>
      <c r="Q355" s="266">
        <v>72</v>
      </c>
      <c r="R355" s="261" t="str">
        <f t="shared" si="31"/>
        <v/>
      </c>
      <c r="S355" s="281">
        <v>1676</v>
      </c>
      <c r="T355" s="256" t="s">
        <v>1003</v>
      </c>
      <c r="U355" s="256" t="s">
        <v>330</v>
      </c>
      <c r="V355" s="256" t="s">
        <v>1003</v>
      </c>
      <c r="W355" s="256"/>
      <c r="X355" s="215" t="str">
        <f t="shared" si="32"/>
        <v/>
      </c>
    </row>
    <row r="356" spans="1:24" s="21" customFormat="1" ht="12.5" hidden="1" x14ac:dyDescent="0.25">
      <c r="A356" s="205">
        <f t="shared" si="35"/>
        <v>0</v>
      </c>
      <c r="B356" s="206">
        <v>2016</v>
      </c>
      <c r="C356" s="206">
        <v>0</v>
      </c>
      <c r="D356" s="422" t="s">
        <v>179</v>
      </c>
      <c r="E356" s="413"/>
      <c r="F356" s="414"/>
      <c r="G356" s="428">
        <v>76</v>
      </c>
      <c r="H356" s="340" t="s">
        <v>436</v>
      </c>
      <c r="I356" s="340" t="s">
        <v>855</v>
      </c>
      <c r="J356" s="429" t="s">
        <v>856</v>
      </c>
      <c r="K356" s="412" t="s">
        <v>784</v>
      </c>
      <c r="L356" s="412">
        <v>43221</v>
      </c>
      <c r="M356" s="430"/>
      <c r="N356" s="340" t="s">
        <v>857</v>
      </c>
      <c r="O356" s="342"/>
      <c r="P356" s="343">
        <f t="shared" si="36"/>
        <v>0</v>
      </c>
      <c r="Q356" s="344">
        <v>342</v>
      </c>
      <c r="R356" s="343" t="str">
        <f t="shared" si="31"/>
        <v/>
      </c>
      <c r="S356" s="345">
        <v>4332</v>
      </c>
      <c r="T356" s="342" t="s">
        <v>22</v>
      </c>
      <c r="U356" s="342" t="s">
        <v>345</v>
      </c>
      <c r="V356" s="340" t="s">
        <v>331</v>
      </c>
      <c r="W356" s="342"/>
      <c r="X356" s="215" t="str">
        <f t="shared" si="32"/>
        <v/>
      </c>
    </row>
    <row r="357" spans="1:24" s="21" customFormat="1" ht="12.5" hidden="1" x14ac:dyDescent="0.25">
      <c r="A357" s="205">
        <f t="shared" si="35"/>
        <v>0</v>
      </c>
      <c r="B357" s="206">
        <v>2016</v>
      </c>
      <c r="C357" s="206">
        <v>0</v>
      </c>
      <c r="D357" s="422" t="s">
        <v>713</v>
      </c>
      <c r="E357" s="413"/>
      <c r="F357" s="414"/>
      <c r="G357" s="428">
        <v>12</v>
      </c>
      <c r="H357" s="340" t="s">
        <v>585</v>
      </c>
      <c r="I357" s="340" t="s">
        <v>879</v>
      </c>
      <c r="J357" s="429" t="s">
        <v>690</v>
      </c>
      <c r="K357" s="412" t="s">
        <v>324</v>
      </c>
      <c r="L357" s="412">
        <v>43204</v>
      </c>
      <c r="M357" s="430"/>
      <c r="N357" s="340" t="s">
        <v>587</v>
      </c>
      <c r="O357" s="342"/>
      <c r="P357" s="343">
        <f t="shared" si="36"/>
        <v>0</v>
      </c>
      <c r="Q357" s="344">
        <v>54</v>
      </c>
      <c r="R357" s="343" t="str">
        <f t="shared" si="31"/>
        <v/>
      </c>
      <c r="S357" s="345">
        <v>1164</v>
      </c>
      <c r="T357" s="342" t="s">
        <v>301</v>
      </c>
      <c r="U357" s="342" t="s">
        <v>367</v>
      </c>
      <c r="V357" s="342" t="s">
        <v>327</v>
      </c>
      <c r="W357" s="342"/>
      <c r="X357" s="215" t="str">
        <f t="shared" si="32"/>
        <v/>
      </c>
    </row>
    <row r="358" spans="1:24" s="165" customFormat="1" ht="12.5" hidden="1" x14ac:dyDescent="0.25">
      <c r="A358" s="205">
        <f t="shared" si="35"/>
        <v>0</v>
      </c>
      <c r="B358" s="206">
        <v>2016</v>
      </c>
      <c r="C358" s="206">
        <v>0</v>
      </c>
      <c r="D358" s="422" t="s">
        <v>220</v>
      </c>
      <c r="E358" s="413">
        <v>24</v>
      </c>
      <c r="F358" s="414"/>
      <c r="G358" s="415"/>
      <c r="H358" s="231" t="s">
        <v>518</v>
      </c>
      <c r="I358" s="231" t="s">
        <v>519</v>
      </c>
      <c r="J358" s="412" t="s">
        <v>412</v>
      </c>
      <c r="K358" s="412" t="s">
        <v>324</v>
      </c>
      <c r="L358" s="412">
        <v>43204</v>
      </c>
      <c r="M358" s="416"/>
      <c r="N358" s="231" t="s">
        <v>520</v>
      </c>
      <c r="O358" s="256" t="s">
        <v>346</v>
      </c>
      <c r="P358" s="261">
        <f t="shared" si="36"/>
        <v>0</v>
      </c>
      <c r="Q358" s="266">
        <v>102</v>
      </c>
      <c r="R358" s="261" t="str">
        <f t="shared" si="31"/>
        <v/>
      </c>
      <c r="S358" s="281">
        <v>133</v>
      </c>
      <c r="T358" s="256" t="s">
        <v>300</v>
      </c>
      <c r="U358" s="256" t="s">
        <v>658</v>
      </c>
      <c r="V358" s="256" t="s">
        <v>327</v>
      </c>
      <c r="W358" s="256" t="s">
        <v>721</v>
      </c>
      <c r="X358" s="215" t="str">
        <f t="shared" si="32"/>
        <v/>
      </c>
    </row>
    <row r="359" spans="1:24" s="21" customFormat="1" ht="12.5" hidden="1" x14ac:dyDescent="0.25">
      <c r="A359" s="205">
        <f t="shared" si="35"/>
        <v>0</v>
      </c>
      <c r="B359" s="206">
        <v>2016</v>
      </c>
      <c r="C359" s="206">
        <v>0</v>
      </c>
      <c r="D359" s="422" t="s">
        <v>435</v>
      </c>
      <c r="E359" s="413"/>
      <c r="F359" s="414"/>
      <c r="G359" s="428">
        <v>24</v>
      </c>
      <c r="H359" s="340" t="s">
        <v>0</v>
      </c>
      <c r="I359" s="340" t="s">
        <v>1</v>
      </c>
      <c r="J359" s="429" t="s">
        <v>404</v>
      </c>
      <c r="K359" s="412" t="s">
        <v>324</v>
      </c>
      <c r="L359" s="412">
        <v>43204</v>
      </c>
      <c r="M359" s="430"/>
      <c r="N359" s="340" t="s">
        <v>375</v>
      </c>
      <c r="O359" s="342" t="s">
        <v>346</v>
      </c>
      <c r="P359" s="343">
        <f t="shared" si="36"/>
        <v>0</v>
      </c>
      <c r="Q359" s="344">
        <v>108</v>
      </c>
      <c r="R359" s="343" t="str">
        <f t="shared" si="31"/>
        <v/>
      </c>
      <c r="S359" s="345">
        <v>4078</v>
      </c>
      <c r="T359" s="342" t="s">
        <v>301</v>
      </c>
      <c r="U359" s="342" t="s">
        <v>698</v>
      </c>
      <c r="V359" s="431" t="s">
        <v>1010</v>
      </c>
      <c r="W359" s="342" t="s">
        <v>766</v>
      </c>
      <c r="X359" s="215" t="str">
        <f t="shared" si="32"/>
        <v/>
      </c>
    </row>
    <row r="360" spans="1:24" s="21" customFormat="1" ht="12.5" hidden="1" x14ac:dyDescent="0.25">
      <c r="A360" s="205">
        <f t="shared" si="35"/>
        <v>0</v>
      </c>
      <c r="B360" s="206">
        <v>2016</v>
      </c>
      <c r="C360" s="206">
        <v>0</v>
      </c>
      <c r="D360" s="422" t="s">
        <v>713</v>
      </c>
      <c r="E360" s="413"/>
      <c r="F360" s="414"/>
      <c r="G360" s="428">
        <v>11</v>
      </c>
      <c r="H360" s="340" t="s">
        <v>880</v>
      </c>
      <c r="I360" s="340" t="s">
        <v>881</v>
      </c>
      <c r="J360" s="429" t="s">
        <v>882</v>
      </c>
      <c r="K360" s="412" t="s">
        <v>361</v>
      </c>
      <c r="L360" s="412">
        <v>43206</v>
      </c>
      <c r="M360" s="430"/>
      <c r="N360" s="340" t="s">
        <v>883</v>
      </c>
      <c r="O360" s="342" t="s">
        <v>438</v>
      </c>
      <c r="P360" s="343">
        <f t="shared" si="36"/>
        <v>0</v>
      </c>
      <c r="Q360" s="344">
        <v>49.5</v>
      </c>
      <c r="R360" s="343" t="str">
        <f t="shared" si="31"/>
        <v/>
      </c>
      <c r="S360" s="345">
        <v>1572</v>
      </c>
      <c r="T360" s="342" t="s">
        <v>997</v>
      </c>
      <c r="U360" s="342" t="s">
        <v>326</v>
      </c>
      <c r="V360" s="342" t="s">
        <v>997</v>
      </c>
      <c r="W360" s="342"/>
      <c r="X360" s="215" t="str">
        <f t="shared" si="32"/>
        <v/>
      </c>
    </row>
    <row r="361" spans="1:24" s="165" customFormat="1" ht="12.5" hidden="1" x14ac:dyDescent="0.25">
      <c r="A361" s="205">
        <f t="shared" si="35"/>
        <v>0</v>
      </c>
      <c r="B361" s="206">
        <v>2016</v>
      </c>
      <c r="C361" s="206">
        <v>0</v>
      </c>
      <c r="D361" s="422" t="s">
        <v>454</v>
      </c>
      <c r="E361" s="413"/>
      <c r="F361" s="414"/>
      <c r="G361" s="415">
        <v>20</v>
      </c>
      <c r="H361" s="231" t="s">
        <v>710</v>
      </c>
      <c r="I361" s="231" t="s">
        <v>711</v>
      </c>
      <c r="J361" s="412" t="s">
        <v>688</v>
      </c>
      <c r="K361" s="412" t="s">
        <v>324</v>
      </c>
      <c r="L361" s="412">
        <v>43204</v>
      </c>
      <c r="M361" s="416"/>
      <c r="N361" s="231"/>
      <c r="O361" s="256" t="s">
        <v>712</v>
      </c>
      <c r="P361" s="261">
        <f t="shared" si="36"/>
        <v>0</v>
      </c>
      <c r="Q361" s="266">
        <v>90</v>
      </c>
      <c r="R361" s="261" t="str">
        <f t="shared" si="31"/>
        <v/>
      </c>
      <c r="S361" s="281">
        <v>4350</v>
      </c>
      <c r="T361" s="256" t="s">
        <v>301</v>
      </c>
      <c r="U361" s="256" t="s">
        <v>340</v>
      </c>
      <c r="V361" s="256" t="s">
        <v>327</v>
      </c>
      <c r="W361" s="256"/>
      <c r="X361" s="215" t="str">
        <f t="shared" si="32"/>
        <v/>
      </c>
    </row>
    <row r="362" spans="1:24" s="21" customFormat="1" ht="12.5" hidden="1" x14ac:dyDescent="0.25">
      <c r="A362" s="205">
        <f t="shared" si="35"/>
        <v>0</v>
      </c>
      <c r="B362" s="206">
        <v>2016</v>
      </c>
      <c r="C362" s="206">
        <v>0</v>
      </c>
      <c r="D362" s="422" t="s">
        <v>220</v>
      </c>
      <c r="E362" s="413">
        <v>40</v>
      </c>
      <c r="F362" s="414"/>
      <c r="G362" s="428"/>
      <c r="H362" s="340" t="s">
        <v>709</v>
      </c>
      <c r="I362" s="340" t="s">
        <v>986</v>
      </c>
      <c r="J362" s="429" t="s">
        <v>987</v>
      </c>
      <c r="K362" s="412" t="s">
        <v>988</v>
      </c>
      <c r="L362" s="412">
        <v>45081</v>
      </c>
      <c r="M362" s="430"/>
      <c r="N362" s="340" t="s">
        <v>989</v>
      </c>
      <c r="O362" s="342" t="s">
        <v>346</v>
      </c>
      <c r="P362" s="343">
        <f t="shared" si="36"/>
        <v>0</v>
      </c>
      <c r="Q362" s="344">
        <v>170</v>
      </c>
      <c r="R362" s="343" t="str">
        <f t="shared" si="31"/>
        <v/>
      </c>
      <c r="S362" s="345">
        <v>1402</v>
      </c>
      <c r="T362" s="342" t="s">
        <v>300</v>
      </c>
      <c r="U362" s="342" t="s">
        <v>391</v>
      </c>
      <c r="V362" s="342" t="s">
        <v>327</v>
      </c>
      <c r="W362" s="342" t="s">
        <v>990</v>
      </c>
      <c r="X362" s="215" t="str">
        <f t="shared" si="32"/>
        <v/>
      </c>
    </row>
    <row r="363" spans="1:24" s="21" customFormat="1" ht="12.5" hidden="1" x14ac:dyDescent="0.25">
      <c r="A363" s="205">
        <f t="shared" si="35"/>
        <v>0</v>
      </c>
      <c r="B363" s="206">
        <v>2016</v>
      </c>
      <c r="C363" s="206">
        <v>0</v>
      </c>
      <c r="D363" s="422" t="s">
        <v>713</v>
      </c>
      <c r="E363" s="413"/>
      <c r="F363" s="414"/>
      <c r="G363" s="428">
        <v>4</v>
      </c>
      <c r="H363" s="340" t="s">
        <v>884</v>
      </c>
      <c r="I363" s="340" t="s">
        <v>874</v>
      </c>
      <c r="J363" s="429" t="s">
        <v>875</v>
      </c>
      <c r="K363" s="412" t="s">
        <v>324</v>
      </c>
      <c r="L363" s="412">
        <v>43204</v>
      </c>
      <c r="M363" s="430"/>
      <c r="N363" s="340" t="s">
        <v>885</v>
      </c>
      <c r="O363" s="342"/>
      <c r="P363" s="343">
        <f t="shared" si="36"/>
        <v>0</v>
      </c>
      <c r="Q363" s="344">
        <v>18</v>
      </c>
      <c r="R363" s="343" t="str">
        <f t="shared" si="31"/>
        <v/>
      </c>
      <c r="S363" s="345">
        <v>1583</v>
      </c>
      <c r="T363" s="342" t="s">
        <v>374</v>
      </c>
      <c r="U363" s="342" t="s">
        <v>348</v>
      </c>
      <c r="V363" s="342" t="s">
        <v>374</v>
      </c>
      <c r="W363" s="342"/>
      <c r="X363" s="215" t="str">
        <f t="shared" si="32"/>
        <v/>
      </c>
    </row>
    <row r="364" spans="1:24" s="165" customFormat="1" ht="12.5" hidden="1" x14ac:dyDescent="0.25">
      <c r="A364" s="205">
        <f t="shared" si="35"/>
        <v>0</v>
      </c>
      <c r="B364" s="206">
        <v>2016</v>
      </c>
      <c r="C364" s="206">
        <v>0</v>
      </c>
      <c r="D364" s="412" t="s">
        <v>843</v>
      </c>
      <c r="E364" s="413"/>
      <c r="F364" s="414"/>
      <c r="G364" s="415">
        <v>16</v>
      </c>
      <c r="H364" s="231" t="s">
        <v>859</v>
      </c>
      <c r="I364" s="231" t="s">
        <v>393</v>
      </c>
      <c r="J364" s="412" t="s">
        <v>394</v>
      </c>
      <c r="K364" s="412" t="s">
        <v>339</v>
      </c>
      <c r="L364" s="412">
        <v>43123</v>
      </c>
      <c r="M364" s="416"/>
      <c r="N364" s="231" t="s">
        <v>860</v>
      </c>
      <c r="O364" s="256" t="s">
        <v>346</v>
      </c>
      <c r="P364" s="261">
        <f t="shared" si="36"/>
        <v>0</v>
      </c>
      <c r="Q364" s="266">
        <v>72</v>
      </c>
      <c r="R364" s="261" t="str">
        <f t="shared" si="31"/>
        <v/>
      </c>
      <c r="S364" s="281">
        <v>2018</v>
      </c>
      <c r="T364" s="342" t="s">
        <v>1008</v>
      </c>
      <c r="U364" s="342" t="s">
        <v>330</v>
      </c>
      <c r="V364" s="342" t="s">
        <v>1008</v>
      </c>
      <c r="W364" s="256" t="s">
        <v>861</v>
      </c>
      <c r="X364" s="215" t="str">
        <f t="shared" si="32"/>
        <v/>
      </c>
    </row>
    <row r="365" spans="1:24" s="165" customFormat="1" ht="12.5" hidden="1" x14ac:dyDescent="0.25">
      <c r="A365" s="205">
        <f t="shared" si="35"/>
        <v>0</v>
      </c>
      <c r="B365" s="206">
        <v>2016</v>
      </c>
      <c r="C365" s="206">
        <v>0</v>
      </c>
      <c r="D365" s="422" t="s">
        <v>736</v>
      </c>
      <c r="E365" s="413"/>
      <c r="F365" s="414"/>
      <c r="G365" s="415">
        <v>10</v>
      </c>
      <c r="H365" s="231" t="s">
        <v>831</v>
      </c>
      <c r="I365" s="231" t="s">
        <v>832</v>
      </c>
      <c r="J365" s="412" t="s">
        <v>833</v>
      </c>
      <c r="K365" s="412" t="s">
        <v>324</v>
      </c>
      <c r="L365" s="412">
        <v>43221</v>
      </c>
      <c r="M365" s="416"/>
      <c r="N365" s="231" t="s">
        <v>834</v>
      </c>
      <c r="O365" s="256"/>
      <c r="P365" s="261">
        <f t="shared" si="36"/>
        <v>0</v>
      </c>
      <c r="Q365" s="266">
        <v>45</v>
      </c>
      <c r="R365" s="261" t="str">
        <f t="shared" si="31"/>
        <v/>
      </c>
      <c r="S365" s="281">
        <v>1061.5999999999999</v>
      </c>
      <c r="T365" s="256" t="s">
        <v>22</v>
      </c>
      <c r="U365" s="256" t="s">
        <v>340</v>
      </c>
      <c r="V365" s="231" t="s">
        <v>331</v>
      </c>
      <c r="W365" s="256"/>
      <c r="X365" s="215" t="str">
        <f t="shared" si="32"/>
        <v/>
      </c>
    </row>
    <row r="366" spans="1:24" s="21" customFormat="1" ht="12.5" hidden="1" x14ac:dyDescent="0.25">
      <c r="A366" s="205">
        <f t="shared" si="35"/>
        <v>0</v>
      </c>
      <c r="B366" s="206">
        <v>2016</v>
      </c>
      <c r="C366" s="206">
        <v>0</v>
      </c>
      <c r="D366" s="422" t="s">
        <v>220</v>
      </c>
      <c r="E366" s="413"/>
      <c r="F366" s="414"/>
      <c r="G366" s="428">
        <v>10</v>
      </c>
      <c r="H366" s="340" t="s">
        <v>767</v>
      </c>
      <c r="I366" s="340" t="s">
        <v>768</v>
      </c>
      <c r="J366" s="429" t="s">
        <v>769</v>
      </c>
      <c r="K366" s="412" t="s">
        <v>324</v>
      </c>
      <c r="L366" s="412">
        <v>43204</v>
      </c>
      <c r="M366" s="430"/>
      <c r="N366" s="340" t="s">
        <v>770</v>
      </c>
      <c r="O366" s="342" t="s">
        <v>712</v>
      </c>
      <c r="P366" s="343">
        <f t="shared" si="36"/>
        <v>0</v>
      </c>
      <c r="Q366" s="344">
        <v>45</v>
      </c>
      <c r="R366" s="343" t="str">
        <f t="shared" si="31"/>
        <v/>
      </c>
      <c r="S366" s="345">
        <v>832</v>
      </c>
      <c r="T366" s="256" t="s">
        <v>300</v>
      </c>
      <c r="U366" s="256" t="s">
        <v>165</v>
      </c>
      <c r="V366" s="256" t="s">
        <v>327</v>
      </c>
      <c r="W366" s="342"/>
      <c r="X366" s="215" t="str">
        <f t="shared" si="32"/>
        <v/>
      </c>
    </row>
    <row r="367" spans="1:24" s="21" customFormat="1" ht="12.5" hidden="1" x14ac:dyDescent="0.25">
      <c r="A367" s="205">
        <f t="shared" si="35"/>
        <v>0</v>
      </c>
      <c r="B367" s="206">
        <v>2016</v>
      </c>
      <c r="C367" s="206">
        <v>0</v>
      </c>
      <c r="D367" s="422" t="s">
        <v>713</v>
      </c>
      <c r="E367" s="413"/>
      <c r="F367" s="414"/>
      <c r="G367" s="428">
        <v>8</v>
      </c>
      <c r="H367" s="340" t="s">
        <v>722</v>
      </c>
      <c r="I367" s="340" t="s">
        <v>723</v>
      </c>
      <c r="J367" s="429" t="s">
        <v>724</v>
      </c>
      <c r="K367" s="412" t="s">
        <v>324</v>
      </c>
      <c r="L367" s="412">
        <v>43221</v>
      </c>
      <c r="M367" s="430"/>
      <c r="N367" s="340" t="s">
        <v>725</v>
      </c>
      <c r="O367" s="342"/>
      <c r="P367" s="343">
        <f t="shared" si="36"/>
        <v>0</v>
      </c>
      <c r="Q367" s="344">
        <v>36</v>
      </c>
      <c r="R367" s="343" t="str">
        <f t="shared" si="31"/>
        <v/>
      </c>
      <c r="S367" s="345">
        <v>2881</v>
      </c>
      <c r="T367" s="342" t="s">
        <v>22</v>
      </c>
      <c r="U367" s="342" t="s">
        <v>347</v>
      </c>
      <c r="V367" s="340" t="s">
        <v>331</v>
      </c>
      <c r="W367" s="342"/>
      <c r="X367" s="215" t="str">
        <f t="shared" si="32"/>
        <v/>
      </c>
    </row>
    <row r="368" spans="1:24" s="165" customFormat="1" ht="12.5" hidden="1" x14ac:dyDescent="0.25">
      <c r="A368" s="205">
        <f t="shared" si="35"/>
        <v>0</v>
      </c>
      <c r="B368" s="206">
        <v>2016</v>
      </c>
      <c r="C368" s="206">
        <v>0</v>
      </c>
      <c r="D368" s="422" t="s">
        <v>58</v>
      </c>
      <c r="E368" s="413"/>
      <c r="F368" s="414">
        <v>5</v>
      </c>
      <c r="G368" s="415"/>
      <c r="H368" s="231" t="s">
        <v>656</v>
      </c>
      <c r="I368" s="231" t="s">
        <v>646</v>
      </c>
      <c r="J368" s="412" t="s">
        <v>390</v>
      </c>
      <c r="K368" s="412" t="s">
        <v>357</v>
      </c>
      <c r="L368" s="412">
        <v>43119</v>
      </c>
      <c r="M368" s="416"/>
      <c r="N368" s="231" t="s">
        <v>927</v>
      </c>
      <c r="O368" s="256"/>
      <c r="P368" s="261">
        <f t="shared" si="36"/>
        <v>0</v>
      </c>
      <c r="Q368" s="266">
        <v>22.5</v>
      </c>
      <c r="R368" s="261" t="str">
        <f t="shared" si="31"/>
        <v/>
      </c>
      <c r="S368" s="281">
        <v>5534</v>
      </c>
      <c r="T368" s="256" t="s">
        <v>20</v>
      </c>
      <c r="U368" s="256" t="s">
        <v>338</v>
      </c>
      <c r="V368" s="256" t="s">
        <v>20</v>
      </c>
      <c r="W368" s="256"/>
      <c r="X368" s="215" t="str">
        <f t="shared" si="32"/>
        <v/>
      </c>
    </row>
    <row r="369" spans="1:24" s="165" customFormat="1" ht="12.5" hidden="1" x14ac:dyDescent="0.25">
      <c r="A369" s="205">
        <f>IF(R369 = "", 0,1)</f>
        <v>0</v>
      </c>
      <c r="B369" s="206">
        <v>2016</v>
      </c>
      <c r="C369" s="206">
        <v>0</v>
      </c>
      <c r="D369" s="422" t="s">
        <v>58</v>
      </c>
      <c r="E369" s="413"/>
      <c r="F369" s="414"/>
      <c r="G369" s="415">
        <v>32</v>
      </c>
      <c r="H369" s="231" t="s">
        <v>653</v>
      </c>
      <c r="I369" s="231" t="s">
        <v>654</v>
      </c>
      <c r="J369" s="412" t="s">
        <v>655</v>
      </c>
      <c r="K369" s="412" t="s">
        <v>357</v>
      </c>
      <c r="L369" s="412">
        <v>43119</v>
      </c>
      <c r="M369" s="416"/>
      <c r="N369" s="231" t="s">
        <v>932</v>
      </c>
      <c r="O369" s="256" t="s">
        <v>346</v>
      </c>
      <c r="P369" s="261">
        <f>IF($C369 &gt; 0,4.25*E369+4.5*F369+4.5*G369,0)</f>
        <v>0</v>
      </c>
      <c r="Q369" s="266">
        <v>144</v>
      </c>
      <c r="R369" s="261" t="str">
        <f t="shared" ref="R369:R432" si="37">IF(C369&gt;0,IF((P369-Q369)&gt;0,MAX(0,P369-Q369),""),"")</f>
        <v/>
      </c>
      <c r="S369" s="281">
        <v>1501</v>
      </c>
      <c r="T369" s="256" t="s">
        <v>20</v>
      </c>
      <c r="U369" s="256" t="s">
        <v>367</v>
      </c>
      <c r="V369" s="256" t="s">
        <v>20</v>
      </c>
      <c r="W369" s="256" t="s">
        <v>933</v>
      </c>
      <c r="X369" s="215" t="str">
        <f t="shared" ref="X369:X432" si="38">IF(C369&gt;0,IF((P369-Q369)&lt;0,MAX(Q369-P369,0),""),"")</f>
        <v/>
      </c>
    </row>
    <row r="370" spans="1:24" s="21" customFormat="1" ht="12.5" hidden="1" x14ac:dyDescent="0.25">
      <c r="A370" s="205">
        <f t="shared" ref="A370:A417" si="39">IF(R370="",0,1)</f>
        <v>0</v>
      </c>
      <c r="B370" s="206">
        <v>2016</v>
      </c>
      <c r="C370" s="206">
        <v>0</v>
      </c>
      <c r="D370" s="422" t="s">
        <v>220</v>
      </c>
      <c r="E370" s="413"/>
      <c r="F370" s="414"/>
      <c r="G370" s="428">
        <v>8</v>
      </c>
      <c r="H370" s="340" t="s">
        <v>775</v>
      </c>
      <c r="I370" s="340" t="s">
        <v>776</v>
      </c>
      <c r="J370" s="429" t="s">
        <v>401</v>
      </c>
      <c r="K370" s="412" t="s">
        <v>324</v>
      </c>
      <c r="L370" s="412">
        <v>43204</v>
      </c>
      <c r="M370" s="430"/>
      <c r="N370" s="340" t="s">
        <v>777</v>
      </c>
      <c r="O370" s="342" t="s">
        <v>346</v>
      </c>
      <c r="P370" s="343">
        <f t="shared" ref="P370:P401" si="40">IF($C370&gt;0,4.25*E370+4.5*F370+4.5*G370,0)</f>
        <v>0</v>
      </c>
      <c r="Q370" s="344">
        <v>36</v>
      </c>
      <c r="R370" s="343" t="str">
        <f t="shared" si="37"/>
        <v/>
      </c>
      <c r="S370" s="345">
        <v>243</v>
      </c>
      <c r="T370" s="342" t="s">
        <v>300</v>
      </c>
      <c r="U370" s="342" t="s">
        <v>387</v>
      </c>
      <c r="V370" s="342" t="s">
        <v>327</v>
      </c>
      <c r="W370" s="342" t="s">
        <v>778</v>
      </c>
      <c r="X370" s="215" t="str">
        <f t="shared" si="38"/>
        <v/>
      </c>
    </row>
    <row r="371" spans="1:24" s="21" customFormat="1" ht="12.5" hidden="1" x14ac:dyDescent="0.25">
      <c r="A371" s="205">
        <f t="shared" si="39"/>
        <v>0</v>
      </c>
      <c r="B371" s="206">
        <v>2016</v>
      </c>
      <c r="C371" s="206">
        <v>0</v>
      </c>
      <c r="D371" s="422" t="s">
        <v>435</v>
      </c>
      <c r="E371" s="413"/>
      <c r="F371" s="414"/>
      <c r="G371" s="428">
        <v>16</v>
      </c>
      <c r="H371" s="340" t="s">
        <v>1023</v>
      </c>
      <c r="I371" s="340" t="s">
        <v>469</v>
      </c>
      <c r="J371" s="429" t="s">
        <v>328</v>
      </c>
      <c r="K371" s="412" t="s">
        <v>324</v>
      </c>
      <c r="L371" s="412">
        <v>43204</v>
      </c>
      <c r="M371" s="430"/>
      <c r="N371" s="340" t="s">
        <v>470</v>
      </c>
      <c r="O371" s="342" t="s">
        <v>346</v>
      </c>
      <c r="P371" s="343">
        <f t="shared" si="40"/>
        <v>0</v>
      </c>
      <c r="Q371" s="344">
        <v>72</v>
      </c>
      <c r="R371" s="343" t="str">
        <f t="shared" si="37"/>
        <v/>
      </c>
      <c r="S371" s="345">
        <v>2374</v>
      </c>
      <c r="T371" s="342" t="s">
        <v>300</v>
      </c>
      <c r="U371" s="342" t="s">
        <v>689</v>
      </c>
      <c r="V371" s="342" t="s">
        <v>327</v>
      </c>
      <c r="W371" s="342" t="s">
        <v>471</v>
      </c>
      <c r="X371" s="215" t="str">
        <f t="shared" si="38"/>
        <v/>
      </c>
    </row>
    <row r="372" spans="1:24" s="165" customFormat="1" ht="12.5" hidden="1" x14ac:dyDescent="0.25">
      <c r="A372" s="205">
        <f t="shared" si="39"/>
        <v>0</v>
      </c>
      <c r="B372" s="206">
        <v>2016</v>
      </c>
      <c r="C372" s="206">
        <v>0</v>
      </c>
      <c r="D372" s="422" t="s">
        <v>454</v>
      </c>
      <c r="E372" s="413"/>
      <c r="F372" s="414"/>
      <c r="G372" s="415">
        <v>16</v>
      </c>
      <c r="H372" s="231" t="s">
        <v>490</v>
      </c>
      <c r="I372" s="231" t="s">
        <v>491</v>
      </c>
      <c r="J372" s="412" t="s">
        <v>431</v>
      </c>
      <c r="K372" s="412" t="s">
        <v>324</v>
      </c>
      <c r="L372" s="412">
        <v>43204</v>
      </c>
      <c r="M372" s="416"/>
      <c r="N372" s="231" t="s">
        <v>492</v>
      </c>
      <c r="O372" s="256" t="s">
        <v>346</v>
      </c>
      <c r="P372" s="261">
        <f t="shared" si="40"/>
        <v>0</v>
      </c>
      <c r="Q372" s="266">
        <v>72</v>
      </c>
      <c r="R372" s="261" t="str">
        <f t="shared" si="37"/>
        <v/>
      </c>
      <c r="S372" s="281">
        <v>9238</v>
      </c>
      <c r="T372" s="256" t="s">
        <v>301</v>
      </c>
      <c r="U372" s="256" t="s">
        <v>345</v>
      </c>
      <c r="V372" s="256" t="s">
        <v>327</v>
      </c>
      <c r="W372" s="256" t="s">
        <v>854</v>
      </c>
      <c r="X372" s="215" t="str">
        <f t="shared" si="38"/>
        <v/>
      </c>
    </row>
    <row r="373" spans="1:24" s="165" customFormat="1" ht="12.5" hidden="1" x14ac:dyDescent="0.25">
      <c r="A373" s="205">
        <f t="shared" si="39"/>
        <v>0</v>
      </c>
      <c r="B373" s="206">
        <v>2016</v>
      </c>
      <c r="C373" s="206">
        <v>0</v>
      </c>
      <c r="D373" s="422" t="s">
        <v>713</v>
      </c>
      <c r="E373" s="413"/>
      <c r="F373" s="414"/>
      <c r="G373" s="415">
        <v>8</v>
      </c>
      <c r="H373" s="231" t="s">
        <v>730</v>
      </c>
      <c r="I373" s="231" t="s">
        <v>731</v>
      </c>
      <c r="J373" s="412" t="s">
        <v>732</v>
      </c>
      <c r="K373" s="412" t="s">
        <v>324</v>
      </c>
      <c r="L373" s="412">
        <v>43204</v>
      </c>
      <c r="M373" s="416"/>
      <c r="N373" s="231" t="s">
        <v>733</v>
      </c>
      <c r="O373" s="256"/>
      <c r="P373" s="261">
        <f t="shared" si="40"/>
        <v>0</v>
      </c>
      <c r="Q373" s="266">
        <v>36</v>
      </c>
      <c r="R373" s="261" t="str">
        <f t="shared" si="37"/>
        <v/>
      </c>
      <c r="S373" s="281" t="s">
        <v>216</v>
      </c>
      <c r="T373" s="256" t="s">
        <v>1004</v>
      </c>
      <c r="U373" s="256" t="s">
        <v>330</v>
      </c>
      <c r="V373" s="256" t="s">
        <v>1004</v>
      </c>
      <c r="W373" s="256"/>
      <c r="X373" s="215" t="str">
        <f t="shared" si="38"/>
        <v/>
      </c>
    </row>
    <row r="374" spans="1:24" s="21" customFormat="1" ht="12.5" hidden="1" x14ac:dyDescent="0.25">
      <c r="A374" s="205">
        <f t="shared" si="39"/>
        <v>0</v>
      </c>
      <c r="B374" s="206">
        <v>2016</v>
      </c>
      <c r="C374" s="206">
        <v>0</v>
      </c>
      <c r="D374" s="422" t="s">
        <v>220</v>
      </c>
      <c r="E374" s="413"/>
      <c r="F374" s="414"/>
      <c r="G374" s="428">
        <v>32</v>
      </c>
      <c r="H374" s="340" t="s">
        <v>755</v>
      </c>
      <c r="I374" s="340" t="s">
        <v>756</v>
      </c>
      <c r="J374" s="429" t="s">
        <v>371</v>
      </c>
      <c r="K374" s="412" t="s">
        <v>324</v>
      </c>
      <c r="L374" s="412">
        <v>43204</v>
      </c>
      <c r="M374" s="430"/>
      <c r="N374" s="340" t="s">
        <v>757</v>
      </c>
      <c r="O374" s="342" t="s">
        <v>346</v>
      </c>
      <c r="P374" s="343">
        <f t="shared" si="40"/>
        <v>0</v>
      </c>
      <c r="Q374" s="344">
        <v>144</v>
      </c>
      <c r="R374" s="343" t="str">
        <f t="shared" si="37"/>
        <v/>
      </c>
      <c r="S374" s="345">
        <v>2263</v>
      </c>
      <c r="T374" s="342" t="s">
        <v>301</v>
      </c>
      <c r="U374" s="342" t="s">
        <v>419</v>
      </c>
      <c r="V374" s="431" t="s">
        <v>1010</v>
      </c>
      <c r="W374" s="342" t="s">
        <v>758</v>
      </c>
      <c r="X374" s="215" t="str">
        <f t="shared" si="38"/>
        <v/>
      </c>
    </row>
    <row r="375" spans="1:24" s="21" customFormat="1" ht="12.5" hidden="1" x14ac:dyDescent="0.25">
      <c r="A375" s="205">
        <f t="shared" si="39"/>
        <v>0</v>
      </c>
      <c r="B375" s="206">
        <v>2016</v>
      </c>
      <c r="C375" s="206">
        <v>0</v>
      </c>
      <c r="D375" s="422" t="s">
        <v>804</v>
      </c>
      <c r="E375" s="413"/>
      <c r="F375" s="414">
        <v>5</v>
      </c>
      <c r="G375" s="238"/>
      <c r="H375" s="432" t="s">
        <v>971</v>
      </c>
      <c r="I375" s="432" t="s">
        <v>972</v>
      </c>
      <c r="J375" s="429" t="s">
        <v>973</v>
      </c>
      <c r="K375" s="412" t="s">
        <v>324</v>
      </c>
      <c r="L375" s="412">
        <v>43204</v>
      </c>
      <c r="M375" s="430"/>
      <c r="N375" s="340" t="s">
        <v>974</v>
      </c>
      <c r="O375" s="342"/>
      <c r="P375" s="343">
        <f t="shared" si="40"/>
        <v>0</v>
      </c>
      <c r="Q375" s="344">
        <v>22.5</v>
      </c>
      <c r="R375" s="343" t="str">
        <f t="shared" si="37"/>
        <v/>
      </c>
      <c r="S375" s="345" t="s">
        <v>216</v>
      </c>
      <c r="T375" s="342" t="s">
        <v>25</v>
      </c>
      <c r="U375" s="342" t="s">
        <v>367</v>
      </c>
      <c r="V375" s="431" t="s">
        <v>1010</v>
      </c>
      <c r="W375" s="342"/>
      <c r="X375" s="215" t="str">
        <f t="shared" si="38"/>
        <v/>
      </c>
    </row>
    <row r="376" spans="1:24" s="165" customFormat="1" ht="12.5" hidden="1" x14ac:dyDescent="0.25">
      <c r="A376" s="205">
        <f t="shared" si="39"/>
        <v>0</v>
      </c>
      <c r="B376" s="206">
        <v>2016</v>
      </c>
      <c r="C376" s="206">
        <v>0</v>
      </c>
      <c r="D376" s="422" t="s">
        <v>435</v>
      </c>
      <c r="E376" s="413"/>
      <c r="F376" s="433">
        <v>8</v>
      </c>
      <c r="G376" s="339"/>
      <c r="H376" s="340" t="s">
        <v>786</v>
      </c>
      <c r="I376" s="340" t="s">
        <v>787</v>
      </c>
      <c r="J376" s="429" t="s">
        <v>370</v>
      </c>
      <c r="K376" s="412" t="s">
        <v>324</v>
      </c>
      <c r="L376" s="412">
        <v>43204</v>
      </c>
      <c r="M376" s="430"/>
      <c r="N376" s="340" t="s">
        <v>788</v>
      </c>
      <c r="O376" s="342" t="s">
        <v>346</v>
      </c>
      <c r="P376" s="343">
        <f t="shared" si="40"/>
        <v>0</v>
      </c>
      <c r="Q376" s="344">
        <v>36</v>
      </c>
      <c r="R376" s="343" t="str">
        <f t="shared" si="37"/>
        <v/>
      </c>
      <c r="S376" s="345">
        <v>1478</v>
      </c>
      <c r="T376" s="342" t="s">
        <v>301</v>
      </c>
      <c r="U376" s="342" t="s">
        <v>348</v>
      </c>
      <c r="V376" s="342" t="s">
        <v>327</v>
      </c>
      <c r="W376" s="342" t="s">
        <v>789</v>
      </c>
      <c r="X376" s="215" t="str">
        <f t="shared" si="38"/>
        <v/>
      </c>
    </row>
    <row r="377" spans="1:24" s="21" customFormat="1" ht="12.5" hidden="1" x14ac:dyDescent="0.25">
      <c r="A377" s="205">
        <f t="shared" si="39"/>
        <v>0</v>
      </c>
      <c r="B377" s="206">
        <v>2016</v>
      </c>
      <c r="C377" s="206">
        <v>0</v>
      </c>
      <c r="D377" s="422" t="s">
        <v>804</v>
      </c>
      <c r="E377" s="413"/>
      <c r="F377" s="433"/>
      <c r="G377" s="339">
        <v>10</v>
      </c>
      <c r="H377" s="340" t="s">
        <v>805</v>
      </c>
      <c r="I377" s="340" t="s">
        <v>806</v>
      </c>
      <c r="J377" s="429" t="s">
        <v>807</v>
      </c>
      <c r="K377" s="412" t="s">
        <v>324</v>
      </c>
      <c r="L377" s="412">
        <v>43223</v>
      </c>
      <c r="M377" s="430"/>
      <c r="N377" s="340" t="s">
        <v>808</v>
      </c>
      <c r="O377" s="342"/>
      <c r="P377" s="343">
        <f t="shared" si="40"/>
        <v>0</v>
      </c>
      <c r="Q377" s="344">
        <v>45</v>
      </c>
      <c r="R377" s="343" t="str">
        <f t="shared" si="37"/>
        <v/>
      </c>
      <c r="S377" s="345">
        <v>1527</v>
      </c>
      <c r="T377" s="342" t="s">
        <v>1007</v>
      </c>
      <c r="U377" s="342" t="s">
        <v>330</v>
      </c>
      <c r="V377" s="342" t="s">
        <v>1007</v>
      </c>
      <c r="W377" s="342" t="s">
        <v>809</v>
      </c>
      <c r="X377" s="215" t="str">
        <f t="shared" si="38"/>
        <v/>
      </c>
    </row>
    <row r="378" spans="1:24" s="165" customFormat="1" ht="12.5" hidden="1" x14ac:dyDescent="0.25">
      <c r="A378" s="205">
        <f t="shared" si="39"/>
        <v>0</v>
      </c>
      <c r="B378" s="206">
        <v>2016</v>
      </c>
      <c r="C378" s="206">
        <v>0</v>
      </c>
      <c r="D378" s="422" t="s">
        <v>220</v>
      </c>
      <c r="E378" s="413"/>
      <c r="F378" s="414"/>
      <c r="G378" s="234">
        <v>6</v>
      </c>
      <c r="H378" s="231" t="s">
        <v>524</v>
      </c>
      <c r="I378" s="231" t="s">
        <v>525</v>
      </c>
      <c r="J378" s="412" t="s">
        <v>328</v>
      </c>
      <c r="K378" s="412" t="s">
        <v>324</v>
      </c>
      <c r="L378" s="412">
        <v>43204</v>
      </c>
      <c r="M378" s="430"/>
      <c r="N378" s="340" t="s">
        <v>526</v>
      </c>
      <c r="O378" s="342" t="s">
        <v>222</v>
      </c>
      <c r="P378" s="343">
        <f t="shared" si="40"/>
        <v>0</v>
      </c>
      <c r="Q378" s="344">
        <v>27</v>
      </c>
      <c r="R378" s="343" t="str">
        <f t="shared" si="37"/>
        <v/>
      </c>
      <c r="S378" s="345">
        <v>2166</v>
      </c>
      <c r="T378" s="342" t="s">
        <v>300</v>
      </c>
      <c r="U378" s="342" t="s">
        <v>13</v>
      </c>
      <c r="V378" s="342" t="s">
        <v>327</v>
      </c>
      <c r="W378" s="342" t="s">
        <v>527</v>
      </c>
      <c r="X378" s="215" t="str">
        <f t="shared" si="38"/>
        <v/>
      </c>
    </row>
    <row r="379" spans="1:24" s="21" customFormat="1" ht="12.5" hidden="1" x14ac:dyDescent="0.25">
      <c r="A379" s="205">
        <f t="shared" si="39"/>
        <v>0</v>
      </c>
      <c r="B379" s="206">
        <v>2016</v>
      </c>
      <c r="C379" s="206">
        <v>0</v>
      </c>
      <c r="D379" s="422" t="s">
        <v>713</v>
      </c>
      <c r="E379" s="413">
        <v>12</v>
      </c>
      <c r="F379" s="414"/>
      <c r="G379" s="428"/>
      <c r="H379" s="340" t="s">
        <v>122</v>
      </c>
      <c r="I379" s="340" t="s">
        <v>123</v>
      </c>
      <c r="J379" s="429" t="s">
        <v>370</v>
      </c>
      <c r="K379" s="412" t="s">
        <v>324</v>
      </c>
      <c r="L379" s="412">
        <v>43204</v>
      </c>
      <c r="M379" s="430"/>
      <c r="N379" s="340" t="s">
        <v>124</v>
      </c>
      <c r="O379" s="342"/>
      <c r="P379" s="343">
        <f t="shared" si="40"/>
        <v>0</v>
      </c>
      <c r="Q379" s="344">
        <v>51</v>
      </c>
      <c r="R379" s="343" t="str">
        <f t="shared" si="37"/>
        <v/>
      </c>
      <c r="S379" s="345">
        <v>666</v>
      </c>
      <c r="T379" s="342" t="s">
        <v>301</v>
      </c>
      <c r="U379" s="342" t="s">
        <v>347</v>
      </c>
      <c r="V379" s="342" t="s">
        <v>327</v>
      </c>
      <c r="W379" s="342"/>
      <c r="X379" s="215" t="str">
        <f t="shared" si="38"/>
        <v/>
      </c>
    </row>
    <row r="380" spans="1:24" s="21" customFormat="1" ht="12.5" hidden="1" x14ac:dyDescent="0.25">
      <c r="A380" s="205">
        <f t="shared" si="39"/>
        <v>0</v>
      </c>
      <c r="B380" s="206">
        <v>2016</v>
      </c>
      <c r="C380" s="206">
        <v>0</v>
      </c>
      <c r="D380" s="422" t="s">
        <v>220</v>
      </c>
      <c r="E380" s="413"/>
      <c r="F380" s="414"/>
      <c r="G380" s="428">
        <v>10</v>
      </c>
      <c r="H380" s="340" t="s">
        <v>705</v>
      </c>
      <c r="I380" s="340" t="s">
        <v>706</v>
      </c>
      <c r="J380" s="429" t="s">
        <v>371</v>
      </c>
      <c r="K380" s="412" t="s">
        <v>324</v>
      </c>
      <c r="L380" s="412">
        <v>43204</v>
      </c>
      <c r="M380" s="430"/>
      <c r="N380" s="340" t="s">
        <v>707</v>
      </c>
      <c r="O380" s="342" t="s">
        <v>222</v>
      </c>
      <c r="P380" s="343">
        <f t="shared" si="40"/>
        <v>0</v>
      </c>
      <c r="Q380" s="344">
        <v>45</v>
      </c>
      <c r="R380" s="343" t="str">
        <f t="shared" si="37"/>
        <v/>
      </c>
      <c r="S380" s="345">
        <v>357</v>
      </c>
      <c r="T380" s="342" t="s">
        <v>301</v>
      </c>
      <c r="U380" s="342" t="s">
        <v>116</v>
      </c>
      <c r="V380" s="431" t="s">
        <v>1010</v>
      </c>
      <c r="W380" s="342" t="s">
        <v>708</v>
      </c>
      <c r="X380" s="215" t="str">
        <f t="shared" si="38"/>
        <v/>
      </c>
    </row>
    <row r="381" spans="1:24" s="165" customFormat="1" ht="12.5" hidden="1" x14ac:dyDescent="0.25">
      <c r="A381" s="205">
        <f t="shared" si="39"/>
        <v>0</v>
      </c>
      <c r="B381" s="206">
        <v>2016</v>
      </c>
      <c r="C381" s="206">
        <v>0</v>
      </c>
      <c r="D381" s="412" t="s">
        <v>843</v>
      </c>
      <c r="E381" s="413"/>
      <c r="F381" s="414"/>
      <c r="G381" s="415">
        <v>8</v>
      </c>
      <c r="H381" s="231" t="s">
        <v>185</v>
      </c>
      <c r="I381" s="231" t="s">
        <v>863</v>
      </c>
      <c r="J381" s="412" t="s">
        <v>371</v>
      </c>
      <c r="K381" s="412" t="s">
        <v>324</v>
      </c>
      <c r="L381" s="412">
        <v>43204</v>
      </c>
      <c r="M381" s="416"/>
      <c r="N381" s="231" t="s">
        <v>864</v>
      </c>
      <c r="O381" s="256" t="s">
        <v>463</v>
      </c>
      <c r="P381" s="261">
        <f t="shared" si="40"/>
        <v>0</v>
      </c>
      <c r="Q381" s="266">
        <v>36</v>
      </c>
      <c r="R381" s="261" t="str">
        <f t="shared" si="37"/>
        <v/>
      </c>
      <c r="S381" s="281">
        <v>2853</v>
      </c>
      <c r="T381" s="256" t="s">
        <v>301</v>
      </c>
      <c r="U381" s="256" t="s">
        <v>658</v>
      </c>
      <c r="V381" s="268" t="s">
        <v>1010</v>
      </c>
      <c r="W381" s="256"/>
      <c r="X381" s="215" t="str">
        <f t="shared" si="38"/>
        <v/>
      </c>
    </row>
    <row r="382" spans="1:24" s="165" customFormat="1" ht="12.5" hidden="1" x14ac:dyDescent="0.25">
      <c r="A382" s="205">
        <f t="shared" si="39"/>
        <v>0</v>
      </c>
      <c r="B382" s="206">
        <v>2016</v>
      </c>
      <c r="C382" s="206">
        <v>0</v>
      </c>
      <c r="D382" s="422" t="s">
        <v>736</v>
      </c>
      <c r="E382" s="413"/>
      <c r="F382" s="414">
        <v>8</v>
      </c>
      <c r="G382" s="415"/>
      <c r="H382" s="231" t="s">
        <v>746</v>
      </c>
      <c r="I382" s="231" t="s">
        <v>747</v>
      </c>
      <c r="J382" s="412" t="s">
        <v>748</v>
      </c>
      <c r="K382" s="412" t="s">
        <v>324</v>
      </c>
      <c r="L382" s="412">
        <v>43207</v>
      </c>
      <c r="M382" s="416"/>
      <c r="N382" s="231" t="s">
        <v>749</v>
      </c>
      <c r="O382" s="256" t="s">
        <v>712</v>
      </c>
      <c r="P382" s="261">
        <f t="shared" si="40"/>
        <v>0</v>
      </c>
      <c r="Q382" s="266">
        <v>36</v>
      </c>
      <c r="R382" s="261" t="str">
        <f t="shared" si="37"/>
        <v/>
      </c>
      <c r="S382" s="281" t="s">
        <v>325</v>
      </c>
      <c r="T382" s="256" t="s">
        <v>374</v>
      </c>
      <c r="U382" s="256" t="s">
        <v>326</v>
      </c>
      <c r="V382" s="256" t="s">
        <v>374</v>
      </c>
      <c r="W382" s="256" t="s">
        <v>750</v>
      </c>
      <c r="X382" s="215" t="str">
        <f t="shared" si="38"/>
        <v/>
      </c>
    </row>
    <row r="383" spans="1:24" s="21" customFormat="1" ht="12.5" hidden="1" x14ac:dyDescent="0.25">
      <c r="A383" s="205">
        <f t="shared" si="39"/>
        <v>0</v>
      </c>
      <c r="B383" s="206">
        <v>2016</v>
      </c>
      <c r="C383" s="206">
        <v>0</v>
      </c>
      <c r="D383" s="422" t="s">
        <v>58</v>
      </c>
      <c r="E383" s="413"/>
      <c r="F383" s="414"/>
      <c r="G383" s="428">
        <v>16</v>
      </c>
      <c r="H383" s="340" t="s">
        <v>928</v>
      </c>
      <c r="I383" s="340" t="s">
        <v>929</v>
      </c>
      <c r="J383" s="429" t="s">
        <v>930</v>
      </c>
      <c r="K383" s="412" t="s">
        <v>339</v>
      </c>
      <c r="L383" s="412">
        <v>43123</v>
      </c>
      <c r="M383" s="430"/>
      <c r="N383" s="340" t="s">
        <v>931</v>
      </c>
      <c r="O383" s="342"/>
      <c r="P383" s="343">
        <f t="shared" si="40"/>
        <v>0</v>
      </c>
      <c r="Q383" s="344">
        <v>72</v>
      </c>
      <c r="R383" s="343" t="str">
        <f t="shared" si="37"/>
        <v/>
      </c>
      <c r="S383" s="345">
        <v>1990</v>
      </c>
      <c r="T383" s="342" t="s">
        <v>1000</v>
      </c>
      <c r="U383" s="342" t="s">
        <v>330</v>
      </c>
      <c r="V383" s="342" t="s">
        <v>1000</v>
      </c>
      <c r="W383" s="342"/>
      <c r="X383" s="215" t="str">
        <f t="shared" si="38"/>
        <v/>
      </c>
    </row>
    <row r="384" spans="1:24" s="21" customFormat="1" ht="12.5" hidden="1" x14ac:dyDescent="0.25">
      <c r="A384" s="205">
        <f t="shared" si="39"/>
        <v>0</v>
      </c>
      <c r="B384" s="206">
        <v>2016</v>
      </c>
      <c r="C384" s="206">
        <v>0</v>
      </c>
      <c r="D384" s="422" t="s">
        <v>220</v>
      </c>
      <c r="E384" s="413">
        <v>10</v>
      </c>
      <c r="F384" s="414"/>
      <c r="G384" s="428"/>
      <c r="H384" s="340" t="s">
        <v>781</v>
      </c>
      <c r="I384" s="340" t="s">
        <v>782</v>
      </c>
      <c r="J384" s="429" t="s">
        <v>783</v>
      </c>
      <c r="K384" s="412" t="s">
        <v>784</v>
      </c>
      <c r="L384" s="412">
        <v>43220</v>
      </c>
      <c r="M384" s="430"/>
      <c r="N384" s="340" t="s">
        <v>785</v>
      </c>
      <c r="O384" s="342" t="s">
        <v>729</v>
      </c>
      <c r="P384" s="343">
        <f t="shared" si="40"/>
        <v>0</v>
      </c>
      <c r="Q384" s="344">
        <v>42.5</v>
      </c>
      <c r="R384" s="343" t="str">
        <f t="shared" si="37"/>
        <v/>
      </c>
      <c r="S384" s="345">
        <v>1743</v>
      </c>
      <c r="T384" s="342" t="s">
        <v>22</v>
      </c>
      <c r="U384" s="342" t="s">
        <v>338</v>
      </c>
      <c r="V384" s="340" t="s">
        <v>331</v>
      </c>
      <c r="W384" s="342"/>
      <c r="X384" s="215" t="str">
        <f t="shared" si="38"/>
        <v/>
      </c>
    </row>
    <row r="385" spans="1:24" s="165" customFormat="1" ht="12.5" hidden="1" x14ac:dyDescent="0.25">
      <c r="A385" s="205">
        <f t="shared" si="39"/>
        <v>0</v>
      </c>
      <c r="B385" s="206">
        <v>2016</v>
      </c>
      <c r="C385" s="206">
        <v>0</v>
      </c>
      <c r="D385" s="422" t="s">
        <v>58</v>
      </c>
      <c r="E385" s="413"/>
      <c r="F385" s="414"/>
      <c r="G385" s="326">
        <v>10</v>
      </c>
      <c r="H385" s="239" t="s">
        <v>793</v>
      </c>
      <c r="I385" s="239" t="s">
        <v>794</v>
      </c>
      <c r="J385" s="327" t="s">
        <v>678</v>
      </c>
      <c r="K385" s="327" t="s">
        <v>357</v>
      </c>
      <c r="L385" s="327">
        <v>43119</v>
      </c>
      <c r="M385" s="328"/>
      <c r="N385" s="239" t="s">
        <v>795</v>
      </c>
      <c r="O385" s="252" t="s">
        <v>712</v>
      </c>
      <c r="P385" s="258">
        <f t="shared" si="40"/>
        <v>0</v>
      </c>
      <c r="Q385" s="263">
        <v>45</v>
      </c>
      <c r="R385" s="258" t="str">
        <f t="shared" si="37"/>
        <v/>
      </c>
      <c r="S385" s="279">
        <v>106</v>
      </c>
      <c r="T385" s="342" t="s">
        <v>20</v>
      </c>
      <c r="U385" s="342" t="s">
        <v>116</v>
      </c>
      <c r="V385" s="342" t="s">
        <v>20</v>
      </c>
      <c r="W385" s="252"/>
      <c r="X385" s="215" t="str">
        <f t="shared" si="38"/>
        <v/>
      </c>
    </row>
    <row r="386" spans="1:24" s="21" customFormat="1" ht="12.5" hidden="1" x14ac:dyDescent="0.25">
      <c r="A386" s="205">
        <f t="shared" si="39"/>
        <v>0</v>
      </c>
      <c r="B386" s="206">
        <v>2016</v>
      </c>
      <c r="C386" s="206">
        <v>0</v>
      </c>
      <c r="D386" s="412" t="s">
        <v>843</v>
      </c>
      <c r="E386" s="413"/>
      <c r="F386" s="433"/>
      <c r="G386" s="339">
        <v>8</v>
      </c>
      <c r="H386" s="340" t="s">
        <v>865</v>
      </c>
      <c r="I386" s="340" t="s">
        <v>866</v>
      </c>
      <c r="J386" s="340" t="s">
        <v>867</v>
      </c>
      <c r="K386" s="340" t="s">
        <v>324</v>
      </c>
      <c r="L386" s="340">
        <v>43228</v>
      </c>
      <c r="M386" s="341"/>
      <c r="N386" s="340" t="s">
        <v>868</v>
      </c>
      <c r="O386" s="342" t="s">
        <v>869</v>
      </c>
      <c r="P386" s="343">
        <f t="shared" si="40"/>
        <v>0</v>
      </c>
      <c r="Q386" s="344">
        <v>36</v>
      </c>
      <c r="R386" s="343" t="str">
        <f t="shared" si="37"/>
        <v/>
      </c>
      <c r="S386" s="345">
        <v>1791</v>
      </c>
      <c r="T386" s="342" t="s">
        <v>1000</v>
      </c>
      <c r="U386" s="342" t="s">
        <v>326</v>
      </c>
      <c r="V386" s="342" t="s">
        <v>1000</v>
      </c>
      <c r="W386" s="342"/>
      <c r="X386" s="215" t="str">
        <f t="shared" si="38"/>
        <v/>
      </c>
    </row>
    <row r="387" spans="1:24" s="165" customFormat="1" ht="12.5" hidden="1" x14ac:dyDescent="0.25">
      <c r="A387" s="205">
        <f t="shared" si="39"/>
        <v>0</v>
      </c>
      <c r="B387" s="206">
        <v>2016</v>
      </c>
      <c r="C387" s="206">
        <v>0</v>
      </c>
      <c r="D387" s="422" t="s">
        <v>713</v>
      </c>
      <c r="E387" s="413">
        <v>12</v>
      </c>
      <c r="F387" s="433"/>
      <c r="G387" s="339"/>
      <c r="H387" s="340" t="s">
        <v>181</v>
      </c>
      <c r="I387" s="340" t="s">
        <v>206</v>
      </c>
      <c r="J387" s="340" t="s">
        <v>412</v>
      </c>
      <c r="K387" s="340" t="s">
        <v>324</v>
      </c>
      <c r="L387" s="340">
        <v>43204</v>
      </c>
      <c r="M387" s="341"/>
      <c r="N387" s="340" t="s">
        <v>413</v>
      </c>
      <c r="O387" s="342" t="s">
        <v>222</v>
      </c>
      <c r="P387" s="343">
        <f t="shared" si="40"/>
        <v>0</v>
      </c>
      <c r="Q387" s="344">
        <v>51</v>
      </c>
      <c r="R387" s="343" t="str">
        <f t="shared" si="37"/>
        <v/>
      </c>
      <c r="S387" s="345">
        <v>2384</v>
      </c>
      <c r="T387" s="342" t="s">
        <v>300</v>
      </c>
      <c r="U387" s="342" t="s">
        <v>116</v>
      </c>
      <c r="V387" s="342" t="s">
        <v>327</v>
      </c>
      <c r="W387" s="342" t="s">
        <v>877</v>
      </c>
      <c r="X387" s="215" t="str">
        <f t="shared" si="38"/>
        <v/>
      </c>
    </row>
    <row r="388" spans="1:24" s="21" customFormat="1" ht="12.5" hidden="1" x14ac:dyDescent="0.25">
      <c r="A388" s="205">
        <f t="shared" si="39"/>
        <v>0</v>
      </c>
      <c r="B388" s="206">
        <v>2016</v>
      </c>
      <c r="C388" s="206">
        <v>0</v>
      </c>
      <c r="D388" s="422" t="s">
        <v>713</v>
      </c>
      <c r="E388" s="413"/>
      <c r="F388" s="433"/>
      <c r="G388" s="339">
        <v>8</v>
      </c>
      <c r="H388" s="340" t="s">
        <v>870</v>
      </c>
      <c r="I388" s="340" t="s">
        <v>871</v>
      </c>
      <c r="J388" s="340" t="s">
        <v>872</v>
      </c>
      <c r="K388" s="340" t="s">
        <v>357</v>
      </c>
      <c r="L388" s="340">
        <v>43119</v>
      </c>
      <c r="M388" s="341"/>
      <c r="N388" s="340" t="s">
        <v>873</v>
      </c>
      <c r="O388" s="342" t="s">
        <v>463</v>
      </c>
      <c r="P388" s="343">
        <f t="shared" si="40"/>
        <v>0</v>
      </c>
      <c r="Q388" s="344">
        <v>36</v>
      </c>
      <c r="R388" s="343" t="str">
        <f t="shared" si="37"/>
        <v/>
      </c>
      <c r="S388" s="345" t="s">
        <v>325</v>
      </c>
      <c r="T388" s="342" t="s">
        <v>1001</v>
      </c>
      <c r="U388" s="342" t="s">
        <v>326</v>
      </c>
      <c r="V388" s="342" t="s">
        <v>1001</v>
      </c>
      <c r="W388" s="342"/>
      <c r="X388" s="215" t="str">
        <f t="shared" si="38"/>
        <v/>
      </c>
    </row>
    <row r="389" spans="1:24" s="21" customFormat="1" ht="12.5" hidden="1" x14ac:dyDescent="0.25">
      <c r="A389" s="205">
        <f t="shared" si="39"/>
        <v>0</v>
      </c>
      <c r="B389" s="206">
        <v>2016</v>
      </c>
      <c r="C389" s="206">
        <v>0</v>
      </c>
      <c r="D389" s="422" t="s">
        <v>713</v>
      </c>
      <c r="E389" s="413">
        <v>14</v>
      </c>
      <c r="F389" s="433"/>
      <c r="G389" s="339"/>
      <c r="H389" s="340" t="s">
        <v>1249</v>
      </c>
      <c r="I389" s="340" t="s">
        <v>414</v>
      </c>
      <c r="J389" s="340" t="s">
        <v>370</v>
      </c>
      <c r="K389" s="340" t="s">
        <v>324</v>
      </c>
      <c r="L389" s="340">
        <v>43204</v>
      </c>
      <c r="M389" s="341"/>
      <c r="N389" s="340" t="s">
        <v>415</v>
      </c>
      <c r="O389" s="342" t="s">
        <v>222</v>
      </c>
      <c r="P389" s="343">
        <f t="shared" si="40"/>
        <v>0</v>
      </c>
      <c r="Q389" s="344">
        <v>59.5</v>
      </c>
      <c r="R389" s="343" t="str">
        <f t="shared" si="37"/>
        <v/>
      </c>
      <c r="S389" s="345">
        <v>1932</v>
      </c>
      <c r="T389" s="342" t="s">
        <v>301</v>
      </c>
      <c r="U389" s="342" t="s">
        <v>326</v>
      </c>
      <c r="V389" s="342" t="s">
        <v>327</v>
      </c>
      <c r="W389" s="342" t="s">
        <v>878</v>
      </c>
      <c r="X389" s="215" t="str">
        <f t="shared" si="38"/>
        <v/>
      </c>
    </row>
    <row r="390" spans="1:24" s="165" customFormat="1" ht="12.5" hidden="1" x14ac:dyDescent="0.25">
      <c r="A390" s="205">
        <f t="shared" si="39"/>
        <v>0</v>
      </c>
      <c r="B390" s="206">
        <v>2016</v>
      </c>
      <c r="C390" s="206">
        <v>0</v>
      </c>
      <c r="D390" s="422" t="s">
        <v>736</v>
      </c>
      <c r="E390" s="413"/>
      <c r="F390" s="414">
        <v>8</v>
      </c>
      <c r="G390" s="234"/>
      <c r="H390" s="231" t="s">
        <v>839</v>
      </c>
      <c r="I390" s="231" t="s">
        <v>743</v>
      </c>
      <c r="J390" s="231" t="s">
        <v>744</v>
      </c>
      <c r="K390" s="231" t="s">
        <v>324</v>
      </c>
      <c r="L390" s="231">
        <v>43204</v>
      </c>
      <c r="M390" s="247"/>
      <c r="N390" s="231" t="s">
        <v>840</v>
      </c>
      <c r="O390" s="256"/>
      <c r="P390" s="258">
        <f t="shared" si="40"/>
        <v>0</v>
      </c>
      <c r="Q390" s="263">
        <v>36</v>
      </c>
      <c r="R390" s="258" t="str">
        <f t="shared" si="37"/>
        <v/>
      </c>
      <c r="S390" s="279">
        <v>1062</v>
      </c>
      <c r="T390" s="252" t="s">
        <v>25</v>
      </c>
      <c r="U390" s="252" t="s">
        <v>348</v>
      </c>
      <c r="V390" s="346" t="s">
        <v>1010</v>
      </c>
      <c r="W390" s="252"/>
      <c r="X390" s="215" t="str">
        <f t="shared" si="38"/>
        <v/>
      </c>
    </row>
    <row r="391" spans="1:24" s="165" customFormat="1" ht="12.5" hidden="1" x14ac:dyDescent="0.25">
      <c r="A391" s="205">
        <f t="shared" si="39"/>
        <v>0</v>
      </c>
      <c r="B391" s="206">
        <v>2016</v>
      </c>
      <c r="C391" s="206">
        <v>0</v>
      </c>
      <c r="D391" s="422" t="s">
        <v>58</v>
      </c>
      <c r="E391" s="413"/>
      <c r="F391" s="414"/>
      <c r="G391" s="415">
        <v>8</v>
      </c>
      <c r="H391" s="231" t="s">
        <v>923</v>
      </c>
      <c r="I391" s="231" t="s">
        <v>924</v>
      </c>
      <c r="J391" s="412" t="s">
        <v>655</v>
      </c>
      <c r="K391" s="412" t="s">
        <v>357</v>
      </c>
      <c r="L391" s="412">
        <v>43119</v>
      </c>
      <c r="M391" s="416"/>
      <c r="N391" s="231" t="s">
        <v>925</v>
      </c>
      <c r="O391" s="274" t="s">
        <v>463</v>
      </c>
      <c r="P391" s="343">
        <f t="shared" si="40"/>
        <v>0</v>
      </c>
      <c r="Q391" s="344">
        <v>36</v>
      </c>
      <c r="R391" s="343" t="str">
        <f t="shared" si="37"/>
        <v/>
      </c>
      <c r="S391" s="345">
        <v>448</v>
      </c>
      <c r="T391" s="342" t="s">
        <v>20</v>
      </c>
      <c r="U391" s="342" t="s">
        <v>349</v>
      </c>
      <c r="V391" s="342" t="s">
        <v>20</v>
      </c>
      <c r="W391" s="342"/>
      <c r="X391" s="215" t="str">
        <f t="shared" si="38"/>
        <v/>
      </c>
    </row>
    <row r="392" spans="1:24" s="21" customFormat="1" ht="12.5" hidden="1" x14ac:dyDescent="0.25">
      <c r="A392" s="205">
        <f t="shared" si="39"/>
        <v>0</v>
      </c>
      <c r="B392" s="206">
        <v>2016</v>
      </c>
      <c r="C392" s="206">
        <v>0</v>
      </c>
      <c r="D392" s="422" t="s">
        <v>58</v>
      </c>
      <c r="E392" s="413"/>
      <c r="F392" s="414"/>
      <c r="G392" s="428">
        <v>10</v>
      </c>
      <c r="H392" s="340" t="s">
        <v>952</v>
      </c>
      <c r="I392" s="340" t="s">
        <v>953</v>
      </c>
      <c r="J392" s="429" t="s">
        <v>954</v>
      </c>
      <c r="K392" s="412" t="s">
        <v>357</v>
      </c>
      <c r="L392" s="412">
        <v>43119</v>
      </c>
      <c r="M392" s="430"/>
      <c r="N392" s="340" t="s">
        <v>955</v>
      </c>
      <c r="O392" s="254"/>
      <c r="P392" s="343">
        <f t="shared" si="40"/>
        <v>0</v>
      </c>
      <c r="Q392" s="344">
        <v>45</v>
      </c>
      <c r="R392" s="343" t="str">
        <f t="shared" si="37"/>
        <v/>
      </c>
      <c r="S392" s="345">
        <v>3368</v>
      </c>
      <c r="T392" s="342" t="s">
        <v>20</v>
      </c>
      <c r="U392" s="342" t="s">
        <v>347</v>
      </c>
      <c r="V392" s="342" t="s">
        <v>20</v>
      </c>
      <c r="W392" s="342"/>
      <c r="X392" s="215" t="str">
        <f t="shared" si="38"/>
        <v/>
      </c>
    </row>
    <row r="393" spans="1:24" s="21" customFormat="1" ht="12.5" hidden="1" x14ac:dyDescent="0.25">
      <c r="A393" s="205">
        <f t="shared" si="39"/>
        <v>0</v>
      </c>
      <c r="B393" s="206">
        <v>2016</v>
      </c>
      <c r="C393" s="206">
        <v>0</v>
      </c>
      <c r="D393" s="422" t="s">
        <v>51</v>
      </c>
      <c r="E393" s="413">
        <v>33</v>
      </c>
      <c r="F393" s="414"/>
      <c r="G393" s="238"/>
      <c r="H393" s="432" t="s">
        <v>417</v>
      </c>
      <c r="I393" s="432" t="s">
        <v>170</v>
      </c>
      <c r="J393" s="434" t="s">
        <v>416</v>
      </c>
      <c r="K393" s="327" t="s">
        <v>324</v>
      </c>
      <c r="L393" s="327">
        <v>43204</v>
      </c>
      <c r="M393" s="272"/>
      <c r="N393" s="432" t="s">
        <v>418</v>
      </c>
      <c r="O393" s="273" t="s">
        <v>372</v>
      </c>
      <c r="P393" s="343">
        <f t="shared" si="40"/>
        <v>0</v>
      </c>
      <c r="Q393" s="344"/>
      <c r="R393" s="343" t="str">
        <f t="shared" si="37"/>
        <v/>
      </c>
      <c r="S393" s="345"/>
      <c r="T393" s="342" t="s">
        <v>301</v>
      </c>
      <c r="U393" s="342" t="s">
        <v>398</v>
      </c>
      <c r="V393" s="342" t="s">
        <v>327</v>
      </c>
      <c r="W393" s="342"/>
      <c r="X393" s="215" t="str">
        <f t="shared" si="38"/>
        <v/>
      </c>
    </row>
    <row r="394" spans="1:24" s="165" customFormat="1" ht="12.5" hidden="1" x14ac:dyDescent="0.25">
      <c r="A394" s="205">
        <f t="shared" si="39"/>
        <v>0</v>
      </c>
      <c r="B394" s="206">
        <v>2016</v>
      </c>
      <c r="C394" s="206">
        <v>0</v>
      </c>
      <c r="D394" s="422" t="s">
        <v>220</v>
      </c>
      <c r="E394" s="413"/>
      <c r="F394" s="433">
        <v>12</v>
      </c>
      <c r="G394" s="339"/>
      <c r="H394" s="340" t="s">
        <v>521</v>
      </c>
      <c r="I394" s="340" t="s">
        <v>522</v>
      </c>
      <c r="J394" s="340" t="s">
        <v>352</v>
      </c>
      <c r="K394" s="340" t="s">
        <v>324</v>
      </c>
      <c r="L394" s="340">
        <v>43204</v>
      </c>
      <c r="M394" s="341"/>
      <c r="N394" s="340" t="s">
        <v>523</v>
      </c>
      <c r="O394" s="254" t="s">
        <v>346</v>
      </c>
      <c r="P394" s="343">
        <f t="shared" si="40"/>
        <v>0</v>
      </c>
      <c r="Q394" s="344">
        <v>54</v>
      </c>
      <c r="R394" s="343" t="str">
        <f t="shared" si="37"/>
        <v/>
      </c>
      <c r="S394" s="345" t="s">
        <v>792</v>
      </c>
      <c r="T394" s="342" t="s">
        <v>301</v>
      </c>
      <c r="U394" s="342" t="s">
        <v>349</v>
      </c>
      <c r="V394" s="342" t="s">
        <v>327</v>
      </c>
      <c r="W394" s="342" t="s">
        <v>774</v>
      </c>
      <c r="X394" s="215" t="str">
        <f t="shared" si="38"/>
        <v/>
      </c>
    </row>
    <row r="395" spans="1:24" s="21" customFormat="1" ht="12.5" hidden="1" x14ac:dyDescent="0.25">
      <c r="A395" s="205">
        <f t="shared" si="39"/>
        <v>0</v>
      </c>
      <c r="B395" s="206">
        <v>2016</v>
      </c>
      <c r="C395" s="206">
        <v>0</v>
      </c>
      <c r="D395" s="422" t="s">
        <v>220</v>
      </c>
      <c r="E395" s="413"/>
      <c r="F395" s="433"/>
      <c r="G395" s="339">
        <v>8</v>
      </c>
      <c r="H395" s="340" t="s">
        <v>203</v>
      </c>
      <c r="I395" s="340" t="s">
        <v>204</v>
      </c>
      <c r="J395" s="340" t="s">
        <v>688</v>
      </c>
      <c r="K395" s="340" t="s">
        <v>324</v>
      </c>
      <c r="L395" s="340">
        <v>43204</v>
      </c>
      <c r="M395" s="341"/>
      <c r="N395" s="340" t="s">
        <v>205</v>
      </c>
      <c r="O395" s="254" t="s">
        <v>222</v>
      </c>
      <c r="P395" s="343">
        <f t="shared" si="40"/>
        <v>0</v>
      </c>
      <c r="Q395" s="344">
        <v>36</v>
      </c>
      <c r="R395" s="343" t="str">
        <f t="shared" si="37"/>
        <v/>
      </c>
      <c r="S395" s="345">
        <v>7428</v>
      </c>
      <c r="T395" s="342" t="s">
        <v>25</v>
      </c>
      <c r="U395" s="342" t="s">
        <v>330</v>
      </c>
      <c r="V395" s="431" t="s">
        <v>1010</v>
      </c>
      <c r="W395" s="342" t="s">
        <v>159</v>
      </c>
      <c r="X395" s="215" t="str">
        <f t="shared" si="38"/>
        <v/>
      </c>
    </row>
    <row r="396" spans="1:24" s="165" customFormat="1" ht="12.5" hidden="1" x14ac:dyDescent="0.25">
      <c r="A396" s="205">
        <f t="shared" si="39"/>
        <v>0</v>
      </c>
      <c r="B396" s="206">
        <v>2016</v>
      </c>
      <c r="C396" s="206">
        <v>0</v>
      </c>
      <c r="D396" s="422" t="s">
        <v>804</v>
      </c>
      <c r="E396" s="413"/>
      <c r="F396" s="433"/>
      <c r="G396" s="339">
        <v>22</v>
      </c>
      <c r="H396" s="340" t="s">
        <v>810</v>
      </c>
      <c r="I396" s="340" t="s">
        <v>811</v>
      </c>
      <c r="J396" s="340" t="s">
        <v>812</v>
      </c>
      <c r="K396" s="340" t="s">
        <v>813</v>
      </c>
      <c r="L396" s="340">
        <v>43146</v>
      </c>
      <c r="M396" s="341"/>
      <c r="N396" s="340" t="s">
        <v>814</v>
      </c>
      <c r="O396" s="254" t="s">
        <v>346</v>
      </c>
      <c r="P396" s="343">
        <f t="shared" si="40"/>
        <v>0</v>
      </c>
      <c r="Q396" s="344">
        <v>100</v>
      </c>
      <c r="R396" s="343" t="str">
        <f t="shared" si="37"/>
        <v/>
      </c>
      <c r="S396" s="345">
        <v>1016</v>
      </c>
      <c r="T396" s="342" t="s">
        <v>998</v>
      </c>
      <c r="U396" s="342" t="s">
        <v>330</v>
      </c>
      <c r="V396" s="342" t="s">
        <v>998</v>
      </c>
      <c r="W396" s="342" t="s">
        <v>815</v>
      </c>
      <c r="X396" s="215" t="str">
        <f t="shared" si="38"/>
        <v/>
      </c>
    </row>
    <row r="397" spans="1:24" s="21" customFormat="1" ht="12.5" hidden="1" x14ac:dyDescent="0.25">
      <c r="A397" s="205">
        <f t="shared" si="39"/>
        <v>0</v>
      </c>
      <c r="B397" s="206">
        <v>2016</v>
      </c>
      <c r="C397" s="206">
        <v>0</v>
      </c>
      <c r="D397" s="422" t="s">
        <v>804</v>
      </c>
      <c r="E397" s="413"/>
      <c r="F397" s="433"/>
      <c r="G397" s="339">
        <v>5</v>
      </c>
      <c r="H397" s="340" t="s">
        <v>975</v>
      </c>
      <c r="I397" s="340" t="s">
        <v>976</v>
      </c>
      <c r="J397" s="340" t="s">
        <v>977</v>
      </c>
      <c r="K397" s="340" t="s">
        <v>357</v>
      </c>
      <c r="L397" s="340">
        <v>43119</v>
      </c>
      <c r="M397" s="341"/>
      <c r="N397" s="340" t="s">
        <v>978</v>
      </c>
      <c r="O397" s="254" t="s">
        <v>979</v>
      </c>
      <c r="P397" s="343">
        <f t="shared" si="40"/>
        <v>0</v>
      </c>
      <c r="Q397" s="344">
        <v>22.5</v>
      </c>
      <c r="R397" s="343" t="str">
        <f t="shared" si="37"/>
        <v/>
      </c>
      <c r="S397" s="345" t="s">
        <v>216</v>
      </c>
      <c r="T397" s="342" t="s">
        <v>1001</v>
      </c>
      <c r="U397" s="342" t="s">
        <v>330</v>
      </c>
      <c r="V397" s="342" t="s">
        <v>1001</v>
      </c>
      <c r="W397" s="342"/>
      <c r="X397" s="215" t="str">
        <f t="shared" si="38"/>
        <v/>
      </c>
    </row>
    <row r="398" spans="1:24" s="21" customFormat="1" ht="12.5" hidden="1" x14ac:dyDescent="0.25">
      <c r="A398" s="205">
        <f t="shared" si="39"/>
        <v>0</v>
      </c>
      <c r="B398" s="206">
        <v>2016</v>
      </c>
      <c r="C398" s="206">
        <v>0</v>
      </c>
      <c r="D398" s="422" t="s">
        <v>1020</v>
      </c>
      <c r="E398" s="413"/>
      <c r="F398" s="433"/>
      <c r="G398" s="339">
        <v>20</v>
      </c>
      <c r="H398" s="340" t="s">
        <v>383</v>
      </c>
      <c r="I398" s="340" t="s">
        <v>381</v>
      </c>
      <c r="J398" s="340" t="s">
        <v>385</v>
      </c>
      <c r="K398" s="340" t="s">
        <v>324</v>
      </c>
      <c r="L398" s="340">
        <v>43207</v>
      </c>
      <c r="M398" s="341"/>
      <c r="N398" s="340" t="s">
        <v>382</v>
      </c>
      <c r="O398" s="254"/>
      <c r="P398" s="343">
        <f t="shared" si="40"/>
        <v>0</v>
      </c>
      <c r="Q398" s="344">
        <v>90</v>
      </c>
      <c r="R398" s="343" t="str">
        <f t="shared" si="37"/>
        <v/>
      </c>
      <c r="S398" s="345">
        <v>1869.5</v>
      </c>
      <c r="T398" s="342" t="s">
        <v>1009</v>
      </c>
      <c r="U398" s="342" t="s">
        <v>330</v>
      </c>
      <c r="V398" s="342" t="s">
        <v>1009</v>
      </c>
      <c r="W398" s="342"/>
      <c r="X398" s="215" t="str">
        <f t="shared" si="38"/>
        <v/>
      </c>
    </row>
    <row r="399" spans="1:24" s="165" customFormat="1" ht="12.5" hidden="1" x14ac:dyDescent="0.25">
      <c r="A399" s="205">
        <f t="shared" si="39"/>
        <v>0</v>
      </c>
      <c r="B399" s="206">
        <v>2016</v>
      </c>
      <c r="C399" s="206">
        <v>0</v>
      </c>
      <c r="D399" s="422" t="s">
        <v>58</v>
      </c>
      <c r="E399" s="413"/>
      <c r="F399" s="433">
        <v>60</v>
      </c>
      <c r="G399" s="339"/>
      <c r="H399" s="340" t="s">
        <v>934</v>
      </c>
      <c r="I399" s="340" t="s">
        <v>935</v>
      </c>
      <c r="J399" s="340" t="s">
        <v>619</v>
      </c>
      <c r="K399" s="340" t="s">
        <v>357</v>
      </c>
      <c r="L399" s="340">
        <v>43119</v>
      </c>
      <c r="M399" s="341"/>
      <c r="N399" s="340" t="s">
        <v>936</v>
      </c>
      <c r="O399" s="254" t="s">
        <v>346</v>
      </c>
      <c r="P399" s="343">
        <f t="shared" si="40"/>
        <v>0</v>
      </c>
      <c r="Q399" s="344">
        <v>270</v>
      </c>
      <c r="R399" s="343" t="str">
        <f t="shared" si="37"/>
        <v/>
      </c>
      <c r="S399" s="345">
        <v>2118</v>
      </c>
      <c r="T399" s="342" t="s">
        <v>20</v>
      </c>
      <c r="U399" s="342" t="s">
        <v>330</v>
      </c>
      <c r="V399" s="342" t="s">
        <v>20</v>
      </c>
      <c r="W399" s="342" t="s">
        <v>937</v>
      </c>
      <c r="X399" s="215" t="str">
        <f t="shared" si="38"/>
        <v/>
      </c>
    </row>
    <row r="400" spans="1:24" s="165" customFormat="1" ht="12.5" hidden="1" x14ac:dyDescent="0.25">
      <c r="A400" s="205">
        <f t="shared" si="39"/>
        <v>0</v>
      </c>
      <c r="B400" s="206">
        <v>2016</v>
      </c>
      <c r="C400" s="206">
        <v>0</v>
      </c>
      <c r="D400" s="422" t="s">
        <v>388</v>
      </c>
      <c r="E400" s="413"/>
      <c r="F400" s="433"/>
      <c r="G400" s="339">
        <v>8</v>
      </c>
      <c r="H400" s="340" t="s">
        <v>903</v>
      </c>
      <c r="I400" s="340" t="s">
        <v>904</v>
      </c>
      <c r="J400" s="340" t="s">
        <v>905</v>
      </c>
      <c r="K400" s="340" t="s">
        <v>324</v>
      </c>
      <c r="L400" s="340">
        <v>43204</v>
      </c>
      <c r="M400" s="341"/>
      <c r="N400" s="340" t="s">
        <v>906</v>
      </c>
      <c r="O400" s="254" t="s">
        <v>222</v>
      </c>
      <c r="P400" s="343">
        <f t="shared" si="40"/>
        <v>0</v>
      </c>
      <c r="Q400" s="344">
        <v>36</v>
      </c>
      <c r="R400" s="343" t="str">
        <f t="shared" si="37"/>
        <v/>
      </c>
      <c r="S400" s="345">
        <v>799</v>
      </c>
      <c r="T400" s="342" t="s">
        <v>25</v>
      </c>
      <c r="U400" s="342" t="s">
        <v>387</v>
      </c>
      <c r="V400" s="431" t="s">
        <v>1010</v>
      </c>
      <c r="W400" s="342" t="s">
        <v>907</v>
      </c>
      <c r="X400" s="215" t="str">
        <f t="shared" si="38"/>
        <v/>
      </c>
    </row>
    <row r="401" spans="1:24" s="21" customFormat="1" ht="12.5" hidden="1" x14ac:dyDescent="0.25">
      <c r="A401" s="205">
        <f t="shared" si="39"/>
        <v>0</v>
      </c>
      <c r="B401" s="206">
        <v>2016</v>
      </c>
      <c r="C401" s="206">
        <v>0</v>
      </c>
      <c r="D401" s="412" t="s">
        <v>843</v>
      </c>
      <c r="E401" s="413"/>
      <c r="F401" s="433"/>
      <c r="G401" s="339">
        <v>50</v>
      </c>
      <c r="H401" s="340" t="s">
        <v>423</v>
      </c>
      <c r="I401" s="340" t="s">
        <v>424</v>
      </c>
      <c r="J401" s="340" t="s">
        <v>425</v>
      </c>
      <c r="K401" s="340" t="s">
        <v>361</v>
      </c>
      <c r="L401" s="340">
        <v>43026</v>
      </c>
      <c r="M401" s="341"/>
      <c r="N401" s="340" t="s">
        <v>426</v>
      </c>
      <c r="O401" s="254"/>
      <c r="P401" s="343">
        <f t="shared" si="40"/>
        <v>0</v>
      </c>
      <c r="Q401" s="344">
        <v>225</v>
      </c>
      <c r="R401" s="343" t="str">
        <f t="shared" si="37"/>
        <v/>
      </c>
      <c r="S401" s="345">
        <v>5484</v>
      </c>
      <c r="T401" s="340" t="s">
        <v>22</v>
      </c>
      <c r="U401" s="342" t="s">
        <v>326</v>
      </c>
      <c r="V401" s="340" t="s">
        <v>331</v>
      </c>
      <c r="W401" s="342" t="s">
        <v>584</v>
      </c>
      <c r="X401" s="215" t="str">
        <f t="shared" si="38"/>
        <v/>
      </c>
    </row>
    <row r="402" spans="1:24" s="21" customFormat="1" ht="12.5" hidden="1" x14ac:dyDescent="0.25">
      <c r="A402" s="205">
        <f t="shared" si="39"/>
        <v>0</v>
      </c>
      <c r="B402" s="206">
        <v>2016</v>
      </c>
      <c r="C402" s="206">
        <v>0</v>
      </c>
      <c r="D402" s="422" t="s">
        <v>435</v>
      </c>
      <c r="E402" s="413"/>
      <c r="F402" s="433"/>
      <c r="G402" s="339">
        <v>8</v>
      </c>
      <c r="H402" s="340" t="s">
        <v>796</v>
      </c>
      <c r="I402" s="340" t="s">
        <v>797</v>
      </c>
      <c r="J402" s="340" t="s">
        <v>404</v>
      </c>
      <c r="K402" s="340" t="s">
        <v>324</v>
      </c>
      <c r="L402" s="340">
        <v>43204</v>
      </c>
      <c r="M402" s="341"/>
      <c r="N402" s="340" t="s">
        <v>798</v>
      </c>
      <c r="O402" s="254" t="s">
        <v>729</v>
      </c>
      <c r="P402" s="343">
        <f t="shared" ref="P402:P427" si="41">IF($C402&gt;0,4.25*E402+4.5*F402+4.5*G402,0)</f>
        <v>0</v>
      </c>
      <c r="Q402" s="344">
        <v>36</v>
      </c>
      <c r="R402" s="343" t="str">
        <f t="shared" si="37"/>
        <v/>
      </c>
      <c r="S402" s="345">
        <v>1192</v>
      </c>
      <c r="T402" s="342" t="s">
        <v>301</v>
      </c>
      <c r="U402" s="342" t="s">
        <v>668</v>
      </c>
      <c r="V402" s="431" t="s">
        <v>1010</v>
      </c>
      <c r="W402" s="342"/>
      <c r="X402" s="215" t="str">
        <f t="shared" si="38"/>
        <v/>
      </c>
    </row>
    <row r="403" spans="1:24" s="165" customFormat="1" ht="12.5" hidden="1" x14ac:dyDescent="0.25">
      <c r="A403" s="205">
        <f t="shared" si="39"/>
        <v>0</v>
      </c>
      <c r="B403" s="206">
        <v>2016</v>
      </c>
      <c r="C403" s="206">
        <v>0</v>
      </c>
      <c r="D403" s="422" t="s">
        <v>435</v>
      </c>
      <c r="E403" s="413"/>
      <c r="F403" s="433"/>
      <c r="G403" s="339">
        <v>8</v>
      </c>
      <c r="H403" s="340" t="s">
        <v>980</v>
      </c>
      <c r="I403" s="340" t="s">
        <v>981</v>
      </c>
      <c r="J403" s="340" t="s">
        <v>982</v>
      </c>
      <c r="K403" s="340" t="s">
        <v>324</v>
      </c>
      <c r="L403" s="340">
        <v>43232</v>
      </c>
      <c r="M403" s="341"/>
      <c r="N403" s="340"/>
      <c r="O403" s="254" t="s">
        <v>374</v>
      </c>
      <c r="P403" s="343">
        <f t="shared" si="41"/>
        <v>0</v>
      </c>
      <c r="Q403" s="344">
        <v>38</v>
      </c>
      <c r="R403" s="343" t="str">
        <f t="shared" si="37"/>
        <v/>
      </c>
      <c r="S403" s="345">
        <v>5070</v>
      </c>
      <c r="T403" s="342" t="s">
        <v>374</v>
      </c>
      <c r="U403" s="342" t="s">
        <v>330</v>
      </c>
      <c r="V403" s="342" t="s">
        <v>374</v>
      </c>
      <c r="W403" s="342"/>
      <c r="X403" s="215" t="str">
        <f t="shared" si="38"/>
        <v/>
      </c>
    </row>
    <row r="404" spans="1:24" s="21" customFormat="1" ht="12.5" hidden="1" x14ac:dyDescent="0.25">
      <c r="A404" s="205">
        <f t="shared" si="39"/>
        <v>0</v>
      </c>
      <c r="B404" s="206">
        <v>2016</v>
      </c>
      <c r="C404" s="206">
        <v>0</v>
      </c>
      <c r="D404" s="422" t="s">
        <v>220</v>
      </c>
      <c r="E404" s="413"/>
      <c r="F404" s="433">
        <v>15</v>
      </c>
      <c r="G404" s="339">
        <v>4</v>
      </c>
      <c r="H404" s="340" t="s">
        <v>762</v>
      </c>
      <c r="I404" s="340" t="s">
        <v>214</v>
      </c>
      <c r="J404" s="340" t="s">
        <v>420</v>
      </c>
      <c r="K404" s="340" t="s">
        <v>324</v>
      </c>
      <c r="L404" s="340">
        <v>43204</v>
      </c>
      <c r="M404" s="341"/>
      <c r="N404" s="340" t="s">
        <v>763</v>
      </c>
      <c r="O404" s="254" t="s">
        <v>346</v>
      </c>
      <c r="P404" s="343">
        <f t="shared" si="41"/>
        <v>0</v>
      </c>
      <c r="Q404" s="344">
        <v>85.5</v>
      </c>
      <c r="R404" s="343" t="str">
        <f t="shared" si="37"/>
        <v/>
      </c>
      <c r="S404" s="345">
        <v>5512</v>
      </c>
      <c r="T404" s="342" t="s">
        <v>300</v>
      </c>
      <c r="U404" s="342" t="s">
        <v>391</v>
      </c>
      <c r="V404" s="342" t="s">
        <v>327</v>
      </c>
      <c r="W404" s="342" t="s">
        <v>510</v>
      </c>
      <c r="X404" s="215" t="str">
        <f t="shared" si="38"/>
        <v/>
      </c>
    </row>
    <row r="405" spans="1:24" s="165" customFormat="1" ht="12.5" hidden="1" x14ac:dyDescent="0.25">
      <c r="A405" s="205">
        <f t="shared" si="39"/>
        <v>0</v>
      </c>
      <c r="B405" s="206">
        <v>2016</v>
      </c>
      <c r="C405" s="206">
        <v>0</v>
      </c>
      <c r="D405" s="422" t="s">
        <v>58</v>
      </c>
      <c r="E405" s="413"/>
      <c r="F405" s="433">
        <v>8</v>
      </c>
      <c r="G405" s="339"/>
      <c r="H405" s="340" t="s">
        <v>613</v>
      </c>
      <c r="I405" s="340" t="s">
        <v>614</v>
      </c>
      <c r="J405" s="340" t="s">
        <v>390</v>
      </c>
      <c r="K405" s="340" t="s">
        <v>357</v>
      </c>
      <c r="L405" s="340">
        <v>43119</v>
      </c>
      <c r="M405" s="341"/>
      <c r="N405" s="340" t="s">
        <v>615</v>
      </c>
      <c r="O405" s="254" t="s">
        <v>926</v>
      </c>
      <c r="P405" s="343">
        <f t="shared" si="41"/>
        <v>0</v>
      </c>
      <c r="Q405" s="344">
        <v>36</v>
      </c>
      <c r="R405" s="343" t="str">
        <f t="shared" si="37"/>
        <v/>
      </c>
      <c r="S405" s="345">
        <v>1125</v>
      </c>
      <c r="T405" s="342" t="s">
        <v>20</v>
      </c>
      <c r="U405" s="342" t="s">
        <v>345</v>
      </c>
      <c r="V405" s="342" t="s">
        <v>20</v>
      </c>
      <c r="W405" s="342"/>
      <c r="X405" s="215" t="str">
        <f t="shared" si="38"/>
        <v/>
      </c>
    </row>
    <row r="406" spans="1:24" s="21" customFormat="1" ht="12.5" hidden="1" x14ac:dyDescent="0.25">
      <c r="A406" s="205">
        <f t="shared" si="39"/>
        <v>0</v>
      </c>
      <c r="B406" s="206">
        <v>2016</v>
      </c>
      <c r="C406" s="206">
        <v>0</v>
      </c>
      <c r="D406" s="422" t="s">
        <v>220</v>
      </c>
      <c r="E406" s="413"/>
      <c r="F406" s="433"/>
      <c r="G406" s="339">
        <v>10</v>
      </c>
      <c r="H406" s="340" t="s">
        <v>992</v>
      </c>
      <c r="I406" s="340" t="s">
        <v>993</v>
      </c>
      <c r="J406" s="340" t="s">
        <v>401</v>
      </c>
      <c r="K406" s="340" t="s">
        <v>324</v>
      </c>
      <c r="L406" s="340">
        <v>43204</v>
      </c>
      <c r="M406" s="341"/>
      <c r="N406" s="340"/>
      <c r="O406" s="254"/>
      <c r="P406" s="343">
        <f t="shared" si="41"/>
        <v>0</v>
      </c>
      <c r="Q406" s="344">
        <v>45</v>
      </c>
      <c r="R406" s="343" t="str">
        <f t="shared" si="37"/>
        <v/>
      </c>
      <c r="S406" s="345">
        <v>1663</v>
      </c>
      <c r="T406" s="342" t="s">
        <v>300</v>
      </c>
      <c r="U406" s="342" t="s">
        <v>398</v>
      </c>
      <c r="V406" s="342" t="s">
        <v>327</v>
      </c>
      <c r="W406" s="342"/>
      <c r="X406" s="215" t="str">
        <f t="shared" si="38"/>
        <v/>
      </c>
    </row>
    <row r="407" spans="1:24" s="21" customFormat="1" ht="12.5" hidden="1" x14ac:dyDescent="0.25">
      <c r="A407" s="205">
        <f t="shared" si="39"/>
        <v>0</v>
      </c>
      <c r="B407" s="206">
        <v>2016</v>
      </c>
      <c r="C407" s="206">
        <v>0</v>
      </c>
      <c r="D407" s="422" t="s">
        <v>736</v>
      </c>
      <c r="E407" s="413"/>
      <c r="F407" s="414">
        <v>8</v>
      </c>
      <c r="G407" s="237"/>
      <c r="H407" s="242" t="s">
        <v>826</v>
      </c>
      <c r="I407" s="242" t="s">
        <v>827</v>
      </c>
      <c r="J407" s="245" t="s">
        <v>15</v>
      </c>
      <c r="K407" s="231" t="s">
        <v>324</v>
      </c>
      <c r="L407" s="231">
        <v>43204</v>
      </c>
      <c r="M407" s="251"/>
      <c r="N407" s="242"/>
      <c r="O407" s="257"/>
      <c r="P407" s="262">
        <f t="shared" si="41"/>
        <v>0</v>
      </c>
      <c r="Q407" s="344">
        <v>36</v>
      </c>
      <c r="R407" s="343" t="str">
        <f t="shared" si="37"/>
        <v/>
      </c>
      <c r="S407" s="345">
        <v>1061.2</v>
      </c>
      <c r="T407" s="342" t="s">
        <v>300</v>
      </c>
      <c r="U407" s="342" t="s">
        <v>338</v>
      </c>
      <c r="V407" s="342" t="s">
        <v>327</v>
      </c>
      <c r="W407" s="342"/>
      <c r="X407" s="215" t="str">
        <f t="shared" si="38"/>
        <v/>
      </c>
    </row>
    <row r="408" spans="1:24" s="165" customFormat="1" ht="12.5" hidden="1" x14ac:dyDescent="0.25">
      <c r="A408" s="205">
        <f t="shared" si="39"/>
        <v>0</v>
      </c>
      <c r="B408" s="206">
        <v>2016</v>
      </c>
      <c r="C408" s="206">
        <v>0</v>
      </c>
      <c r="D408" s="412" t="s">
        <v>779</v>
      </c>
      <c r="E408" s="413"/>
      <c r="F408" s="414">
        <v>24</v>
      </c>
      <c r="G408" s="415"/>
      <c r="H408" s="231" t="s">
        <v>427</v>
      </c>
      <c r="I408" s="231" t="s">
        <v>533</v>
      </c>
      <c r="J408" s="412" t="s">
        <v>403</v>
      </c>
      <c r="K408" s="412" t="s">
        <v>324</v>
      </c>
      <c r="L408" s="412">
        <v>43204</v>
      </c>
      <c r="M408" s="416"/>
      <c r="N408" s="231" t="s">
        <v>428</v>
      </c>
      <c r="O408" s="256" t="s">
        <v>346</v>
      </c>
      <c r="P408" s="261">
        <f t="shared" si="41"/>
        <v>0</v>
      </c>
      <c r="Q408" s="266">
        <v>108</v>
      </c>
      <c r="R408" s="261" t="str">
        <f t="shared" si="37"/>
        <v/>
      </c>
      <c r="S408" s="281">
        <v>13290</v>
      </c>
      <c r="T408" s="256" t="s">
        <v>24</v>
      </c>
      <c r="U408" s="256" t="s">
        <v>326</v>
      </c>
      <c r="V408" s="256" t="s">
        <v>24</v>
      </c>
      <c r="W408" s="256" t="s">
        <v>780</v>
      </c>
      <c r="X408" s="215" t="str">
        <f t="shared" si="38"/>
        <v/>
      </c>
    </row>
    <row r="409" spans="1:24" s="165" customFormat="1" ht="12.5" hidden="1" x14ac:dyDescent="0.25">
      <c r="A409" s="205">
        <f t="shared" si="39"/>
        <v>0</v>
      </c>
      <c r="B409" s="206">
        <v>2016</v>
      </c>
      <c r="C409" s="206">
        <v>0</v>
      </c>
      <c r="D409" s="412" t="s">
        <v>843</v>
      </c>
      <c r="E409" s="413"/>
      <c r="F409" s="433"/>
      <c r="G409" s="339">
        <v>8</v>
      </c>
      <c r="H409" s="340" t="s">
        <v>191</v>
      </c>
      <c r="I409" s="340" t="s">
        <v>844</v>
      </c>
      <c r="J409" s="340" t="s">
        <v>845</v>
      </c>
      <c r="K409" s="340" t="s">
        <v>324</v>
      </c>
      <c r="L409" s="340">
        <v>43204</v>
      </c>
      <c r="M409" s="341"/>
      <c r="N409" s="340" t="s">
        <v>846</v>
      </c>
      <c r="O409" s="254" t="s">
        <v>346</v>
      </c>
      <c r="P409" s="343">
        <f t="shared" si="41"/>
        <v>0</v>
      </c>
      <c r="Q409" s="344">
        <v>36</v>
      </c>
      <c r="R409" s="343" t="str">
        <f t="shared" si="37"/>
        <v/>
      </c>
      <c r="S409" s="345">
        <v>1744</v>
      </c>
      <c r="T409" s="256" t="s">
        <v>25</v>
      </c>
      <c r="U409" s="256" t="s">
        <v>345</v>
      </c>
      <c r="V409" s="268" t="s">
        <v>1010</v>
      </c>
      <c r="W409" s="342" t="s">
        <v>847</v>
      </c>
      <c r="X409" s="215" t="str">
        <f t="shared" si="38"/>
        <v/>
      </c>
    </row>
    <row r="410" spans="1:24" s="21" customFormat="1" ht="12.5" hidden="1" x14ac:dyDescent="0.25">
      <c r="A410" s="205">
        <f t="shared" si="39"/>
        <v>0</v>
      </c>
      <c r="B410" s="206">
        <v>2016</v>
      </c>
      <c r="C410" s="206">
        <v>0</v>
      </c>
      <c r="D410" s="422" t="s">
        <v>736</v>
      </c>
      <c r="E410" s="413"/>
      <c r="F410" s="433"/>
      <c r="G410" s="339">
        <v>32</v>
      </c>
      <c r="H410" s="340" t="s">
        <v>384</v>
      </c>
      <c r="I410" s="340" t="s">
        <v>662</v>
      </c>
      <c r="J410" s="340" t="s">
        <v>371</v>
      </c>
      <c r="K410" s="340" t="s">
        <v>324</v>
      </c>
      <c r="L410" s="340">
        <v>43204</v>
      </c>
      <c r="M410" s="341"/>
      <c r="N410" s="340" t="s">
        <v>820</v>
      </c>
      <c r="O410" s="254" t="s">
        <v>346</v>
      </c>
      <c r="P410" s="343">
        <f t="shared" si="41"/>
        <v>0</v>
      </c>
      <c r="Q410" s="344">
        <v>144</v>
      </c>
      <c r="R410" s="343" t="str">
        <f t="shared" si="37"/>
        <v/>
      </c>
      <c r="S410" s="345">
        <v>8691</v>
      </c>
      <c r="T410" s="342" t="s">
        <v>301</v>
      </c>
      <c r="U410" s="342" t="s">
        <v>405</v>
      </c>
      <c r="V410" s="342" t="s">
        <v>327</v>
      </c>
      <c r="W410" s="342" t="s">
        <v>821</v>
      </c>
      <c r="X410" s="215" t="str">
        <f t="shared" si="38"/>
        <v/>
      </c>
    </row>
    <row r="411" spans="1:24" s="21" customFormat="1" ht="12.5" hidden="1" x14ac:dyDescent="0.25">
      <c r="A411" s="205">
        <f t="shared" si="39"/>
        <v>0</v>
      </c>
      <c r="B411" s="206">
        <v>2016</v>
      </c>
      <c r="C411" s="206">
        <v>0</v>
      </c>
      <c r="D411" s="422" t="s">
        <v>736</v>
      </c>
      <c r="E411" s="413">
        <v>2</v>
      </c>
      <c r="F411" s="433"/>
      <c r="G411" s="339"/>
      <c r="H411" s="340" t="s">
        <v>828</v>
      </c>
      <c r="I411" s="340" t="s">
        <v>829</v>
      </c>
      <c r="J411" s="340" t="s">
        <v>373</v>
      </c>
      <c r="K411" s="340" t="s">
        <v>324</v>
      </c>
      <c r="L411" s="340">
        <v>43204</v>
      </c>
      <c r="M411" s="341"/>
      <c r="N411" s="340" t="s">
        <v>830</v>
      </c>
      <c r="O411" s="254" t="s">
        <v>463</v>
      </c>
      <c r="P411" s="343">
        <f t="shared" si="41"/>
        <v>0</v>
      </c>
      <c r="Q411" s="344">
        <v>8.5</v>
      </c>
      <c r="R411" s="343" t="str">
        <f t="shared" si="37"/>
        <v/>
      </c>
      <c r="S411" s="345">
        <v>1061.4000000000001</v>
      </c>
      <c r="T411" s="342" t="s">
        <v>300</v>
      </c>
      <c r="U411" s="342" t="s">
        <v>348</v>
      </c>
      <c r="V411" s="342" t="s">
        <v>327</v>
      </c>
      <c r="W411" s="342"/>
      <c r="X411" s="215" t="str">
        <f t="shared" si="38"/>
        <v/>
      </c>
    </row>
    <row r="412" spans="1:24" s="165" customFormat="1" ht="12.5" hidden="1" x14ac:dyDescent="0.25">
      <c r="A412" s="205">
        <f t="shared" si="39"/>
        <v>0</v>
      </c>
      <c r="B412" s="206">
        <v>2016</v>
      </c>
      <c r="C412" s="206">
        <v>0</v>
      </c>
      <c r="D412" s="422" t="s">
        <v>220</v>
      </c>
      <c r="E412" s="413"/>
      <c r="F412" s="433"/>
      <c r="G412" s="339">
        <v>24</v>
      </c>
      <c r="H412" s="340" t="s">
        <v>700</v>
      </c>
      <c r="I412" s="340" t="s">
        <v>701</v>
      </c>
      <c r="J412" s="340" t="s">
        <v>702</v>
      </c>
      <c r="K412" s="340" t="s">
        <v>324</v>
      </c>
      <c r="L412" s="340">
        <v>43204</v>
      </c>
      <c r="M412" s="341"/>
      <c r="N412" s="340" t="s">
        <v>703</v>
      </c>
      <c r="O412" s="254" t="s">
        <v>222</v>
      </c>
      <c r="P412" s="343">
        <f t="shared" si="41"/>
        <v>0</v>
      </c>
      <c r="Q412" s="344">
        <v>108</v>
      </c>
      <c r="R412" s="343" t="str">
        <f t="shared" si="37"/>
        <v/>
      </c>
      <c r="S412" s="345">
        <v>9441</v>
      </c>
      <c r="T412" s="342" t="s">
        <v>24</v>
      </c>
      <c r="U412" s="342" t="s">
        <v>330</v>
      </c>
      <c r="V412" s="342" t="s">
        <v>24</v>
      </c>
      <c r="W412" s="342" t="s">
        <v>704</v>
      </c>
      <c r="X412" s="215" t="str">
        <f t="shared" si="38"/>
        <v/>
      </c>
    </row>
    <row r="413" spans="1:24" s="21" customFormat="1" ht="12.5" hidden="1" x14ac:dyDescent="0.25">
      <c r="A413" s="205">
        <f t="shared" si="39"/>
        <v>0</v>
      </c>
      <c r="B413" s="206">
        <v>2016</v>
      </c>
      <c r="C413" s="206">
        <v>0</v>
      </c>
      <c r="D413" s="422" t="s">
        <v>220</v>
      </c>
      <c r="E413" s="413"/>
      <c r="F413" s="433">
        <v>8</v>
      </c>
      <c r="G413" s="339"/>
      <c r="H413" s="340" t="s">
        <v>44</v>
      </c>
      <c r="I413" s="340" t="s">
        <v>45</v>
      </c>
      <c r="J413" s="340" t="s">
        <v>360</v>
      </c>
      <c r="K413" s="340" t="s">
        <v>324</v>
      </c>
      <c r="L413" s="340">
        <v>43204</v>
      </c>
      <c r="M413" s="341"/>
      <c r="N413" s="340" t="s">
        <v>46</v>
      </c>
      <c r="O413" s="254"/>
      <c r="P413" s="343">
        <f t="shared" si="41"/>
        <v>0</v>
      </c>
      <c r="Q413" s="344">
        <v>36</v>
      </c>
      <c r="R413" s="343" t="str">
        <f t="shared" si="37"/>
        <v/>
      </c>
      <c r="S413" s="345">
        <v>7568</v>
      </c>
      <c r="T413" s="342" t="s">
        <v>301</v>
      </c>
      <c r="U413" s="342" t="s">
        <v>165</v>
      </c>
      <c r="V413" s="431" t="s">
        <v>1010</v>
      </c>
      <c r="W413" s="342"/>
      <c r="X413" s="215" t="str">
        <f t="shared" si="38"/>
        <v/>
      </c>
    </row>
    <row r="414" spans="1:24" s="165" customFormat="1" ht="12.5" hidden="1" x14ac:dyDescent="0.25">
      <c r="A414" s="205">
        <f t="shared" si="39"/>
        <v>0</v>
      </c>
      <c r="B414" s="206">
        <v>2016</v>
      </c>
      <c r="C414" s="206">
        <v>0</v>
      </c>
      <c r="D414" s="422" t="s">
        <v>804</v>
      </c>
      <c r="E414" s="413"/>
      <c r="F414" s="433">
        <v>8</v>
      </c>
      <c r="G414" s="339"/>
      <c r="H414" s="340" t="s">
        <v>816</v>
      </c>
      <c r="I414" s="340" t="s">
        <v>817</v>
      </c>
      <c r="J414" s="340" t="s">
        <v>183</v>
      </c>
      <c r="K414" s="340" t="s">
        <v>324</v>
      </c>
      <c r="L414" s="340">
        <v>43204</v>
      </c>
      <c r="M414" s="341"/>
      <c r="N414" s="340" t="s">
        <v>818</v>
      </c>
      <c r="O414" s="254" t="s">
        <v>819</v>
      </c>
      <c r="P414" s="343">
        <f t="shared" si="41"/>
        <v>0</v>
      </c>
      <c r="Q414" s="344">
        <v>36</v>
      </c>
      <c r="R414" s="343" t="str">
        <f t="shared" si="37"/>
        <v/>
      </c>
      <c r="S414" s="345">
        <v>1694</v>
      </c>
      <c r="T414" s="342" t="s">
        <v>300</v>
      </c>
      <c r="U414" s="342" t="s">
        <v>345</v>
      </c>
      <c r="V414" s="342" t="s">
        <v>327</v>
      </c>
      <c r="W414" s="342"/>
      <c r="X414" s="215" t="str">
        <f t="shared" si="38"/>
        <v/>
      </c>
    </row>
    <row r="415" spans="1:24" s="21" customFormat="1" ht="12.5" hidden="1" x14ac:dyDescent="0.25">
      <c r="A415" s="205">
        <f t="shared" si="39"/>
        <v>0</v>
      </c>
      <c r="B415" s="206">
        <v>2016</v>
      </c>
      <c r="C415" s="206">
        <v>0</v>
      </c>
      <c r="D415" s="422" t="s">
        <v>388</v>
      </c>
      <c r="E415" s="413"/>
      <c r="F415" s="433"/>
      <c r="G415" s="339">
        <v>7</v>
      </c>
      <c r="H415" s="340" t="s">
        <v>895</v>
      </c>
      <c r="I415" s="340" t="s">
        <v>896</v>
      </c>
      <c r="J415" s="340" t="s">
        <v>352</v>
      </c>
      <c r="K415" s="340" t="s">
        <v>324</v>
      </c>
      <c r="L415" s="340">
        <v>43204</v>
      </c>
      <c r="M415" s="341"/>
      <c r="N415" s="340" t="s">
        <v>897</v>
      </c>
      <c r="O415" s="254" t="s">
        <v>222</v>
      </c>
      <c r="P415" s="343">
        <f t="shared" si="41"/>
        <v>0</v>
      </c>
      <c r="Q415" s="344">
        <v>31.5</v>
      </c>
      <c r="R415" s="343" t="str">
        <f t="shared" si="37"/>
        <v/>
      </c>
      <c r="S415" s="345">
        <v>8304</v>
      </c>
      <c r="T415" s="342" t="s">
        <v>301</v>
      </c>
      <c r="U415" s="342" t="s">
        <v>13</v>
      </c>
      <c r="V415" s="431" t="s">
        <v>1010</v>
      </c>
      <c r="W415" s="342" t="s">
        <v>898</v>
      </c>
      <c r="X415" s="215" t="str">
        <f t="shared" si="38"/>
        <v/>
      </c>
    </row>
    <row r="416" spans="1:24" s="21" customFormat="1" ht="12.5" hidden="1" x14ac:dyDescent="0.25">
      <c r="A416" s="205">
        <f t="shared" si="39"/>
        <v>0</v>
      </c>
      <c r="B416" s="206">
        <v>2016</v>
      </c>
      <c r="C416" s="206">
        <v>0</v>
      </c>
      <c r="D416" s="422" t="s">
        <v>58</v>
      </c>
      <c r="E416" s="413"/>
      <c r="F416" s="414"/>
      <c r="G416" s="237">
        <v>8</v>
      </c>
      <c r="H416" s="242" t="s">
        <v>759</v>
      </c>
      <c r="I416" s="242" t="s">
        <v>760</v>
      </c>
      <c r="J416" s="245" t="s">
        <v>652</v>
      </c>
      <c r="K416" s="231" t="s">
        <v>357</v>
      </c>
      <c r="L416" s="231">
        <v>43119</v>
      </c>
      <c r="M416" s="251"/>
      <c r="N416" s="242" t="s">
        <v>761</v>
      </c>
      <c r="O416" s="257" t="s">
        <v>712</v>
      </c>
      <c r="P416" s="262">
        <f t="shared" si="41"/>
        <v>0</v>
      </c>
      <c r="Q416" s="344">
        <v>36</v>
      </c>
      <c r="R416" s="343" t="str">
        <f t="shared" si="37"/>
        <v/>
      </c>
      <c r="S416" s="345">
        <v>4147</v>
      </c>
      <c r="T416" s="342" t="s">
        <v>20</v>
      </c>
      <c r="U416" s="342" t="s">
        <v>398</v>
      </c>
      <c r="V416" s="342" t="s">
        <v>20</v>
      </c>
      <c r="W416" s="342"/>
      <c r="X416" s="215" t="str">
        <f t="shared" si="38"/>
        <v/>
      </c>
    </row>
    <row r="417" spans="1:24" s="165" customFormat="1" ht="12.5" hidden="1" x14ac:dyDescent="0.25">
      <c r="A417" s="205">
        <f t="shared" si="39"/>
        <v>0</v>
      </c>
      <c r="B417" s="206">
        <v>2016</v>
      </c>
      <c r="C417" s="206">
        <v>0</v>
      </c>
      <c r="D417" s="412" t="s">
        <v>843</v>
      </c>
      <c r="E417" s="413"/>
      <c r="F417" s="414"/>
      <c r="G417" s="415">
        <v>10</v>
      </c>
      <c r="H417" s="231" t="s">
        <v>848</v>
      </c>
      <c r="I417" s="231" t="s">
        <v>849</v>
      </c>
      <c r="J417" s="412" t="s">
        <v>688</v>
      </c>
      <c r="K417" s="412" t="s">
        <v>324</v>
      </c>
      <c r="L417" s="412">
        <v>43204</v>
      </c>
      <c r="M417" s="416"/>
      <c r="N417" s="231" t="s">
        <v>850</v>
      </c>
      <c r="O417" s="256" t="s">
        <v>346</v>
      </c>
      <c r="P417" s="261">
        <f t="shared" si="41"/>
        <v>0</v>
      </c>
      <c r="Q417" s="266">
        <v>45</v>
      </c>
      <c r="R417" s="261" t="str">
        <f t="shared" si="37"/>
        <v/>
      </c>
      <c r="S417" s="281">
        <v>2690</v>
      </c>
      <c r="T417" s="342" t="s">
        <v>301</v>
      </c>
      <c r="U417" s="342" t="s">
        <v>387</v>
      </c>
      <c r="V417" s="342" t="s">
        <v>327</v>
      </c>
      <c r="W417" s="256" t="s">
        <v>851</v>
      </c>
      <c r="X417" s="215" t="str">
        <f t="shared" si="38"/>
        <v/>
      </c>
    </row>
    <row r="418" spans="1:24" s="165" customFormat="1" ht="12.5" hidden="1" x14ac:dyDescent="0.25">
      <c r="A418" s="205">
        <v>0</v>
      </c>
      <c r="B418" s="206">
        <v>2016</v>
      </c>
      <c r="C418" s="206">
        <v>0</v>
      </c>
      <c r="D418" s="422" t="s">
        <v>220</v>
      </c>
      <c r="E418" s="413"/>
      <c r="F418" s="433"/>
      <c r="G418" s="339">
        <v>12</v>
      </c>
      <c r="H418" s="340" t="s">
        <v>718</v>
      </c>
      <c r="I418" s="340" t="s">
        <v>719</v>
      </c>
      <c r="J418" s="340" t="s">
        <v>115</v>
      </c>
      <c r="K418" s="340" t="s">
        <v>324</v>
      </c>
      <c r="L418" s="340">
        <v>43204</v>
      </c>
      <c r="M418" s="341"/>
      <c r="N418" s="340"/>
      <c r="O418" s="254" t="s">
        <v>346</v>
      </c>
      <c r="P418" s="343">
        <f t="shared" si="41"/>
        <v>0</v>
      </c>
      <c r="Q418" s="344">
        <v>54</v>
      </c>
      <c r="R418" s="343" t="str">
        <f t="shared" si="37"/>
        <v/>
      </c>
      <c r="S418" s="345">
        <v>3186</v>
      </c>
      <c r="T418" s="342" t="s">
        <v>301</v>
      </c>
      <c r="U418" s="342" t="s">
        <v>391</v>
      </c>
      <c r="V418" s="342" t="s">
        <v>327</v>
      </c>
      <c r="W418" s="342" t="s">
        <v>720</v>
      </c>
      <c r="X418" s="215" t="str">
        <f t="shared" si="38"/>
        <v/>
      </c>
    </row>
    <row r="419" spans="1:24" s="21" customFormat="1" ht="12.5" hidden="1" x14ac:dyDescent="0.25">
      <c r="A419" s="205">
        <f>IF(R419 = "", 0,1)</f>
        <v>0</v>
      </c>
      <c r="B419" s="206">
        <v>2016</v>
      </c>
      <c r="C419" s="206">
        <v>0</v>
      </c>
      <c r="D419" s="412" t="s">
        <v>843</v>
      </c>
      <c r="E419" s="413"/>
      <c r="F419" s="433"/>
      <c r="G419" s="339">
        <v>3</v>
      </c>
      <c r="H419" s="340" t="s">
        <v>995</v>
      </c>
      <c r="I419" s="340" t="s">
        <v>1017</v>
      </c>
      <c r="J419" s="340" t="s">
        <v>360</v>
      </c>
      <c r="K419" s="340" t="s">
        <v>324</v>
      </c>
      <c r="L419" s="340">
        <v>43204</v>
      </c>
      <c r="M419" s="341"/>
      <c r="N419" s="340" t="s">
        <v>996</v>
      </c>
      <c r="O419" s="254"/>
      <c r="P419" s="343">
        <f t="shared" si="41"/>
        <v>0</v>
      </c>
      <c r="Q419" s="344"/>
      <c r="R419" s="343" t="str">
        <f t="shared" si="37"/>
        <v/>
      </c>
      <c r="S419" s="345"/>
      <c r="T419" s="342" t="s">
        <v>301</v>
      </c>
      <c r="U419" s="342" t="s">
        <v>647</v>
      </c>
      <c r="V419" s="431" t="s">
        <v>1010</v>
      </c>
      <c r="W419" s="342"/>
      <c r="X419" s="215" t="str">
        <f t="shared" si="38"/>
        <v/>
      </c>
    </row>
    <row r="420" spans="1:24" s="21" customFormat="1" ht="12.75" hidden="1" customHeight="1" x14ac:dyDescent="0.25">
      <c r="A420" s="205">
        <f t="shared" ref="A420:A451" si="42">IF(R420="",0,1)</f>
        <v>0</v>
      </c>
      <c r="B420" s="206">
        <v>2016</v>
      </c>
      <c r="C420" s="206">
        <v>0</v>
      </c>
      <c r="D420" s="422" t="s">
        <v>388</v>
      </c>
      <c r="E420" s="413"/>
      <c r="F420" s="414"/>
      <c r="G420" s="237">
        <v>15</v>
      </c>
      <c r="H420" s="242" t="s">
        <v>136</v>
      </c>
      <c r="I420" s="242" t="s">
        <v>433</v>
      </c>
      <c r="J420" s="245" t="s">
        <v>371</v>
      </c>
      <c r="K420" s="231" t="s">
        <v>324</v>
      </c>
      <c r="L420" s="231">
        <v>43204</v>
      </c>
      <c r="M420" s="251"/>
      <c r="N420" s="242" t="s">
        <v>901</v>
      </c>
      <c r="O420" s="257" t="s">
        <v>222</v>
      </c>
      <c r="P420" s="262">
        <f t="shared" si="41"/>
        <v>0</v>
      </c>
      <c r="Q420" s="344">
        <v>67.5</v>
      </c>
      <c r="R420" s="343" t="str">
        <f t="shared" si="37"/>
        <v/>
      </c>
      <c r="S420" s="345">
        <v>1860</v>
      </c>
      <c r="T420" s="342" t="s">
        <v>25</v>
      </c>
      <c r="U420" s="342" t="s">
        <v>340</v>
      </c>
      <c r="V420" s="431" t="s">
        <v>1010</v>
      </c>
      <c r="W420" s="342" t="s">
        <v>902</v>
      </c>
      <c r="X420" s="215" t="str">
        <f t="shared" si="38"/>
        <v/>
      </c>
    </row>
    <row r="421" spans="1:24" s="165" customFormat="1" ht="12.5" hidden="1" x14ac:dyDescent="0.25">
      <c r="A421" s="205">
        <f t="shared" si="42"/>
        <v>0</v>
      </c>
      <c r="B421" s="206">
        <v>2016</v>
      </c>
      <c r="C421" s="206">
        <v>0</v>
      </c>
      <c r="D421" s="422" t="s">
        <v>58</v>
      </c>
      <c r="E421" s="413"/>
      <c r="F421" s="414">
        <v>8</v>
      </c>
      <c r="G421" s="415"/>
      <c r="H421" s="239" t="s">
        <v>963</v>
      </c>
      <c r="I421" s="239" t="s">
        <v>964</v>
      </c>
      <c r="J421" s="412" t="s">
        <v>965</v>
      </c>
      <c r="K421" s="412" t="s">
        <v>357</v>
      </c>
      <c r="L421" s="412">
        <v>43119</v>
      </c>
      <c r="M421" s="416"/>
      <c r="N421" s="239" t="s">
        <v>966</v>
      </c>
      <c r="O421" s="252"/>
      <c r="P421" s="258">
        <f t="shared" si="41"/>
        <v>0</v>
      </c>
      <c r="Q421" s="263">
        <v>36</v>
      </c>
      <c r="R421" s="258" t="str">
        <f t="shared" si="37"/>
        <v/>
      </c>
      <c r="S421" s="279" t="s">
        <v>216</v>
      </c>
      <c r="T421" s="252" t="s">
        <v>20</v>
      </c>
      <c r="U421" s="252" t="s">
        <v>348</v>
      </c>
      <c r="V421" s="252" t="s">
        <v>20</v>
      </c>
      <c r="W421" s="252"/>
      <c r="X421" s="215" t="str">
        <f t="shared" si="38"/>
        <v/>
      </c>
    </row>
    <row r="422" spans="1:24" s="21" customFormat="1" ht="12.5" hidden="1" x14ac:dyDescent="0.25">
      <c r="A422" s="205">
        <f t="shared" si="42"/>
        <v>0</v>
      </c>
      <c r="B422" s="206">
        <v>2016</v>
      </c>
      <c r="C422" s="206">
        <v>0</v>
      </c>
      <c r="D422" s="422" t="s">
        <v>58</v>
      </c>
      <c r="E422" s="413"/>
      <c r="F422" s="414">
        <v>10</v>
      </c>
      <c r="G422" s="428"/>
      <c r="H422" s="241" t="s">
        <v>959</v>
      </c>
      <c r="I422" s="241" t="s">
        <v>960</v>
      </c>
      <c r="J422" s="429" t="s">
        <v>961</v>
      </c>
      <c r="K422" s="412" t="s">
        <v>357</v>
      </c>
      <c r="L422" s="412">
        <v>43119</v>
      </c>
      <c r="M422" s="430"/>
      <c r="N422" s="340" t="s">
        <v>962</v>
      </c>
      <c r="O422" s="342"/>
      <c r="P422" s="343">
        <f t="shared" si="41"/>
        <v>0</v>
      </c>
      <c r="Q422" s="344">
        <v>45</v>
      </c>
      <c r="R422" s="343" t="str">
        <f t="shared" si="37"/>
        <v/>
      </c>
      <c r="S422" s="345" t="s">
        <v>216</v>
      </c>
      <c r="T422" s="342" t="s">
        <v>20</v>
      </c>
      <c r="U422" s="342" t="s">
        <v>326</v>
      </c>
      <c r="V422" s="342" t="s">
        <v>20</v>
      </c>
      <c r="W422" s="342"/>
      <c r="X422" s="215" t="str">
        <f t="shared" si="38"/>
        <v/>
      </c>
    </row>
    <row r="423" spans="1:24" s="21" customFormat="1" ht="12.5" hidden="1" x14ac:dyDescent="0.25">
      <c r="A423" s="205">
        <f t="shared" si="42"/>
        <v>0</v>
      </c>
      <c r="B423" s="206">
        <v>2016</v>
      </c>
      <c r="C423" s="206">
        <v>0</v>
      </c>
      <c r="D423" s="422" t="s">
        <v>736</v>
      </c>
      <c r="E423" s="413"/>
      <c r="F423" s="414"/>
      <c r="G423" s="428">
        <v>15</v>
      </c>
      <c r="H423" s="241" t="s">
        <v>835</v>
      </c>
      <c r="I423" s="241" t="s">
        <v>836</v>
      </c>
      <c r="J423" s="429" t="s">
        <v>837</v>
      </c>
      <c r="K423" s="412" t="s">
        <v>361</v>
      </c>
      <c r="L423" s="435">
        <v>43026</v>
      </c>
      <c r="M423" s="250"/>
      <c r="N423" s="241" t="s">
        <v>838</v>
      </c>
      <c r="O423" s="255"/>
      <c r="P423" s="260">
        <f t="shared" si="41"/>
        <v>0</v>
      </c>
      <c r="Q423" s="265">
        <v>67.5</v>
      </c>
      <c r="R423" s="260" t="str">
        <f t="shared" si="37"/>
        <v/>
      </c>
      <c r="S423" s="282">
        <v>1061.8</v>
      </c>
      <c r="T423" s="255" t="s">
        <v>997</v>
      </c>
      <c r="U423" s="255" t="s">
        <v>330</v>
      </c>
      <c r="V423" s="255" t="s">
        <v>997</v>
      </c>
      <c r="W423" s="255"/>
      <c r="X423" s="215" t="str">
        <f t="shared" si="38"/>
        <v/>
      </c>
    </row>
    <row r="424" spans="1:24" s="165" customFormat="1" ht="12.5" hidden="1" x14ac:dyDescent="0.25">
      <c r="A424" s="205">
        <f t="shared" si="42"/>
        <v>0</v>
      </c>
      <c r="B424" s="206">
        <v>2016</v>
      </c>
      <c r="C424" s="206">
        <v>0</v>
      </c>
      <c r="D424" s="422" t="s">
        <v>435</v>
      </c>
      <c r="E424" s="413">
        <v>10</v>
      </c>
      <c r="F424" s="414"/>
      <c r="G424" s="428"/>
      <c r="H424" s="241" t="s">
        <v>1014</v>
      </c>
      <c r="I424" s="241" t="s">
        <v>1015</v>
      </c>
      <c r="J424" s="429" t="s">
        <v>328</v>
      </c>
      <c r="K424" s="412" t="s">
        <v>324</v>
      </c>
      <c r="L424" s="435">
        <v>43204</v>
      </c>
      <c r="M424" s="250"/>
      <c r="N424" s="241" t="s">
        <v>1016</v>
      </c>
      <c r="O424" s="255"/>
      <c r="P424" s="260">
        <f t="shared" si="41"/>
        <v>0</v>
      </c>
      <c r="Q424" s="265">
        <v>60</v>
      </c>
      <c r="R424" s="260" t="str">
        <f t="shared" si="37"/>
        <v/>
      </c>
      <c r="S424" s="282" t="s">
        <v>1018</v>
      </c>
      <c r="T424" s="255"/>
      <c r="U424" s="255"/>
      <c r="V424" s="255" t="s">
        <v>374</v>
      </c>
      <c r="W424" s="255" t="s">
        <v>1024</v>
      </c>
      <c r="X424" s="215" t="str">
        <f t="shared" si="38"/>
        <v/>
      </c>
    </row>
    <row r="425" spans="1:24" s="21" customFormat="1" ht="12.5" hidden="1" x14ac:dyDescent="0.25">
      <c r="A425" s="205">
        <f t="shared" si="42"/>
        <v>0</v>
      </c>
      <c r="B425" s="206">
        <v>2016</v>
      </c>
      <c r="C425" s="206">
        <v>0</v>
      </c>
      <c r="D425" s="422" t="s">
        <v>220</v>
      </c>
      <c r="E425" s="413"/>
      <c r="F425" s="414"/>
      <c r="G425" s="428">
        <v>12</v>
      </c>
      <c r="H425" s="241" t="s">
        <v>163</v>
      </c>
      <c r="I425" s="412" t="s">
        <v>214</v>
      </c>
      <c r="J425" s="412" t="s">
        <v>420</v>
      </c>
      <c r="K425" s="412" t="s">
        <v>324</v>
      </c>
      <c r="L425" s="412">
        <v>43204</v>
      </c>
      <c r="M425" s="416"/>
      <c r="N425" s="241"/>
      <c r="O425" s="255" t="s">
        <v>222</v>
      </c>
      <c r="P425" s="260">
        <f t="shared" si="41"/>
        <v>0</v>
      </c>
      <c r="Q425" s="265">
        <v>54</v>
      </c>
      <c r="R425" s="260" t="str">
        <f t="shared" si="37"/>
        <v/>
      </c>
      <c r="S425" s="282">
        <v>4904.3333333333303</v>
      </c>
      <c r="T425" s="255" t="s">
        <v>300</v>
      </c>
      <c r="U425" s="255" t="s">
        <v>391</v>
      </c>
      <c r="V425" s="255" t="s">
        <v>327</v>
      </c>
      <c r="W425" s="255" t="s">
        <v>991</v>
      </c>
      <c r="X425" s="215" t="str">
        <f t="shared" si="38"/>
        <v/>
      </c>
    </row>
    <row r="426" spans="1:24" s="21" customFormat="1" ht="12.5" hidden="1" x14ac:dyDescent="0.25">
      <c r="A426" s="205">
        <f t="shared" si="42"/>
        <v>0</v>
      </c>
      <c r="B426" s="206">
        <v>2016</v>
      </c>
      <c r="C426" s="206">
        <v>0</v>
      </c>
      <c r="D426" s="422" t="s">
        <v>220</v>
      </c>
      <c r="E426" s="413"/>
      <c r="F426" s="414"/>
      <c r="G426" s="428">
        <v>18</v>
      </c>
      <c r="H426" s="241" t="s">
        <v>215</v>
      </c>
      <c r="I426" s="241" t="s">
        <v>214</v>
      </c>
      <c r="J426" s="429" t="s">
        <v>420</v>
      </c>
      <c r="K426" s="412" t="s">
        <v>324</v>
      </c>
      <c r="L426" s="412">
        <v>43204</v>
      </c>
      <c r="M426" s="251"/>
      <c r="N426" s="241"/>
      <c r="O426" s="255" t="s">
        <v>346</v>
      </c>
      <c r="P426" s="260">
        <f t="shared" si="41"/>
        <v>0</v>
      </c>
      <c r="Q426" s="265">
        <v>81</v>
      </c>
      <c r="R426" s="260" t="str">
        <f t="shared" si="37"/>
        <v/>
      </c>
      <c r="S426" s="282">
        <v>4904.6666666666697</v>
      </c>
      <c r="T426" s="255" t="s">
        <v>300</v>
      </c>
      <c r="U426" s="255" t="s">
        <v>391</v>
      </c>
      <c r="V426" s="255" t="s">
        <v>327</v>
      </c>
      <c r="W426" s="255" t="s">
        <v>991</v>
      </c>
      <c r="X426" s="215" t="str">
        <f t="shared" si="38"/>
        <v/>
      </c>
    </row>
    <row r="427" spans="1:24" s="21" customFormat="1" ht="12.5" hidden="1" x14ac:dyDescent="0.25">
      <c r="A427" s="205">
        <f t="shared" si="42"/>
        <v>0</v>
      </c>
      <c r="B427" s="206">
        <v>2016</v>
      </c>
      <c r="C427" s="206">
        <v>0</v>
      </c>
      <c r="D427" s="422" t="s">
        <v>435</v>
      </c>
      <c r="E427" s="413"/>
      <c r="F427" s="414"/>
      <c r="G427" s="428">
        <v>30</v>
      </c>
      <c r="H427" s="241" t="s">
        <v>376</v>
      </c>
      <c r="I427" s="241" t="s">
        <v>377</v>
      </c>
      <c r="J427" s="429" t="s">
        <v>412</v>
      </c>
      <c r="K427" s="412" t="s">
        <v>324</v>
      </c>
      <c r="L427" s="412">
        <v>43204</v>
      </c>
      <c r="M427" s="251"/>
      <c r="N427" s="241" t="s">
        <v>379</v>
      </c>
      <c r="O427" s="255" t="s">
        <v>346</v>
      </c>
      <c r="P427" s="260">
        <f t="shared" si="41"/>
        <v>0</v>
      </c>
      <c r="Q427" s="265">
        <v>135</v>
      </c>
      <c r="R427" s="260" t="str">
        <f t="shared" si="37"/>
        <v/>
      </c>
      <c r="S427" s="282">
        <v>1369</v>
      </c>
      <c r="T427" s="255" t="s">
        <v>300</v>
      </c>
      <c r="U427" s="255" t="s">
        <v>419</v>
      </c>
      <c r="V427" s="255" t="s">
        <v>327</v>
      </c>
      <c r="W427" s="255"/>
      <c r="X427" s="215" t="str">
        <f t="shared" si="38"/>
        <v/>
      </c>
    </row>
    <row r="428" spans="1:24" s="21" customFormat="1" ht="12.5" hidden="1" x14ac:dyDescent="0.25">
      <c r="A428" s="292">
        <f t="shared" si="42"/>
        <v>0</v>
      </c>
      <c r="B428" s="293">
        <v>2015</v>
      </c>
      <c r="C428" s="293">
        <v>0</v>
      </c>
      <c r="D428" s="400" t="s">
        <v>435</v>
      </c>
      <c r="E428" s="405"/>
      <c r="F428" s="406"/>
      <c r="G428" s="436">
        <v>8</v>
      </c>
      <c r="H428" s="306" t="s">
        <v>680</v>
      </c>
      <c r="I428" s="306" t="s">
        <v>134</v>
      </c>
      <c r="J428" s="437" t="s">
        <v>328</v>
      </c>
      <c r="K428" s="400" t="s">
        <v>324</v>
      </c>
      <c r="L428" s="400">
        <v>43204</v>
      </c>
      <c r="M428" s="307"/>
      <c r="N428" s="306" t="s">
        <v>135</v>
      </c>
      <c r="O428" s="308" t="s">
        <v>446</v>
      </c>
      <c r="P428" s="309">
        <f>IF($C428 &gt; 0,4*E428+4*F428+4.5*G428,0)</f>
        <v>0</v>
      </c>
      <c r="Q428" s="310">
        <v>36</v>
      </c>
      <c r="R428" s="309" t="str">
        <f t="shared" si="37"/>
        <v/>
      </c>
      <c r="S428" s="311">
        <v>1175</v>
      </c>
      <c r="T428" s="308" t="s">
        <v>301</v>
      </c>
      <c r="U428" s="308" t="s">
        <v>698</v>
      </c>
      <c r="V428" s="308"/>
      <c r="W428" s="308"/>
      <c r="X428" s="302" t="str">
        <f t="shared" si="38"/>
        <v/>
      </c>
    </row>
    <row r="429" spans="1:24" s="21" customFormat="1" ht="12.5" hidden="1" x14ac:dyDescent="0.25">
      <c r="A429" s="205">
        <f t="shared" si="42"/>
        <v>0</v>
      </c>
      <c r="B429" s="206">
        <v>2015</v>
      </c>
      <c r="C429" s="206">
        <v>0</v>
      </c>
      <c r="D429" s="412" t="s">
        <v>388</v>
      </c>
      <c r="E429" s="413">
        <v>5</v>
      </c>
      <c r="F429" s="414"/>
      <c r="G429" s="428"/>
      <c r="H429" s="241" t="s">
        <v>145</v>
      </c>
      <c r="I429" s="241" t="s">
        <v>146</v>
      </c>
      <c r="J429" s="429" t="s">
        <v>371</v>
      </c>
      <c r="K429" s="412" t="s">
        <v>324</v>
      </c>
      <c r="L429" s="412">
        <v>43204</v>
      </c>
      <c r="M429" s="251"/>
      <c r="N429" s="241" t="s">
        <v>147</v>
      </c>
      <c r="O429" s="255" t="s">
        <v>222</v>
      </c>
      <c r="P429" s="260">
        <f t="shared" ref="P429:P460" si="43">IF($C429&gt;0,4*E429+4*F429+4.5*G429,0)</f>
        <v>0</v>
      </c>
      <c r="Q429" s="265">
        <v>20</v>
      </c>
      <c r="R429" s="260" t="str">
        <f t="shared" si="37"/>
        <v/>
      </c>
      <c r="S429" s="282" t="s">
        <v>141</v>
      </c>
      <c r="T429" s="255" t="s">
        <v>300</v>
      </c>
      <c r="U429" s="255" t="s">
        <v>340</v>
      </c>
      <c r="V429" s="255"/>
      <c r="W429" s="255" t="s">
        <v>148</v>
      </c>
      <c r="X429" s="215" t="str">
        <f t="shared" si="38"/>
        <v/>
      </c>
    </row>
    <row r="430" spans="1:24" s="21" customFormat="1" ht="12.5" hidden="1" x14ac:dyDescent="0.25">
      <c r="A430" s="205">
        <f t="shared" si="42"/>
        <v>0</v>
      </c>
      <c r="B430" s="206">
        <v>2015</v>
      </c>
      <c r="C430" s="206">
        <v>0</v>
      </c>
      <c r="D430" s="412" t="s">
        <v>475</v>
      </c>
      <c r="E430" s="413"/>
      <c r="F430" s="414">
        <v>15</v>
      </c>
      <c r="G430" s="428"/>
      <c r="H430" s="241" t="s">
        <v>479</v>
      </c>
      <c r="I430" s="241" t="s">
        <v>480</v>
      </c>
      <c r="J430" s="429" t="s">
        <v>481</v>
      </c>
      <c r="K430" s="412" t="s">
        <v>324</v>
      </c>
      <c r="L430" s="412">
        <v>43221</v>
      </c>
      <c r="M430" s="251"/>
      <c r="N430" s="241" t="s">
        <v>482</v>
      </c>
      <c r="O430" s="255" t="s">
        <v>372</v>
      </c>
      <c r="P430" s="260">
        <f t="shared" si="43"/>
        <v>0</v>
      </c>
      <c r="Q430" s="265">
        <v>60</v>
      </c>
      <c r="R430" s="260" t="str">
        <f t="shared" si="37"/>
        <v/>
      </c>
      <c r="S430" s="282">
        <v>2143</v>
      </c>
      <c r="T430" s="241" t="s">
        <v>22</v>
      </c>
      <c r="U430" s="255" t="s">
        <v>347</v>
      </c>
      <c r="V430" s="255"/>
      <c r="W430" s="255"/>
      <c r="X430" s="215" t="str">
        <f t="shared" si="38"/>
        <v/>
      </c>
    </row>
    <row r="431" spans="1:24" s="21" customFormat="1" ht="12.5" hidden="1" x14ac:dyDescent="0.25">
      <c r="A431" s="205">
        <f t="shared" si="42"/>
        <v>0</v>
      </c>
      <c r="B431" s="206">
        <v>2015</v>
      </c>
      <c r="C431" s="206">
        <v>0</v>
      </c>
      <c r="D431" s="412" t="s">
        <v>180</v>
      </c>
      <c r="E431" s="413"/>
      <c r="F431" s="414">
        <v>8</v>
      </c>
      <c r="G431" s="428"/>
      <c r="H431" s="241" t="s">
        <v>659</v>
      </c>
      <c r="I431" s="241" t="s">
        <v>661</v>
      </c>
      <c r="J431" s="429" t="s">
        <v>182</v>
      </c>
      <c r="K431" s="412" t="s">
        <v>324</v>
      </c>
      <c r="L431" s="412">
        <v>43228</v>
      </c>
      <c r="M431" s="251"/>
      <c r="N431" s="241"/>
      <c r="O431" s="255" t="s">
        <v>372</v>
      </c>
      <c r="P431" s="260">
        <f t="shared" si="43"/>
        <v>0</v>
      </c>
      <c r="Q431" s="265">
        <v>32</v>
      </c>
      <c r="R431" s="260" t="str">
        <f t="shared" si="37"/>
        <v/>
      </c>
      <c r="S431" s="282" t="s">
        <v>325</v>
      </c>
      <c r="T431" s="255" t="s">
        <v>31</v>
      </c>
      <c r="U431" s="255" t="s">
        <v>330</v>
      </c>
      <c r="V431" s="255"/>
      <c r="W431" s="255"/>
      <c r="X431" s="215" t="str">
        <f t="shared" si="38"/>
        <v/>
      </c>
    </row>
    <row r="432" spans="1:24" s="21" customFormat="1" ht="12.5" hidden="1" x14ac:dyDescent="0.25">
      <c r="A432" s="205">
        <f t="shared" si="42"/>
        <v>0</v>
      </c>
      <c r="B432" s="206">
        <v>2015</v>
      </c>
      <c r="C432" s="206">
        <v>0</v>
      </c>
      <c r="D432" s="412" t="s">
        <v>220</v>
      </c>
      <c r="E432" s="413"/>
      <c r="F432" s="414"/>
      <c r="G432" s="428">
        <v>8</v>
      </c>
      <c r="H432" s="241" t="s">
        <v>505</v>
      </c>
      <c r="I432" s="241" t="s">
        <v>506</v>
      </c>
      <c r="J432" s="429" t="s">
        <v>328</v>
      </c>
      <c r="K432" s="412" t="s">
        <v>324</v>
      </c>
      <c r="L432" s="412">
        <v>43204</v>
      </c>
      <c r="M432" s="251"/>
      <c r="N432" s="241" t="s">
        <v>507</v>
      </c>
      <c r="O432" s="255" t="s">
        <v>346</v>
      </c>
      <c r="P432" s="260">
        <f t="shared" si="43"/>
        <v>0</v>
      </c>
      <c r="Q432" s="265">
        <v>36</v>
      </c>
      <c r="R432" s="260" t="str">
        <f t="shared" si="37"/>
        <v/>
      </c>
      <c r="S432" s="282" t="s">
        <v>508</v>
      </c>
      <c r="T432" s="255" t="s">
        <v>301</v>
      </c>
      <c r="U432" s="255" t="s">
        <v>689</v>
      </c>
      <c r="V432" s="255"/>
      <c r="W432" s="255" t="s">
        <v>509</v>
      </c>
      <c r="X432" s="215" t="str">
        <f t="shared" si="38"/>
        <v/>
      </c>
    </row>
    <row r="433" spans="1:24" s="21" customFormat="1" ht="12.5" hidden="1" x14ac:dyDescent="0.25">
      <c r="A433" s="205">
        <f t="shared" si="42"/>
        <v>0</v>
      </c>
      <c r="B433" s="206">
        <v>2015</v>
      </c>
      <c r="C433" s="206">
        <v>0</v>
      </c>
      <c r="D433" s="412" t="s">
        <v>388</v>
      </c>
      <c r="E433" s="413">
        <v>20</v>
      </c>
      <c r="F433" s="414"/>
      <c r="G433" s="428"/>
      <c r="H433" s="241" t="s">
        <v>138</v>
      </c>
      <c r="I433" s="241" t="s">
        <v>139</v>
      </c>
      <c r="J433" s="429" t="s">
        <v>115</v>
      </c>
      <c r="K433" s="412" t="s">
        <v>324</v>
      </c>
      <c r="L433" s="412">
        <v>43204</v>
      </c>
      <c r="M433" s="251"/>
      <c r="N433" s="241" t="s">
        <v>140</v>
      </c>
      <c r="O433" s="255" t="s">
        <v>346</v>
      </c>
      <c r="P433" s="260">
        <f t="shared" si="43"/>
        <v>0</v>
      </c>
      <c r="Q433" s="265">
        <v>80</v>
      </c>
      <c r="R433" s="260" t="str">
        <f t="shared" ref="R433:R496" si="44">IF(C433&gt;0,IF((P433-Q433)&gt;0,MAX(0,P433-Q433),""),"")</f>
        <v/>
      </c>
      <c r="S433" s="282" t="s">
        <v>141</v>
      </c>
      <c r="T433" s="255" t="s">
        <v>300</v>
      </c>
      <c r="U433" s="255" t="s">
        <v>345</v>
      </c>
      <c r="V433" s="255"/>
      <c r="W433" s="255" t="s">
        <v>142</v>
      </c>
      <c r="X433" s="215" t="str">
        <f t="shared" ref="X433:X496" si="45">IF(C433&gt;0,IF((P433-Q433)&lt;0,MAX(Q433-P433,0),""),"")</f>
        <v/>
      </c>
    </row>
    <row r="434" spans="1:24" s="21" customFormat="1" ht="12.5" hidden="1" x14ac:dyDescent="0.25">
      <c r="A434" s="205">
        <f t="shared" si="42"/>
        <v>0</v>
      </c>
      <c r="B434" s="206">
        <v>2015</v>
      </c>
      <c r="C434" s="206">
        <v>0</v>
      </c>
      <c r="D434" s="412" t="s">
        <v>58</v>
      </c>
      <c r="E434" s="413"/>
      <c r="F434" s="414">
        <v>8</v>
      </c>
      <c r="G434" s="428"/>
      <c r="H434" s="241" t="s">
        <v>617</v>
      </c>
      <c r="I434" s="241" t="s">
        <v>618</v>
      </c>
      <c r="J434" s="429" t="s">
        <v>619</v>
      </c>
      <c r="K434" s="412" t="s">
        <v>357</v>
      </c>
      <c r="L434" s="412">
        <v>43119</v>
      </c>
      <c r="M434" s="251"/>
      <c r="N434" s="241" t="s">
        <v>620</v>
      </c>
      <c r="O434" s="255" t="s">
        <v>446</v>
      </c>
      <c r="P434" s="260">
        <f t="shared" si="43"/>
        <v>0</v>
      </c>
      <c r="Q434" s="265">
        <v>32</v>
      </c>
      <c r="R434" s="260" t="str">
        <f t="shared" si="44"/>
        <v/>
      </c>
      <c r="S434" s="282">
        <v>1510</v>
      </c>
      <c r="T434" s="255" t="s">
        <v>20</v>
      </c>
      <c r="U434" s="255" t="s">
        <v>398</v>
      </c>
      <c r="V434" s="255"/>
      <c r="W434" s="255"/>
      <c r="X434" s="215" t="str">
        <f t="shared" si="45"/>
        <v/>
      </c>
    </row>
    <row r="435" spans="1:24" s="21" customFormat="1" ht="12.75" hidden="1" customHeight="1" x14ac:dyDescent="0.25">
      <c r="A435" s="205">
        <f t="shared" si="42"/>
        <v>0</v>
      </c>
      <c r="B435" s="206">
        <v>2015</v>
      </c>
      <c r="C435" s="206">
        <v>0</v>
      </c>
      <c r="D435" s="412" t="s">
        <v>435</v>
      </c>
      <c r="E435" s="413"/>
      <c r="F435" s="414"/>
      <c r="G435" s="428">
        <v>45</v>
      </c>
      <c r="H435" s="241" t="s">
        <v>673</v>
      </c>
      <c r="I435" s="241" t="s">
        <v>672</v>
      </c>
      <c r="J435" s="429" t="s">
        <v>401</v>
      </c>
      <c r="K435" s="412" t="s">
        <v>324</v>
      </c>
      <c r="L435" s="412">
        <v>43204</v>
      </c>
      <c r="M435" s="251"/>
      <c r="N435" s="241" t="s">
        <v>674</v>
      </c>
      <c r="O435" s="255" t="s">
        <v>222</v>
      </c>
      <c r="P435" s="260">
        <f t="shared" si="43"/>
        <v>0</v>
      </c>
      <c r="Q435" s="265">
        <v>202.5</v>
      </c>
      <c r="R435" s="260" t="str">
        <f t="shared" si="44"/>
        <v/>
      </c>
      <c r="S435" s="282">
        <v>1084</v>
      </c>
      <c r="T435" s="255" t="s">
        <v>301</v>
      </c>
      <c r="U435" s="255" t="s">
        <v>391</v>
      </c>
      <c r="V435" s="255"/>
      <c r="W435" s="255" t="s">
        <v>675</v>
      </c>
      <c r="X435" s="215" t="str">
        <f t="shared" si="45"/>
        <v/>
      </c>
    </row>
    <row r="436" spans="1:24" s="21" customFormat="1" ht="12.5" hidden="1" x14ac:dyDescent="0.25">
      <c r="A436" s="205">
        <f t="shared" si="42"/>
        <v>0</v>
      </c>
      <c r="B436" s="206">
        <v>2015</v>
      </c>
      <c r="C436" s="206">
        <v>0</v>
      </c>
      <c r="D436" s="412" t="s">
        <v>118</v>
      </c>
      <c r="E436" s="413">
        <v>18</v>
      </c>
      <c r="F436" s="414"/>
      <c r="G436" s="428"/>
      <c r="H436" s="241" t="s">
        <v>341</v>
      </c>
      <c r="I436" s="241" t="s">
        <v>342</v>
      </c>
      <c r="J436" s="429" t="s">
        <v>343</v>
      </c>
      <c r="K436" s="412" t="s">
        <v>324</v>
      </c>
      <c r="L436" s="412">
        <v>43228</v>
      </c>
      <c r="M436" s="251"/>
      <c r="N436" s="241" t="s">
        <v>344</v>
      </c>
      <c r="O436" s="255"/>
      <c r="P436" s="260">
        <f t="shared" si="43"/>
        <v>0</v>
      </c>
      <c r="Q436" s="265">
        <v>72</v>
      </c>
      <c r="R436" s="260" t="str">
        <f t="shared" si="44"/>
        <v/>
      </c>
      <c r="S436" s="282">
        <v>1633</v>
      </c>
      <c r="T436" s="255" t="s">
        <v>24</v>
      </c>
      <c r="U436" s="255" t="s">
        <v>347</v>
      </c>
      <c r="V436" s="255"/>
      <c r="W436" s="255"/>
      <c r="X436" s="215" t="str">
        <f t="shared" si="45"/>
        <v/>
      </c>
    </row>
    <row r="437" spans="1:24" s="21" customFormat="1" ht="12.5" hidden="1" x14ac:dyDescent="0.25">
      <c r="A437" s="205">
        <f t="shared" si="42"/>
        <v>0</v>
      </c>
      <c r="B437" s="206">
        <v>2015</v>
      </c>
      <c r="C437" s="206">
        <v>0</v>
      </c>
      <c r="D437" s="412" t="s">
        <v>536</v>
      </c>
      <c r="E437" s="413"/>
      <c r="F437" s="414"/>
      <c r="G437" s="428">
        <v>8</v>
      </c>
      <c r="H437" s="241" t="s">
        <v>542</v>
      </c>
      <c r="I437" s="241" t="s">
        <v>543</v>
      </c>
      <c r="J437" s="429" t="s">
        <v>544</v>
      </c>
      <c r="K437" s="412" t="s">
        <v>324</v>
      </c>
      <c r="L437" s="412">
        <v>43207</v>
      </c>
      <c r="M437" s="251"/>
      <c r="N437" s="241" t="s">
        <v>545</v>
      </c>
      <c r="O437" s="255"/>
      <c r="P437" s="260">
        <f t="shared" si="43"/>
        <v>0</v>
      </c>
      <c r="Q437" s="265">
        <v>36</v>
      </c>
      <c r="R437" s="260" t="str">
        <f t="shared" si="44"/>
        <v/>
      </c>
      <c r="S437" s="282">
        <v>1358</v>
      </c>
      <c r="T437" s="255" t="s">
        <v>39</v>
      </c>
      <c r="U437" s="255" t="s">
        <v>330</v>
      </c>
      <c r="V437" s="255"/>
      <c r="W437" s="255"/>
      <c r="X437" s="215" t="str">
        <f t="shared" si="45"/>
        <v/>
      </c>
    </row>
    <row r="438" spans="1:24" s="21" customFormat="1" ht="12.5" hidden="1" x14ac:dyDescent="0.25">
      <c r="A438" s="205">
        <f t="shared" si="42"/>
        <v>0</v>
      </c>
      <c r="B438" s="206">
        <v>2015</v>
      </c>
      <c r="C438" s="206">
        <v>0</v>
      </c>
      <c r="D438" s="412" t="s">
        <v>220</v>
      </c>
      <c r="E438" s="413"/>
      <c r="F438" s="414"/>
      <c r="G438" s="428">
        <v>5</v>
      </c>
      <c r="H438" s="241" t="s">
        <v>667</v>
      </c>
      <c r="I438" s="241" t="s">
        <v>214</v>
      </c>
      <c r="J438" s="429" t="s">
        <v>420</v>
      </c>
      <c r="K438" s="412" t="s">
        <v>324</v>
      </c>
      <c r="L438" s="412">
        <v>43204</v>
      </c>
      <c r="M438" s="251"/>
      <c r="N438" s="241"/>
      <c r="O438" s="255" t="s">
        <v>222</v>
      </c>
      <c r="P438" s="260">
        <f t="shared" si="43"/>
        <v>0</v>
      </c>
      <c r="Q438" s="265">
        <v>22.5</v>
      </c>
      <c r="R438" s="260" t="str">
        <f t="shared" si="44"/>
        <v/>
      </c>
      <c r="S438" s="282">
        <v>2432</v>
      </c>
      <c r="T438" s="255" t="s">
        <v>301</v>
      </c>
      <c r="U438" s="255" t="s">
        <v>367</v>
      </c>
      <c r="V438" s="255"/>
      <c r="W438" s="255" t="s">
        <v>510</v>
      </c>
      <c r="X438" s="215" t="str">
        <f t="shared" si="45"/>
        <v/>
      </c>
    </row>
    <row r="439" spans="1:24" s="21" customFormat="1" ht="12.5" hidden="1" x14ac:dyDescent="0.25">
      <c r="A439" s="205">
        <f t="shared" si="42"/>
        <v>0</v>
      </c>
      <c r="B439" s="206">
        <v>2015</v>
      </c>
      <c r="C439" s="206">
        <v>0</v>
      </c>
      <c r="D439" s="412" t="s">
        <v>220</v>
      </c>
      <c r="E439" s="413">
        <v>8</v>
      </c>
      <c r="F439" s="414"/>
      <c r="G439" s="428"/>
      <c r="H439" s="241" t="s">
        <v>511</v>
      </c>
      <c r="I439" s="241" t="s">
        <v>512</v>
      </c>
      <c r="J439" s="429" t="s">
        <v>47</v>
      </c>
      <c r="K439" s="412" t="s">
        <v>324</v>
      </c>
      <c r="L439" s="412">
        <v>43204</v>
      </c>
      <c r="M439" s="251"/>
      <c r="N439" s="412" t="s">
        <v>513</v>
      </c>
      <c r="O439" s="255"/>
      <c r="P439" s="260">
        <f t="shared" si="43"/>
        <v>0</v>
      </c>
      <c r="Q439" s="265">
        <v>32</v>
      </c>
      <c r="R439" s="260" t="str">
        <f t="shared" si="44"/>
        <v/>
      </c>
      <c r="S439" s="282" t="s">
        <v>325</v>
      </c>
      <c r="T439" s="255" t="s">
        <v>300</v>
      </c>
      <c r="U439" s="255" t="s">
        <v>391</v>
      </c>
      <c r="V439" s="255"/>
      <c r="W439" s="255" t="s">
        <v>514</v>
      </c>
      <c r="X439" s="215" t="str">
        <f t="shared" si="45"/>
        <v/>
      </c>
    </row>
    <row r="440" spans="1:24" s="21" customFormat="1" ht="12.5" hidden="1" x14ac:dyDescent="0.25">
      <c r="A440" s="205">
        <f t="shared" si="42"/>
        <v>0</v>
      </c>
      <c r="B440" s="206">
        <v>2015</v>
      </c>
      <c r="C440" s="206">
        <v>0</v>
      </c>
      <c r="D440" s="412" t="s">
        <v>435</v>
      </c>
      <c r="E440" s="413"/>
      <c r="F440" s="414">
        <v>12</v>
      </c>
      <c r="G440" s="428"/>
      <c r="H440" s="241" t="s">
        <v>350</v>
      </c>
      <c r="I440" s="241" t="s">
        <v>351</v>
      </c>
      <c r="J440" s="429" t="s">
        <v>352</v>
      </c>
      <c r="K440" s="412" t="s">
        <v>324</v>
      </c>
      <c r="L440" s="412">
        <v>43204</v>
      </c>
      <c r="M440" s="251"/>
      <c r="N440" s="241" t="s">
        <v>353</v>
      </c>
      <c r="O440" s="255" t="s">
        <v>222</v>
      </c>
      <c r="P440" s="260">
        <f t="shared" si="43"/>
        <v>0</v>
      </c>
      <c r="Q440" s="265">
        <v>48</v>
      </c>
      <c r="R440" s="260" t="str">
        <f t="shared" si="44"/>
        <v/>
      </c>
      <c r="S440" s="282">
        <v>6231</v>
      </c>
      <c r="T440" s="255" t="s">
        <v>300</v>
      </c>
      <c r="U440" s="255" t="s">
        <v>326</v>
      </c>
      <c r="V440" s="255"/>
      <c r="W440" s="255" t="s">
        <v>532</v>
      </c>
      <c r="X440" s="215" t="str">
        <f t="shared" si="45"/>
        <v/>
      </c>
    </row>
    <row r="441" spans="1:24" s="21" customFormat="1" ht="12.5" hidden="1" x14ac:dyDescent="0.25">
      <c r="A441" s="205">
        <f t="shared" si="42"/>
        <v>0</v>
      </c>
      <c r="B441" s="206">
        <v>2015</v>
      </c>
      <c r="C441" s="206">
        <v>0</v>
      </c>
      <c r="D441" s="412" t="s">
        <v>435</v>
      </c>
      <c r="E441" s="413">
        <v>16</v>
      </c>
      <c r="F441" s="414"/>
      <c r="G441" s="428"/>
      <c r="H441" s="241" t="s">
        <v>669</v>
      </c>
      <c r="I441" s="241" t="s">
        <v>670</v>
      </c>
      <c r="J441" s="429" t="s">
        <v>420</v>
      </c>
      <c r="K441" s="412" t="s">
        <v>324</v>
      </c>
      <c r="L441" s="412">
        <v>43204</v>
      </c>
      <c r="M441" s="251"/>
      <c r="N441" s="241" t="s">
        <v>671</v>
      </c>
      <c r="O441" s="255" t="s">
        <v>446</v>
      </c>
      <c r="P441" s="260">
        <f t="shared" si="43"/>
        <v>0</v>
      </c>
      <c r="Q441" s="265">
        <v>64</v>
      </c>
      <c r="R441" s="260" t="str">
        <f t="shared" si="44"/>
        <v/>
      </c>
      <c r="S441" s="282">
        <v>1052</v>
      </c>
      <c r="T441" s="255" t="s">
        <v>301</v>
      </c>
      <c r="U441" s="255" t="s">
        <v>387</v>
      </c>
      <c r="V441" s="255"/>
      <c r="W441" s="255"/>
      <c r="X441" s="215" t="str">
        <f t="shared" si="45"/>
        <v/>
      </c>
    </row>
    <row r="442" spans="1:24" s="21" customFormat="1" ht="12.5" hidden="1" x14ac:dyDescent="0.25">
      <c r="A442" s="205">
        <f t="shared" si="42"/>
        <v>0</v>
      </c>
      <c r="B442" s="206">
        <v>2015</v>
      </c>
      <c r="C442" s="206">
        <v>0</v>
      </c>
      <c r="D442" s="412" t="s">
        <v>435</v>
      </c>
      <c r="E442" s="413"/>
      <c r="F442" s="414"/>
      <c r="G442" s="428">
        <v>30</v>
      </c>
      <c r="H442" s="241" t="s">
        <v>354</v>
      </c>
      <c r="I442" s="241" t="s">
        <v>355</v>
      </c>
      <c r="J442" s="429" t="s">
        <v>328</v>
      </c>
      <c r="K442" s="412" t="s">
        <v>324</v>
      </c>
      <c r="L442" s="412">
        <v>43204</v>
      </c>
      <c r="M442" s="251"/>
      <c r="N442" s="241" t="s">
        <v>356</v>
      </c>
      <c r="O442" s="255" t="s">
        <v>346</v>
      </c>
      <c r="P442" s="260">
        <f t="shared" si="43"/>
        <v>0</v>
      </c>
      <c r="Q442" s="265">
        <v>135</v>
      </c>
      <c r="R442" s="260" t="str">
        <f t="shared" si="44"/>
        <v/>
      </c>
      <c r="S442" s="282">
        <v>1711</v>
      </c>
      <c r="T442" s="255" t="s">
        <v>301</v>
      </c>
      <c r="U442" s="255" t="s">
        <v>165</v>
      </c>
      <c r="V442" s="255"/>
      <c r="W442" s="255" t="s">
        <v>472</v>
      </c>
      <c r="X442" s="215" t="str">
        <f t="shared" si="45"/>
        <v/>
      </c>
    </row>
    <row r="443" spans="1:24" s="21" customFormat="1" ht="12.5" hidden="1" x14ac:dyDescent="0.25">
      <c r="A443" s="205">
        <f t="shared" si="42"/>
        <v>0</v>
      </c>
      <c r="B443" s="206">
        <v>2015</v>
      </c>
      <c r="C443" s="206">
        <v>0</v>
      </c>
      <c r="D443" s="412" t="s">
        <v>180</v>
      </c>
      <c r="E443" s="413"/>
      <c r="F443" s="414"/>
      <c r="G443" s="428">
        <v>8</v>
      </c>
      <c r="H443" s="241" t="s">
        <v>579</v>
      </c>
      <c r="I443" s="241" t="s">
        <v>580</v>
      </c>
      <c r="J443" s="429" t="s">
        <v>581</v>
      </c>
      <c r="K443" s="412" t="s">
        <v>324</v>
      </c>
      <c r="L443" s="412">
        <v>43204</v>
      </c>
      <c r="M443" s="251"/>
      <c r="N443" s="241" t="s">
        <v>582</v>
      </c>
      <c r="O443" s="255" t="s">
        <v>346</v>
      </c>
      <c r="P443" s="260">
        <f t="shared" si="43"/>
        <v>0</v>
      </c>
      <c r="Q443" s="265">
        <v>36</v>
      </c>
      <c r="R443" s="260" t="str">
        <f t="shared" si="44"/>
        <v/>
      </c>
      <c r="S443" s="282">
        <v>1962</v>
      </c>
      <c r="T443" s="241" t="s">
        <v>37</v>
      </c>
      <c r="U443" s="255" t="s">
        <v>330</v>
      </c>
      <c r="V443" s="255"/>
      <c r="W443" s="255" t="s">
        <v>583</v>
      </c>
      <c r="X443" s="215" t="str">
        <f t="shared" si="45"/>
        <v/>
      </c>
    </row>
    <row r="444" spans="1:24" s="21" customFormat="1" ht="12.5" hidden="1" x14ac:dyDescent="0.25">
      <c r="A444" s="205">
        <f t="shared" si="42"/>
        <v>0</v>
      </c>
      <c r="B444" s="206">
        <v>2015</v>
      </c>
      <c r="C444" s="206">
        <v>0</v>
      </c>
      <c r="D444" s="412" t="s">
        <v>189</v>
      </c>
      <c r="E444" s="413"/>
      <c r="F444" s="414"/>
      <c r="G444" s="428">
        <v>16</v>
      </c>
      <c r="H444" s="241" t="s">
        <v>358</v>
      </c>
      <c r="I444" s="241" t="s">
        <v>359</v>
      </c>
      <c r="J444" s="429" t="s">
        <v>360</v>
      </c>
      <c r="K444" s="412" t="s">
        <v>324</v>
      </c>
      <c r="L444" s="412">
        <v>43204</v>
      </c>
      <c r="M444" s="251"/>
      <c r="N444" s="241" t="s">
        <v>422</v>
      </c>
      <c r="O444" s="255" t="s">
        <v>346</v>
      </c>
      <c r="P444" s="260">
        <f t="shared" si="43"/>
        <v>0</v>
      </c>
      <c r="Q444" s="265">
        <v>72</v>
      </c>
      <c r="R444" s="260" t="str">
        <f t="shared" si="44"/>
        <v/>
      </c>
      <c r="S444" s="282">
        <v>1072</v>
      </c>
      <c r="T444" s="255" t="s">
        <v>300</v>
      </c>
      <c r="U444" s="255" t="s">
        <v>398</v>
      </c>
      <c r="V444" s="255"/>
      <c r="W444" s="255" t="s">
        <v>574</v>
      </c>
      <c r="X444" s="215" t="str">
        <f t="shared" si="45"/>
        <v/>
      </c>
    </row>
    <row r="445" spans="1:24" s="21" customFormat="1" ht="12.5" hidden="1" x14ac:dyDescent="0.25">
      <c r="A445" s="205">
        <f t="shared" si="42"/>
        <v>0</v>
      </c>
      <c r="B445" s="206">
        <v>2015</v>
      </c>
      <c r="C445" s="206">
        <v>0</v>
      </c>
      <c r="D445" s="412" t="s">
        <v>380</v>
      </c>
      <c r="E445" s="413"/>
      <c r="F445" s="414"/>
      <c r="G445" s="428">
        <v>12</v>
      </c>
      <c r="H445" s="241" t="s">
        <v>211</v>
      </c>
      <c r="I445" s="241" t="s">
        <v>212</v>
      </c>
      <c r="J445" s="429" t="s">
        <v>160</v>
      </c>
      <c r="K445" s="412" t="s">
        <v>324</v>
      </c>
      <c r="L445" s="412">
        <v>43201</v>
      </c>
      <c r="M445" s="251"/>
      <c r="N445" s="241" t="s">
        <v>213</v>
      </c>
      <c r="O445" s="255" t="s">
        <v>222</v>
      </c>
      <c r="P445" s="260">
        <f t="shared" si="43"/>
        <v>0</v>
      </c>
      <c r="Q445" s="265">
        <v>54</v>
      </c>
      <c r="R445" s="260" t="str">
        <f t="shared" si="44"/>
        <v/>
      </c>
      <c r="S445" s="282">
        <v>2790</v>
      </c>
      <c r="T445" s="255" t="s">
        <v>23</v>
      </c>
      <c r="U445" s="255" t="s">
        <v>330</v>
      </c>
      <c r="V445" s="255"/>
      <c r="W445" s="255" t="s">
        <v>161</v>
      </c>
      <c r="X445" s="215" t="str">
        <f t="shared" si="45"/>
        <v/>
      </c>
    </row>
    <row r="446" spans="1:24" s="21" customFormat="1" ht="12.5" hidden="1" x14ac:dyDescent="0.25">
      <c r="A446" s="205">
        <f t="shared" si="42"/>
        <v>0</v>
      </c>
      <c r="B446" s="206">
        <v>2015</v>
      </c>
      <c r="C446" s="206">
        <v>0</v>
      </c>
      <c r="D446" s="412" t="s">
        <v>388</v>
      </c>
      <c r="E446" s="413"/>
      <c r="F446" s="414"/>
      <c r="G446" s="428">
        <v>20</v>
      </c>
      <c r="H446" s="241" t="s">
        <v>297</v>
      </c>
      <c r="I446" s="241" t="s">
        <v>389</v>
      </c>
      <c r="J446" s="429" t="s">
        <v>373</v>
      </c>
      <c r="K446" s="412" t="s">
        <v>324</v>
      </c>
      <c r="L446" s="412">
        <v>43204</v>
      </c>
      <c r="M446" s="251"/>
      <c r="N446" s="340"/>
      <c r="O446" s="342" t="s">
        <v>346</v>
      </c>
      <c r="P446" s="343">
        <f t="shared" si="43"/>
        <v>0</v>
      </c>
      <c r="Q446" s="344">
        <v>90</v>
      </c>
      <c r="R446" s="343" t="str">
        <f t="shared" si="44"/>
        <v/>
      </c>
      <c r="S446" s="345" t="s">
        <v>141</v>
      </c>
      <c r="T446" s="342" t="s">
        <v>300</v>
      </c>
      <c r="U446" s="342" t="s">
        <v>338</v>
      </c>
      <c r="V446" s="342"/>
      <c r="W446" s="342" t="s">
        <v>2</v>
      </c>
      <c r="X446" s="215" t="str">
        <f t="shared" si="45"/>
        <v/>
      </c>
    </row>
    <row r="447" spans="1:24" s="21" customFormat="1" ht="12.5" hidden="1" x14ac:dyDescent="0.25">
      <c r="A447" s="205">
        <f t="shared" si="42"/>
        <v>0</v>
      </c>
      <c r="B447" s="206">
        <v>2015</v>
      </c>
      <c r="C447" s="206">
        <v>0</v>
      </c>
      <c r="D447" s="412" t="s">
        <v>184</v>
      </c>
      <c r="E447" s="413">
        <v>10</v>
      </c>
      <c r="F447" s="414"/>
      <c r="G447" s="428"/>
      <c r="H447" s="241" t="s">
        <v>589</v>
      </c>
      <c r="I447" s="241" t="s">
        <v>362</v>
      </c>
      <c r="J447" s="429" t="s">
        <v>363</v>
      </c>
      <c r="K447" s="412" t="s">
        <v>324</v>
      </c>
      <c r="L447" s="412">
        <v>43204</v>
      </c>
      <c r="M447" s="251"/>
      <c r="N447" s="241" t="s">
        <v>364</v>
      </c>
      <c r="O447" s="255" t="s">
        <v>346</v>
      </c>
      <c r="P447" s="260">
        <f t="shared" si="43"/>
        <v>0</v>
      </c>
      <c r="Q447" s="265">
        <v>40</v>
      </c>
      <c r="R447" s="260" t="str">
        <f t="shared" si="44"/>
        <v/>
      </c>
      <c r="S447" s="282">
        <v>5761</v>
      </c>
      <c r="T447" s="255" t="s">
        <v>25</v>
      </c>
      <c r="U447" s="255" t="s">
        <v>345</v>
      </c>
      <c r="V447" s="255"/>
      <c r="W447" s="255" t="s">
        <v>332</v>
      </c>
      <c r="X447" s="215" t="str">
        <f t="shared" si="45"/>
        <v/>
      </c>
    </row>
    <row r="448" spans="1:24" s="21" customFormat="1" ht="12.5" hidden="1" x14ac:dyDescent="0.25">
      <c r="A448" s="205">
        <f t="shared" si="42"/>
        <v>0</v>
      </c>
      <c r="B448" s="206">
        <v>2015</v>
      </c>
      <c r="C448" s="206">
        <v>0</v>
      </c>
      <c r="D448" s="412" t="s">
        <v>435</v>
      </c>
      <c r="E448" s="413">
        <v>80</v>
      </c>
      <c r="F448" s="414"/>
      <c r="G448" s="428"/>
      <c r="H448" s="241" t="s">
        <v>365</v>
      </c>
      <c r="I448" s="241" t="s">
        <v>664</v>
      </c>
      <c r="J448" s="429" t="s">
        <v>366</v>
      </c>
      <c r="K448" s="412" t="s">
        <v>324</v>
      </c>
      <c r="L448" s="412">
        <v>43221</v>
      </c>
      <c r="M448" s="251"/>
      <c r="N448" s="241" t="s">
        <v>648</v>
      </c>
      <c r="O448" s="255" t="s">
        <v>346</v>
      </c>
      <c r="P448" s="260">
        <f t="shared" si="43"/>
        <v>0</v>
      </c>
      <c r="Q448" s="265">
        <v>320</v>
      </c>
      <c r="R448" s="260" t="str">
        <f t="shared" si="44"/>
        <v/>
      </c>
      <c r="S448" s="282">
        <v>2272</v>
      </c>
      <c r="T448" s="241" t="s">
        <v>22</v>
      </c>
      <c r="U448" s="255" t="s">
        <v>326</v>
      </c>
      <c r="V448" s="255"/>
      <c r="W448" s="255" t="s">
        <v>474</v>
      </c>
      <c r="X448" s="215" t="str">
        <f t="shared" si="45"/>
        <v/>
      </c>
    </row>
    <row r="449" spans="1:24" s="21" customFormat="1" ht="12.5" hidden="1" x14ac:dyDescent="0.25">
      <c r="A449" s="205">
        <f t="shared" si="42"/>
        <v>0</v>
      </c>
      <c r="B449" s="206">
        <v>2015</v>
      </c>
      <c r="C449" s="206">
        <v>0</v>
      </c>
      <c r="D449" s="412" t="s">
        <v>435</v>
      </c>
      <c r="E449" s="413"/>
      <c r="F449" s="414"/>
      <c r="G449" s="428">
        <v>25</v>
      </c>
      <c r="H449" s="241" t="s">
        <v>368</v>
      </c>
      <c r="I449" s="241" t="s">
        <v>369</v>
      </c>
      <c r="J449" s="429" t="s">
        <v>370</v>
      </c>
      <c r="K449" s="412" t="s">
        <v>324</v>
      </c>
      <c r="L449" s="412">
        <v>43204</v>
      </c>
      <c r="M449" s="251"/>
      <c r="N449" s="241" t="s">
        <v>3</v>
      </c>
      <c r="O449" s="255" t="s">
        <v>372</v>
      </c>
      <c r="P449" s="260">
        <f t="shared" si="43"/>
        <v>0</v>
      </c>
      <c r="Q449" s="265">
        <v>112.5</v>
      </c>
      <c r="R449" s="260" t="str">
        <f t="shared" si="44"/>
        <v/>
      </c>
      <c r="S449" s="282">
        <v>5245</v>
      </c>
      <c r="T449" s="255" t="s">
        <v>301</v>
      </c>
      <c r="U449" s="255" t="s">
        <v>345</v>
      </c>
      <c r="V449" s="255"/>
      <c r="W449" s="255"/>
      <c r="X449" s="215" t="str">
        <f t="shared" si="45"/>
        <v/>
      </c>
    </row>
    <row r="450" spans="1:24" s="21" customFormat="1" ht="12.5" hidden="1" x14ac:dyDescent="0.25">
      <c r="A450" s="205">
        <f t="shared" si="42"/>
        <v>0</v>
      </c>
      <c r="B450" s="206">
        <v>2015</v>
      </c>
      <c r="C450" s="206">
        <v>0</v>
      </c>
      <c r="D450" s="412" t="s">
        <v>500</v>
      </c>
      <c r="E450" s="413"/>
      <c r="F450" s="414">
        <v>5</v>
      </c>
      <c r="G450" s="428"/>
      <c r="H450" s="241" t="s">
        <v>125</v>
      </c>
      <c r="I450" s="241" t="s">
        <v>502</v>
      </c>
      <c r="J450" s="429" t="s">
        <v>337</v>
      </c>
      <c r="K450" s="412" t="s">
        <v>324</v>
      </c>
      <c r="L450" s="412">
        <v>43204</v>
      </c>
      <c r="M450" s="251"/>
      <c r="N450" s="241" t="s">
        <v>126</v>
      </c>
      <c r="O450" s="255"/>
      <c r="P450" s="260">
        <f t="shared" si="43"/>
        <v>0</v>
      </c>
      <c r="Q450" s="265">
        <v>20</v>
      </c>
      <c r="R450" s="260" t="str">
        <f t="shared" si="44"/>
        <v/>
      </c>
      <c r="S450" s="282" t="s">
        <v>325</v>
      </c>
      <c r="T450" s="255" t="s">
        <v>29</v>
      </c>
      <c r="U450" s="255" t="s">
        <v>330</v>
      </c>
      <c r="V450" s="255"/>
      <c r="W450" s="255" t="s">
        <v>209</v>
      </c>
      <c r="X450" s="215" t="str">
        <f t="shared" si="45"/>
        <v/>
      </c>
    </row>
    <row r="451" spans="1:24" s="21" customFormat="1" ht="12.5" hidden="1" x14ac:dyDescent="0.25">
      <c r="A451" s="205">
        <f t="shared" si="42"/>
        <v>0</v>
      </c>
      <c r="B451" s="206">
        <v>2015</v>
      </c>
      <c r="C451" s="206">
        <v>0</v>
      </c>
      <c r="D451" s="412" t="s">
        <v>500</v>
      </c>
      <c r="E451" s="413"/>
      <c r="F451" s="414">
        <v>6</v>
      </c>
      <c r="G451" s="428"/>
      <c r="H451" s="241" t="s">
        <v>501</v>
      </c>
      <c r="I451" s="241" t="s">
        <v>502</v>
      </c>
      <c r="J451" s="429" t="s">
        <v>337</v>
      </c>
      <c r="K451" s="412" t="s">
        <v>324</v>
      </c>
      <c r="L451" s="412">
        <v>43204</v>
      </c>
      <c r="M451" s="251"/>
      <c r="N451" s="241" t="s">
        <v>503</v>
      </c>
      <c r="O451" s="255"/>
      <c r="P451" s="260">
        <f t="shared" si="43"/>
        <v>0</v>
      </c>
      <c r="Q451" s="265">
        <v>24</v>
      </c>
      <c r="R451" s="260" t="str">
        <f t="shared" si="44"/>
        <v/>
      </c>
      <c r="S451" s="282" t="s">
        <v>325</v>
      </c>
      <c r="T451" s="255" t="s">
        <v>29</v>
      </c>
      <c r="U451" s="255" t="s">
        <v>330</v>
      </c>
      <c r="V451" s="255"/>
      <c r="W451" s="255"/>
      <c r="X451" s="215" t="str">
        <f t="shared" si="45"/>
        <v/>
      </c>
    </row>
    <row r="452" spans="1:24" s="21" customFormat="1" ht="12.5" hidden="1" x14ac:dyDescent="0.25">
      <c r="A452" s="205">
        <f t="shared" ref="A452:A482" si="46">IF(R452="",0,1)</f>
        <v>0</v>
      </c>
      <c r="B452" s="206">
        <v>2015</v>
      </c>
      <c r="C452" s="206">
        <v>0</v>
      </c>
      <c r="D452" s="412" t="s">
        <v>475</v>
      </c>
      <c r="E452" s="413"/>
      <c r="F452" s="414">
        <v>10</v>
      </c>
      <c r="G452" s="428"/>
      <c r="H452" s="241" t="s">
        <v>207</v>
      </c>
      <c r="I452" s="241" t="s">
        <v>167</v>
      </c>
      <c r="J452" s="429" t="s">
        <v>683</v>
      </c>
      <c r="K452" s="412" t="s">
        <v>324</v>
      </c>
      <c r="L452" s="412">
        <v>43228</v>
      </c>
      <c r="M452" s="251"/>
      <c r="N452" s="241" t="s">
        <v>682</v>
      </c>
      <c r="O452" s="255"/>
      <c r="P452" s="260">
        <f t="shared" si="43"/>
        <v>0</v>
      </c>
      <c r="Q452" s="265">
        <v>40</v>
      </c>
      <c r="R452" s="260" t="str">
        <f t="shared" si="44"/>
        <v/>
      </c>
      <c r="S452" s="282"/>
      <c r="T452" s="255" t="s">
        <v>329</v>
      </c>
      <c r="U452" s="255" t="s">
        <v>326</v>
      </c>
      <c r="V452" s="255"/>
      <c r="W452" s="255" t="s">
        <v>221</v>
      </c>
      <c r="X452" s="215" t="str">
        <f t="shared" si="45"/>
        <v/>
      </c>
    </row>
    <row r="453" spans="1:24" s="21" customFormat="1" ht="12.5" hidden="1" x14ac:dyDescent="0.25">
      <c r="A453" s="205">
        <f t="shared" si="46"/>
        <v>0</v>
      </c>
      <c r="B453" s="206">
        <v>2015</v>
      </c>
      <c r="C453" s="206">
        <v>0</v>
      </c>
      <c r="D453" s="412" t="s">
        <v>58</v>
      </c>
      <c r="E453" s="413"/>
      <c r="F453" s="414">
        <v>8</v>
      </c>
      <c r="G453" s="428"/>
      <c r="H453" s="241" t="s">
        <v>621</v>
      </c>
      <c r="I453" s="241" t="s">
        <v>622</v>
      </c>
      <c r="J453" s="429" t="s">
        <v>15</v>
      </c>
      <c r="K453" s="412" t="s">
        <v>324</v>
      </c>
      <c r="L453" s="412">
        <v>43204</v>
      </c>
      <c r="M453" s="251"/>
      <c r="N453" s="241" t="s">
        <v>623</v>
      </c>
      <c r="O453" s="255" t="s">
        <v>346</v>
      </c>
      <c r="P453" s="260">
        <f t="shared" si="43"/>
        <v>0</v>
      </c>
      <c r="Q453" s="265">
        <v>32</v>
      </c>
      <c r="R453" s="260" t="str">
        <f t="shared" si="44"/>
        <v/>
      </c>
      <c r="S453" s="282">
        <v>2358</v>
      </c>
      <c r="T453" s="255" t="s">
        <v>301</v>
      </c>
      <c r="U453" s="255" t="s">
        <v>13</v>
      </c>
      <c r="V453" s="255"/>
      <c r="W453" s="255" t="s">
        <v>4</v>
      </c>
      <c r="X453" s="215" t="str">
        <f t="shared" si="45"/>
        <v/>
      </c>
    </row>
    <row r="454" spans="1:24" s="21" customFormat="1" ht="12.5" hidden="1" x14ac:dyDescent="0.25">
      <c r="A454" s="205">
        <f t="shared" si="46"/>
        <v>0</v>
      </c>
      <c r="B454" s="206">
        <v>2015</v>
      </c>
      <c r="C454" s="206">
        <v>0</v>
      </c>
      <c r="D454" s="412" t="s">
        <v>58</v>
      </c>
      <c r="E454" s="413"/>
      <c r="F454" s="414">
        <v>4</v>
      </c>
      <c r="G454" s="428"/>
      <c r="H454" s="241" t="s">
        <v>156</v>
      </c>
      <c r="I454" s="241" t="s">
        <v>157</v>
      </c>
      <c r="J454" s="429" t="s">
        <v>374</v>
      </c>
      <c r="K454" s="412" t="s">
        <v>324</v>
      </c>
      <c r="L454" s="412">
        <v>43204</v>
      </c>
      <c r="M454" s="251"/>
      <c r="N454" s="241" t="s">
        <v>158</v>
      </c>
      <c r="O454" s="255" t="s">
        <v>374</v>
      </c>
      <c r="P454" s="260">
        <f t="shared" si="43"/>
        <v>0</v>
      </c>
      <c r="Q454" s="265">
        <v>16</v>
      </c>
      <c r="R454" s="260" t="str">
        <f t="shared" si="44"/>
        <v/>
      </c>
      <c r="S454" s="282"/>
      <c r="T454" s="255" t="s">
        <v>374</v>
      </c>
      <c r="U454" s="255"/>
      <c r="V454" s="255"/>
      <c r="W454" s="255"/>
      <c r="X454" s="215" t="str">
        <f t="shared" si="45"/>
        <v/>
      </c>
    </row>
    <row r="455" spans="1:24" s="21" customFormat="1" ht="12.5" hidden="1" x14ac:dyDescent="0.25">
      <c r="A455" s="205">
        <f t="shared" si="46"/>
        <v>0</v>
      </c>
      <c r="B455" s="206">
        <v>2015</v>
      </c>
      <c r="C455" s="206">
        <v>0</v>
      </c>
      <c r="D455" s="412" t="s">
        <v>536</v>
      </c>
      <c r="E455" s="413"/>
      <c r="F455" s="414"/>
      <c r="G455" s="428">
        <v>8</v>
      </c>
      <c r="H455" s="241" t="s">
        <v>558</v>
      </c>
      <c r="I455" s="241" t="s">
        <v>559</v>
      </c>
      <c r="J455" s="429" t="s">
        <v>560</v>
      </c>
      <c r="K455" s="412" t="s">
        <v>324</v>
      </c>
      <c r="L455" s="412">
        <v>43207</v>
      </c>
      <c r="M455" s="251"/>
      <c r="N455" s="241" t="s">
        <v>561</v>
      </c>
      <c r="O455" s="255"/>
      <c r="P455" s="260">
        <f t="shared" si="43"/>
        <v>0</v>
      </c>
      <c r="Q455" s="265">
        <v>36</v>
      </c>
      <c r="R455" s="260" t="str">
        <f t="shared" si="44"/>
        <v/>
      </c>
      <c r="S455" s="282" t="s">
        <v>325</v>
      </c>
      <c r="T455" s="255" t="s">
        <v>39</v>
      </c>
      <c r="U455" s="255" t="s">
        <v>326</v>
      </c>
      <c r="V455" s="255"/>
      <c r="W455" s="255"/>
      <c r="X455" s="215" t="str">
        <f t="shared" si="45"/>
        <v/>
      </c>
    </row>
    <row r="456" spans="1:24" s="21" customFormat="1" ht="12.5" hidden="1" x14ac:dyDescent="0.25">
      <c r="A456" s="205">
        <f t="shared" si="46"/>
        <v>0</v>
      </c>
      <c r="B456" s="206">
        <v>2015</v>
      </c>
      <c r="C456" s="206">
        <v>0</v>
      </c>
      <c r="D456" s="412" t="s">
        <v>500</v>
      </c>
      <c r="E456" s="413"/>
      <c r="F456" s="414"/>
      <c r="G456" s="428">
        <v>8</v>
      </c>
      <c r="H456" s="241" t="s">
        <v>129</v>
      </c>
      <c r="I456" s="241" t="s">
        <v>130</v>
      </c>
      <c r="J456" s="429" t="s">
        <v>131</v>
      </c>
      <c r="K456" s="412" t="s">
        <v>132</v>
      </c>
      <c r="L456" s="412">
        <v>43209</v>
      </c>
      <c r="M456" s="251"/>
      <c r="N456" s="241" t="s">
        <v>133</v>
      </c>
      <c r="O456" s="255" t="s">
        <v>374</v>
      </c>
      <c r="P456" s="260">
        <f t="shared" si="43"/>
        <v>0</v>
      </c>
      <c r="Q456" s="265">
        <v>36</v>
      </c>
      <c r="R456" s="260" t="str">
        <f t="shared" si="44"/>
        <v/>
      </c>
      <c r="S456" s="282">
        <v>2149</v>
      </c>
      <c r="T456" s="255" t="s">
        <v>28</v>
      </c>
      <c r="U456" s="255" t="s">
        <v>330</v>
      </c>
      <c r="V456" s="255"/>
      <c r="W456" s="255" t="s">
        <v>210</v>
      </c>
      <c r="X456" s="215" t="str">
        <f t="shared" si="45"/>
        <v/>
      </c>
    </row>
    <row r="457" spans="1:24" s="21" customFormat="1" ht="12.5" hidden="1" x14ac:dyDescent="0.25">
      <c r="A457" s="205">
        <f t="shared" si="46"/>
        <v>0</v>
      </c>
      <c r="B457" s="206">
        <v>2015</v>
      </c>
      <c r="C457" s="206">
        <v>0</v>
      </c>
      <c r="D457" s="412" t="s">
        <v>58</v>
      </c>
      <c r="E457" s="413"/>
      <c r="F457" s="414">
        <v>10</v>
      </c>
      <c r="G457" s="428"/>
      <c r="H457" s="241" t="s">
        <v>171</v>
      </c>
      <c r="I457" s="241" t="s">
        <v>172</v>
      </c>
      <c r="J457" s="429" t="s">
        <v>652</v>
      </c>
      <c r="K457" s="412" t="s">
        <v>357</v>
      </c>
      <c r="L457" s="412">
        <v>43119</v>
      </c>
      <c r="M457" s="251"/>
      <c r="N457" s="241" t="s">
        <v>173</v>
      </c>
      <c r="O457" s="255" t="s">
        <v>446</v>
      </c>
      <c r="P457" s="260">
        <f t="shared" si="43"/>
        <v>0</v>
      </c>
      <c r="Q457" s="265">
        <v>40</v>
      </c>
      <c r="R457" s="260" t="str">
        <f t="shared" si="44"/>
        <v/>
      </c>
      <c r="S457" s="282">
        <v>1792</v>
      </c>
      <c r="T457" s="255" t="s">
        <v>20</v>
      </c>
      <c r="U457" s="255" t="s">
        <v>347</v>
      </c>
      <c r="V457" s="255"/>
      <c r="W457" s="255"/>
      <c r="X457" s="215" t="str">
        <f t="shared" si="45"/>
        <v/>
      </c>
    </row>
    <row r="458" spans="1:24" s="21" customFormat="1" ht="12.5" hidden="1" x14ac:dyDescent="0.25">
      <c r="A458" s="205">
        <f t="shared" si="46"/>
        <v>0</v>
      </c>
      <c r="B458" s="206">
        <v>2015</v>
      </c>
      <c r="C458" s="206">
        <v>0</v>
      </c>
      <c r="D458" s="412" t="s">
        <v>118</v>
      </c>
      <c r="E458" s="413">
        <v>32</v>
      </c>
      <c r="F458" s="414"/>
      <c r="G458" s="428"/>
      <c r="H458" s="241" t="s">
        <v>691</v>
      </c>
      <c r="I458" s="241" t="s">
        <v>665</v>
      </c>
      <c r="J458" s="429" t="s">
        <v>692</v>
      </c>
      <c r="K458" s="412" t="s">
        <v>324</v>
      </c>
      <c r="L458" s="412">
        <v>43228</v>
      </c>
      <c r="M458" s="251"/>
      <c r="N458" s="241" t="s">
        <v>693</v>
      </c>
      <c r="O458" s="255" t="s">
        <v>372</v>
      </c>
      <c r="P458" s="260">
        <f t="shared" si="43"/>
        <v>0</v>
      </c>
      <c r="Q458" s="265">
        <v>128</v>
      </c>
      <c r="R458" s="260" t="str">
        <f t="shared" si="44"/>
        <v/>
      </c>
      <c r="S458" s="282">
        <v>2111</v>
      </c>
      <c r="T458" s="255" t="s">
        <v>24</v>
      </c>
      <c r="U458" s="255" t="s">
        <v>348</v>
      </c>
      <c r="V458" s="255"/>
      <c r="W458" s="255"/>
      <c r="X458" s="215" t="str">
        <f t="shared" si="45"/>
        <v/>
      </c>
    </row>
    <row r="459" spans="1:24" s="21" customFormat="1" ht="12.5" hidden="1" x14ac:dyDescent="0.25">
      <c r="A459" s="205">
        <f t="shared" si="46"/>
        <v>0</v>
      </c>
      <c r="B459" s="206">
        <v>2015</v>
      </c>
      <c r="C459" s="206">
        <v>0</v>
      </c>
      <c r="D459" s="412" t="s">
        <v>475</v>
      </c>
      <c r="E459" s="413"/>
      <c r="F459" s="414">
        <v>15</v>
      </c>
      <c r="G459" s="428"/>
      <c r="H459" s="241" t="s">
        <v>476</v>
      </c>
      <c r="I459" s="241" t="s">
        <v>167</v>
      </c>
      <c r="J459" s="429" t="s">
        <v>683</v>
      </c>
      <c r="K459" s="412" t="s">
        <v>324</v>
      </c>
      <c r="L459" s="412">
        <v>43228</v>
      </c>
      <c r="M459" s="251"/>
      <c r="N459" s="241" t="s">
        <v>202</v>
      </c>
      <c r="O459" s="255" t="s">
        <v>372</v>
      </c>
      <c r="P459" s="260">
        <f t="shared" si="43"/>
        <v>0</v>
      </c>
      <c r="Q459" s="265">
        <v>60</v>
      </c>
      <c r="R459" s="260" t="str">
        <f t="shared" si="44"/>
        <v/>
      </c>
      <c r="S459" s="282">
        <v>4655</v>
      </c>
      <c r="T459" s="255" t="s">
        <v>329</v>
      </c>
      <c r="U459" s="255" t="s">
        <v>326</v>
      </c>
      <c r="V459" s="255"/>
      <c r="W459" s="255"/>
      <c r="X459" s="215" t="str">
        <f t="shared" si="45"/>
        <v/>
      </c>
    </row>
    <row r="460" spans="1:24" s="21" customFormat="1" ht="12.5" hidden="1" x14ac:dyDescent="0.25">
      <c r="A460" s="205">
        <f t="shared" si="46"/>
        <v>0</v>
      </c>
      <c r="B460" s="206">
        <v>2015</v>
      </c>
      <c r="C460" s="206">
        <v>0</v>
      </c>
      <c r="D460" s="412" t="s">
        <v>388</v>
      </c>
      <c r="E460" s="413"/>
      <c r="F460" s="414"/>
      <c r="G460" s="428">
        <v>20</v>
      </c>
      <c r="H460" s="241" t="s">
        <v>388</v>
      </c>
      <c r="I460" s="241" t="s">
        <v>389</v>
      </c>
      <c r="J460" s="429" t="s">
        <v>373</v>
      </c>
      <c r="K460" s="412" t="s">
        <v>324</v>
      </c>
      <c r="L460" s="412">
        <v>43204</v>
      </c>
      <c r="M460" s="251"/>
      <c r="N460" s="241"/>
      <c r="O460" s="255" t="s">
        <v>346</v>
      </c>
      <c r="P460" s="260">
        <f t="shared" si="43"/>
        <v>0</v>
      </c>
      <c r="Q460" s="265">
        <v>90</v>
      </c>
      <c r="R460" s="260" t="str">
        <f t="shared" si="44"/>
        <v/>
      </c>
      <c r="S460" s="282" t="s">
        <v>141</v>
      </c>
      <c r="T460" s="255" t="s">
        <v>300</v>
      </c>
      <c r="U460" s="255" t="s">
        <v>338</v>
      </c>
      <c r="V460" s="255"/>
      <c r="W460" s="255" t="s">
        <v>137</v>
      </c>
      <c r="X460" s="215" t="str">
        <f t="shared" si="45"/>
        <v/>
      </c>
    </row>
    <row r="461" spans="1:24" s="21" customFormat="1" ht="12.5" hidden="1" x14ac:dyDescent="0.25">
      <c r="A461" s="205">
        <f t="shared" si="46"/>
        <v>0</v>
      </c>
      <c r="B461" s="206">
        <v>2015</v>
      </c>
      <c r="C461" s="206">
        <v>0</v>
      </c>
      <c r="D461" s="412" t="s">
        <v>388</v>
      </c>
      <c r="E461" s="413">
        <v>4</v>
      </c>
      <c r="F461" s="414"/>
      <c r="G461" s="428"/>
      <c r="H461" s="241" t="s">
        <v>143</v>
      </c>
      <c r="I461" s="241" t="s">
        <v>695</v>
      </c>
      <c r="J461" s="429" t="s">
        <v>183</v>
      </c>
      <c r="K461" s="412" t="s">
        <v>324</v>
      </c>
      <c r="L461" s="412">
        <v>43204</v>
      </c>
      <c r="M461" s="251"/>
      <c r="N461" s="241" t="s">
        <v>696</v>
      </c>
      <c r="O461" s="255" t="s">
        <v>346</v>
      </c>
      <c r="P461" s="260">
        <f t="shared" ref="P461:P491" si="47">IF($C461&gt;0,4*E461+4*F461+4.5*G461,0)</f>
        <v>0</v>
      </c>
      <c r="Q461" s="265">
        <v>16</v>
      </c>
      <c r="R461" s="260" t="str">
        <f t="shared" si="44"/>
        <v/>
      </c>
      <c r="S461" s="282" t="s">
        <v>141</v>
      </c>
      <c r="T461" s="255" t="s">
        <v>301</v>
      </c>
      <c r="U461" s="255" t="s">
        <v>21</v>
      </c>
      <c r="V461" s="255"/>
      <c r="W461" s="255" t="s">
        <v>144</v>
      </c>
      <c r="X461" s="215" t="str">
        <f t="shared" si="45"/>
        <v/>
      </c>
    </row>
    <row r="462" spans="1:24" s="21" customFormat="1" ht="12.5" hidden="1" x14ac:dyDescent="0.25">
      <c r="A462" s="205">
        <f t="shared" si="46"/>
        <v>0</v>
      </c>
      <c r="B462" s="206">
        <v>2015</v>
      </c>
      <c r="C462" s="206">
        <v>0</v>
      </c>
      <c r="D462" s="412" t="s">
        <v>388</v>
      </c>
      <c r="E462" s="413">
        <v>134</v>
      </c>
      <c r="F462" s="414"/>
      <c r="G462" s="428"/>
      <c r="H462" s="241" t="s">
        <v>153</v>
      </c>
      <c r="I462" s="241" t="s">
        <v>26</v>
      </c>
      <c r="J462" s="429" t="s">
        <v>27</v>
      </c>
      <c r="K462" s="412" t="s">
        <v>324</v>
      </c>
      <c r="L462" s="412">
        <v>43213</v>
      </c>
      <c r="M462" s="251"/>
      <c r="N462" s="241" t="s">
        <v>154</v>
      </c>
      <c r="O462" s="255" t="s">
        <v>222</v>
      </c>
      <c r="P462" s="260">
        <f t="shared" si="47"/>
        <v>0</v>
      </c>
      <c r="Q462" s="265">
        <v>536</v>
      </c>
      <c r="R462" s="260" t="str">
        <f t="shared" si="44"/>
        <v/>
      </c>
      <c r="S462" s="282">
        <v>1421</v>
      </c>
      <c r="T462" s="255" t="s">
        <v>28</v>
      </c>
      <c r="U462" s="255" t="s">
        <v>326</v>
      </c>
      <c r="V462" s="255"/>
      <c r="W462" s="255" t="s">
        <v>155</v>
      </c>
      <c r="X462" s="215" t="str">
        <f t="shared" si="45"/>
        <v/>
      </c>
    </row>
    <row r="463" spans="1:24" s="21" customFormat="1" ht="12.5" hidden="1" x14ac:dyDescent="0.25">
      <c r="A463" s="205">
        <f t="shared" si="46"/>
        <v>0</v>
      </c>
      <c r="B463" s="206">
        <v>2015</v>
      </c>
      <c r="C463" s="206">
        <v>0</v>
      </c>
      <c r="D463" s="412" t="s">
        <v>179</v>
      </c>
      <c r="E463" s="413"/>
      <c r="F463" s="414"/>
      <c r="G463" s="428">
        <v>40</v>
      </c>
      <c r="H463" s="241" t="s">
        <v>436</v>
      </c>
      <c r="I463" s="241" t="s">
        <v>437</v>
      </c>
      <c r="J463" s="429" t="s">
        <v>660</v>
      </c>
      <c r="K463" s="412" t="s">
        <v>324</v>
      </c>
      <c r="L463" s="412">
        <v>43204</v>
      </c>
      <c r="M463" s="251"/>
      <c r="N463" s="241"/>
      <c r="O463" s="255" t="s">
        <v>346</v>
      </c>
      <c r="P463" s="260">
        <f t="shared" si="47"/>
        <v>0</v>
      </c>
      <c r="Q463" s="265">
        <v>180</v>
      </c>
      <c r="R463" s="260" t="str">
        <f t="shared" si="44"/>
        <v/>
      </c>
      <c r="S463" s="282">
        <v>7342</v>
      </c>
      <c r="T463" s="255" t="s">
        <v>24</v>
      </c>
      <c r="U463" s="255" t="s">
        <v>330</v>
      </c>
      <c r="V463" s="255"/>
      <c r="W463" s="255" t="s">
        <v>438</v>
      </c>
      <c r="X463" s="215" t="str">
        <f t="shared" si="45"/>
        <v/>
      </c>
    </row>
    <row r="464" spans="1:24" s="21" customFormat="1" ht="12.5" hidden="1" x14ac:dyDescent="0.25">
      <c r="A464" s="205">
        <f t="shared" si="46"/>
        <v>0</v>
      </c>
      <c r="B464" s="206">
        <v>2015</v>
      </c>
      <c r="C464" s="206">
        <v>0</v>
      </c>
      <c r="D464" s="412" t="s">
        <v>435</v>
      </c>
      <c r="E464" s="413"/>
      <c r="F464" s="414"/>
      <c r="G464" s="428">
        <v>12</v>
      </c>
      <c r="H464" s="241" t="s">
        <v>585</v>
      </c>
      <c r="I464" s="241" t="s">
        <v>586</v>
      </c>
      <c r="J464" s="429" t="s">
        <v>690</v>
      </c>
      <c r="K464" s="412" t="s">
        <v>324</v>
      </c>
      <c r="L464" s="412">
        <v>43204</v>
      </c>
      <c r="M464" s="251"/>
      <c r="N464" s="241" t="s">
        <v>587</v>
      </c>
      <c r="O464" s="255" t="s">
        <v>346</v>
      </c>
      <c r="P464" s="260">
        <f t="shared" si="47"/>
        <v>0</v>
      </c>
      <c r="Q464" s="265">
        <v>54</v>
      </c>
      <c r="R464" s="260" t="str">
        <f t="shared" si="44"/>
        <v/>
      </c>
      <c r="S464" s="282">
        <v>1153</v>
      </c>
      <c r="T464" s="255" t="s">
        <v>300</v>
      </c>
      <c r="U464" s="255" t="s">
        <v>405</v>
      </c>
      <c r="V464" s="255"/>
      <c r="W464" s="255" t="s">
        <v>588</v>
      </c>
      <c r="X464" s="215" t="str">
        <f t="shared" si="45"/>
        <v/>
      </c>
    </row>
    <row r="465" spans="1:24" s="21" customFormat="1" ht="12.5" hidden="1" x14ac:dyDescent="0.25">
      <c r="A465" s="205">
        <f t="shared" si="46"/>
        <v>0</v>
      </c>
      <c r="B465" s="206">
        <v>2015</v>
      </c>
      <c r="C465" s="206">
        <v>0</v>
      </c>
      <c r="D465" s="412" t="s">
        <v>536</v>
      </c>
      <c r="E465" s="413"/>
      <c r="F465" s="414">
        <v>8</v>
      </c>
      <c r="G465" s="428"/>
      <c r="H465" s="241" t="s">
        <v>554</v>
      </c>
      <c r="I465" s="241" t="s">
        <v>555</v>
      </c>
      <c r="J465" s="429" t="s">
        <v>556</v>
      </c>
      <c r="K465" s="412" t="s">
        <v>324</v>
      </c>
      <c r="L465" s="412">
        <v>43207</v>
      </c>
      <c r="M465" s="251"/>
      <c r="N465" s="241" t="s">
        <v>557</v>
      </c>
      <c r="O465" s="255" t="s">
        <v>372</v>
      </c>
      <c r="P465" s="260">
        <f t="shared" si="47"/>
        <v>0</v>
      </c>
      <c r="Q465" s="265">
        <v>32</v>
      </c>
      <c r="R465" s="260" t="str">
        <f t="shared" si="44"/>
        <v/>
      </c>
      <c r="S465" s="282">
        <v>1451</v>
      </c>
      <c r="T465" s="255" t="s">
        <v>38</v>
      </c>
      <c r="U465" s="255" t="s">
        <v>326</v>
      </c>
      <c r="V465" s="255"/>
      <c r="W465" s="255"/>
      <c r="X465" s="215" t="str">
        <f t="shared" si="45"/>
        <v/>
      </c>
    </row>
    <row r="466" spans="1:24" s="21" customFormat="1" ht="12.5" hidden="1" x14ac:dyDescent="0.25">
      <c r="A466" s="205">
        <f t="shared" si="46"/>
        <v>0</v>
      </c>
      <c r="B466" s="206">
        <v>2015</v>
      </c>
      <c r="C466" s="206">
        <v>0</v>
      </c>
      <c r="D466" s="412" t="s">
        <v>220</v>
      </c>
      <c r="E466" s="413">
        <v>33</v>
      </c>
      <c r="F466" s="414"/>
      <c r="G466" s="428"/>
      <c r="H466" s="241" t="s">
        <v>518</v>
      </c>
      <c r="I466" s="241" t="s">
        <v>519</v>
      </c>
      <c r="J466" s="429" t="s">
        <v>378</v>
      </c>
      <c r="K466" s="412" t="s">
        <v>324</v>
      </c>
      <c r="L466" s="412">
        <v>43204</v>
      </c>
      <c r="M466" s="251"/>
      <c r="N466" s="241" t="s">
        <v>520</v>
      </c>
      <c r="O466" s="255"/>
      <c r="P466" s="260">
        <f t="shared" si="47"/>
        <v>0</v>
      </c>
      <c r="Q466" s="265">
        <v>132</v>
      </c>
      <c r="R466" s="260" t="str">
        <f t="shared" si="44"/>
        <v/>
      </c>
      <c r="S466" s="282">
        <v>127</v>
      </c>
      <c r="T466" s="255" t="s">
        <v>301</v>
      </c>
      <c r="U466" s="255" t="s">
        <v>116</v>
      </c>
      <c r="V466" s="255"/>
      <c r="W466" s="255"/>
      <c r="X466" s="215" t="str">
        <f t="shared" si="45"/>
        <v/>
      </c>
    </row>
    <row r="467" spans="1:24" s="21" customFormat="1" ht="12.5" hidden="1" x14ac:dyDescent="0.25">
      <c r="A467" s="205">
        <f t="shared" si="46"/>
        <v>0</v>
      </c>
      <c r="B467" s="206">
        <v>2015</v>
      </c>
      <c r="C467" s="206">
        <v>0</v>
      </c>
      <c r="D467" s="412" t="s">
        <v>454</v>
      </c>
      <c r="E467" s="413"/>
      <c r="F467" s="414"/>
      <c r="G467" s="428">
        <v>8</v>
      </c>
      <c r="H467" s="241" t="s">
        <v>459</v>
      </c>
      <c r="I467" s="241" t="s">
        <v>460</v>
      </c>
      <c r="J467" s="429" t="s">
        <v>461</v>
      </c>
      <c r="K467" s="412" t="s">
        <v>324</v>
      </c>
      <c r="L467" s="412">
        <v>43223</v>
      </c>
      <c r="M467" s="251"/>
      <c r="N467" s="241" t="s">
        <v>462</v>
      </c>
      <c r="O467" s="255" t="s">
        <v>463</v>
      </c>
      <c r="P467" s="260">
        <f t="shared" si="47"/>
        <v>0</v>
      </c>
      <c r="Q467" s="265">
        <v>36</v>
      </c>
      <c r="R467" s="260" t="str">
        <f t="shared" si="44"/>
        <v/>
      </c>
      <c r="S467" s="282">
        <v>3398</v>
      </c>
      <c r="T467" s="241" t="s">
        <v>34</v>
      </c>
      <c r="U467" s="255" t="s">
        <v>347</v>
      </c>
      <c r="V467" s="255"/>
      <c r="W467" s="255"/>
      <c r="X467" s="215" t="str">
        <f t="shared" si="45"/>
        <v/>
      </c>
    </row>
    <row r="468" spans="1:24" s="21" customFormat="1" ht="12.5" hidden="1" x14ac:dyDescent="0.25">
      <c r="A468" s="205">
        <f t="shared" si="46"/>
        <v>0</v>
      </c>
      <c r="B468" s="206">
        <v>2015</v>
      </c>
      <c r="C468" s="206">
        <v>0</v>
      </c>
      <c r="D468" s="412" t="s">
        <v>435</v>
      </c>
      <c r="E468" s="413"/>
      <c r="F468" s="414"/>
      <c r="G468" s="428">
        <v>30</v>
      </c>
      <c r="H468" s="241" t="s">
        <v>0</v>
      </c>
      <c r="I468" s="241" t="s">
        <v>1</v>
      </c>
      <c r="J468" s="429" t="s">
        <v>404</v>
      </c>
      <c r="K468" s="412" t="s">
        <v>324</v>
      </c>
      <c r="L468" s="412">
        <v>43204</v>
      </c>
      <c r="M468" s="251"/>
      <c r="N468" s="241" t="s">
        <v>375</v>
      </c>
      <c r="O468" s="255"/>
      <c r="P468" s="260">
        <f t="shared" si="47"/>
        <v>0</v>
      </c>
      <c r="Q468" s="265">
        <v>135</v>
      </c>
      <c r="R468" s="260" t="str">
        <f t="shared" si="44"/>
        <v/>
      </c>
      <c r="S468" s="282"/>
      <c r="T468" s="255" t="s">
        <v>300</v>
      </c>
      <c r="U468" s="255" t="s">
        <v>419</v>
      </c>
      <c r="V468" s="255"/>
      <c r="W468" s="255"/>
      <c r="X468" s="215" t="str">
        <f t="shared" si="45"/>
        <v/>
      </c>
    </row>
    <row r="469" spans="1:24" s="21" customFormat="1" ht="12.5" hidden="1" x14ac:dyDescent="0.25">
      <c r="A469" s="205">
        <f t="shared" si="46"/>
        <v>0</v>
      </c>
      <c r="B469" s="206">
        <v>2015</v>
      </c>
      <c r="C469" s="206">
        <v>0</v>
      </c>
      <c r="D469" s="412" t="s">
        <v>58</v>
      </c>
      <c r="E469" s="413"/>
      <c r="F469" s="414">
        <v>1</v>
      </c>
      <c r="G469" s="428"/>
      <c r="H469" s="241" t="s">
        <v>599</v>
      </c>
      <c r="I469" s="241" t="s">
        <v>600</v>
      </c>
      <c r="J469" s="429" t="s">
        <v>596</v>
      </c>
      <c r="K469" s="412" t="s">
        <v>357</v>
      </c>
      <c r="L469" s="412">
        <v>43119</v>
      </c>
      <c r="M469" s="251"/>
      <c r="N469" s="241" t="s">
        <v>601</v>
      </c>
      <c r="O469" s="255"/>
      <c r="P469" s="260">
        <f t="shared" si="47"/>
        <v>0</v>
      </c>
      <c r="Q469" s="265">
        <v>8</v>
      </c>
      <c r="R469" s="260" t="str">
        <f t="shared" si="44"/>
        <v/>
      </c>
      <c r="S469" s="282"/>
      <c r="T469" s="255" t="s">
        <v>20</v>
      </c>
      <c r="U469" s="255" t="s">
        <v>405</v>
      </c>
      <c r="V469" s="255"/>
      <c r="W469" s="255"/>
      <c r="X469" s="215" t="str">
        <f t="shared" si="45"/>
        <v/>
      </c>
    </row>
    <row r="470" spans="1:24" s="21" customFormat="1" ht="12.5" hidden="1" x14ac:dyDescent="0.25">
      <c r="A470" s="205">
        <f t="shared" si="46"/>
        <v>0</v>
      </c>
      <c r="B470" s="206">
        <v>2015</v>
      </c>
      <c r="C470" s="206">
        <v>0</v>
      </c>
      <c r="D470" s="412" t="s">
        <v>475</v>
      </c>
      <c r="E470" s="413"/>
      <c r="F470" s="414"/>
      <c r="G470" s="428">
        <v>27</v>
      </c>
      <c r="H470" s="241" t="s">
        <v>484</v>
      </c>
      <c r="I470" s="241" t="s">
        <v>485</v>
      </c>
      <c r="J470" s="429" t="s">
        <v>486</v>
      </c>
      <c r="K470" s="412" t="s">
        <v>324</v>
      </c>
      <c r="L470" s="412">
        <v>43221</v>
      </c>
      <c r="M470" s="251"/>
      <c r="N470" s="241" t="s">
        <v>487</v>
      </c>
      <c r="O470" s="255"/>
      <c r="P470" s="260">
        <f t="shared" si="47"/>
        <v>0</v>
      </c>
      <c r="Q470" s="265">
        <v>121.5</v>
      </c>
      <c r="R470" s="260" t="str">
        <f t="shared" si="44"/>
        <v/>
      </c>
      <c r="S470" s="282"/>
      <c r="T470" s="241" t="s">
        <v>22</v>
      </c>
      <c r="U470" s="255" t="s">
        <v>348</v>
      </c>
      <c r="V470" s="255"/>
      <c r="W470" s="255"/>
      <c r="X470" s="215" t="str">
        <f t="shared" si="45"/>
        <v/>
      </c>
    </row>
    <row r="471" spans="1:24" s="21" customFormat="1" ht="12.5" hidden="1" x14ac:dyDescent="0.25">
      <c r="A471" s="205">
        <f t="shared" si="46"/>
        <v>0</v>
      </c>
      <c r="B471" s="206">
        <v>2015</v>
      </c>
      <c r="C471" s="206">
        <v>0</v>
      </c>
      <c r="D471" s="412" t="s">
        <v>220</v>
      </c>
      <c r="E471" s="413">
        <v>14</v>
      </c>
      <c r="F471" s="414"/>
      <c r="G471" s="428"/>
      <c r="H471" s="241" t="s">
        <v>504</v>
      </c>
      <c r="I471" s="241" t="s">
        <v>14</v>
      </c>
      <c r="J471" s="429" t="s">
        <v>370</v>
      </c>
      <c r="K471" s="412" t="s">
        <v>324</v>
      </c>
      <c r="L471" s="412">
        <v>43204</v>
      </c>
      <c r="M471" s="251"/>
      <c r="N471" s="241" t="s">
        <v>117</v>
      </c>
      <c r="O471" s="255"/>
      <c r="P471" s="260">
        <f t="shared" si="47"/>
        <v>0</v>
      </c>
      <c r="Q471" s="265">
        <v>56</v>
      </c>
      <c r="R471" s="260" t="str">
        <f t="shared" si="44"/>
        <v/>
      </c>
      <c r="S471" s="282">
        <v>1697</v>
      </c>
      <c r="T471" s="255" t="s">
        <v>301</v>
      </c>
      <c r="U471" s="255" t="s">
        <v>340</v>
      </c>
      <c r="V471" s="255"/>
      <c r="W471" s="255"/>
      <c r="X471" s="215" t="str">
        <f t="shared" si="45"/>
        <v/>
      </c>
    </row>
    <row r="472" spans="1:24" s="21" customFormat="1" ht="12.5" hidden="1" x14ac:dyDescent="0.25">
      <c r="A472" s="205">
        <f t="shared" si="46"/>
        <v>0</v>
      </c>
      <c r="B472" s="206">
        <v>2015</v>
      </c>
      <c r="C472" s="206">
        <v>0</v>
      </c>
      <c r="D472" s="412" t="s">
        <v>180</v>
      </c>
      <c r="E472" s="413"/>
      <c r="F472" s="414"/>
      <c r="G472" s="428">
        <v>14</v>
      </c>
      <c r="H472" s="241" t="s">
        <v>575</v>
      </c>
      <c r="I472" s="241" t="s">
        <v>576</v>
      </c>
      <c r="J472" s="429" t="s">
        <v>498</v>
      </c>
      <c r="K472" s="412" t="s">
        <v>324</v>
      </c>
      <c r="L472" s="412">
        <v>43223</v>
      </c>
      <c r="M472" s="251"/>
      <c r="N472" s="241" t="s">
        <v>577</v>
      </c>
      <c r="O472" s="255" t="s">
        <v>346</v>
      </c>
      <c r="P472" s="260">
        <f t="shared" si="47"/>
        <v>0</v>
      </c>
      <c r="Q472" s="265">
        <v>63</v>
      </c>
      <c r="R472" s="260" t="str">
        <f t="shared" si="44"/>
        <v/>
      </c>
      <c r="S472" s="282">
        <v>6459</v>
      </c>
      <c r="T472" s="241" t="s">
        <v>34</v>
      </c>
      <c r="U472" s="255" t="s">
        <v>330</v>
      </c>
      <c r="V472" s="255"/>
      <c r="W472" s="255" t="s">
        <v>578</v>
      </c>
      <c r="X472" s="215" t="str">
        <f t="shared" si="45"/>
        <v/>
      </c>
    </row>
    <row r="473" spans="1:24" s="21" customFormat="1" ht="12.5" hidden="1" x14ac:dyDescent="0.25">
      <c r="A473" s="205">
        <f t="shared" si="46"/>
        <v>0</v>
      </c>
      <c r="B473" s="206">
        <v>2015</v>
      </c>
      <c r="C473" s="206">
        <v>0</v>
      </c>
      <c r="D473" s="412" t="s">
        <v>189</v>
      </c>
      <c r="E473" s="413"/>
      <c r="F473" s="414"/>
      <c r="G473" s="428">
        <v>12</v>
      </c>
      <c r="H473" s="241" t="s">
        <v>392</v>
      </c>
      <c r="I473" s="241" t="s">
        <v>393</v>
      </c>
      <c r="J473" s="429" t="s">
        <v>394</v>
      </c>
      <c r="K473" s="412" t="s">
        <v>339</v>
      </c>
      <c r="L473" s="412">
        <v>43123</v>
      </c>
      <c r="M473" s="251"/>
      <c r="N473" s="241" t="s">
        <v>395</v>
      </c>
      <c r="O473" s="255" t="s">
        <v>372</v>
      </c>
      <c r="P473" s="260">
        <f t="shared" si="47"/>
        <v>0</v>
      </c>
      <c r="Q473" s="265">
        <v>54</v>
      </c>
      <c r="R473" s="260" t="str">
        <f t="shared" si="44"/>
        <v/>
      </c>
      <c r="S473" s="282">
        <v>1069</v>
      </c>
      <c r="T473" s="255" t="s">
        <v>32</v>
      </c>
      <c r="U473" s="255" t="s">
        <v>330</v>
      </c>
      <c r="V473" s="255"/>
      <c r="W473" s="255"/>
      <c r="X473" s="215" t="str">
        <f t="shared" si="45"/>
        <v/>
      </c>
    </row>
    <row r="474" spans="1:24" s="21" customFormat="1" ht="12.5" hidden="1" x14ac:dyDescent="0.25">
      <c r="A474" s="205">
        <f t="shared" si="46"/>
        <v>0</v>
      </c>
      <c r="B474" s="206">
        <v>2015</v>
      </c>
      <c r="C474" s="206">
        <v>0</v>
      </c>
      <c r="D474" s="412" t="s">
        <v>58</v>
      </c>
      <c r="E474" s="413"/>
      <c r="F474" s="414">
        <v>4</v>
      </c>
      <c r="G474" s="428"/>
      <c r="H474" s="241" t="s">
        <v>624</v>
      </c>
      <c r="I474" s="241" t="s">
        <v>625</v>
      </c>
      <c r="J474" s="429" t="s">
        <v>619</v>
      </c>
      <c r="K474" s="412" t="s">
        <v>357</v>
      </c>
      <c r="L474" s="412">
        <v>43119</v>
      </c>
      <c r="M474" s="251"/>
      <c r="N474" s="241" t="s">
        <v>626</v>
      </c>
      <c r="O474" s="255"/>
      <c r="P474" s="260">
        <f t="shared" si="47"/>
        <v>0</v>
      </c>
      <c r="Q474" s="265">
        <v>16</v>
      </c>
      <c r="R474" s="260" t="str">
        <f t="shared" si="44"/>
        <v/>
      </c>
      <c r="S474" s="282">
        <v>330</v>
      </c>
      <c r="T474" s="255" t="s">
        <v>20</v>
      </c>
      <c r="U474" s="255" t="s">
        <v>349</v>
      </c>
      <c r="V474" s="255"/>
      <c r="W474" s="255"/>
      <c r="X474" s="215" t="str">
        <f t="shared" si="45"/>
        <v/>
      </c>
    </row>
    <row r="475" spans="1:24" s="21" customFormat="1" ht="12.5" hidden="1" x14ac:dyDescent="0.25">
      <c r="A475" s="205">
        <f t="shared" si="46"/>
        <v>0</v>
      </c>
      <c r="B475" s="206">
        <v>2015</v>
      </c>
      <c r="C475" s="206">
        <v>0</v>
      </c>
      <c r="D475" s="412" t="s">
        <v>58</v>
      </c>
      <c r="E475" s="413">
        <v>8</v>
      </c>
      <c r="F475" s="414"/>
      <c r="G475" s="428"/>
      <c r="H475" s="241" t="s">
        <v>656</v>
      </c>
      <c r="I475" s="241" t="s">
        <v>646</v>
      </c>
      <c r="J475" s="429" t="s">
        <v>390</v>
      </c>
      <c r="K475" s="412" t="s">
        <v>357</v>
      </c>
      <c r="L475" s="412">
        <v>43119</v>
      </c>
      <c r="M475" s="251"/>
      <c r="N475" s="241" t="s">
        <v>590</v>
      </c>
      <c r="O475" s="255"/>
      <c r="P475" s="260">
        <f t="shared" si="47"/>
        <v>0</v>
      </c>
      <c r="Q475" s="265">
        <v>32</v>
      </c>
      <c r="R475" s="260" t="str">
        <f t="shared" si="44"/>
        <v/>
      </c>
      <c r="S475" s="282">
        <v>5416</v>
      </c>
      <c r="T475" s="255" t="s">
        <v>20</v>
      </c>
      <c r="U475" s="255" t="s">
        <v>387</v>
      </c>
      <c r="V475" s="255"/>
      <c r="W475" s="255"/>
      <c r="X475" s="215" t="str">
        <f t="shared" si="45"/>
        <v/>
      </c>
    </row>
    <row r="476" spans="1:24" s="21" customFormat="1" ht="12.5" hidden="1" x14ac:dyDescent="0.25">
      <c r="A476" s="205">
        <f t="shared" si="46"/>
        <v>0</v>
      </c>
      <c r="B476" s="206">
        <v>2015</v>
      </c>
      <c r="C476" s="206">
        <v>0</v>
      </c>
      <c r="D476" s="412" t="s">
        <v>58</v>
      </c>
      <c r="E476" s="413"/>
      <c r="F476" s="414">
        <v>8</v>
      </c>
      <c r="G476" s="428"/>
      <c r="H476" s="241" t="s">
        <v>608</v>
      </c>
      <c r="I476" s="241" t="s">
        <v>609</v>
      </c>
      <c r="J476" s="429" t="s">
        <v>610</v>
      </c>
      <c r="K476" s="412" t="s">
        <v>357</v>
      </c>
      <c r="L476" s="412">
        <v>43119</v>
      </c>
      <c r="M476" s="251"/>
      <c r="N476" s="241" t="s">
        <v>611</v>
      </c>
      <c r="O476" s="255" t="s">
        <v>346</v>
      </c>
      <c r="P476" s="260">
        <f t="shared" si="47"/>
        <v>0</v>
      </c>
      <c r="Q476" s="265">
        <v>32</v>
      </c>
      <c r="R476" s="260" t="str">
        <f t="shared" si="44"/>
        <v/>
      </c>
      <c r="S476" s="282">
        <v>1737</v>
      </c>
      <c r="T476" s="255" t="s">
        <v>20</v>
      </c>
      <c r="U476" s="255" t="s">
        <v>658</v>
      </c>
      <c r="V476" s="255"/>
      <c r="W476" s="255" t="s">
        <v>612</v>
      </c>
      <c r="X476" s="215" t="str">
        <f t="shared" si="45"/>
        <v/>
      </c>
    </row>
    <row r="477" spans="1:24" s="21" customFormat="1" ht="12.5" hidden="1" x14ac:dyDescent="0.25">
      <c r="A477" s="205">
        <f t="shared" si="46"/>
        <v>0</v>
      </c>
      <c r="B477" s="206">
        <v>2015</v>
      </c>
      <c r="C477" s="206">
        <v>0</v>
      </c>
      <c r="D477" s="412" t="s">
        <v>58</v>
      </c>
      <c r="E477" s="413">
        <v>8</v>
      </c>
      <c r="F477" s="414"/>
      <c r="G477" s="428"/>
      <c r="H477" s="241" t="s">
        <v>591</v>
      </c>
      <c r="I477" s="241" t="s">
        <v>592</v>
      </c>
      <c r="J477" s="429" t="s">
        <v>390</v>
      </c>
      <c r="K477" s="412" t="s">
        <v>357</v>
      </c>
      <c r="L477" s="412">
        <v>43119</v>
      </c>
      <c r="M477" s="251"/>
      <c r="N477" s="241" t="s">
        <v>593</v>
      </c>
      <c r="O477" s="255" t="s">
        <v>372</v>
      </c>
      <c r="P477" s="260">
        <f t="shared" si="47"/>
        <v>0</v>
      </c>
      <c r="Q477" s="265">
        <v>32</v>
      </c>
      <c r="R477" s="260" t="str">
        <f t="shared" si="44"/>
        <v/>
      </c>
      <c r="S477" s="282">
        <v>5660</v>
      </c>
      <c r="T477" s="255" t="s">
        <v>20</v>
      </c>
      <c r="U477" s="255" t="s">
        <v>345</v>
      </c>
      <c r="V477" s="255"/>
      <c r="W477" s="255"/>
      <c r="X477" s="215" t="str">
        <f t="shared" si="45"/>
        <v/>
      </c>
    </row>
    <row r="478" spans="1:24" s="21" customFormat="1" ht="12.5" hidden="1" x14ac:dyDescent="0.25">
      <c r="A478" s="205">
        <f t="shared" si="46"/>
        <v>0</v>
      </c>
      <c r="B478" s="206">
        <v>2015</v>
      </c>
      <c r="C478" s="206">
        <v>0</v>
      </c>
      <c r="D478" s="412" t="s">
        <v>220</v>
      </c>
      <c r="E478" s="413"/>
      <c r="F478" s="414"/>
      <c r="G478" s="428">
        <v>20</v>
      </c>
      <c r="H478" s="241" t="s">
        <v>399</v>
      </c>
      <c r="I478" s="241" t="s">
        <v>400</v>
      </c>
      <c r="J478" s="429" t="s">
        <v>401</v>
      </c>
      <c r="K478" s="412" t="s">
        <v>324</v>
      </c>
      <c r="L478" s="412">
        <v>43204</v>
      </c>
      <c r="M478" s="251"/>
      <c r="N478" s="241" t="s">
        <v>402</v>
      </c>
      <c r="O478" s="255" t="s">
        <v>346</v>
      </c>
      <c r="P478" s="260">
        <f t="shared" si="47"/>
        <v>0</v>
      </c>
      <c r="Q478" s="265">
        <v>90</v>
      </c>
      <c r="R478" s="260" t="str">
        <f t="shared" si="44"/>
        <v/>
      </c>
      <c r="S478" s="282">
        <v>4025</v>
      </c>
      <c r="T478" s="255" t="s">
        <v>301</v>
      </c>
      <c r="U478" s="255" t="s">
        <v>398</v>
      </c>
      <c r="V478" s="255"/>
      <c r="W478" s="255" t="s">
        <v>473</v>
      </c>
      <c r="X478" s="215" t="str">
        <f t="shared" si="45"/>
        <v/>
      </c>
    </row>
    <row r="479" spans="1:24" s="21" customFormat="1" ht="12.5" hidden="1" x14ac:dyDescent="0.25">
      <c r="A479" s="205">
        <f t="shared" si="46"/>
        <v>0</v>
      </c>
      <c r="B479" s="206">
        <v>2015</v>
      </c>
      <c r="C479" s="206">
        <v>0</v>
      </c>
      <c r="D479" s="412" t="s">
        <v>534</v>
      </c>
      <c r="E479" s="413">
        <v>13</v>
      </c>
      <c r="F479" s="414"/>
      <c r="G479" s="428"/>
      <c r="H479" s="241" t="s">
        <v>164</v>
      </c>
      <c r="I479" s="241" t="s">
        <v>535</v>
      </c>
      <c r="J479" s="429" t="s">
        <v>431</v>
      </c>
      <c r="K479" s="412" t="s">
        <v>324</v>
      </c>
      <c r="L479" s="412">
        <v>43204</v>
      </c>
      <c r="M479" s="251"/>
      <c r="N479" s="241"/>
      <c r="O479" s="255" t="s">
        <v>446</v>
      </c>
      <c r="P479" s="260">
        <f t="shared" si="47"/>
        <v>0</v>
      </c>
      <c r="Q479" s="265">
        <v>52</v>
      </c>
      <c r="R479" s="260" t="str">
        <f t="shared" si="44"/>
        <v/>
      </c>
      <c r="S479" s="282">
        <v>5481950</v>
      </c>
      <c r="T479" s="255" t="s">
        <v>301</v>
      </c>
      <c r="U479" s="255" t="s">
        <v>326</v>
      </c>
      <c r="V479" s="255"/>
      <c r="W479" s="255"/>
      <c r="X479" s="215" t="str">
        <f t="shared" si="45"/>
        <v/>
      </c>
    </row>
    <row r="480" spans="1:24" s="21" customFormat="1" ht="12.5" hidden="1" x14ac:dyDescent="0.25">
      <c r="A480" s="205">
        <f t="shared" si="46"/>
        <v>0</v>
      </c>
      <c r="B480" s="206">
        <v>2015</v>
      </c>
      <c r="C480" s="206">
        <v>0</v>
      </c>
      <c r="D480" s="412" t="s">
        <v>58</v>
      </c>
      <c r="E480" s="413"/>
      <c r="F480" s="414"/>
      <c r="G480" s="428">
        <v>28</v>
      </c>
      <c r="H480" s="241" t="s">
        <v>653</v>
      </c>
      <c r="I480" s="241" t="s">
        <v>654</v>
      </c>
      <c r="J480" s="429" t="s">
        <v>655</v>
      </c>
      <c r="K480" s="412" t="s">
        <v>357</v>
      </c>
      <c r="L480" s="412">
        <v>43119</v>
      </c>
      <c r="M480" s="251"/>
      <c r="N480" s="241" t="s">
        <v>638</v>
      </c>
      <c r="O480" s="255" t="s">
        <v>446</v>
      </c>
      <c r="P480" s="260">
        <f t="shared" si="47"/>
        <v>0</v>
      </c>
      <c r="Q480" s="265">
        <v>126</v>
      </c>
      <c r="R480" s="260" t="str">
        <f t="shared" si="44"/>
        <v/>
      </c>
      <c r="S480" s="282">
        <v>2015</v>
      </c>
      <c r="T480" s="255" t="s">
        <v>20</v>
      </c>
      <c r="U480" s="255" t="s">
        <v>348</v>
      </c>
      <c r="V480" s="255"/>
      <c r="W480" s="255"/>
      <c r="X480" s="215" t="str">
        <f t="shared" si="45"/>
        <v/>
      </c>
    </row>
    <row r="481" spans="1:24" s="21" customFormat="1" ht="12.5" hidden="1" x14ac:dyDescent="0.25">
      <c r="A481" s="205">
        <f t="shared" si="46"/>
        <v>0</v>
      </c>
      <c r="B481" s="206">
        <v>2015</v>
      </c>
      <c r="C481" s="206">
        <v>0</v>
      </c>
      <c r="D481" s="412" t="s">
        <v>220</v>
      </c>
      <c r="E481" s="413"/>
      <c r="F481" s="414"/>
      <c r="G481" s="428">
        <v>10</v>
      </c>
      <c r="H481" s="241" t="s">
        <v>562</v>
      </c>
      <c r="I481" s="241" t="s">
        <v>563</v>
      </c>
      <c r="J481" s="429" t="s">
        <v>15</v>
      </c>
      <c r="K481" s="412" t="s">
        <v>324</v>
      </c>
      <c r="L481" s="412">
        <v>43204</v>
      </c>
      <c r="M481" s="251"/>
      <c r="N481" s="241" t="s">
        <v>564</v>
      </c>
      <c r="O481" s="255"/>
      <c r="P481" s="260">
        <f t="shared" si="47"/>
        <v>0</v>
      </c>
      <c r="Q481" s="265">
        <v>45</v>
      </c>
      <c r="R481" s="260" t="str">
        <f t="shared" si="44"/>
        <v/>
      </c>
      <c r="S481" s="282" t="s">
        <v>325</v>
      </c>
      <c r="T481" s="255" t="s">
        <v>301</v>
      </c>
      <c r="U481" s="255" t="s">
        <v>668</v>
      </c>
      <c r="V481" s="255"/>
      <c r="W481" s="255"/>
      <c r="X481" s="215" t="str">
        <f t="shared" si="45"/>
        <v/>
      </c>
    </row>
    <row r="482" spans="1:24" s="21" customFormat="1" ht="12.5" hidden="1" x14ac:dyDescent="0.25">
      <c r="A482" s="205">
        <f t="shared" si="46"/>
        <v>0</v>
      </c>
      <c r="B482" s="206">
        <v>2015</v>
      </c>
      <c r="C482" s="206">
        <v>0</v>
      </c>
      <c r="D482" s="412" t="s">
        <v>454</v>
      </c>
      <c r="E482" s="413"/>
      <c r="F482" s="414"/>
      <c r="G482" s="428">
        <v>16</v>
      </c>
      <c r="H482" s="241" t="s">
        <v>490</v>
      </c>
      <c r="I482" s="241" t="s">
        <v>491</v>
      </c>
      <c r="J482" s="429" t="s">
        <v>431</v>
      </c>
      <c r="K482" s="412" t="s">
        <v>324</v>
      </c>
      <c r="L482" s="412">
        <v>43204</v>
      </c>
      <c r="M482" s="251"/>
      <c r="N482" s="241" t="s">
        <v>492</v>
      </c>
      <c r="O482" s="255" t="s">
        <v>346</v>
      </c>
      <c r="P482" s="260">
        <f t="shared" si="47"/>
        <v>0</v>
      </c>
      <c r="Q482" s="265">
        <v>72</v>
      </c>
      <c r="R482" s="260" t="str">
        <f t="shared" si="44"/>
        <v/>
      </c>
      <c r="S482" s="282">
        <v>9154</v>
      </c>
      <c r="T482" s="255" t="s">
        <v>301</v>
      </c>
      <c r="U482" s="255" t="s">
        <v>330</v>
      </c>
      <c r="V482" s="255"/>
      <c r="W482" s="255" t="s">
        <v>493</v>
      </c>
      <c r="X482" s="215" t="str">
        <f t="shared" si="45"/>
        <v/>
      </c>
    </row>
    <row r="483" spans="1:24" s="21" customFormat="1" ht="12.5" hidden="1" x14ac:dyDescent="0.25">
      <c r="A483" s="205">
        <f>IF(R483 = "", 0,1)</f>
        <v>0</v>
      </c>
      <c r="B483" s="206">
        <v>2015</v>
      </c>
      <c r="C483" s="206">
        <v>0</v>
      </c>
      <c r="D483" s="412" t="s">
        <v>435</v>
      </c>
      <c r="E483" s="413"/>
      <c r="F483" s="414"/>
      <c r="G483" s="428">
        <v>16</v>
      </c>
      <c r="H483" s="241" t="s">
        <v>468</v>
      </c>
      <c r="I483" s="241" t="s">
        <v>469</v>
      </c>
      <c r="J483" s="429" t="s">
        <v>328</v>
      </c>
      <c r="K483" s="412" t="s">
        <v>324</v>
      </c>
      <c r="L483" s="412">
        <v>43204</v>
      </c>
      <c r="M483" s="251"/>
      <c r="N483" s="241" t="s">
        <v>470</v>
      </c>
      <c r="O483" s="255" t="s">
        <v>346</v>
      </c>
      <c r="P483" s="260">
        <f t="shared" si="47"/>
        <v>0</v>
      </c>
      <c r="Q483" s="265">
        <v>72</v>
      </c>
      <c r="R483" s="260" t="str">
        <f t="shared" si="44"/>
        <v/>
      </c>
      <c r="S483" s="282"/>
      <c r="T483" s="255" t="s">
        <v>301</v>
      </c>
      <c r="U483" s="255" t="s">
        <v>419</v>
      </c>
      <c r="V483" s="255"/>
      <c r="W483" s="255" t="s">
        <v>471</v>
      </c>
      <c r="X483" s="215" t="str">
        <f t="shared" si="45"/>
        <v/>
      </c>
    </row>
    <row r="484" spans="1:24" s="21" customFormat="1" ht="12.5" hidden="1" x14ac:dyDescent="0.25">
      <c r="A484" s="205">
        <f t="shared" ref="A484:A515" si="48">IF(R484="",0,1)</f>
        <v>0</v>
      </c>
      <c r="B484" s="206">
        <v>2015</v>
      </c>
      <c r="C484" s="206">
        <v>0</v>
      </c>
      <c r="D484" s="412" t="s">
        <v>220</v>
      </c>
      <c r="E484" s="413"/>
      <c r="F484" s="414"/>
      <c r="G484" s="428">
        <v>12</v>
      </c>
      <c r="H484" s="241" t="s">
        <v>524</v>
      </c>
      <c r="I484" s="241" t="s">
        <v>525</v>
      </c>
      <c r="J484" s="429" t="s">
        <v>328</v>
      </c>
      <c r="K484" s="412" t="s">
        <v>324</v>
      </c>
      <c r="L484" s="412">
        <v>43204</v>
      </c>
      <c r="M484" s="251"/>
      <c r="N484" s="241" t="s">
        <v>526</v>
      </c>
      <c r="O484" s="255" t="s">
        <v>222</v>
      </c>
      <c r="P484" s="260">
        <f t="shared" si="47"/>
        <v>0</v>
      </c>
      <c r="Q484" s="265">
        <v>54</v>
      </c>
      <c r="R484" s="260" t="str">
        <f t="shared" si="44"/>
        <v/>
      </c>
      <c r="S484" s="282">
        <v>2135</v>
      </c>
      <c r="T484" s="255" t="s">
        <v>301</v>
      </c>
      <c r="U484" s="255" t="s">
        <v>647</v>
      </c>
      <c r="V484" s="255"/>
      <c r="W484" s="255" t="s">
        <v>527</v>
      </c>
      <c r="X484" s="215" t="str">
        <f t="shared" si="45"/>
        <v/>
      </c>
    </row>
    <row r="485" spans="1:24" s="21" customFormat="1" ht="12.5" hidden="1" x14ac:dyDescent="0.25">
      <c r="A485" s="205">
        <f t="shared" si="48"/>
        <v>0</v>
      </c>
      <c r="B485" s="206">
        <v>2015</v>
      </c>
      <c r="C485" s="206">
        <v>0</v>
      </c>
      <c r="D485" s="412" t="s">
        <v>536</v>
      </c>
      <c r="E485" s="413">
        <v>8</v>
      </c>
      <c r="F485" s="414"/>
      <c r="G485" s="428"/>
      <c r="H485" s="241" t="s">
        <v>537</v>
      </c>
      <c r="I485" s="241" t="s">
        <v>538</v>
      </c>
      <c r="J485" s="429" t="s">
        <v>539</v>
      </c>
      <c r="K485" s="412" t="s">
        <v>540</v>
      </c>
      <c r="L485" s="412">
        <v>43125</v>
      </c>
      <c r="M485" s="251"/>
      <c r="N485" s="241" t="s">
        <v>541</v>
      </c>
      <c r="O485" s="255" t="s">
        <v>446</v>
      </c>
      <c r="P485" s="260">
        <f t="shared" si="47"/>
        <v>0</v>
      </c>
      <c r="Q485" s="265">
        <v>32</v>
      </c>
      <c r="R485" s="260" t="str">
        <f t="shared" si="44"/>
        <v/>
      </c>
      <c r="S485" s="282">
        <v>1123</v>
      </c>
      <c r="T485" s="255" t="s">
        <v>38</v>
      </c>
      <c r="U485" s="255" t="s">
        <v>347</v>
      </c>
      <c r="V485" s="255"/>
      <c r="W485" s="255"/>
      <c r="X485" s="215" t="str">
        <f t="shared" si="45"/>
        <v/>
      </c>
    </row>
    <row r="486" spans="1:24" s="21" customFormat="1" ht="12.5" hidden="1" x14ac:dyDescent="0.25">
      <c r="A486" s="205">
        <f t="shared" si="48"/>
        <v>0</v>
      </c>
      <c r="B486" s="206">
        <v>2015</v>
      </c>
      <c r="C486" s="206">
        <v>0</v>
      </c>
      <c r="D486" s="412" t="s">
        <v>180</v>
      </c>
      <c r="E486" s="413"/>
      <c r="F486" s="414">
        <v>5</v>
      </c>
      <c r="G486" s="428"/>
      <c r="H486" s="241" t="s">
        <v>496</v>
      </c>
      <c r="I486" s="241" t="s">
        <v>497</v>
      </c>
      <c r="J486" s="429" t="s">
        <v>498</v>
      </c>
      <c r="K486" s="412" t="s">
        <v>324</v>
      </c>
      <c r="L486" s="412">
        <v>43223</v>
      </c>
      <c r="M486" s="251"/>
      <c r="N486" s="241"/>
      <c r="O486" s="255" t="s">
        <v>446</v>
      </c>
      <c r="P486" s="260">
        <f t="shared" si="47"/>
        <v>0</v>
      </c>
      <c r="Q486" s="265">
        <v>20</v>
      </c>
      <c r="R486" s="260" t="str">
        <f t="shared" si="44"/>
        <v/>
      </c>
      <c r="S486" s="282">
        <v>5929</v>
      </c>
      <c r="T486" s="241" t="s">
        <v>34</v>
      </c>
      <c r="U486" s="255" t="s">
        <v>326</v>
      </c>
      <c r="V486" s="255"/>
      <c r="W486" s="255" t="s">
        <v>499</v>
      </c>
      <c r="X486" s="215" t="str">
        <f t="shared" si="45"/>
        <v/>
      </c>
    </row>
    <row r="487" spans="1:24" s="21" customFormat="1" ht="12.5" hidden="1" x14ac:dyDescent="0.25">
      <c r="A487" s="205">
        <f t="shared" si="48"/>
        <v>0</v>
      </c>
      <c r="B487" s="206">
        <v>2015</v>
      </c>
      <c r="C487" s="206">
        <v>0</v>
      </c>
      <c r="D487" s="412" t="s">
        <v>435</v>
      </c>
      <c r="E487" s="413">
        <v>8</v>
      </c>
      <c r="F487" s="414"/>
      <c r="G487" s="428"/>
      <c r="H487" s="241" t="s">
        <v>122</v>
      </c>
      <c r="I487" s="241" t="s">
        <v>123</v>
      </c>
      <c r="J487" s="429" t="s">
        <v>370</v>
      </c>
      <c r="K487" s="412" t="s">
        <v>324</v>
      </c>
      <c r="L487" s="412">
        <v>43204</v>
      </c>
      <c r="M487" s="251"/>
      <c r="N487" s="241" t="s">
        <v>124</v>
      </c>
      <c r="O487" s="255" t="s">
        <v>372</v>
      </c>
      <c r="P487" s="260">
        <f t="shared" si="47"/>
        <v>0</v>
      </c>
      <c r="Q487" s="265">
        <v>32</v>
      </c>
      <c r="R487" s="260" t="str">
        <f t="shared" si="44"/>
        <v/>
      </c>
      <c r="S487" s="282">
        <v>639</v>
      </c>
      <c r="T487" s="255" t="s">
        <v>301</v>
      </c>
      <c r="U487" s="255" t="s">
        <v>338</v>
      </c>
      <c r="V487" s="255"/>
      <c r="W487" s="255"/>
      <c r="X487" s="215" t="str">
        <f t="shared" si="45"/>
        <v/>
      </c>
    </row>
    <row r="488" spans="1:24" s="21" customFormat="1" ht="12.5" hidden="1" x14ac:dyDescent="0.25">
      <c r="A488" s="205">
        <f t="shared" si="48"/>
        <v>0</v>
      </c>
      <c r="B488" s="206">
        <v>2015</v>
      </c>
      <c r="C488" s="206">
        <v>0</v>
      </c>
      <c r="D488" s="412" t="s">
        <v>53</v>
      </c>
      <c r="E488" s="413">
        <v>10</v>
      </c>
      <c r="F488" s="414"/>
      <c r="G488" s="428"/>
      <c r="H488" s="241" t="s">
        <v>406</v>
      </c>
      <c r="I488" s="241" t="s">
        <v>663</v>
      </c>
      <c r="J488" s="429" t="s">
        <v>407</v>
      </c>
      <c r="K488" s="412" t="s">
        <v>324</v>
      </c>
      <c r="L488" s="412">
        <v>43228</v>
      </c>
      <c r="M488" s="251"/>
      <c r="N488" s="241" t="s">
        <v>408</v>
      </c>
      <c r="O488" s="255" t="s">
        <v>372</v>
      </c>
      <c r="P488" s="260">
        <f t="shared" si="47"/>
        <v>0</v>
      </c>
      <c r="Q488" s="265">
        <v>40</v>
      </c>
      <c r="R488" s="260" t="str">
        <f t="shared" si="44"/>
        <v/>
      </c>
      <c r="S488" s="282">
        <v>9878</v>
      </c>
      <c r="T488" s="255" t="s">
        <v>31</v>
      </c>
      <c r="U488" s="255" t="s">
        <v>326</v>
      </c>
      <c r="V488" s="255"/>
      <c r="W488" s="255"/>
      <c r="X488" s="215" t="str">
        <f t="shared" si="45"/>
        <v/>
      </c>
    </row>
    <row r="489" spans="1:24" s="21" customFormat="1" ht="12.5" hidden="1" x14ac:dyDescent="0.25">
      <c r="A489" s="205">
        <f t="shared" si="48"/>
        <v>0</v>
      </c>
      <c r="B489" s="206">
        <v>2015</v>
      </c>
      <c r="C489" s="206">
        <v>0</v>
      </c>
      <c r="D489" s="412" t="s">
        <v>53</v>
      </c>
      <c r="E489" s="413">
        <v>10</v>
      </c>
      <c r="F489" s="414"/>
      <c r="G489" s="428"/>
      <c r="H489" s="241" t="s">
        <v>644</v>
      </c>
      <c r="I489" s="241" t="s">
        <v>685</v>
      </c>
      <c r="J489" s="429" t="s">
        <v>410</v>
      </c>
      <c r="K489" s="412" t="s">
        <v>357</v>
      </c>
      <c r="L489" s="412">
        <v>43119</v>
      </c>
      <c r="M489" s="251"/>
      <c r="N489" s="241" t="s">
        <v>411</v>
      </c>
      <c r="O489" s="255"/>
      <c r="P489" s="260">
        <f t="shared" si="47"/>
        <v>0</v>
      </c>
      <c r="Q489" s="265">
        <v>40</v>
      </c>
      <c r="R489" s="260" t="str">
        <f t="shared" si="44"/>
        <v/>
      </c>
      <c r="S489" s="282" t="s">
        <v>325</v>
      </c>
      <c r="T489" s="255" t="s">
        <v>35</v>
      </c>
      <c r="U489" s="255" t="s">
        <v>330</v>
      </c>
      <c r="V489" s="255"/>
      <c r="W489" s="255" t="s">
        <v>645</v>
      </c>
      <c r="X489" s="215" t="str">
        <f t="shared" si="45"/>
        <v/>
      </c>
    </row>
    <row r="490" spans="1:24" s="21" customFormat="1" ht="12.5" hidden="1" x14ac:dyDescent="0.25">
      <c r="A490" s="205">
        <f t="shared" si="48"/>
        <v>0</v>
      </c>
      <c r="B490" s="206">
        <v>2015</v>
      </c>
      <c r="C490" s="206">
        <v>0</v>
      </c>
      <c r="D490" s="412" t="s">
        <v>53</v>
      </c>
      <c r="E490" s="413"/>
      <c r="F490" s="414"/>
      <c r="G490" s="428">
        <v>20</v>
      </c>
      <c r="H490" s="241" t="s">
        <v>409</v>
      </c>
      <c r="I490" s="241" t="s">
        <v>685</v>
      </c>
      <c r="J490" s="429" t="s">
        <v>410</v>
      </c>
      <c r="K490" s="412" t="s">
        <v>357</v>
      </c>
      <c r="L490" s="412">
        <v>43119</v>
      </c>
      <c r="M490" s="251"/>
      <c r="N490" s="241" t="s">
        <v>411</v>
      </c>
      <c r="O490" s="255" t="s">
        <v>372</v>
      </c>
      <c r="P490" s="260">
        <f t="shared" si="47"/>
        <v>0</v>
      </c>
      <c r="Q490" s="265">
        <v>90</v>
      </c>
      <c r="R490" s="260" t="str">
        <f t="shared" si="44"/>
        <v/>
      </c>
      <c r="S490" s="282">
        <v>114556</v>
      </c>
      <c r="T490" s="255" t="s">
        <v>35</v>
      </c>
      <c r="U490" s="255" t="s">
        <v>330</v>
      </c>
      <c r="V490" s="255"/>
      <c r="W490" s="255"/>
      <c r="X490" s="215" t="str">
        <f t="shared" si="45"/>
        <v/>
      </c>
    </row>
    <row r="491" spans="1:24" s="21" customFormat="1" ht="12.5" hidden="1" x14ac:dyDescent="0.25">
      <c r="A491" s="205">
        <f t="shared" si="48"/>
        <v>0</v>
      </c>
      <c r="B491" s="206">
        <v>2015</v>
      </c>
      <c r="C491" s="206">
        <v>0</v>
      </c>
      <c r="D491" s="412" t="s">
        <v>180</v>
      </c>
      <c r="E491" s="413"/>
      <c r="F491" s="414">
        <v>16</v>
      </c>
      <c r="G491" s="428"/>
      <c r="H491" s="241" t="s">
        <v>569</v>
      </c>
      <c r="I491" s="241" t="s">
        <v>570</v>
      </c>
      <c r="J491" s="429" t="s">
        <v>571</v>
      </c>
      <c r="K491" s="412" t="s">
        <v>324</v>
      </c>
      <c r="L491" s="412">
        <v>43204</v>
      </c>
      <c r="M491" s="251"/>
      <c r="N491" s="241" t="s">
        <v>572</v>
      </c>
      <c r="O491" s="255" t="s">
        <v>346</v>
      </c>
      <c r="P491" s="260">
        <f t="shared" si="47"/>
        <v>0</v>
      </c>
      <c r="Q491" s="265">
        <v>64</v>
      </c>
      <c r="R491" s="260" t="str">
        <f t="shared" si="44"/>
        <v/>
      </c>
      <c r="S491" s="282">
        <v>4963</v>
      </c>
      <c r="T491" s="255" t="s">
        <v>25</v>
      </c>
      <c r="U491" s="255" t="s">
        <v>340</v>
      </c>
      <c r="V491" s="255"/>
      <c r="W491" s="255" t="s">
        <v>573</v>
      </c>
      <c r="X491" s="215" t="str">
        <f t="shared" si="45"/>
        <v/>
      </c>
    </row>
    <row r="492" spans="1:24" s="21" customFormat="1" ht="12.5" hidden="1" x14ac:dyDescent="0.25">
      <c r="A492" s="205">
        <f t="shared" si="48"/>
        <v>0</v>
      </c>
      <c r="B492" s="206">
        <v>2015</v>
      </c>
      <c r="C492" s="206">
        <v>0</v>
      </c>
      <c r="D492" s="412" t="s">
        <v>58</v>
      </c>
      <c r="E492" s="413"/>
      <c r="F492" s="414"/>
      <c r="G492" s="428">
        <v>8</v>
      </c>
      <c r="H492" s="241" t="s">
        <v>629</v>
      </c>
      <c r="I492" s="241" t="s">
        <v>630</v>
      </c>
      <c r="J492" s="429" t="s">
        <v>631</v>
      </c>
      <c r="K492" s="412" t="s">
        <v>324</v>
      </c>
      <c r="L492" s="412">
        <v>43228</v>
      </c>
      <c r="M492" s="251"/>
      <c r="N492" s="241" t="s">
        <v>632</v>
      </c>
      <c r="O492" s="255" t="s">
        <v>446</v>
      </c>
      <c r="P492" s="260">
        <f>IF($C492 &gt; 0,4*E492+4*F492+4.5*G492,0)</f>
        <v>0</v>
      </c>
      <c r="Q492" s="265">
        <v>36</v>
      </c>
      <c r="R492" s="260" t="str">
        <f t="shared" si="44"/>
        <v/>
      </c>
      <c r="S492" s="282">
        <v>6734</v>
      </c>
      <c r="T492" s="255" t="s">
        <v>30</v>
      </c>
      <c r="U492" s="255" t="s">
        <v>330</v>
      </c>
      <c r="V492" s="255"/>
      <c r="W492" s="255"/>
      <c r="X492" s="215" t="str">
        <f t="shared" si="45"/>
        <v/>
      </c>
    </row>
    <row r="493" spans="1:24" s="21" customFormat="1" ht="12.5" hidden="1" x14ac:dyDescent="0.25">
      <c r="A493" s="205">
        <f t="shared" si="48"/>
        <v>0</v>
      </c>
      <c r="B493" s="206">
        <v>2015</v>
      </c>
      <c r="C493" s="206">
        <v>0</v>
      </c>
      <c r="D493" s="412" t="s">
        <v>184</v>
      </c>
      <c r="E493" s="413">
        <v>20</v>
      </c>
      <c r="F493" s="414"/>
      <c r="G493" s="428"/>
      <c r="H493" s="241" t="s">
        <v>1249</v>
      </c>
      <c r="I493" s="241" t="s">
        <v>414</v>
      </c>
      <c r="J493" s="429" t="s">
        <v>370</v>
      </c>
      <c r="K493" s="412" t="s">
        <v>324</v>
      </c>
      <c r="L493" s="412">
        <v>43204</v>
      </c>
      <c r="M493" s="251"/>
      <c r="N493" s="241" t="s">
        <v>415</v>
      </c>
      <c r="O493" s="255" t="s">
        <v>346</v>
      </c>
      <c r="P493" s="260">
        <f t="shared" ref="P493:P524" si="49">IF($C493&gt;0,4*E493+4*F493+4.5*G493,0)</f>
        <v>0</v>
      </c>
      <c r="Q493" s="265">
        <v>80</v>
      </c>
      <c r="R493" s="260" t="str">
        <f t="shared" si="44"/>
        <v/>
      </c>
      <c r="S493" s="282">
        <v>5761</v>
      </c>
      <c r="T493" s="255" t="s">
        <v>301</v>
      </c>
      <c r="U493" s="255" t="s">
        <v>348</v>
      </c>
      <c r="V493" s="255"/>
      <c r="W493" s="255" t="s">
        <v>334</v>
      </c>
      <c r="X493" s="215" t="str">
        <f t="shared" si="45"/>
        <v/>
      </c>
    </row>
    <row r="494" spans="1:24" s="21" customFormat="1" ht="12.5" hidden="1" x14ac:dyDescent="0.25">
      <c r="A494" s="205">
        <f t="shared" si="48"/>
        <v>0</v>
      </c>
      <c r="B494" s="206">
        <v>2015</v>
      </c>
      <c r="C494" s="206">
        <v>0</v>
      </c>
      <c r="D494" s="412" t="s">
        <v>58</v>
      </c>
      <c r="E494" s="413"/>
      <c r="F494" s="414"/>
      <c r="G494" s="428">
        <v>10</v>
      </c>
      <c r="H494" s="241" t="s">
        <v>639</v>
      </c>
      <c r="I494" s="241" t="s">
        <v>174</v>
      </c>
      <c r="J494" s="429" t="s">
        <v>652</v>
      </c>
      <c r="K494" s="412" t="s">
        <v>357</v>
      </c>
      <c r="L494" s="412">
        <v>43119</v>
      </c>
      <c r="M494" s="251"/>
      <c r="N494" s="241" t="s">
        <v>640</v>
      </c>
      <c r="O494" s="255" t="s">
        <v>346</v>
      </c>
      <c r="P494" s="260">
        <f t="shared" si="49"/>
        <v>0</v>
      </c>
      <c r="Q494" s="265">
        <v>45</v>
      </c>
      <c r="R494" s="260" t="str">
        <f t="shared" si="44"/>
        <v/>
      </c>
      <c r="S494" s="282">
        <v>2743</v>
      </c>
      <c r="T494" s="255" t="s">
        <v>20</v>
      </c>
      <c r="U494" s="255" t="s">
        <v>326</v>
      </c>
      <c r="V494" s="255"/>
      <c r="W494" s="255" t="s">
        <v>641</v>
      </c>
      <c r="X494" s="215" t="str">
        <f t="shared" si="45"/>
        <v/>
      </c>
    </row>
    <row r="495" spans="1:24" s="21" customFormat="1" ht="12.5" hidden="1" x14ac:dyDescent="0.25">
      <c r="A495" s="205">
        <f t="shared" si="48"/>
        <v>0</v>
      </c>
      <c r="B495" s="206">
        <v>2015</v>
      </c>
      <c r="C495" s="206">
        <v>0</v>
      </c>
      <c r="D495" s="412" t="s">
        <v>475</v>
      </c>
      <c r="E495" s="413"/>
      <c r="F495" s="414"/>
      <c r="G495" s="428">
        <v>8</v>
      </c>
      <c r="H495" s="241" t="s">
        <v>16</v>
      </c>
      <c r="I495" s="241" t="s">
        <v>166</v>
      </c>
      <c r="J495" s="429" t="s">
        <v>371</v>
      </c>
      <c r="K495" s="412" t="s">
        <v>324</v>
      </c>
      <c r="L495" s="412">
        <v>43204</v>
      </c>
      <c r="M495" s="251"/>
      <c r="N495" s="241" t="s">
        <v>478</v>
      </c>
      <c r="O495" s="255" t="s">
        <v>372</v>
      </c>
      <c r="P495" s="260">
        <f t="shared" si="49"/>
        <v>0</v>
      </c>
      <c r="Q495" s="265">
        <v>36</v>
      </c>
      <c r="R495" s="260" t="str">
        <f t="shared" si="44"/>
        <v/>
      </c>
      <c r="S495" s="282">
        <v>5460</v>
      </c>
      <c r="T495" s="255" t="s">
        <v>25</v>
      </c>
      <c r="U495" s="255" t="s">
        <v>347</v>
      </c>
      <c r="V495" s="255"/>
      <c r="W495" s="255"/>
      <c r="X495" s="215" t="str">
        <f t="shared" si="45"/>
        <v/>
      </c>
    </row>
    <row r="496" spans="1:24" s="21" customFormat="1" ht="12.5" hidden="1" x14ac:dyDescent="0.25">
      <c r="A496" s="205">
        <f t="shared" si="48"/>
        <v>0</v>
      </c>
      <c r="B496" s="206">
        <v>2015</v>
      </c>
      <c r="C496" s="206">
        <v>0</v>
      </c>
      <c r="D496" s="412" t="s">
        <v>51</v>
      </c>
      <c r="E496" s="413">
        <v>48</v>
      </c>
      <c r="F496" s="414"/>
      <c r="G496" s="428"/>
      <c r="H496" s="241" t="s">
        <v>417</v>
      </c>
      <c r="I496" s="241" t="s">
        <v>170</v>
      </c>
      <c r="J496" s="429" t="s">
        <v>416</v>
      </c>
      <c r="K496" s="412" t="s">
        <v>324</v>
      </c>
      <c r="L496" s="412">
        <v>43204</v>
      </c>
      <c r="M496" s="251"/>
      <c r="N496" s="241" t="s">
        <v>418</v>
      </c>
      <c r="O496" s="255" t="s">
        <v>372</v>
      </c>
      <c r="P496" s="260">
        <f t="shared" si="49"/>
        <v>0</v>
      </c>
      <c r="Q496" s="265">
        <v>192</v>
      </c>
      <c r="R496" s="260" t="str">
        <f t="shared" si="44"/>
        <v/>
      </c>
      <c r="S496" s="282"/>
      <c r="T496" s="255" t="s">
        <v>300</v>
      </c>
      <c r="U496" s="255" t="s">
        <v>330</v>
      </c>
      <c r="V496" s="255"/>
      <c r="W496" s="255" t="s">
        <v>36</v>
      </c>
      <c r="X496" s="215" t="str">
        <f t="shared" si="45"/>
        <v/>
      </c>
    </row>
    <row r="497" spans="1:24" s="21" customFormat="1" ht="12.5" hidden="1" x14ac:dyDescent="0.25">
      <c r="A497" s="205">
        <f t="shared" si="48"/>
        <v>0</v>
      </c>
      <c r="B497" s="206">
        <v>2015</v>
      </c>
      <c r="C497" s="206">
        <v>0</v>
      </c>
      <c r="D497" s="412" t="s">
        <v>220</v>
      </c>
      <c r="E497" s="413">
        <v>8</v>
      </c>
      <c r="F497" s="414"/>
      <c r="G497" s="428"/>
      <c r="H497" s="241" t="s">
        <v>521</v>
      </c>
      <c r="I497" s="241" t="s">
        <v>522</v>
      </c>
      <c r="J497" s="429" t="s">
        <v>352</v>
      </c>
      <c r="K497" s="412" t="s">
        <v>324</v>
      </c>
      <c r="L497" s="412">
        <v>43204</v>
      </c>
      <c r="M497" s="251"/>
      <c r="N497" s="241" t="s">
        <v>1329</v>
      </c>
      <c r="O497" s="255" t="s">
        <v>222</v>
      </c>
      <c r="P497" s="260">
        <f t="shared" si="49"/>
        <v>0</v>
      </c>
      <c r="Q497" s="265">
        <v>32</v>
      </c>
      <c r="R497" s="260" t="str">
        <f t="shared" ref="R497:R546" si="50">IF(C497&gt;0,IF((P497-Q497)&gt;0,MAX(0,P497-Q497),""),"")</f>
        <v/>
      </c>
      <c r="S497" s="282">
        <v>3149</v>
      </c>
      <c r="T497" s="255" t="s">
        <v>300</v>
      </c>
      <c r="U497" s="255" t="s">
        <v>116</v>
      </c>
      <c r="V497" s="255"/>
      <c r="W497" s="255" t="s">
        <v>5</v>
      </c>
      <c r="X497" s="215" t="str">
        <f t="shared" ref="X497:X546" si="51">IF(C497&gt;0,IF((P497-Q497)&lt;0,MAX(Q497-P497,0),""),"")</f>
        <v/>
      </c>
    </row>
    <row r="498" spans="1:24" s="21" customFormat="1" ht="12.5" hidden="1" x14ac:dyDescent="0.25">
      <c r="A498" s="205">
        <f t="shared" si="48"/>
        <v>0</v>
      </c>
      <c r="B498" s="206">
        <v>2015</v>
      </c>
      <c r="C498" s="206">
        <v>0</v>
      </c>
      <c r="D498" s="412" t="s">
        <v>536</v>
      </c>
      <c r="E498" s="413">
        <v>4</v>
      </c>
      <c r="F498" s="414"/>
      <c r="G498" s="428"/>
      <c r="H498" s="241" t="s">
        <v>546</v>
      </c>
      <c r="I498" s="241" t="s">
        <v>547</v>
      </c>
      <c r="J498" s="429" t="s">
        <v>548</v>
      </c>
      <c r="K498" s="412" t="s">
        <v>324</v>
      </c>
      <c r="L498" s="412">
        <v>43207</v>
      </c>
      <c r="M498" s="251"/>
      <c r="N498" s="241" t="s">
        <v>549</v>
      </c>
      <c r="O498" s="255"/>
      <c r="P498" s="260">
        <f t="shared" si="49"/>
        <v>0</v>
      </c>
      <c r="Q498" s="265">
        <v>16</v>
      </c>
      <c r="R498" s="260" t="str">
        <f t="shared" si="50"/>
        <v/>
      </c>
      <c r="S498" s="282" t="s">
        <v>325</v>
      </c>
      <c r="T498" s="255" t="s">
        <v>38</v>
      </c>
      <c r="U498" s="255" t="s">
        <v>330</v>
      </c>
      <c r="V498" s="255"/>
      <c r="W498" s="255"/>
      <c r="X498" s="215" t="str">
        <f t="shared" si="51"/>
        <v/>
      </c>
    </row>
    <row r="499" spans="1:24" s="21" customFormat="1" ht="12.5" hidden="1" x14ac:dyDescent="0.25">
      <c r="A499" s="205">
        <f t="shared" si="48"/>
        <v>0</v>
      </c>
      <c r="B499" s="206">
        <v>2015</v>
      </c>
      <c r="C499" s="206">
        <v>0</v>
      </c>
      <c r="D499" s="412" t="s">
        <v>220</v>
      </c>
      <c r="E499" s="413"/>
      <c r="F499" s="414"/>
      <c r="G499" s="428">
        <v>8</v>
      </c>
      <c r="H499" s="241" t="s">
        <v>203</v>
      </c>
      <c r="I499" s="241" t="s">
        <v>204</v>
      </c>
      <c r="J499" s="429" t="s">
        <v>688</v>
      </c>
      <c r="K499" s="412" t="s">
        <v>324</v>
      </c>
      <c r="L499" s="412">
        <v>43204</v>
      </c>
      <c r="M499" s="251"/>
      <c r="N499" s="241" t="s">
        <v>205</v>
      </c>
      <c r="O499" s="255" t="s">
        <v>222</v>
      </c>
      <c r="P499" s="260">
        <f t="shared" si="49"/>
        <v>0</v>
      </c>
      <c r="Q499" s="265">
        <v>36</v>
      </c>
      <c r="R499" s="260" t="str">
        <f t="shared" si="50"/>
        <v/>
      </c>
      <c r="S499" s="282">
        <v>4964</v>
      </c>
      <c r="T499" s="255" t="s">
        <v>25</v>
      </c>
      <c r="U499" s="255" t="s">
        <v>326</v>
      </c>
      <c r="V499" s="255"/>
      <c r="W499" s="255" t="s">
        <v>159</v>
      </c>
      <c r="X499" s="215" t="str">
        <f t="shared" si="51"/>
        <v/>
      </c>
    </row>
    <row r="500" spans="1:24" s="21" customFormat="1" ht="12.5" hidden="1" x14ac:dyDescent="0.25">
      <c r="A500" s="205">
        <f t="shared" si="48"/>
        <v>0</v>
      </c>
      <c r="B500" s="206">
        <v>2015</v>
      </c>
      <c r="C500" s="206">
        <v>0</v>
      </c>
      <c r="D500" s="412" t="s">
        <v>450</v>
      </c>
      <c r="E500" s="413"/>
      <c r="F500" s="414"/>
      <c r="G500" s="428">
        <v>20</v>
      </c>
      <c r="H500" s="241" t="s">
        <v>450</v>
      </c>
      <c r="I500" s="241" t="s">
        <v>451</v>
      </c>
      <c r="J500" s="429" t="s">
        <v>452</v>
      </c>
      <c r="K500" s="412" t="s">
        <v>324</v>
      </c>
      <c r="L500" s="412">
        <v>43221</v>
      </c>
      <c r="M500" s="251"/>
      <c r="N500" s="241" t="s">
        <v>453</v>
      </c>
      <c r="O500" s="255" t="s">
        <v>372</v>
      </c>
      <c r="P500" s="260">
        <f t="shared" si="49"/>
        <v>0</v>
      </c>
      <c r="Q500" s="265">
        <v>90</v>
      </c>
      <c r="R500" s="260" t="str">
        <f t="shared" si="50"/>
        <v/>
      </c>
      <c r="S500" s="282">
        <v>4193</v>
      </c>
      <c r="T500" s="241" t="s">
        <v>22</v>
      </c>
      <c r="U500" s="255" t="s">
        <v>330</v>
      </c>
      <c r="V500" s="255"/>
      <c r="W500" s="255"/>
      <c r="X500" s="215" t="str">
        <f t="shared" si="51"/>
        <v/>
      </c>
    </row>
    <row r="501" spans="1:24" s="21" customFormat="1" ht="12.5" hidden="1" x14ac:dyDescent="0.25">
      <c r="A501" s="205">
        <f t="shared" si="48"/>
        <v>0</v>
      </c>
      <c r="B501" s="206">
        <v>2015</v>
      </c>
      <c r="C501" s="206">
        <v>0</v>
      </c>
      <c r="D501" s="412" t="s">
        <v>454</v>
      </c>
      <c r="E501" s="413"/>
      <c r="F501" s="414"/>
      <c r="G501" s="428">
        <v>8</v>
      </c>
      <c r="H501" s="241" t="s">
        <v>464</v>
      </c>
      <c r="I501" s="241" t="s">
        <v>465</v>
      </c>
      <c r="J501" s="429" t="s">
        <v>466</v>
      </c>
      <c r="K501" s="412" t="s">
        <v>324</v>
      </c>
      <c r="L501" s="412">
        <v>43223</v>
      </c>
      <c r="M501" s="251"/>
      <c r="N501" s="241" t="s">
        <v>467</v>
      </c>
      <c r="O501" s="255"/>
      <c r="P501" s="260">
        <f t="shared" si="49"/>
        <v>0</v>
      </c>
      <c r="Q501" s="265">
        <v>36</v>
      </c>
      <c r="R501" s="260" t="str">
        <f t="shared" si="50"/>
        <v/>
      </c>
      <c r="S501" s="282" t="s">
        <v>216</v>
      </c>
      <c r="T501" s="241" t="s">
        <v>37</v>
      </c>
      <c r="U501" s="255" t="s">
        <v>326</v>
      </c>
      <c r="V501" s="255"/>
      <c r="W501" s="255"/>
      <c r="X501" s="215" t="str">
        <f t="shared" si="51"/>
        <v/>
      </c>
    </row>
    <row r="502" spans="1:24" s="21" customFormat="1" ht="12.5" hidden="1" x14ac:dyDescent="0.25">
      <c r="A502" s="205">
        <f t="shared" si="48"/>
        <v>0</v>
      </c>
      <c r="B502" s="206">
        <v>2015</v>
      </c>
      <c r="C502" s="206">
        <v>0</v>
      </c>
      <c r="D502" s="412" t="s">
        <v>388</v>
      </c>
      <c r="E502" s="413">
        <v>134</v>
      </c>
      <c r="F502" s="414"/>
      <c r="G502" s="428"/>
      <c r="H502" s="241" t="s">
        <v>149</v>
      </c>
      <c r="I502" s="241" t="s">
        <v>150</v>
      </c>
      <c r="J502" s="429" t="s">
        <v>619</v>
      </c>
      <c r="K502" s="412" t="s">
        <v>324</v>
      </c>
      <c r="L502" s="412">
        <v>43204</v>
      </c>
      <c r="M502" s="251"/>
      <c r="N502" s="241" t="s">
        <v>151</v>
      </c>
      <c r="O502" s="255" t="s">
        <v>222</v>
      </c>
      <c r="P502" s="260">
        <f t="shared" si="49"/>
        <v>0</v>
      </c>
      <c r="Q502" s="265">
        <v>536</v>
      </c>
      <c r="R502" s="260" t="str">
        <f t="shared" si="50"/>
        <v/>
      </c>
      <c r="S502" s="282">
        <v>2855</v>
      </c>
      <c r="T502" s="255" t="s">
        <v>300</v>
      </c>
      <c r="U502" s="255" t="s">
        <v>348</v>
      </c>
      <c r="V502" s="255"/>
      <c r="W502" s="255" t="s">
        <v>152</v>
      </c>
      <c r="X502" s="215" t="str">
        <f t="shared" si="51"/>
        <v/>
      </c>
    </row>
    <row r="503" spans="1:24" s="21" customFormat="1" ht="12.5" hidden="1" x14ac:dyDescent="0.25">
      <c r="A503" s="205">
        <f t="shared" si="48"/>
        <v>0</v>
      </c>
      <c r="B503" s="206">
        <v>2015</v>
      </c>
      <c r="C503" s="206">
        <v>0</v>
      </c>
      <c r="D503" s="412" t="s">
        <v>58</v>
      </c>
      <c r="E503" s="413"/>
      <c r="F503" s="414"/>
      <c r="G503" s="428">
        <v>10</v>
      </c>
      <c r="H503" s="241" t="s">
        <v>6</v>
      </c>
      <c r="I503" s="241" t="s">
        <v>677</v>
      </c>
      <c r="J503" s="429" t="s">
        <v>678</v>
      </c>
      <c r="K503" s="412" t="s">
        <v>357</v>
      </c>
      <c r="L503" s="412">
        <v>43119</v>
      </c>
      <c r="M503" s="251"/>
      <c r="N503" s="241" t="s">
        <v>679</v>
      </c>
      <c r="O503" s="255" t="s">
        <v>372</v>
      </c>
      <c r="P503" s="260">
        <f t="shared" si="49"/>
        <v>0</v>
      </c>
      <c r="Q503" s="265">
        <v>50</v>
      </c>
      <c r="R503" s="260" t="str">
        <f t="shared" si="50"/>
        <v/>
      </c>
      <c r="S503" s="282">
        <v>2109</v>
      </c>
      <c r="T503" s="255" t="s">
        <v>20</v>
      </c>
      <c r="U503" s="255" t="s">
        <v>419</v>
      </c>
      <c r="V503" s="255"/>
      <c r="W503" s="255"/>
      <c r="X503" s="215" t="str">
        <f t="shared" si="51"/>
        <v/>
      </c>
    </row>
    <row r="504" spans="1:24" s="21" customFormat="1" ht="12.5" hidden="1" x14ac:dyDescent="0.25">
      <c r="A504" s="205">
        <f t="shared" si="48"/>
        <v>0</v>
      </c>
      <c r="B504" s="206">
        <v>2015</v>
      </c>
      <c r="C504" s="206">
        <v>0</v>
      </c>
      <c r="D504" s="412" t="s">
        <v>380</v>
      </c>
      <c r="E504" s="413"/>
      <c r="F504" s="414"/>
      <c r="G504" s="428">
        <v>14</v>
      </c>
      <c r="H504" s="241" t="s">
        <v>383</v>
      </c>
      <c r="I504" s="241" t="s">
        <v>381</v>
      </c>
      <c r="J504" s="429" t="s">
        <v>385</v>
      </c>
      <c r="K504" s="412" t="s">
        <v>324</v>
      </c>
      <c r="L504" s="412">
        <v>43207</v>
      </c>
      <c r="M504" s="251"/>
      <c r="N504" s="241" t="s">
        <v>382</v>
      </c>
      <c r="O504" s="255" t="s">
        <v>222</v>
      </c>
      <c r="P504" s="260">
        <f t="shared" si="49"/>
        <v>0</v>
      </c>
      <c r="Q504" s="265">
        <v>63</v>
      </c>
      <c r="R504" s="260" t="str">
        <f t="shared" si="50"/>
        <v/>
      </c>
      <c r="S504" s="282">
        <v>2790</v>
      </c>
      <c r="T504" s="255" t="s">
        <v>40</v>
      </c>
      <c r="U504" s="255" t="s">
        <v>330</v>
      </c>
      <c r="V504" s="255"/>
      <c r="W504" s="255" t="s">
        <v>162</v>
      </c>
      <c r="X504" s="215" t="str">
        <f t="shared" si="51"/>
        <v/>
      </c>
    </row>
    <row r="505" spans="1:24" s="21" customFormat="1" ht="12.5" hidden="1" x14ac:dyDescent="0.25">
      <c r="A505" s="205">
        <f t="shared" si="48"/>
        <v>0</v>
      </c>
      <c r="B505" s="206">
        <v>2015</v>
      </c>
      <c r="C505" s="206">
        <v>0</v>
      </c>
      <c r="D505" s="412" t="s">
        <v>475</v>
      </c>
      <c r="E505" s="413">
        <v>10</v>
      </c>
      <c r="F505" s="414"/>
      <c r="G505" s="428"/>
      <c r="H505" s="241" t="s">
        <v>477</v>
      </c>
      <c r="I505" s="241" t="s">
        <v>169</v>
      </c>
      <c r="J505" s="429" t="s">
        <v>683</v>
      </c>
      <c r="K505" s="412" t="s">
        <v>324</v>
      </c>
      <c r="L505" s="412">
        <v>43228</v>
      </c>
      <c r="M505" s="251"/>
      <c r="N505" s="241" t="s">
        <v>218</v>
      </c>
      <c r="O505" s="255"/>
      <c r="P505" s="260">
        <f t="shared" si="49"/>
        <v>0</v>
      </c>
      <c r="Q505" s="265">
        <v>40</v>
      </c>
      <c r="R505" s="260" t="str">
        <f t="shared" si="50"/>
        <v/>
      </c>
      <c r="S505" s="282">
        <v>2195</v>
      </c>
      <c r="T505" s="255" t="s">
        <v>329</v>
      </c>
      <c r="U505" s="255" t="s">
        <v>347</v>
      </c>
      <c r="V505" s="255"/>
      <c r="W505" s="255"/>
      <c r="X505" s="215" t="str">
        <f t="shared" si="51"/>
        <v/>
      </c>
    </row>
    <row r="506" spans="1:24" s="21" customFormat="1" ht="12.5" hidden="1" x14ac:dyDescent="0.25">
      <c r="A506" s="205">
        <f t="shared" si="48"/>
        <v>0</v>
      </c>
      <c r="B506" s="206">
        <v>2015</v>
      </c>
      <c r="C506" s="206">
        <v>0</v>
      </c>
      <c r="D506" s="412" t="s">
        <v>51</v>
      </c>
      <c r="E506" s="413"/>
      <c r="F506" s="414">
        <v>10</v>
      </c>
      <c r="G506" s="428"/>
      <c r="H506" s="241" t="s">
        <v>1471</v>
      </c>
      <c r="I506" s="241" t="s">
        <v>170</v>
      </c>
      <c r="J506" s="429" t="s">
        <v>416</v>
      </c>
      <c r="K506" s="412" t="s">
        <v>324</v>
      </c>
      <c r="L506" s="412">
        <v>43204</v>
      </c>
      <c r="M506" s="251"/>
      <c r="N506" s="241" t="s">
        <v>495</v>
      </c>
      <c r="O506" s="255" t="s">
        <v>346</v>
      </c>
      <c r="P506" s="260">
        <f t="shared" si="49"/>
        <v>0</v>
      </c>
      <c r="Q506" s="265">
        <v>40</v>
      </c>
      <c r="R506" s="260" t="str">
        <f t="shared" si="50"/>
        <v/>
      </c>
      <c r="S506" s="282"/>
      <c r="T506" s="255" t="s">
        <v>300</v>
      </c>
      <c r="U506" s="255" t="s">
        <v>330</v>
      </c>
      <c r="V506" s="255"/>
      <c r="W506" s="255"/>
      <c r="X506" s="215" t="str">
        <f t="shared" si="51"/>
        <v/>
      </c>
    </row>
    <row r="507" spans="1:24" s="21" customFormat="1" ht="12.5" hidden="1" x14ac:dyDescent="0.25">
      <c r="A507" s="205">
        <f t="shared" si="48"/>
        <v>0</v>
      </c>
      <c r="B507" s="206">
        <v>2015</v>
      </c>
      <c r="C507" s="206">
        <v>0</v>
      </c>
      <c r="D507" s="412" t="s">
        <v>180</v>
      </c>
      <c r="E507" s="413"/>
      <c r="F507" s="413">
        <v>8</v>
      </c>
      <c r="G507" s="438"/>
      <c r="H507" s="241" t="s">
        <v>565</v>
      </c>
      <c r="I507" s="241" t="s">
        <v>566</v>
      </c>
      <c r="J507" s="429" t="s">
        <v>567</v>
      </c>
      <c r="K507" s="412" t="s">
        <v>324</v>
      </c>
      <c r="L507" s="412">
        <v>43223</v>
      </c>
      <c r="M507" s="251"/>
      <c r="N507" s="241" t="s">
        <v>568</v>
      </c>
      <c r="O507" s="255" t="s">
        <v>346</v>
      </c>
      <c r="P507" s="260">
        <f t="shared" si="49"/>
        <v>0</v>
      </c>
      <c r="Q507" s="265">
        <v>36</v>
      </c>
      <c r="R507" s="260" t="str">
        <f t="shared" si="50"/>
        <v/>
      </c>
      <c r="S507" s="282">
        <v>1795</v>
      </c>
      <c r="T507" s="241" t="s">
        <v>37</v>
      </c>
      <c r="U507" s="255" t="s">
        <v>347</v>
      </c>
      <c r="V507" s="255"/>
      <c r="W507" s="255" t="s">
        <v>474</v>
      </c>
      <c r="X507" s="215" t="str">
        <f t="shared" si="51"/>
        <v/>
      </c>
    </row>
    <row r="508" spans="1:24" s="21" customFormat="1" ht="12.5" hidden="1" x14ac:dyDescent="0.25">
      <c r="A508" s="205">
        <f t="shared" si="48"/>
        <v>0</v>
      </c>
      <c r="B508" s="206">
        <v>2015</v>
      </c>
      <c r="C508" s="206">
        <v>0</v>
      </c>
      <c r="D508" s="412" t="s">
        <v>58</v>
      </c>
      <c r="E508" s="413"/>
      <c r="F508" s="414">
        <v>10</v>
      </c>
      <c r="G508" s="428"/>
      <c r="H508" s="241" t="s">
        <v>602</v>
      </c>
      <c r="I508" s="241" t="s">
        <v>603</v>
      </c>
      <c r="J508" s="429" t="s">
        <v>604</v>
      </c>
      <c r="K508" s="412" t="s">
        <v>357</v>
      </c>
      <c r="L508" s="412">
        <v>43119</v>
      </c>
      <c r="M508" s="251"/>
      <c r="N508" s="241" t="s">
        <v>7</v>
      </c>
      <c r="O508" s="255" t="s">
        <v>346</v>
      </c>
      <c r="P508" s="260">
        <f t="shared" si="49"/>
        <v>0</v>
      </c>
      <c r="Q508" s="265">
        <v>40</v>
      </c>
      <c r="R508" s="260" t="str">
        <f t="shared" si="50"/>
        <v/>
      </c>
      <c r="S508" s="282" t="s">
        <v>325</v>
      </c>
      <c r="T508" s="255" t="s">
        <v>33</v>
      </c>
      <c r="U508" s="255" t="s">
        <v>330</v>
      </c>
      <c r="V508" s="255"/>
      <c r="W508" s="255" t="s">
        <v>605</v>
      </c>
      <c r="X508" s="215" t="str">
        <f t="shared" si="51"/>
        <v/>
      </c>
    </row>
    <row r="509" spans="1:24" s="21" customFormat="1" ht="12.5" hidden="1" x14ac:dyDescent="0.25">
      <c r="A509" s="205">
        <f t="shared" si="48"/>
        <v>0</v>
      </c>
      <c r="B509" s="206">
        <v>2015</v>
      </c>
      <c r="C509" s="206">
        <v>0</v>
      </c>
      <c r="D509" s="412" t="s">
        <v>189</v>
      </c>
      <c r="E509" s="413"/>
      <c r="F509" s="414"/>
      <c r="G509" s="428">
        <v>20</v>
      </c>
      <c r="H509" s="241" t="s">
        <v>421</v>
      </c>
      <c r="I509" s="241" t="s">
        <v>359</v>
      </c>
      <c r="J509" s="429" t="s">
        <v>360</v>
      </c>
      <c r="K509" s="412" t="s">
        <v>324</v>
      </c>
      <c r="L509" s="412">
        <v>43204</v>
      </c>
      <c r="M509" s="251"/>
      <c r="N509" s="241" t="s">
        <v>422</v>
      </c>
      <c r="O509" s="255"/>
      <c r="P509" s="260">
        <f t="shared" si="49"/>
        <v>0</v>
      </c>
      <c r="Q509" s="265">
        <v>90</v>
      </c>
      <c r="R509" s="260" t="str">
        <f t="shared" si="50"/>
        <v/>
      </c>
      <c r="S509" s="282">
        <v>1070</v>
      </c>
      <c r="T509" s="255" t="s">
        <v>300</v>
      </c>
      <c r="U509" s="255" t="s">
        <v>398</v>
      </c>
      <c r="V509" s="255"/>
      <c r="W509" s="255"/>
      <c r="X509" s="215" t="str">
        <f t="shared" si="51"/>
        <v/>
      </c>
    </row>
    <row r="510" spans="1:24" s="21" customFormat="1" ht="12.5" hidden="1" x14ac:dyDescent="0.25">
      <c r="A510" s="205">
        <f t="shared" si="48"/>
        <v>0</v>
      </c>
      <c r="B510" s="206">
        <v>2015</v>
      </c>
      <c r="C510" s="206">
        <v>0</v>
      </c>
      <c r="D510" s="412" t="s">
        <v>189</v>
      </c>
      <c r="E510" s="413"/>
      <c r="F510" s="414"/>
      <c r="G510" s="428">
        <v>20</v>
      </c>
      <c r="H510" s="241" t="s">
        <v>423</v>
      </c>
      <c r="I510" s="241" t="s">
        <v>424</v>
      </c>
      <c r="J510" s="429" t="s">
        <v>425</v>
      </c>
      <c r="K510" s="412" t="s">
        <v>361</v>
      </c>
      <c r="L510" s="412">
        <v>43026</v>
      </c>
      <c r="M510" s="251"/>
      <c r="N510" s="241" t="s">
        <v>426</v>
      </c>
      <c r="O510" s="255" t="s">
        <v>346</v>
      </c>
      <c r="P510" s="260">
        <f t="shared" si="49"/>
        <v>0</v>
      </c>
      <c r="Q510" s="265">
        <v>90</v>
      </c>
      <c r="R510" s="260" t="str">
        <f t="shared" si="50"/>
        <v/>
      </c>
      <c r="S510" s="282">
        <v>1071</v>
      </c>
      <c r="T510" s="241" t="s">
        <v>22</v>
      </c>
      <c r="U510" s="255" t="s">
        <v>338</v>
      </c>
      <c r="V510" s="255"/>
      <c r="W510" s="255" t="s">
        <v>584</v>
      </c>
      <c r="X510" s="215" t="str">
        <f t="shared" si="51"/>
        <v/>
      </c>
    </row>
    <row r="511" spans="1:24" s="21" customFormat="1" ht="12.5" hidden="1" x14ac:dyDescent="0.25">
      <c r="A511" s="205">
        <f t="shared" si="48"/>
        <v>0</v>
      </c>
      <c r="B511" s="206">
        <v>2015</v>
      </c>
      <c r="C511" s="206">
        <v>0</v>
      </c>
      <c r="D511" s="412" t="s">
        <v>220</v>
      </c>
      <c r="E511" s="413"/>
      <c r="F511" s="414"/>
      <c r="G511" s="428">
        <v>16</v>
      </c>
      <c r="H511" s="241" t="s">
        <v>528</v>
      </c>
      <c r="I511" s="241" t="s">
        <v>529</v>
      </c>
      <c r="J511" s="429" t="s">
        <v>115</v>
      </c>
      <c r="K511" s="412" t="s">
        <v>324</v>
      </c>
      <c r="L511" s="412">
        <v>43204</v>
      </c>
      <c r="M511" s="251"/>
      <c r="N511" s="241" t="s">
        <v>530</v>
      </c>
      <c r="O511" s="255" t="s">
        <v>346</v>
      </c>
      <c r="P511" s="260">
        <f t="shared" si="49"/>
        <v>0</v>
      </c>
      <c r="Q511" s="265">
        <v>72</v>
      </c>
      <c r="R511" s="260" t="str">
        <f t="shared" si="50"/>
        <v/>
      </c>
      <c r="S511" s="282">
        <v>2097</v>
      </c>
      <c r="T511" s="255" t="s">
        <v>300</v>
      </c>
      <c r="U511" s="255" t="s">
        <v>387</v>
      </c>
      <c r="V511" s="255"/>
      <c r="W511" s="255" t="s">
        <v>531</v>
      </c>
      <c r="X511" s="215" t="str">
        <f t="shared" si="51"/>
        <v/>
      </c>
    </row>
    <row r="512" spans="1:24" s="21" customFormat="1" ht="12.5" hidden="1" x14ac:dyDescent="0.25">
      <c r="A512" s="205">
        <f t="shared" si="48"/>
        <v>0</v>
      </c>
      <c r="B512" s="206">
        <v>2015</v>
      </c>
      <c r="C512" s="206">
        <v>0</v>
      </c>
      <c r="D512" s="412" t="s">
        <v>58</v>
      </c>
      <c r="E512" s="413"/>
      <c r="F512" s="414"/>
      <c r="G512" s="428">
        <v>8</v>
      </c>
      <c r="H512" s="241" t="s">
        <v>651</v>
      </c>
      <c r="I512" s="241" t="s">
        <v>642</v>
      </c>
      <c r="J512" s="429" t="s">
        <v>390</v>
      </c>
      <c r="K512" s="412" t="s">
        <v>357</v>
      </c>
      <c r="L512" s="412">
        <v>43119</v>
      </c>
      <c r="M512" s="251"/>
      <c r="N512" s="241"/>
      <c r="O512" s="255" t="s">
        <v>346</v>
      </c>
      <c r="P512" s="260">
        <f t="shared" si="49"/>
        <v>0</v>
      </c>
      <c r="Q512" s="265">
        <v>36</v>
      </c>
      <c r="R512" s="260" t="str">
        <f t="shared" si="50"/>
        <v/>
      </c>
      <c r="S512" s="282">
        <v>8040</v>
      </c>
      <c r="T512" s="255" t="s">
        <v>20</v>
      </c>
      <c r="U512" s="255" t="s">
        <v>367</v>
      </c>
      <c r="V512" s="255"/>
      <c r="W512" s="255" t="s">
        <v>643</v>
      </c>
      <c r="X512" s="215" t="str">
        <f t="shared" si="51"/>
        <v/>
      </c>
    </row>
    <row r="513" spans="1:24" s="21" customFormat="1" ht="12.5" hidden="1" x14ac:dyDescent="0.25">
      <c r="A513" s="205">
        <f t="shared" si="48"/>
        <v>0</v>
      </c>
      <c r="B513" s="206">
        <v>2015</v>
      </c>
      <c r="C513" s="206">
        <v>0</v>
      </c>
      <c r="D513" s="412" t="s">
        <v>58</v>
      </c>
      <c r="E513" s="413"/>
      <c r="F513" s="414">
        <v>16</v>
      </c>
      <c r="G513" s="428"/>
      <c r="H513" s="241" t="s">
        <v>613</v>
      </c>
      <c r="I513" s="241" t="s">
        <v>614</v>
      </c>
      <c r="J513" s="429" t="s">
        <v>390</v>
      </c>
      <c r="K513" s="412" t="s">
        <v>357</v>
      </c>
      <c r="L513" s="412">
        <v>43119</v>
      </c>
      <c r="M513" s="251"/>
      <c r="N513" s="241" t="s">
        <v>615</v>
      </c>
      <c r="O513" s="255" t="s">
        <v>346</v>
      </c>
      <c r="P513" s="260">
        <f t="shared" si="49"/>
        <v>0</v>
      </c>
      <c r="Q513" s="265">
        <v>64</v>
      </c>
      <c r="R513" s="260" t="str">
        <f t="shared" si="50"/>
        <v/>
      </c>
      <c r="S513" s="282">
        <v>1108</v>
      </c>
      <c r="T513" s="255" t="s">
        <v>20</v>
      </c>
      <c r="U513" s="255" t="s">
        <v>340</v>
      </c>
      <c r="V513" s="255"/>
      <c r="W513" s="255" t="s">
        <v>616</v>
      </c>
      <c r="X513" s="215" t="str">
        <f t="shared" si="51"/>
        <v/>
      </c>
    </row>
    <row r="514" spans="1:24" s="21" customFormat="1" ht="12.5" hidden="1" x14ac:dyDescent="0.25">
      <c r="A514" s="205">
        <f t="shared" si="48"/>
        <v>0</v>
      </c>
      <c r="B514" s="206">
        <v>2015</v>
      </c>
      <c r="C514" s="206">
        <v>0</v>
      </c>
      <c r="D514" s="412" t="s">
        <v>58</v>
      </c>
      <c r="E514" s="413"/>
      <c r="F514" s="414"/>
      <c r="G514" s="428">
        <v>8</v>
      </c>
      <c r="H514" s="241" t="s">
        <v>633</v>
      </c>
      <c r="I514" s="241" t="s">
        <v>634</v>
      </c>
      <c r="J514" s="429" t="s">
        <v>635</v>
      </c>
      <c r="K514" s="412" t="s">
        <v>324</v>
      </c>
      <c r="L514" s="412">
        <v>43207</v>
      </c>
      <c r="M514" s="251"/>
      <c r="N514" s="241" t="s">
        <v>636</v>
      </c>
      <c r="O514" s="255" t="s">
        <v>346</v>
      </c>
      <c r="P514" s="260">
        <f t="shared" si="49"/>
        <v>0</v>
      </c>
      <c r="Q514" s="265">
        <v>36</v>
      </c>
      <c r="R514" s="260" t="str">
        <f t="shared" si="50"/>
        <v/>
      </c>
      <c r="S514" s="282">
        <v>2358</v>
      </c>
      <c r="T514" s="255" t="s">
        <v>40</v>
      </c>
      <c r="U514" s="255" t="s">
        <v>326</v>
      </c>
      <c r="V514" s="255"/>
      <c r="W514" s="255" t="s">
        <v>637</v>
      </c>
      <c r="X514" s="215" t="str">
        <f t="shared" si="51"/>
        <v/>
      </c>
    </row>
    <row r="515" spans="1:24" s="21" customFormat="1" ht="12.5" hidden="1" x14ac:dyDescent="0.25">
      <c r="A515" s="205">
        <f t="shared" si="48"/>
        <v>0</v>
      </c>
      <c r="B515" s="206">
        <v>2015</v>
      </c>
      <c r="C515" s="206">
        <v>0</v>
      </c>
      <c r="D515" s="412" t="s">
        <v>118</v>
      </c>
      <c r="E515" s="413"/>
      <c r="F515" s="414">
        <v>24</v>
      </c>
      <c r="G515" s="428"/>
      <c r="H515" s="241" t="s">
        <v>427</v>
      </c>
      <c r="I515" s="241" t="s">
        <v>533</v>
      </c>
      <c r="J515" s="429" t="s">
        <v>403</v>
      </c>
      <c r="K515" s="412" t="s">
        <v>324</v>
      </c>
      <c r="L515" s="412">
        <v>43204</v>
      </c>
      <c r="M515" s="251"/>
      <c r="N515" s="241" t="s">
        <v>428</v>
      </c>
      <c r="O515" s="255" t="s">
        <v>446</v>
      </c>
      <c r="P515" s="260">
        <f t="shared" si="49"/>
        <v>0</v>
      </c>
      <c r="Q515" s="265">
        <v>96</v>
      </c>
      <c r="R515" s="260" t="str">
        <f t="shared" si="50"/>
        <v/>
      </c>
      <c r="S515" s="282">
        <v>13009</v>
      </c>
      <c r="T515" s="255" t="s">
        <v>24</v>
      </c>
      <c r="U515" s="255" t="s">
        <v>338</v>
      </c>
      <c r="V515" s="255"/>
      <c r="W515" s="255"/>
      <c r="X515" s="215" t="str">
        <f t="shared" si="51"/>
        <v/>
      </c>
    </row>
    <row r="516" spans="1:24" s="21" customFormat="1" ht="12.5" hidden="1" x14ac:dyDescent="0.25">
      <c r="A516" s="205">
        <f t="shared" ref="A516:A546" si="52">IF(R516="",0,1)</f>
        <v>0</v>
      </c>
      <c r="B516" s="206">
        <v>2015</v>
      </c>
      <c r="C516" s="206">
        <v>0</v>
      </c>
      <c r="D516" s="412" t="s">
        <v>118</v>
      </c>
      <c r="E516" s="413"/>
      <c r="F516" s="414"/>
      <c r="G516" s="428">
        <v>8</v>
      </c>
      <c r="H516" s="241" t="s">
        <v>429</v>
      </c>
      <c r="I516" s="241" t="s">
        <v>430</v>
      </c>
      <c r="J516" s="429" t="s">
        <v>431</v>
      </c>
      <c r="K516" s="412" t="s">
        <v>324</v>
      </c>
      <c r="L516" s="412">
        <v>43204</v>
      </c>
      <c r="M516" s="251"/>
      <c r="N516" s="241" t="s">
        <v>432</v>
      </c>
      <c r="O516" s="255" t="s">
        <v>446</v>
      </c>
      <c r="P516" s="260">
        <f t="shared" si="49"/>
        <v>0</v>
      </c>
      <c r="Q516" s="265">
        <v>36</v>
      </c>
      <c r="R516" s="260" t="str">
        <f t="shared" si="50"/>
        <v/>
      </c>
      <c r="S516" s="282">
        <v>5435</v>
      </c>
      <c r="T516" s="255" t="s">
        <v>25</v>
      </c>
      <c r="U516" s="255" t="s">
        <v>330</v>
      </c>
      <c r="V516" s="255"/>
      <c r="W516" s="255"/>
      <c r="X516" s="215" t="str">
        <f t="shared" si="51"/>
        <v/>
      </c>
    </row>
    <row r="517" spans="1:24" s="21" customFormat="1" ht="12.5" hidden="1" x14ac:dyDescent="0.25">
      <c r="A517" s="205">
        <f t="shared" si="52"/>
        <v>0</v>
      </c>
      <c r="B517" s="206">
        <v>2015</v>
      </c>
      <c r="C517" s="206">
        <v>0</v>
      </c>
      <c r="D517" s="412" t="s">
        <v>58</v>
      </c>
      <c r="E517" s="413"/>
      <c r="F517" s="414">
        <v>8</v>
      </c>
      <c r="G517" s="428"/>
      <c r="H517" s="241" t="s">
        <v>8</v>
      </c>
      <c r="I517" s="241" t="s">
        <v>627</v>
      </c>
      <c r="J517" s="429" t="s">
        <v>596</v>
      </c>
      <c r="K517" s="412" t="s">
        <v>357</v>
      </c>
      <c r="L517" s="412">
        <v>43119</v>
      </c>
      <c r="M517" s="251"/>
      <c r="N517" s="241" t="s">
        <v>628</v>
      </c>
      <c r="O517" s="255" t="s">
        <v>446</v>
      </c>
      <c r="P517" s="260">
        <f t="shared" si="49"/>
        <v>0</v>
      </c>
      <c r="Q517" s="265">
        <v>32</v>
      </c>
      <c r="R517" s="260" t="str">
        <f t="shared" si="50"/>
        <v/>
      </c>
      <c r="S517" s="282">
        <v>1715</v>
      </c>
      <c r="T517" s="255" t="s">
        <v>20</v>
      </c>
      <c r="U517" s="255" t="s">
        <v>391</v>
      </c>
      <c r="V517" s="255"/>
      <c r="W517" s="255"/>
      <c r="X517" s="215" t="str">
        <f t="shared" si="51"/>
        <v/>
      </c>
    </row>
    <row r="518" spans="1:24" s="21" customFormat="1" ht="12.5" hidden="1" x14ac:dyDescent="0.25">
      <c r="A518" s="205">
        <f t="shared" si="52"/>
        <v>0</v>
      </c>
      <c r="B518" s="206">
        <v>2015</v>
      </c>
      <c r="C518" s="206">
        <v>0</v>
      </c>
      <c r="D518" s="412" t="s">
        <v>53</v>
      </c>
      <c r="E518" s="413"/>
      <c r="F518" s="414"/>
      <c r="G518" s="428">
        <v>10</v>
      </c>
      <c r="H518" s="241" t="s">
        <v>686</v>
      </c>
      <c r="I518" s="241" t="s">
        <v>59</v>
      </c>
      <c r="J518" s="429" t="s">
        <v>687</v>
      </c>
      <c r="K518" s="412" t="s">
        <v>324</v>
      </c>
      <c r="L518" s="412">
        <v>43228</v>
      </c>
      <c r="M518" s="251"/>
      <c r="N518" s="241" t="s">
        <v>649</v>
      </c>
      <c r="O518" s="255" t="s">
        <v>222</v>
      </c>
      <c r="P518" s="260">
        <f t="shared" si="49"/>
        <v>0</v>
      </c>
      <c r="Q518" s="265">
        <v>45</v>
      </c>
      <c r="R518" s="260" t="str">
        <f t="shared" si="50"/>
        <v/>
      </c>
      <c r="S518" s="282"/>
      <c r="T518" s="255" t="s">
        <v>20</v>
      </c>
      <c r="U518" s="255" t="s">
        <v>330</v>
      </c>
      <c r="V518" s="255"/>
      <c r="W518" s="255" t="s">
        <v>650</v>
      </c>
      <c r="X518" s="215" t="str">
        <f t="shared" si="51"/>
        <v/>
      </c>
    </row>
    <row r="519" spans="1:24" s="21" customFormat="1" ht="12.5" hidden="1" x14ac:dyDescent="0.25">
      <c r="A519" s="205">
        <f t="shared" si="52"/>
        <v>0</v>
      </c>
      <c r="B519" s="206">
        <v>2015</v>
      </c>
      <c r="C519" s="206">
        <v>0</v>
      </c>
      <c r="D519" s="412" t="s">
        <v>435</v>
      </c>
      <c r="E519" s="413"/>
      <c r="F519" s="414"/>
      <c r="G519" s="428"/>
      <c r="H519" s="241" t="s">
        <v>191</v>
      </c>
      <c r="I519" s="241" t="s">
        <v>699</v>
      </c>
      <c r="J519" s="429" t="s">
        <v>699</v>
      </c>
      <c r="K519" s="412" t="s">
        <v>324</v>
      </c>
      <c r="L519" s="412">
        <v>43204</v>
      </c>
      <c r="M519" s="251"/>
      <c r="N519" s="241">
        <v>111</v>
      </c>
      <c r="O519" s="255"/>
      <c r="P519" s="260">
        <f t="shared" si="49"/>
        <v>0</v>
      </c>
      <c r="Q519" s="265">
        <v>120</v>
      </c>
      <c r="R519" s="260" t="str">
        <f t="shared" si="50"/>
        <v/>
      </c>
      <c r="S519" s="282" t="s">
        <v>325</v>
      </c>
      <c r="T519" s="255" t="s">
        <v>694</v>
      </c>
      <c r="U519" s="255"/>
      <c r="V519" s="255"/>
      <c r="W519" s="255" t="s">
        <v>217</v>
      </c>
      <c r="X519" s="215" t="str">
        <f t="shared" si="51"/>
        <v/>
      </c>
    </row>
    <row r="520" spans="1:24" s="21" customFormat="1" ht="12.5" hidden="1" x14ac:dyDescent="0.25">
      <c r="A520" s="205">
        <f t="shared" si="52"/>
        <v>0</v>
      </c>
      <c r="B520" s="206">
        <v>2015</v>
      </c>
      <c r="C520" s="206">
        <v>0</v>
      </c>
      <c r="D520" s="412" t="s">
        <v>475</v>
      </c>
      <c r="E520" s="413"/>
      <c r="F520" s="414">
        <v>40</v>
      </c>
      <c r="G520" s="428"/>
      <c r="H520" s="241" t="s">
        <v>384</v>
      </c>
      <c r="I520" s="320" t="s">
        <v>662</v>
      </c>
      <c r="J520" s="439" t="s">
        <v>371</v>
      </c>
      <c r="K520" s="422" t="s">
        <v>324</v>
      </c>
      <c r="L520" s="422">
        <v>43204</v>
      </c>
      <c r="M520" s="251"/>
      <c r="N520" s="241" t="s">
        <v>386</v>
      </c>
      <c r="O520" s="255"/>
      <c r="P520" s="260">
        <f t="shared" si="49"/>
        <v>0</v>
      </c>
      <c r="Q520" s="265">
        <v>160</v>
      </c>
      <c r="R520" s="260" t="str">
        <f t="shared" si="50"/>
        <v/>
      </c>
      <c r="S520" s="282">
        <v>8459</v>
      </c>
      <c r="T520" s="255" t="s">
        <v>300</v>
      </c>
      <c r="U520" s="255" t="s">
        <v>367</v>
      </c>
      <c r="V520" s="255"/>
      <c r="W520" s="255"/>
      <c r="X520" s="215" t="str">
        <f t="shared" si="51"/>
        <v/>
      </c>
    </row>
    <row r="521" spans="1:24" s="21" customFormat="1" ht="12.5" hidden="1" x14ac:dyDescent="0.25">
      <c r="A521" s="205">
        <f t="shared" si="52"/>
        <v>0</v>
      </c>
      <c r="B521" s="206">
        <v>2015</v>
      </c>
      <c r="C521" s="206">
        <v>0</v>
      </c>
      <c r="D521" s="412" t="s">
        <v>475</v>
      </c>
      <c r="E521" s="413"/>
      <c r="F521" s="414"/>
      <c r="G521" s="428">
        <v>8</v>
      </c>
      <c r="H521" s="241" t="s">
        <v>219</v>
      </c>
      <c r="I521" s="320" t="s">
        <v>168</v>
      </c>
      <c r="J521" s="439" t="s">
        <v>683</v>
      </c>
      <c r="K521" s="422" t="s">
        <v>324</v>
      </c>
      <c r="L521" s="422">
        <v>43228</v>
      </c>
      <c r="M521" s="251"/>
      <c r="N521" s="241" t="s">
        <v>684</v>
      </c>
      <c r="O521" s="255" t="s">
        <v>372</v>
      </c>
      <c r="P521" s="260">
        <f t="shared" si="49"/>
        <v>0</v>
      </c>
      <c r="Q521" s="265">
        <v>36</v>
      </c>
      <c r="R521" s="260" t="str">
        <f t="shared" si="50"/>
        <v/>
      </c>
      <c r="S521" s="282"/>
      <c r="T521" s="255" t="s">
        <v>329</v>
      </c>
      <c r="U521" s="255" t="s">
        <v>330</v>
      </c>
      <c r="V521" s="255"/>
      <c r="W521" s="255"/>
      <c r="X521" s="215" t="str">
        <f t="shared" si="51"/>
        <v/>
      </c>
    </row>
    <row r="522" spans="1:24" s="21" customFormat="1" ht="12.5" hidden="1" x14ac:dyDescent="0.25">
      <c r="A522" s="205">
        <f t="shared" si="52"/>
        <v>0</v>
      </c>
      <c r="B522" s="206">
        <v>2015</v>
      </c>
      <c r="C522" s="206">
        <v>0</v>
      </c>
      <c r="D522" s="412" t="s">
        <v>189</v>
      </c>
      <c r="E522" s="413">
        <v>8</v>
      </c>
      <c r="F522" s="414"/>
      <c r="G522" s="428"/>
      <c r="H522" s="241" t="s">
        <v>44</v>
      </c>
      <c r="I522" s="241" t="s">
        <v>45</v>
      </c>
      <c r="J522" s="429" t="s">
        <v>360</v>
      </c>
      <c r="K522" s="412" t="s">
        <v>324</v>
      </c>
      <c r="L522" s="412">
        <v>43204</v>
      </c>
      <c r="M522" s="251"/>
      <c r="N522" s="241" t="s">
        <v>46</v>
      </c>
      <c r="O522" s="255" t="s">
        <v>372</v>
      </c>
      <c r="P522" s="260">
        <f t="shared" si="49"/>
        <v>0</v>
      </c>
      <c r="Q522" s="265">
        <v>32</v>
      </c>
      <c r="R522" s="260" t="str">
        <f t="shared" si="50"/>
        <v/>
      </c>
      <c r="S522" s="282" t="s">
        <v>325</v>
      </c>
      <c r="T522" s="255" t="s">
        <v>300</v>
      </c>
      <c r="U522" s="255" t="s">
        <v>349</v>
      </c>
      <c r="V522" s="255"/>
      <c r="W522" s="255"/>
      <c r="X522" s="215" t="str">
        <f t="shared" si="51"/>
        <v/>
      </c>
    </row>
    <row r="523" spans="1:24" s="21" customFormat="1" ht="12.5" hidden="1" x14ac:dyDescent="0.25">
      <c r="A523" s="205">
        <f t="shared" si="52"/>
        <v>0</v>
      </c>
      <c r="B523" s="206">
        <v>2015</v>
      </c>
      <c r="C523" s="206">
        <v>0</v>
      </c>
      <c r="D523" s="412" t="s">
        <v>220</v>
      </c>
      <c r="E523" s="413"/>
      <c r="F523" s="414">
        <v>2</v>
      </c>
      <c r="G523" s="428"/>
      <c r="H523" s="241" t="s">
        <v>515</v>
      </c>
      <c r="I523" s="241" t="s">
        <v>516</v>
      </c>
      <c r="J523" s="429" t="s">
        <v>401</v>
      </c>
      <c r="K523" s="412" t="s">
        <v>324</v>
      </c>
      <c r="L523" s="412">
        <v>43204</v>
      </c>
      <c r="M523" s="251"/>
      <c r="N523" s="241" t="s">
        <v>517</v>
      </c>
      <c r="O523" s="255"/>
      <c r="P523" s="260">
        <f t="shared" si="49"/>
        <v>0</v>
      </c>
      <c r="Q523" s="265">
        <v>8</v>
      </c>
      <c r="R523" s="260" t="str">
        <f t="shared" si="50"/>
        <v/>
      </c>
      <c r="S523" s="282" t="s">
        <v>325</v>
      </c>
      <c r="T523" s="255" t="s">
        <v>301</v>
      </c>
      <c r="U523" s="255" t="s">
        <v>349</v>
      </c>
      <c r="V523" s="255"/>
      <c r="W523" s="255"/>
      <c r="X523" s="215" t="str">
        <f t="shared" si="51"/>
        <v/>
      </c>
    </row>
    <row r="524" spans="1:24" s="21" customFormat="1" ht="12.5" hidden="1" x14ac:dyDescent="0.25">
      <c r="A524" s="205">
        <f t="shared" si="52"/>
        <v>0</v>
      </c>
      <c r="B524" s="206">
        <v>2015</v>
      </c>
      <c r="C524" s="206">
        <v>0</v>
      </c>
      <c r="D524" s="412" t="s">
        <v>500</v>
      </c>
      <c r="E524" s="413"/>
      <c r="F524" s="414">
        <v>10</v>
      </c>
      <c r="G524" s="428"/>
      <c r="H524" s="241" t="s">
        <v>127</v>
      </c>
      <c r="I524" s="241" t="s">
        <v>502</v>
      </c>
      <c r="J524" s="429" t="s">
        <v>337</v>
      </c>
      <c r="K524" s="412" t="s">
        <v>324</v>
      </c>
      <c r="L524" s="412">
        <v>43204</v>
      </c>
      <c r="M524" s="251"/>
      <c r="N524" s="241" t="s">
        <v>128</v>
      </c>
      <c r="O524" s="255"/>
      <c r="P524" s="260">
        <f t="shared" si="49"/>
        <v>0</v>
      </c>
      <c r="Q524" s="265">
        <v>40</v>
      </c>
      <c r="R524" s="260" t="str">
        <f t="shared" si="50"/>
        <v/>
      </c>
      <c r="S524" s="282" t="s">
        <v>325</v>
      </c>
      <c r="T524" s="255" t="s">
        <v>29</v>
      </c>
      <c r="U524" s="255" t="s">
        <v>330</v>
      </c>
      <c r="V524" s="255"/>
      <c r="W524" s="255" t="s">
        <v>209</v>
      </c>
      <c r="X524" s="215" t="str">
        <f t="shared" si="51"/>
        <v/>
      </c>
    </row>
    <row r="525" spans="1:24" s="21" customFormat="1" ht="12.5" hidden="1" x14ac:dyDescent="0.25">
      <c r="A525" s="205">
        <f t="shared" si="52"/>
        <v>0</v>
      </c>
      <c r="B525" s="206">
        <v>2015</v>
      </c>
      <c r="C525" s="206">
        <v>0</v>
      </c>
      <c r="D525" s="412" t="s">
        <v>58</v>
      </c>
      <c r="E525" s="413">
        <v>8</v>
      </c>
      <c r="F525" s="414"/>
      <c r="G525" s="428"/>
      <c r="H525" s="241" t="s">
        <v>594</v>
      </c>
      <c r="I525" s="241" t="s">
        <v>595</v>
      </c>
      <c r="J525" s="429" t="s">
        <v>596</v>
      </c>
      <c r="K525" s="412" t="s">
        <v>357</v>
      </c>
      <c r="L525" s="412">
        <v>43119</v>
      </c>
      <c r="M525" s="251"/>
      <c r="N525" s="241" t="s">
        <v>597</v>
      </c>
      <c r="O525" s="255" t="s">
        <v>346</v>
      </c>
      <c r="P525" s="260">
        <f t="shared" ref="P525:P543" si="53">IF($C525&gt;0,4*E525+4*F525+4.5*G525,0)</f>
        <v>0</v>
      </c>
      <c r="Q525" s="265">
        <v>32</v>
      </c>
      <c r="R525" s="260" t="str">
        <f t="shared" si="50"/>
        <v/>
      </c>
      <c r="S525" s="282">
        <v>3072</v>
      </c>
      <c r="T525" s="255" t="s">
        <v>20</v>
      </c>
      <c r="U525" s="255" t="s">
        <v>116</v>
      </c>
      <c r="V525" s="255"/>
      <c r="W525" s="255" t="s">
        <v>598</v>
      </c>
      <c r="X525" s="215" t="str">
        <f t="shared" si="51"/>
        <v/>
      </c>
    </row>
    <row r="526" spans="1:24" s="21" customFormat="1" ht="12.5" hidden="1" x14ac:dyDescent="0.25">
      <c r="A526" s="205">
        <f t="shared" si="52"/>
        <v>0</v>
      </c>
      <c r="B526" s="206">
        <v>2015</v>
      </c>
      <c r="C526" s="206">
        <v>0</v>
      </c>
      <c r="D526" s="412" t="s">
        <v>536</v>
      </c>
      <c r="E526" s="413"/>
      <c r="F526" s="414">
        <v>16</v>
      </c>
      <c r="G526" s="428"/>
      <c r="H526" s="241" t="s">
        <v>550</v>
      </c>
      <c r="I526" s="241" t="s">
        <v>551</v>
      </c>
      <c r="J526" s="429" t="s">
        <v>552</v>
      </c>
      <c r="K526" s="412" t="s">
        <v>324</v>
      </c>
      <c r="L526" s="412">
        <v>43207</v>
      </c>
      <c r="M526" s="251"/>
      <c r="N526" s="241" t="s">
        <v>553</v>
      </c>
      <c r="O526" s="255" t="s">
        <v>372</v>
      </c>
      <c r="P526" s="260">
        <f t="shared" si="53"/>
        <v>0</v>
      </c>
      <c r="Q526" s="265">
        <v>64</v>
      </c>
      <c r="R526" s="260" t="str">
        <f t="shared" si="50"/>
        <v/>
      </c>
      <c r="S526" s="282" t="s">
        <v>325</v>
      </c>
      <c r="T526" s="255" t="s">
        <v>39</v>
      </c>
      <c r="U526" s="255" t="s">
        <v>347</v>
      </c>
      <c r="V526" s="255"/>
      <c r="W526" s="255"/>
      <c r="X526" s="215" t="str">
        <f t="shared" si="51"/>
        <v/>
      </c>
    </row>
    <row r="527" spans="1:24" s="21" customFormat="1" ht="12.5" hidden="1" x14ac:dyDescent="0.25">
      <c r="A527" s="205">
        <f t="shared" si="52"/>
        <v>0</v>
      </c>
      <c r="B527" s="206">
        <v>2015</v>
      </c>
      <c r="C527" s="206">
        <v>0</v>
      </c>
      <c r="D527" s="412" t="s">
        <v>475</v>
      </c>
      <c r="E527" s="413"/>
      <c r="F527" s="414"/>
      <c r="G527" s="428">
        <v>6</v>
      </c>
      <c r="H527" s="241" t="s">
        <v>489</v>
      </c>
      <c r="I527" s="241" t="s">
        <v>167</v>
      </c>
      <c r="J527" s="429" t="s">
        <v>683</v>
      </c>
      <c r="K527" s="412" t="s">
        <v>324</v>
      </c>
      <c r="L527" s="412">
        <v>43228</v>
      </c>
      <c r="M527" s="251"/>
      <c r="N527" s="241"/>
      <c r="O527" s="255"/>
      <c r="P527" s="260">
        <f t="shared" si="53"/>
        <v>0</v>
      </c>
      <c r="Q527" s="265">
        <v>27</v>
      </c>
      <c r="R527" s="260" t="str">
        <f t="shared" si="50"/>
        <v/>
      </c>
      <c r="S527" s="282"/>
      <c r="T527" s="255" t="s">
        <v>329</v>
      </c>
      <c r="U527" s="255" t="s">
        <v>326</v>
      </c>
      <c r="V527" s="255"/>
      <c r="W527" s="255" t="s">
        <v>221</v>
      </c>
      <c r="X527" s="215" t="str">
        <f t="shared" si="51"/>
        <v/>
      </c>
    </row>
    <row r="528" spans="1:24" s="21" customFormat="1" ht="12.5" hidden="1" x14ac:dyDescent="0.25">
      <c r="A528" s="205">
        <f t="shared" si="52"/>
        <v>0</v>
      </c>
      <c r="B528" s="206">
        <v>2015</v>
      </c>
      <c r="C528" s="206">
        <v>0</v>
      </c>
      <c r="D528" s="412" t="s">
        <v>475</v>
      </c>
      <c r="E528" s="413"/>
      <c r="F528" s="414"/>
      <c r="G528" s="428">
        <v>24</v>
      </c>
      <c r="H528" s="241" t="s">
        <v>681</v>
      </c>
      <c r="I528" s="241" t="s">
        <v>167</v>
      </c>
      <c r="J528" s="429" t="s">
        <v>683</v>
      </c>
      <c r="K528" s="412" t="s">
        <v>324</v>
      </c>
      <c r="L528" s="412">
        <v>43228</v>
      </c>
      <c r="M528" s="251"/>
      <c r="N528" s="241" t="s">
        <v>488</v>
      </c>
      <c r="O528" s="255"/>
      <c r="P528" s="260">
        <f t="shared" si="53"/>
        <v>0</v>
      </c>
      <c r="Q528" s="265">
        <v>108</v>
      </c>
      <c r="R528" s="260" t="str">
        <f t="shared" si="50"/>
        <v/>
      </c>
      <c r="S528" s="282"/>
      <c r="T528" s="255" t="s">
        <v>329</v>
      </c>
      <c r="U528" s="255" t="s">
        <v>326</v>
      </c>
      <c r="V528" s="255"/>
      <c r="W528" s="255" t="s">
        <v>221</v>
      </c>
      <c r="X528" s="215" t="str">
        <f t="shared" si="51"/>
        <v/>
      </c>
    </row>
    <row r="529" spans="1:24" s="21" customFormat="1" ht="12.5" hidden="1" x14ac:dyDescent="0.25">
      <c r="A529" s="205">
        <f t="shared" si="52"/>
        <v>0</v>
      </c>
      <c r="B529" s="206">
        <v>2015</v>
      </c>
      <c r="C529" s="206">
        <v>0</v>
      </c>
      <c r="D529" s="412" t="s">
        <v>439</v>
      </c>
      <c r="E529" s="413">
        <v>10</v>
      </c>
      <c r="F529" s="414"/>
      <c r="G529" s="428"/>
      <c r="H529" s="241" t="s">
        <v>440</v>
      </c>
      <c r="I529" s="241" t="s">
        <v>18</v>
      </c>
      <c r="J529" s="429" t="s">
        <v>19</v>
      </c>
      <c r="K529" s="412" t="s">
        <v>324</v>
      </c>
      <c r="L529" s="412">
        <v>43228</v>
      </c>
      <c r="M529" s="251"/>
      <c r="N529" s="241" t="s">
        <v>442</v>
      </c>
      <c r="O529" s="255" t="s">
        <v>222</v>
      </c>
      <c r="P529" s="260">
        <f t="shared" si="53"/>
        <v>0</v>
      </c>
      <c r="Q529" s="265">
        <v>40</v>
      </c>
      <c r="R529" s="260" t="str">
        <f t="shared" si="50"/>
        <v/>
      </c>
      <c r="S529" s="282" t="s">
        <v>325</v>
      </c>
      <c r="T529" s="255" t="s">
        <v>30</v>
      </c>
      <c r="U529" s="255" t="s">
        <v>347</v>
      </c>
      <c r="V529" s="255"/>
      <c r="W529" s="255" t="s">
        <v>443</v>
      </c>
      <c r="X529" s="215" t="str">
        <f t="shared" si="51"/>
        <v/>
      </c>
    </row>
    <row r="530" spans="1:24" s="21" customFormat="1" ht="12.5" hidden="1" x14ac:dyDescent="0.25">
      <c r="A530" s="205">
        <f t="shared" si="52"/>
        <v>0</v>
      </c>
      <c r="B530" s="206">
        <v>2015</v>
      </c>
      <c r="C530" s="206">
        <v>0</v>
      </c>
      <c r="D530" s="412" t="s">
        <v>58</v>
      </c>
      <c r="E530" s="413"/>
      <c r="F530" s="414">
        <v>20</v>
      </c>
      <c r="G530" s="428"/>
      <c r="H530" s="241" t="s">
        <v>606</v>
      </c>
      <c r="I530" s="241" t="s">
        <v>335</v>
      </c>
      <c r="J530" s="429" t="s">
        <v>390</v>
      </c>
      <c r="K530" s="412" t="s">
        <v>324</v>
      </c>
      <c r="L530" s="412">
        <v>43119</v>
      </c>
      <c r="M530" s="251"/>
      <c r="N530" s="241" t="s">
        <v>607</v>
      </c>
      <c r="O530" s="255" t="s">
        <v>346</v>
      </c>
      <c r="P530" s="260">
        <f t="shared" si="53"/>
        <v>0</v>
      </c>
      <c r="Q530" s="265">
        <v>80</v>
      </c>
      <c r="R530" s="260" t="str">
        <f t="shared" si="50"/>
        <v/>
      </c>
      <c r="S530" s="282">
        <v>4488</v>
      </c>
      <c r="T530" s="255" t="s">
        <v>20</v>
      </c>
      <c r="U530" s="255" t="s">
        <v>338</v>
      </c>
      <c r="V530" s="255"/>
      <c r="W530" s="255" t="s">
        <v>336</v>
      </c>
      <c r="X530" s="215" t="str">
        <f t="shared" si="51"/>
        <v/>
      </c>
    </row>
    <row r="531" spans="1:24" s="21" customFormat="1" ht="12.5" hidden="1" x14ac:dyDescent="0.25">
      <c r="A531" s="205">
        <f t="shared" si="52"/>
        <v>0</v>
      </c>
      <c r="B531" s="206">
        <v>2015</v>
      </c>
      <c r="C531" s="206">
        <v>0</v>
      </c>
      <c r="D531" s="412" t="s">
        <v>439</v>
      </c>
      <c r="E531" s="413">
        <v>14</v>
      </c>
      <c r="F531" s="414"/>
      <c r="G531" s="428">
        <v>8</v>
      </c>
      <c r="H531" s="241" t="s">
        <v>447</v>
      </c>
      <c r="I531" s="241" t="s">
        <v>448</v>
      </c>
      <c r="J531" s="429" t="s">
        <v>352</v>
      </c>
      <c r="K531" s="412" t="s">
        <v>324</v>
      </c>
      <c r="L531" s="412">
        <v>43204</v>
      </c>
      <c r="M531" s="251"/>
      <c r="N531" s="241" t="s">
        <v>449</v>
      </c>
      <c r="O531" s="255"/>
      <c r="P531" s="260">
        <f t="shared" si="53"/>
        <v>0</v>
      </c>
      <c r="Q531" s="265">
        <v>92</v>
      </c>
      <c r="R531" s="260" t="str">
        <f t="shared" si="50"/>
        <v/>
      </c>
      <c r="S531" s="282" t="s">
        <v>17</v>
      </c>
      <c r="T531" s="255" t="s">
        <v>300</v>
      </c>
      <c r="U531" s="255" t="s">
        <v>347</v>
      </c>
      <c r="V531" s="255"/>
      <c r="W531" s="255"/>
      <c r="X531" s="215" t="str">
        <f t="shared" si="51"/>
        <v/>
      </c>
    </row>
    <row r="532" spans="1:24" s="21" customFormat="1" ht="12.5" hidden="1" x14ac:dyDescent="0.25">
      <c r="A532" s="205">
        <f t="shared" si="52"/>
        <v>0</v>
      </c>
      <c r="B532" s="206">
        <v>2015</v>
      </c>
      <c r="C532" s="206">
        <v>0</v>
      </c>
      <c r="D532" s="412" t="s">
        <v>439</v>
      </c>
      <c r="E532" s="413"/>
      <c r="F532" s="414"/>
      <c r="G532" s="428">
        <v>8</v>
      </c>
      <c r="H532" s="241" t="s">
        <v>444</v>
      </c>
      <c r="I532" s="241" t="s">
        <v>445</v>
      </c>
      <c r="J532" s="429" t="s">
        <v>441</v>
      </c>
      <c r="K532" s="412" t="s">
        <v>324</v>
      </c>
      <c r="L532" s="412">
        <v>43228</v>
      </c>
      <c r="M532" s="251"/>
      <c r="N532" s="241">
        <v>111</v>
      </c>
      <c r="O532" s="255" t="s">
        <v>446</v>
      </c>
      <c r="P532" s="260">
        <f t="shared" si="53"/>
        <v>0</v>
      </c>
      <c r="Q532" s="265">
        <v>36</v>
      </c>
      <c r="R532" s="260" t="str">
        <f t="shared" si="50"/>
        <v/>
      </c>
      <c r="S532" s="282" t="s">
        <v>325</v>
      </c>
      <c r="T532" s="255" t="s">
        <v>30</v>
      </c>
      <c r="U532" s="255" t="s">
        <v>326</v>
      </c>
      <c r="V532" s="255"/>
      <c r="W532" s="255"/>
      <c r="X532" s="215" t="str">
        <f t="shared" si="51"/>
        <v/>
      </c>
    </row>
    <row r="533" spans="1:24" s="21" customFormat="1" ht="12.5" hidden="1" x14ac:dyDescent="0.25">
      <c r="A533" s="205">
        <f t="shared" si="52"/>
        <v>0</v>
      </c>
      <c r="B533" s="206">
        <v>2015</v>
      </c>
      <c r="C533" s="206">
        <v>0</v>
      </c>
      <c r="D533" s="412" t="s">
        <v>114</v>
      </c>
      <c r="E533" s="413">
        <v>10</v>
      </c>
      <c r="F533" s="414"/>
      <c r="G533" s="428"/>
      <c r="H533" s="241" t="s">
        <v>60</v>
      </c>
      <c r="I533" s="241" t="s">
        <v>61</v>
      </c>
      <c r="J533" s="429" t="s">
        <v>363</v>
      </c>
      <c r="K533" s="412" t="s">
        <v>324</v>
      </c>
      <c r="L533" s="412">
        <v>43204</v>
      </c>
      <c r="M533" s="251"/>
      <c r="N533" s="241" t="s">
        <v>120</v>
      </c>
      <c r="O533" s="255" t="s">
        <v>346</v>
      </c>
      <c r="P533" s="260">
        <f t="shared" si="53"/>
        <v>0</v>
      </c>
      <c r="Q533" s="265">
        <v>40</v>
      </c>
      <c r="R533" s="260" t="str">
        <f t="shared" si="50"/>
        <v/>
      </c>
      <c r="S533" s="282">
        <v>1832</v>
      </c>
      <c r="T533" s="255" t="s">
        <v>25</v>
      </c>
      <c r="U533" s="255" t="s">
        <v>338</v>
      </c>
      <c r="V533" s="255"/>
      <c r="W533" s="255" t="s">
        <v>121</v>
      </c>
      <c r="X533" s="215" t="str">
        <f t="shared" si="51"/>
        <v/>
      </c>
    </row>
    <row r="534" spans="1:24" s="21" customFormat="1" ht="12.5" hidden="1" x14ac:dyDescent="0.25">
      <c r="A534" s="205">
        <f t="shared" si="52"/>
        <v>0</v>
      </c>
      <c r="B534" s="206">
        <v>2015</v>
      </c>
      <c r="C534" s="206">
        <v>0</v>
      </c>
      <c r="D534" s="412" t="s">
        <v>388</v>
      </c>
      <c r="E534" s="413"/>
      <c r="F534" s="414"/>
      <c r="G534" s="428">
        <v>15</v>
      </c>
      <c r="H534" s="241" t="s">
        <v>136</v>
      </c>
      <c r="I534" s="241" t="s">
        <v>433</v>
      </c>
      <c r="J534" s="429" t="s">
        <v>371</v>
      </c>
      <c r="K534" s="412" t="s">
        <v>324</v>
      </c>
      <c r="L534" s="412">
        <v>43204</v>
      </c>
      <c r="M534" s="251"/>
      <c r="N534" s="241" t="s">
        <v>434</v>
      </c>
      <c r="O534" s="255"/>
      <c r="P534" s="260">
        <f t="shared" si="53"/>
        <v>0</v>
      </c>
      <c r="Q534" s="265">
        <v>67.5</v>
      </c>
      <c r="R534" s="260" t="str">
        <f t="shared" si="50"/>
        <v/>
      </c>
      <c r="S534" s="282">
        <v>1461</v>
      </c>
      <c r="T534" s="255" t="s">
        <v>25</v>
      </c>
      <c r="U534" s="255" t="s">
        <v>348</v>
      </c>
      <c r="V534" s="255"/>
      <c r="W534" s="255"/>
      <c r="X534" s="215" t="str">
        <f t="shared" si="51"/>
        <v/>
      </c>
    </row>
    <row r="535" spans="1:24" s="21" customFormat="1" ht="12.5" hidden="1" x14ac:dyDescent="0.25">
      <c r="A535" s="205">
        <f t="shared" si="52"/>
        <v>0</v>
      </c>
      <c r="B535" s="206">
        <v>2015</v>
      </c>
      <c r="C535" s="206">
        <v>0</v>
      </c>
      <c r="D535" s="412" t="s">
        <v>454</v>
      </c>
      <c r="E535" s="413"/>
      <c r="F535" s="414"/>
      <c r="G535" s="428">
        <v>16</v>
      </c>
      <c r="H535" s="241" t="s">
        <v>455</v>
      </c>
      <c r="I535" s="241" t="s">
        <v>456</v>
      </c>
      <c r="J535" s="429" t="s">
        <v>688</v>
      </c>
      <c r="K535" s="412" t="s">
        <v>324</v>
      </c>
      <c r="L535" s="412">
        <v>43204</v>
      </c>
      <c r="M535" s="251"/>
      <c r="N535" s="241" t="s">
        <v>457</v>
      </c>
      <c r="O535" s="255"/>
      <c r="P535" s="260">
        <f t="shared" si="53"/>
        <v>0</v>
      </c>
      <c r="Q535" s="265">
        <v>72</v>
      </c>
      <c r="R535" s="260" t="str">
        <f t="shared" si="50"/>
        <v/>
      </c>
      <c r="S535" s="282">
        <v>3879</v>
      </c>
      <c r="T535" s="255" t="s">
        <v>301</v>
      </c>
      <c r="U535" s="255" t="s">
        <v>347</v>
      </c>
      <c r="V535" s="255"/>
      <c r="W535" s="255"/>
      <c r="X535" s="215" t="str">
        <f t="shared" si="51"/>
        <v/>
      </c>
    </row>
    <row r="536" spans="1:24" s="21" customFormat="1" ht="12.5" hidden="1" x14ac:dyDescent="0.25">
      <c r="A536" s="205">
        <f t="shared" si="52"/>
        <v>0</v>
      </c>
      <c r="B536" s="206">
        <v>2015</v>
      </c>
      <c r="C536" s="206">
        <v>0</v>
      </c>
      <c r="D536" s="412" t="s">
        <v>454</v>
      </c>
      <c r="E536" s="413">
        <v>8</v>
      </c>
      <c r="F536" s="414"/>
      <c r="G536" s="428"/>
      <c r="H536" s="241" t="s">
        <v>62</v>
      </c>
      <c r="I536" s="241" t="s">
        <v>458</v>
      </c>
      <c r="J536" s="429" t="s">
        <v>688</v>
      </c>
      <c r="K536" s="412" t="s">
        <v>324</v>
      </c>
      <c r="L536" s="412">
        <v>43204</v>
      </c>
      <c r="M536" s="251"/>
      <c r="N536" s="241" t="s">
        <v>457</v>
      </c>
      <c r="O536" s="255" t="s">
        <v>446</v>
      </c>
      <c r="P536" s="260">
        <f t="shared" si="53"/>
        <v>0</v>
      </c>
      <c r="Q536" s="265">
        <v>32</v>
      </c>
      <c r="R536" s="260" t="str">
        <f t="shared" si="50"/>
        <v/>
      </c>
      <c r="S536" s="282">
        <v>675</v>
      </c>
      <c r="T536" s="255" t="s">
        <v>301</v>
      </c>
      <c r="U536" s="255" t="s">
        <v>347</v>
      </c>
      <c r="V536" s="255"/>
      <c r="W536" s="255"/>
      <c r="X536" s="215" t="str">
        <f t="shared" si="51"/>
        <v/>
      </c>
    </row>
    <row r="537" spans="1:24" s="21" customFormat="1" ht="12.5" hidden="1" x14ac:dyDescent="0.25">
      <c r="A537" s="205">
        <f t="shared" si="52"/>
        <v>0</v>
      </c>
      <c r="B537" s="206">
        <v>2015</v>
      </c>
      <c r="C537" s="206">
        <v>0</v>
      </c>
      <c r="D537" s="412" t="s">
        <v>475</v>
      </c>
      <c r="E537" s="413"/>
      <c r="F537" s="414"/>
      <c r="G537" s="428">
        <v>6</v>
      </c>
      <c r="H537" s="241" t="s">
        <v>483</v>
      </c>
      <c r="I537" s="241" t="s">
        <v>167</v>
      </c>
      <c r="J537" s="429" t="s">
        <v>683</v>
      </c>
      <c r="K537" s="412" t="s">
        <v>324</v>
      </c>
      <c r="L537" s="412">
        <v>43228</v>
      </c>
      <c r="M537" s="251"/>
      <c r="N537" s="241"/>
      <c r="O537" s="255"/>
      <c r="P537" s="260">
        <f t="shared" si="53"/>
        <v>0</v>
      </c>
      <c r="Q537" s="265">
        <v>30</v>
      </c>
      <c r="R537" s="260" t="str">
        <f t="shared" si="50"/>
        <v/>
      </c>
      <c r="S537" s="282"/>
      <c r="T537" s="255" t="s">
        <v>329</v>
      </c>
      <c r="U537" s="255" t="s">
        <v>326</v>
      </c>
      <c r="V537" s="255"/>
      <c r="W537" s="255" t="s">
        <v>221</v>
      </c>
      <c r="X537" s="215" t="str">
        <f t="shared" si="51"/>
        <v/>
      </c>
    </row>
    <row r="538" spans="1:24" s="21" customFormat="1" ht="12.5" hidden="1" x14ac:dyDescent="0.25">
      <c r="A538" s="205">
        <f t="shared" si="52"/>
        <v>0</v>
      </c>
      <c r="B538" s="206">
        <v>2015</v>
      </c>
      <c r="C538" s="206">
        <v>0</v>
      </c>
      <c r="D538" s="412" t="s">
        <v>220</v>
      </c>
      <c r="E538" s="413"/>
      <c r="F538" s="414"/>
      <c r="G538" s="428">
        <v>12</v>
      </c>
      <c r="H538" s="241" t="s">
        <v>163</v>
      </c>
      <c r="I538" s="241" t="s">
        <v>214</v>
      </c>
      <c r="J538" s="429" t="s">
        <v>420</v>
      </c>
      <c r="K538" s="412" t="s">
        <v>324</v>
      </c>
      <c r="L538" s="412">
        <v>43204</v>
      </c>
      <c r="M538" s="251"/>
      <c r="N538" s="241"/>
      <c r="O538" s="255" t="s">
        <v>222</v>
      </c>
      <c r="P538" s="260">
        <f t="shared" si="53"/>
        <v>0</v>
      </c>
      <c r="Q538" s="265">
        <v>54</v>
      </c>
      <c r="R538" s="260" t="str">
        <f t="shared" si="50"/>
        <v/>
      </c>
      <c r="S538" s="282">
        <v>4960</v>
      </c>
      <c r="T538" s="255" t="s">
        <v>301</v>
      </c>
      <c r="U538" s="255" t="s">
        <v>367</v>
      </c>
      <c r="V538" s="255"/>
      <c r="W538" s="255" t="s">
        <v>510</v>
      </c>
      <c r="X538" s="215" t="str">
        <f t="shared" si="51"/>
        <v/>
      </c>
    </row>
    <row r="539" spans="1:24" s="21" customFormat="1" ht="12.5" hidden="1" x14ac:dyDescent="0.25">
      <c r="A539" s="205">
        <f t="shared" si="52"/>
        <v>0</v>
      </c>
      <c r="B539" s="206">
        <v>2015</v>
      </c>
      <c r="C539" s="206">
        <v>0</v>
      </c>
      <c r="D539" s="412" t="s">
        <v>220</v>
      </c>
      <c r="E539" s="413"/>
      <c r="F539" s="414"/>
      <c r="G539" s="428">
        <v>16</v>
      </c>
      <c r="H539" s="241" t="s">
        <v>215</v>
      </c>
      <c r="I539" s="241" t="s">
        <v>214</v>
      </c>
      <c r="J539" s="429" t="s">
        <v>420</v>
      </c>
      <c r="K539" s="412" t="s">
        <v>324</v>
      </c>
      <c r="L539" s="412">
        <v>43204</v>
      </c>
      <c r="M539" s="251"/>
      <c r="N539" s="241"/>
      <c r="O539" s="255" t="s">
        <v>346</v>
      </c>
      <c r="P539" s="260">
        <f t="shared" si="53"/>
        <v>0</v>
      </c>
      <c r="Q539" s="265">
        <v>72</v>
      </c>
      <c r="R539" s="260" t="str">
        <f t="shared" si="50"/>
        <v/>
      </c>
      <c r="S539" s="282">
        <v>4960</v>
      </c>
      <c r="T539" s="255" t="s">
        <v>301</v>
      </c>
      <c r="U539" s="255" t="s">
        <v>367</v>
      </c>
      <c r="V539" s="255"/>
      <c r="W539" s="255" t="s">
        <v>510</v>
      </c>
      <c r="X539" s="215" t="str">
        <f t="shared" si="51"/>
        <v/>
      </c>
    </row>
    <row r="540" spans="1:24" s="21" customFormat="1" ht="12.5" hidden="1" x14ac:dyDescent="0.25">
      <c r="A540" s="205">
        <f t="shared" si="52"/>
        <v>0</v>
      </c>
      <c r="B540" s="206">
        <v>2015</v>
      </c>
      <c r="C540" s="206">
        <v>0</v>
      </c>
      <c r="D540" s="412" t="s">
        <v>435</v>
      </c>
      <c r="E540" s="413"/>
      <c r="F540" s="414"/>
      <c r="G540" s="428">
        <v>25</v>
      </c>
      <c r="H540" s="241" t="s">
        <v>376</v>
      </c>
      <c r="I540" s="241" t="s">
        <v>377</v>
      </c>
      <c r="J540" s="429" t="s">
        <v>412</v>
      </c>
      <c r="K540" s="412" t="s">
        <v>324</v>
      </c>
      <c r="L540" s="412">
        <v>43204</v>
      </c>
      <c r="M540" s="251"/>
      <c r="N540" s="241" t="s">
        <v>379</v>
      </c>
      <c r="O540" s="255" t="s">
        <v>222</v>
      </c>
      <c r="P540" s="260">
        <f t="shared" si="53"/>
        <v>0</v>
      </c>
      <c r="Q540" s="265">
        <v>112.5</v>
      </c>
      <c r="R540" s="260" t="str">
        <f t="shared" si="50"/>
        <v/>
      </c>
      <c r="S540" s="282">
        <v>1353</v>
      </c>
      <c r="T540" s="255" t="s">
        <v>301</v>
      </c>
      <c r="U540" s="255" t="s">
        <v>405</v>
      </c>
      <c r="V540" s="255"/>
      <c r="W540" s="255" t="s">
        <v>676</v>
      </c>
      <c r="X540" s="215" t="str">
        <f t="shared" si="51"/>
        <v/>
      </c>
    </row>
    <row r="541" spans="1:24" s="21" customFormat="1" ht="12.5" hidden="1" x14ac:dyDescent="0.25">
      <c r="A541" s="205">
        <f t="shared" si="52"/>
        <v>0</v>
      </c>
      <c r="B541" s="206">
        <v>2014</v>
      </c>
      <c r="C541" s="206">
        <v>0</v>
      </c>
      <c r="D541" s="412" t="s">
        <v>179</v>
      </c>
      <c r="E541" s="413">
        <v>20</v>
      </c>
      <c r="F541" s="414"/>
      <c r="G541" s="428"/>
      <c r="H541" s="241" t="s">
        <v>9</v>
      </c>
      <c r="I541" s="241" t="s">
        <v>10</v>
      </c>
      <c r="J541" s="429" t="s">
        <v>11</v>
      </c>
      <c r="K541" s="412" t="s">
        <v>324</v>
      </c>
      <c r="L541" s="412">
        <v>43204</v>
      </c>
      <c r="M541" s="251"/>
      <c r="N541" s="241" t="s">
        <v>12</v>
      </c>
      <c r="O541" s="255"/>
      <c r="P541" s="260">
        <f t="shared" si="53"/>
        <v>0</v>
      </c>
      <c r="Q541" s="265">
        <v>80</v>
      </c>
      <c r="R541" s="260" t="str">
        <f t="shared" si="50"/>
        <v/>
      </c>
      <c r="S541" s="282">
        <v>2111</v>
      </c>
      <c r="T541" s="255" t="s">
        <v>24</v>
      </c>
      <c r="U541" s="255" t="s">
        <v>326</v>
      </c>
      <c r="V541" s="255"/>
      <c r="W541" s="255"/>
      <c r="X541" s="215" t="str">
        <f t="shared" si="51"/>
        <v/>
      </c>
    </row>
    <row r="542" spans="1:24" s="21" customFormat="1" ht="12.5" hidden="1" x14ac:dyDescent="0.25">
      <c r="A542" s="205">
        <f t="shared" si="52"/>
        <v>0</v>
      </c>
      <c r="B542" s="206">
        <v>2014</v>
      </c>
      <c r="C542" s="206">
        <v>0</v>
      </c>
      <c r="D542" s="412" t="s">
        <v>184</v>
      </c>
      <c r="E542" s="413">
        <v>5</v>
      </c>
      <c r="F542" s="414"/>
      <c r="G542" s="428"/>
      <c r="H542" s="241" t="s">
        <v>396</v>
      </c>
      <c r="I542" s="241" t="s">
        <v>208</v>
      </c>
      <c r="J542" s="429" t="s">
        <v>352</v>
      </c>
      <c r="K542" s="412" t="s">
        <v>324</v>
      </c>
      <c r="L542" s="412">
        <v>43204</v>
      </c>
      <c r="M542" s="251"/>
      <c r="N542" s="241" t="s">
        <v>397</v>
      </c>
      <c r="O542" s="255"/>
      <c r="P542" s="260">
        <f t="shared" si="53"/>
        <v>0</v>
      </c>
      <c r="Q542" s="265">
        <v>20</v>
      </c>
      <c r="R542" s="260" t="str">
        <f t="shared" si="50"/>
        <v/>
      </c>
      <c r="S542" s="282"/>
      <c r="T542" s="255" t="s">
        <v>300</v>
      </c>
      <c r="U542" s="255" t="s">
        <v>658</v>
      </c>
      <c r="V542" s="255"/>
      <c r="W542" s="255"/>
      <c r="X542" s="215" t="str">
        <f t="shared" si="51"/>
        <v/>
      </c>
    </row>
    <row r="543" spans="1:24" s="21" customFormat="1" ht="12.5" hidden="1" x14ac:dyDescent="0.25">
      <c r="A543" s="205">
        <f t="shared" si="52"/>
        <v>0</v>
      </c>
      <c r="B543" s="206">
        <v>2014</v>
      </c>
      <c r="C543" s="206">
        <v>0</v>
      </c>
      <c r="D543" s="412" t="s">
        <v>184</v>
      </c>
      <c r="E543" s="413">
        <v>12</v>
      </c>
      <c r="F543" s="414"/>
      <c r="G543" s="428"/>
      <c r="H543" s="241" t="s">
        <v>181</v>
      </c>
      <c r="I543" s="241" t="s">
        <v>206</v>
      </c>
      <c r="J543" s="429" t="s">
        <v>378</v>
      </c>
      <c r="K543" s="412" t="s">
        <v>324</v>
      </c>
      <c r="L543" s="412">
        <v>43204</v>
      </c>
      <c r="M543" s="251"/>
      <c r="N543" s="241" t="s">
        <v>413</v>
      </c>
      <c r="O543" s="255"/>
      <c r="P543" s="260">
        <f t="shared" si="53"/>
        <v>0</v>
      </c>
      <c r="Q543" s="265">
        <v>48</v>
      </c>
      <c r="R543" s="260" t="str">
        <f t="shared" si="50"/>
        <v/>
      </c>
      <c r="S543" s="282">
        <v>5761</v>
      </c>
      <c r="T543" s="255" t="s">
        <v>301</v>
      </c>
      <c r="U543" s="255" t="s">
        <v>658</v>
      </c>
      <c r="V543" s="255"/>
      <c r="W543" s="255" t="s">
        <v>333</v>
      </c>
      <c r="X543" s="215" t="str">
        <f t="shared" si="51"/>
        <v/>
      </c>
    </row>
    <row r="544" spans="1:24" s="21" customFormat="1" ht="12.5" hidden="1" x14ac:dyDescent="0.25">
      <c r="A544" s="12">
        <f t="shared" si="52"/>
        <v>0</v>
      </c>
      <c r="B544" s="13">
        <v>2019</v>
      </c>
      <c r="C544" s="13">
        <v>0</v>
      </c>
      <c r="D544" s="390"/>
      <c r="E544" s="382"/>
      <c r="F544" s="383"/>
      <c r="G544" s="403"/>
      <c r="H544" s="227"/>
      <c r="I544" s="227"/>
      <c r="J544" s="404"/>
      <c r="K544" s="390"/>
      <c r="L544" s="390"/>
      <c r="M544" s="224"/>
      <c r="N544" s="227"/>
      <c r="O544" s="228"/>
      <c r="P544" s="229">
        <f>IF($C544 &gt; 0,4.25*E544+4.5*F544+4.5*G544,0)</f>
        <v>0</v>
      </c>
      <c r="Q544" s="230"/>
      <c r="R544" s="229" t="str">
        <f t="shared" si="50"/>
        <v/>
      </c>
      <c r="S544" s="277"/>
      <c r="T544" s="228"/>
      <c r="U544" s="228"/>
      <c r="V544" s="228"/>
      <c r="W544" s="228"/>
      <c r="X544" s="17" t="str">
        <f t="shared" si="51"/>
        <v/>
      </c>
    </row>
    <row r="545" spans="1:24" s="21" customFormat="1" ht="12.5" hidden="1" x14ac:dyDescent="0.25">
      <c r="A545" s="12">
        <f t="shared" si="52"/>
        <v>0</v>
      </c>
      <c r="B545" s="13">
        <v>2019</v>
      </c>
      <c r="C545" s="13">
        <v>0</v>
      </c>
      <c r="D545" s="390"/>
      <c r="E545" s="382"/>
      <c r="F545" s="383"/>
      <c r="G545" s="403"/>
      <c r="H545" s="227"/>
      <c r="I545" s="227"/>
      <c r="J545" s="404"/>
      <c r="K545" s="390"/>
      <c r="L545" s="390"/>
      <c r="M545" s="224"/>
      <c r="N545" s="227"/>
      <c r="O545" s="228"/>
      <c r="P545" s="229">
        <f>IF($C545 &gt; 0,4.25*E545+4.5*F545+4.5*G545,0)</f>
        <v>0</v>
      </c>
      <c r="Q545" s="230"/>
      <c r="R545" s="229" t="str">
        <f t="shared" si="50"/>
        <v/>
      </c>
      <c r="S545" s="277"/>
      <c r="T545" s="228"/>
      <c r="U545" s="228"/>
      <c r="V545" s="228"/>
      <c r="W545" s="228"/>
      <c r="X545" s="17" t="str">
        <f t="shared" si="51"/>
        <v/>
      </c>
    </row>
    <row r="546" spans="1:24" s="21" customFormat="1" ht="12.5" x14ac:dyDescent="0.25">
      <c r="A546" s="12">
        <f t="shared" si="52"/>
        <v>0</v>
      </c>
      <c r="B546" s="13">
        <v>2019</v>
      </c>
      <c r="C546" s="13">
        <v>0</v>
      </c>
      <c r="D546" s="390"/>
      <c r="E546" s="382"/>
      <c r="F546" s="383"/>
      <c r="G546" s="403"/>
      <c r="H546" s="227"/>
      <c r="I546" s="227"/>
      <c r="J546" s="404"/>
      <c r="K546" s="390"/>
      <c r="L546" s="390"/>
      <c r="M546" s="224"/>
      <c r="N546" s="227"/>
      <c r="O546" s="228"/>
      <c r="P546" s="229">
        <f>IF($C546 &gt; 0,4.25*E546+4.5*F546+4.5*G546,0)</f>
        <v>0</v>
      </c>
      <c r="Q546" s="230"/>
      <c r="R546" s="229" t="str">
        <f t="shared" si="50"/>
        <v/>
      </c>
      <c r="S546" s="277"/>
      <c r="T546" s="228"/>
      <c r="U546" s="228"/>
      <c r="V546" s="228"/>
      <c r="W546" s="228"/>
      <c r="X546" s="17" t="str">
        <f t="shared" si="51"/>
        <v/>
      </c>
    </row>
    <row r="547" spans="1:24" ht="12.5" x14ac:dyDescent="0.25">
      <c r="A547" s="163">
        <f>SUM(A546:A546)</f>
        <v>0</v>
      </c>
      <c r="B547" s="17"/>
      <c r="C547" s="21"/>
      <c r="D547" s="440" t="s">
        <v>64</v>
      </c>
      <c r="E547" s="382">
        <f>SUMIF($C5:$C546,"&gt;0",E5:E546)</f>
        <v>300</v>
      </c>
      <c r="F547" s="383">
        <f>SUMIF($C5:$C546,"&gt;0",F5:F546)</f>
        <v>110</v>
      </c>
      <c r="G547" s="384">
        <f>SUMIF($C5:$C546,"&gt;0",G5:G546)</f>
        <v>1320</v>
      </c>
      <c r="H547" s="225"/>
      <c r="I547" s="226" t="s">
        <v>175</v>
      </c>
      <c r="J547" s="441">
        <f t="shared" ref="J547:J570" si="54">E547/$S$605</f>
        <v>5</v>
      </c>
      <c r="K547" s="442">
        <f t="shared" ref="K547:K570" si="55">F547/$S$606</f>
        <v>1.375</v>
      </c>
      <c r="L547" s="443">
        <f t="shared" ref="L547:L570" si="56">G547/$S$607</f>
        <v>22</v>
      </c>
      <c r="M547" s="444">
        <f t="shared" ref="M547:M570" si="57">J547+K547+L547</f>
        <v>28.375</v>
      </c>
      <c r="N547" s="26"/>
      <c r="O547" s="22"/>
      <c r="P547" s="27">
        <f>SUMIF($C$5:$C$546,"=1",P5:P546)</f>
        <v>7732</v>
      </c>
      <c r="Q547" s="27">
        <f>SUMIF($C$5:$C$546,"=1",Q5:Q546)</f>
        <v>7523.5</v>
      </c>
      <c r="R547" s="27">
        <f>SUMIF($C$5:$C$546,"=1",R5:R546)</f>
        <v>234.5</v>
      </c>
      <c r="S547" s="283"/>
      <c r="T547" s="22"/>
      <c r="U547" s="16"/>
      <c r="V547" s="22"/>
      <c r="W547" s="1" t="s">
        <v>65</v>
      </c>
      <c r="X547" s="35">
        <f>SUM(X5:X546)</f>
        <v>26</v>
      </c>
    </row>
    <row r="548" spans="1:24" ht="15.5" x14ac:dyDescent="0.35">
      <c r="A548" s="28"/>
      <c r="B548" s="28"/>
      <c r="C548" s="28"/>
      <c r="D548" s="445" t="s">
        <v>327</v>
      </c>
      <c r="E548" s="382">
        <f t="shared" ref="E548:G570" si="58">SUMIF($V$5:$V$112,$D548,E$5:E$112)</f>
        <v>121</v>
      </c>
      <c r="F548" s="446">
        <f t="shared" si="58"/>
        <v>16</v>
      </c>
      <c r="G548" s="447">
        <f t="shared" si="58"/>
        <v>446</v>
      </c>
      <c r="H548" s="448"/>
      <c r="I548" s="449"/>
      <c r="J548" s="441">
        <f t="shared" si="54"/>
        <v>2.0166666666666666</v>
      </c>
      <c r="K548" s="442">
        <f t="shared" si="55"/>
        <v>0.2</v>
      </c>
      <c r="L548" s="443">
        <f t="shared" si="56"/>
        <v>7.4333333333333336</v>
      </c>
      <c r="M548" s="444">
        <f t="shared" si="57"/>
        <v>9.65</v>
      </c>
      <c r="R548" s="162"/>
      <c r="S548" s="31"/>
    </row>
    <row r="549" spans="1:24" ht="15.5" x14ac:dyDescent="0.35">
      <c r="A549" s="34"/>
      <c r="B549" s="34"/>
      <c r="C549" s="28"/>
      <c r="D549" s="445" t="s">
        <v>1010</v>
      </c>
      <c r="E549" s="382">
        <f t="shared" si="58"/>
        <v>127</v>
      </c>
      <c r="F549" s="446">
        <f t="shared" si="58"/>
        <v>11</v>
      </c>
      <c r="G549" s="447">
        <f t="shared" si="58"/>
        <v>222</v>
      </c>
      <c r="H549" s="450"/>
      <c r="I549" s="449"/>
      <c r="J549" s="441">
        <f t="shared" si="54"/>
        <v>2.1166666666666667</v>
      </c>
      <c r="K549" s="442">
        <f t="shared" si="55"/>
        <v>0.13750000000000001</v>
      </c>
      <c r="L549" s="443">
        <f t="shared" si="56"/>
        <v>3.7</v>
      </c>
      <c r="M549" s="444">
        <f t="shared" si="57"/>
        <v>5.9541666666666675</v>
      </c>
      <c r="P549" s="113"/>
      <c r="R549" s="5"/>
      <c r="S549" s="31"/>
    </row>
    <row r="550" spans="1:24" ht="15.5" x14ac:dyDescent="0.35">
      <c r="B550" s="34"/>
      <c r="C550" s="41"/>
      <c r="D550" s="445" t="s">
        <v>1530</v>
      </c>
      <c r="E550" s="382">
        <f t="shared" si="58"/>
        <v>0</v>
      </c>
      <c r="F550" s="446">
        <f t="shared" si="58"/>
        <v>59</v>
      </c>
      <c r="G550" s="447">
        <f t="shared" si="58"/>
        <v>166</v>
      </c>
      <c r="H550" s="448"/>
      <c r="I550" s="449"/>
      <c r="J550" s="441">
        <f t="shared" si="54"/>
        <v>0</v>
      </c>
      <c r="K550" s="442">
        <f t="shared" si="55"/>
        <v>0.73750000000000004</v>
      </c>
      <c r="L550" s="443">
        <f t="shared" si="56"/>
        <v>2.7666666666666666</v>
      </c>
      <c r="M550" s="444">
        <f t="shared" si="57"/>
        <v>3.5041666666666664</v>
      </c>
      <c r="O550" s="5" t="s">
        <v>1286</v>
      </c>
      <c r="P550" s="6" t="s">
        <v>1286</v>
      </c>
      <c r="Q550" s="30" t="s">
        <v>1286</v>
      </c>
      <c r="R550" s="5"/>
      <c r="S550" s="31"/>
    </row>
    <row r="551" spans="1:24" ht="15.5" x14ac:dyDescent="0.35">
      <c r="B551" s="34"/>
      <c r="C551" s="41"/>
      <c r="D551" s="445" t="s">
        <v>1886</v>
      </c>
      <c r="E551" s="382">
        <f t="shared" si="58"/>
        <v>0</v>
      </c>
      <c r="F551" s="446">
        <f t="shared" si="58"/>
        <v>0</v>
      </c>
      <c r="G551" s="447">
        <f t="shared" si="58"/>
        <v>28</v>
      </c>
      <c r="H551" s="448"/>
      <c r="I551" s="449"/>
      <c r="J551" s="441">
        <f t="shared" si="54"/>
        <v>0</v>
      </c>
      <c r="K551" s="442">
        <f t="shared" si="55"/>
        <v>0</v>
      </c>
      <c r="L551" s="443">
        <f t="shared" si="56"/>
        <v>0.46666666666666667</v>
      </c>
      <c r="M551" s="444">
        <f t="shared" si="57"/>
        <v>0.46666666666666667</v>
      </c>
      <c r="O551" s="5" t="s">
        <v>1286</v>
      </c>
      <c r="P551" s="6" t="s">
        <v>1286</v>
      </c>
      <c r="Q551" s="30" t="s">
        <v>1286</v>
      </c>
      <c r="R551" s="5"/>
      <c r="S551" s="31"/>
    </row>
    <row r="552" spans="1:24" ht="15.5" x14ac:dyDescent="0.35">
      <c r="B552" s="34"/>
      <c r="C552" s="41"/>
      <c r="D552" s="451" t="s">
        <v>1887</v>
      </c>
      <c r="E552" s="382">
        <f t="shared" si="58"/>
        <v>0</v>
      </c>
      <c r="F552" s="446">
        <f t="shared" si="58"/>
        <v>0</v>
      </c>
      <c r="G552" s="447">
        <f t="shared" si="58"/>
        <v>38</v>
      </c>
      <c r="H552" s="448"/>
      <c r="I552" s="449"/>
      <c r="J552" s="441">
        <f t="shared" si="54"/>
        <v>0</v>
      </c>
      <c r="K552" s="442">
        <f t="shared" si="55"/>
        <v>0</v>
      </c>
      <c r="L552" s="443">
        <f t="shared" si="56"/>
        <v>0.6333333333333333</v>
      </c>
      <c r="M552" s="444">
        <f t="shared" si="57"/>
        <v>0.6333333333333333</v>
      </c>
      <c r="O552" s="5">
        <f>(E548+E549) - (E571*$S$605)</f>
        <v>68</v>
      </c>
      <c r="P552" s="5">
        <f>(F548+F549) - (F571*$S$606)</f>
        <v>27</v>
      </c>
      <c r="Q552" s="5">
        <f>(G548+G549) - (G571*$S$607)</f>
        <v>188</v>
      </c>
      <c r="R552" s="5"/>
      <c r="S552" s="31"/>
    </row>
    <row r="553" spans="1:24" ht="15.5" x14ac:dyDescent="0.35">
      <c r="B553" s="34"/>
      <c r="C553" s="41"/>
      <c r="D553" s="451" t="s">
        <v>1888</v>
      </c>
      <c r="E553" s="382">
        <f t="shared" si="58"/>
        <v>0</v>
      </c>
      <c r="F553" s="446">
        <f t="shared" si="58"/>
        <v>0</v>
      </c>
      <c r="G553" s="447">
        <f t="shared" si="58"/>
        <v>8</v>
      </c>
      <c r="H553" s="448"/>
      <c r="I553" s="449"/>
      <c r="J553" s="441">
        <f t="shared" si="54"/>
        <v>0</v>
      </c>
      <c r="K553" s="442">
        <f t="shared" si="55"/>
        <v>0</v>
      </c>
      <c r="L553" s="443">
        <f t="shared" si="56"/>
        <v>0.13333333333333333</v>
      </c>
      <c r="M553" s="444">
        <f t="shared" si="57"/>
        <v>0.13333333333333333</v>
      </c>
      <c r="R553" s="5"/>
      <c r="S553" s="31"/>
    </row>
    <row r="554" spans="1:24" s="5" customFormat="1" ht="15.5" x14ac:dyDescent="0.35">
      <c r="A554"/>
      <c r="B554" s="34"/>
      <c r="C554" s="41"/>
      <c r="D554" s="451" t="s">
        <v>1889</v>
      </c>
      <c r="E554" s="382">
        <f t="shared" si="58"/>
        <v>0</v>
      </c>
      <c r="F554" s="446">
        <f t="shared" si="58"/>
        <v>0</v>
      </c>
      <c r="G554" s="447">
        <f t="shared" si="58"/>
        <v>8</v>
      </c>
      <c r="H554" s="448"/>
      <c r="I554" s="449"/>
      <c r="J554" s="441">
        <f t="shared" si="54"/>
        <v>0</v>
      </c>
      <c r="K554" s="442">
        <f t="shared" si="55"/>
        <v>0</v>
      </c>
      <c r="L554" s="443">
        <f t="shared" si="56"/>
        <v>0.13333333333333333</v>
      </c>
      <c r="M554" s="444">
        <f t="shared" si="57"/>
        <v>0.13333333333333333</v>
      </c>
      <c r="N554" s="3"/>
      <c r="P554" s="6"/>
      <c r="Q554" s="30"/>
      <c r="S554" s="31"/>
      <c r="U554" s="32"/>
    </row>
    <row r="555" spans="1:24" s="5" customFormat="1" ht="15.5" x14ac:dyDescent="0.35">
      <c r="A555"/>
      <c r="B555" s="34"/>
      <c r="C555" s="41"/>
      <c r="D555" s="451" t="s">
        <v>1890</v>
      </c>
      <c r="E555" s="382">
        <f t="shared" si="58"/>
        <v>0</v>
      </c>
      <c r="F555" s="446">
        <f t="shared" si="58"/>
        <v>8</v>
      </c>
      <c r="G555" s="447">
        <f t="shared" si="58"/>
        <v>8</v>
      </c>
      <c r="H555" s="448"/>
      <c r="I555" s="449"/>
      <c r="J555" s="441">
        <f t="shared" si="54"/>
        <v>0</v>
      </c>
      <c r="K555" s="442">
        <f t="shared" si="55"/>
        <v>0.1</v>
      </c>
      <c r="L555" s="443">
        <f t="shared" si="56"/>
        <v>0.13333333333333333</v>
      </c>
      <c r="M555" s="444">
        <f t="shared" si="57"/>
        <v>0.23333333333333334</v>
      </c>
      <c r="N555" s="3"/>
      <c r="O555" s="30"/>
      <c r="P555" s="30"/>
      <c r="Q555" s="30"/>
      <c r="S555" s="31"/>
      <c r="U555" s="32"/>
    </row>
    <row r="556" spans="1:24" s="5" customFormat="1" ht="15.5" x14ac:dyDescent="0.35">
      <c r="A556"/>
      <c r="B556" s="34"/>
      <c r="C556" s="41"/>
      <c r="D556" s="451" t="s">
        <v>1891</v>
      </c>
      <c r="E556" s="382">
        <f t="shared" si="58"/>
        <v>0</v>
      </c>
      <c r="F556" s="446">
        <f t="shared" si="58"/>
        <v>0</v>
      </c>
      <c r="G556" s="447">
        <f t="shared" si="58"/>
        <v>100</v>
      </c>
      <c r="H556" s="448"/>
      <c r="I556" s="449"/>
      <c r="J556" s="441">
        <f t="shared" si="54"/>
        <v>0</v>
      </c>
      <c r="K556" s="442">
        <f t="shared" si="55"/>
        <v>0</v>
      </c>
      <c r="L556" s="443">
        <f t="shared" si="56"/>
        <v>1.6666666666666667</v>
      </c>
      <c r="M556" s="444">
        <f t="shared" si="57"/>
        <v>1.6666666666666667</v>
      </c>
      <c r="N556" s="3"/>
      <c r="P556" s="6"/>
      <c r="Q556" s="30"/>
      <c r="S556" s="31"/>
      <c r="U556" s="32"/>
    </row>
    <row r="557" spans="1:24" s="5" customFormat="1" ht="15.5" x14ac:dyDescent="0.35">
      <c r="A557"/>
      <c r="B557" s="34"/>
      <c r="C557" s="41"/>
      <c r="D557" s="451" t="s">
        <v>1892</v>
      </c>
      <c r="E557" s="382">
        <f t="shared" si="58"/>
        <v>0</v>
      </c>
      <c r="F557" s="446">
        <f t="shared" si="58"/>
        <v>0</v>
      </c>
      <c r="G557" s="447">
        <f t="shared" si="58"/>
        <v>36</v>
      </c>
      <c r="H557" s="448"/>
      <c r="I557" s="449"/>
      <c r="J557" s="441">
        <f t="shared" si="54"/>
        <v>0</v>
      </c>
      <c r="K557" s="442">
        <f t="shared" si="55"/>
        <v>0</v>
      </c>
      <c r="L557" s="443">
        <f t="shared" si="56"/>
        <v>0.6</v>
      </c>
      <c r="M557" s="444">
        <f t="shared" si="57"/>
        <v>0.6</v>
      </c>
      <c r="N557" s="3"/>
      <c r="P557" s="6"/>
      <c r="Q557" s="30"/>
      <c r="S557" s="31"/>
      <c r="U557" s="32"/>
    </row>
    <row r="558" spans="1:24" s="5" customFormat="1" ht="15.5" x14ac:dyDescent="0.35">
      <c r="A558"/>
      <c r="B558" s="34"/>
      <c r="C558" s="41"/>
      <c r="D558" s="451" t="s">
        <v>1002</v>
      </c>
      <c r="E558" s="382">
        <f t="shared" si="58"/>
        <v>0</v>
      </c>
      <c r="F558" s="446">
        <f t="shared" si="58"/>
        <v>0</v>
      </c>
      <c r="G558" s="447">
        <f t="shared" si="58"/>
        <v>8</v>
      </c>
      <c r="H558" s="448"/>
      <c r="I558" s="449"/>
      <c r="J558" s="441">
        <f t="shared" si="54"/>
        <v>0</v>
      </c>
      <c r="K558" s="442">
        <f t="shared" si="55"/>
        <v>0</v>
      </c>
      <c r="L558" s="443">
        <f t="shared" si="56"/>
        <v>0.13333333333333333</v>
      </c>
      <c r="M558" s="444">
        <f t="shared" si="57"/>
        <v>0.13333333333333333</v>
      </c>
      <c r="N558" s="3"/>
      <c r="P558" s="6"/>
      <c r="Q558" s="30"/>
      <c r="S558" s="31"/>
      <c r="U558" s="32"/>
    </row>
    <row r="559" spans="1:24" s="5" customFormat="1" ht="15.5" x14ac:dyDescent="0.35">
      <c r="A559"/>
      <c r="B559" s="34"/>
      <c r="C559" s="41"/>
      <c r="D559" s="451" t="s">
        <v>1893</v>
      </c>
      <c r="E559" s="382">
        <f t="shared" si="58"/>
        <v>0</v>
      </c>
      <c r="F559" s="446">
        <f t="shared" si="58"/>
        <v>0</v>
      </c>
      <c r="G559" s="447">
        <f t="shared" si="58"/>
        <v>20</v>
      </c>
      <c r="H559" s="448"/>
      <c r="I559" s="449"/>
      <c r="J559" s="441">
        <f t="shared" si="54"/>
        <v>0</v>
      </c>
      <c r="K559" s="442">
        <f t="shared" si="55"/>
        <v>0</v>
      </c>
      <c r="L559" s="443">
        <f t="shared" si="56"/>
        <v>0.33333333333333331</v>
      </c>
      <c r="M559" s="444">
        <f t="shared" si="57"/>
        <v>0.33333333333333331</v>
      </c>
      <c r="N559" s="3"/>
      <c r="P559" s="6"/>
      <c r="Q559" s="30"/>
      <c r="S559" s="31"/>
      <c r="U559" s="32"/>
      <c r="W559" s="5" t="s">
        <v>1037</v>
      </c>
    </row>
    <row r="560" spans="1:24" s="5" customFormat="1" ht="15.5" x14ac:dyDescent="0.35">
      <c r="A560"/>
      <c r="B560" s="34"/>
      <c r="C560" s="41"/>
      <c r="D560" s="451" t="s">
        <v>1894</v>
      </c>
      <c r="E560" s="382">
        <f t="shared" si="58"/>
        <v>0</v>
      </c>
      <c r="F560" s="446">
        <f t="shared" si="58"/>
        <v>0</v>
      </c>
      <c r="G560" s="447">
        <f t="shared" si="58"/>
        <v>8</v>
      </c>
      <c r="H560" s="448"/>
      <c r="I560" s="449"/>
      <c r="J560" s="441">
        <f t="shared" si="54"/>
        <v>0</v>
      </c>
      <c r="K560" s="442">
        <f t="shared" si="55"/>
        <v>0</v>
      </c>
      <c r="L560" s="443">
        <f t="shared" si="56"/>
        <v>0.13333333333333333</v>
      </c>
      <c r="M560" s="444">
        <f t="shared" si="57"/>
        <v>0.13333333333333333</v>
      </c>
      <c r="N560" s="3"/>
      <c r="P560" s="6"/>
      <c r="Q560" s="30"/>
      <c r="S560" s="31"/>
      <c r="U560" s="32"/>
    </row>
    <row r="561" spans="1:27" s="5" customFormat="1" ht="15.5" x14ac:dyDescent="0.35">
      <c r="A561"/>
      <c r="B561" s="34"/>
      <c r="C561" s="41"/>
      <c r="D561" s="451" t="s">
        <v>1895</v>
      </c>
      <c r="E561" s="382">
        <f t="shared" si="58"/>
        <v>10</v>
      </c>
      <c r="F561" s="446">
        <f t="shared" si="58"/>
        <v>0</v>
      </c>
      <c r="G561" s="447">
        <f t="shared" si="58"/>
        <v>24</v>
      </c>
      <c r="H561" s="448"/>
      <c r="I561" s="449"/>
      <c r="J561" s="441">
        <f t="shared" si="54"/>
        <v>0.16666666666666666</v>
      </c>
      <c r="K561" s="442">
        <f t="shared" si="55"/>
        <v>0</v>
      </c>
      <c r="L561" s="443">
        <f t="shared" si="56"/>
        <v>0.4</v>
      </c>
      <c r="M561" s="444">
        <f t="shared" si="57"/>
        <v>0.56666666666666665</v>
      </c>
      <c r="N561" s="3"/>
      <c r="P561" s="6"/>
      <c r="Q561" s="30"/>
      <c r="S561" s="31"/>
      <c r="U561" s="32"/>
      <c r="Y561"/>
      <c r="Z561"/>
      <c r="AA561"/>
    </row>
    <row r="562" spans="1:27" s="5" customFormat="1" ht="15.5" x14ac:dyDescent="0.35">
      <c r="A562"/>
      <c r="B562" s="34"/>
      <c r="C562" s="41"/>
      <c r="D562" s="451" t="s">
        <v>374</v>
      </c>
      <c r="E562" s="382">
        <f t="shared" si="58"/>
        <v>0</v>
      </c>
      <c r="F562" s="446">
        <f t="shared" si="58"/>
        <v>0</v>
      </c>
      <c r="G562" s="447">
        <f t="shared" si="58"/>
        <v>4</v>
      </c>
      <c r="H562" s="448"/>
      <c r="I562" s="449"/>
      <c r="J562" s="441">
        <f t="shared" si="54"/>
        <v>0</v>
      </c>
      <c r="K562" s="442">
        <f t="shared" si="55"/>
        <v>0</v>
      </c>
      <c r="L562" s="443">
        <f t="shared" si="56"/>
        <v>6.6666666666666666E-2</v>
      </c>
      <c r="M562" s="444">
        <f t="shared" si="57"/>
        <v>6.6666666666666666E-2</v>
      </c>
      <c r="N562" s="3"/>
      <c r="P562" s="6"/>
      <c r="Q562" s="30"/>
      <c r="S562" s="31"/>
      <c r="U562" s="32"/>
      <c r="Y562"/>
      <c r="Z562"/>
      <c r="AA562"/>
    </row>
    <row r="563" spans="1:27" s="5" customFormat="1" ht="15.5" x14ac:dyDescent="0.35">
      <c r="A563"/>
      <c r="B563" s="34"/>
      <c r="C563" s="41"/>
      <c r="D563" s="451" t="s">
        <v>1896</v>
      </c>
      <c r="E563" s="382">
        <f t="shared" si="58"/>
        <v>0</v>
      </c>
      <c r="F563" s="446">
        <f t="shared" si="58"/>
        <v>0</v>
      </c>
      <c r="G563" s="447">
        <f t="shared" si="58"/>
        <v>28</v>
      </c>
      <c r="H563" s="448"/>
      <c r="I563" s="449"/>
      <c r="J563" s="441">
        <f t="shared" si="54"/>
        <v>0</v>
      </c>
      <c r="K563" s="442">
        <f t="shared" si="55"/>
        <v>0</v>
      </c>
      <c r="L563" s="443">
        <f t="shared" si="56"/>
        <v>0.46666666666666667</v>
      </c>
      <c r="M563" s="444">
        <f t="shared" si="57"/>
        <v>0.46666666666666667</v>
      </c>
      <c r="N563" s="3"/>
      <c r="P563" s="6"/>
      <c r="Q563" s="30"/>
      <c r="S563" s="31"/>
      <c r="U563" s="32"/>
      <c r="Y563"/>
      <c r="Z563"/>
      <c r="AA563"/>
    </row>
    <row r="564" spans="1:27" s="5" customFormat="1" ht="15.5" x14ac:dyDescent="0.35">
      <c r="A564"/>
      <c r="B564" s="34"/>
      <c r="C564" s="41"/>
      <c r="D564" s="451" t="s">
        <v>25</v>
      </c>
      <c r="E564" s="382">
        <f t="shared" si="58"/>
        <v>0</v>
      </c>
      <c r="F564" s="446">
        <f t="shared" si="58"/>
        <v>0</v>
      </c>
      <c r="G564" s="447">
        <f t="shared" si="58"/>
        <v>80</v>
      </c>
      <c r="H564" s="448"/>
      <c r="I564" s="449"/>
      <c r="J564" s="441">
        <f t="shared" si="54"/>
        <v>0</v>
      </c>
      <c r="K564" s="442">
        <f t="shared" si="55"/>
        <v>0</v>
      </c>
      <c r="L564" s="443">
        <f t="shared" si="56"/>
        <v>1.3333333333333333</v>
      </c>
      <c r="M564" s="444">
        <f t="shared" si="57"/>
        <v>1.3333333333333333</v>
      </c>
      <c r="N564" s="3"/>
      <c r="P564" s="6"/>
      <c r="Q564" s="30"/>
      <c r="S564" s="31"/>
      <c r="U564" s="32"/>
      <c r="Y564"/>
      <c r="Z564"/>
      <c r="AA564"/>
    </row>
    <row r="565" spans="1:27" s="5" customFormat="1" ht="15.5" x14ac:dyDescent="0.35">
      <c r="A565"/>
      <c r="B565" s="34"/>
      <c r="C565" s="41"/>
      <c r="D565" s="451" t="s">
        <v>1899</v>
      </c>
      <c r="E565" s="382">
        <f t="shared" si="58"/>
        <v>0</v>
      </c>
      <c r="F565" s="446">
        <f t="shared" si="58"/>
        <v>16</v>
      </c>
      <c r="G565" s="447">
        <f t="shared" si="58"/>
        <v>24</v>
      </c>
      <c r="H565" s="448"/>
      <c r="I565" s="449"/>
      <c r="J565" s="441">
        <f t="shared" si="54"/>
        <v>0</v>
      </c>
      <c r="K565" s="442">
        <f t="shared" si="55"/>
        <v>0.2</v>
      </c>
      <c r="L565" s="443">
        <f t="shared" si="56"/>
        <v>0.4</v>
      </c>
      <c r="M565" s="444">
        <f t="shared" si="57"/>
        <v>0.60000000000000009</v>
      </c>
      <c r="N565" s="3"/>
      <c r="P565" s="6"/>
      <c r="Q565" s="30"/>
      <c r="S565" s="31"/>
      <c r="U565" s="32"/>
      <c r="Y565"/>
      <c r="Z565"/>
      <c r="AA565"/>
    </row>
    <row r="566" spans="1:27" s="5" customFormat="1" ht="15.5" x14ac:dyDescent="0.35">
      <c r="A566"/>
      <c r="B566" s="34"/>
      <c r="C566" s="41"/>
      <c r="D566" s="451" t="s">
        <v>1898</v>
      </c>
      <c r="E566" s="382">
        <f t="shared" si="58"/>
        <v>0</v>
      </c>
      <c r="F566" s="446">
        <f t="shared" si="58"/>
        <v>0</v>
      </c>
      <c r="G566" s="447">
        <f t="shared" si="58"/>
        <v>34</v>
      </c>
      <c r="H566" s="448"/>
      <c r="I566" s="449"/>
      <c r="J566" s="441">
        <f t="shared" si="54"/>
        <v>0</v>
      </c>
      <c r="K566" s="442">
        <f t="shared" si="55"/>
        <v>0</v>
      </c>
      <c r="L566" s="443">
        <f t="shared" si="56"/>
        <v>0.56666666666666665</v>
      </c>
      <c r="M566" s="444">
        <f t="shared" si="57"/>
        <v>0.56666666666666665</v>
      </c>
      <c r="N566" s="3"/>
      <c r="P566" s="6"/>
      <c r="Q566" s="30"/>
      <c r="S566" s="31"/>
      <c r="U566" s="32"/>
      <c r="Y566"/>
      <c r="Z566"/>
      <c r="AA566"/>
    </row>
    <row r="567" spans="1:27" s="5" customFormat="1" ht="15.5" x14ac:dyDescent="0.35">
      <c r="A567"/>
      <c r="B567" s="34"/>
      <c r="C567" s="41"/>
      <c r="D567" s="451" t="s">
        <v>1900</v>
      </c>
      <c r="E567" s="382">
        <f t="shared" si="58"/>
        <v>0</v>
      </c>
      <c r="F567" s="446">
        <f t="shared" si="58"/>
        <v>0</v>
      </c>
      <c r="G567" s="447">
        <f t="shared" si="58"/>
        <v>8</v>
      </c>
      <c r="H567" s="448"/>
      <c r="I567" s="449"/>
      <c r="J567" s="441">
        <f t="shared" si="54"/>
        <v>0</v>
      </c>
      <c r="K567" s="442">
        <f t="shared" si="55"/>
        <v>0</v>
      </c>
      <c r="L567" s="443">
        <f t="shared" si="56"/>
        <v>0.13333333333333333</v>
      </c>
      <c r="M567" s="444">
        <f t="shared" si="57"/>
        <v>0.13333333333333333</v>
      </c>
      <c r="N567" s="3"/>
      <c r="P567" s="6"/>
      <c r="Q567" s="30"/>
      <c r="S567" s="31"/>
      <c r="U567" s="32"/>
      <c r="Y567"/>
      <c r="Z567"/>
      <c r="AA567"/>
    </row>
    <row r="568" spans="1:27" s="5" customFormat="1" ht="15.5" x14ac:dyDescent="0.35">
      <c r="A568"/>
      <c r="B568" s="34"/>
      <c r="C568" s="41"/>
      <c r="D568" s="451" t="s">
        <v>1486</v>
      </c>
      <c r="E568" s="382">
        <f t="shared" si="58"/>
        <v>8</v>
      </c>
      <c r="F568" s="446">
        <f t="shared" si="58"/>
        <v>0</v>
      </c>
      <c r="G568" s="447">
        <f t="shared" si="58"/>
        <v>0</v>
      </c>
      <c r="H568" s="448"/>
      <c r="I568" s="449"/>
      <c r="J568" s="441">
        <f t="shared" si="54"/>
        <v>0.13333333333333333</v>
      </c>
      <c r="K568" s="442">
        <f t="shared" si="55"/>
        <v>0</v>
      </c>
      <c r="L568" s="443">
        <f t="shared" si="56"/>
        <v>0</v>
      </c>
      <c r="M568" s="444">
        <f t="shared" si="57"/>
        <v>0.13333333333333333</v>
      </c>
      <c r="N568" s="3"/>
      <c r="P568" s="6"/>
      <c r="Q568" s="30"/>
      <c r="S568" s="31"/>
      <c r="U568" s="32"/>
      <c r="Y568"/>
      <c r="Z568"/>
      <c r="AA568"/>
    </row>
    <row r="569" spans="1:27" s="5" customFormat="1" ht="15.5" x14ac:dyDescent="0.35">
      <c r="A569"/>
      <c r="B569" s="34"/>
      <c r="C569" s="41"/>
      <c r="D569" s="451" t="s">
        <v>1901</v>
      </c>
      <c r="E569" s="382">
        <f t="shared" si="58"/>
        <v>16</v>
      </c>
      <c r="F569" s="446">
        <f t="shared" si="58"/>
        <v>0</v>
      </c>
      <c r="G569" s="447">
        <f t="shared" si="58"/>
        <v>8</v>
      </c>
      <c r="H569" s="448"/>
      <c r="I569" s="449"/>
      <c r="J569" s="441">
        <f t="shared" si="54"/>
        <v>0.26666666666666666</v>
      </c>
      <c r="K569" s="442">
        <f t="shared" si="55"/>
        <v>0</v>
      </c>
      <c r="L569" s="443">
        <f t="shared" si="56"/>
        <v>0.13333333333333333</v>
      </c>
      <c r="M569" s="444">
        <f t="shared" si="57"/>
        <v>0.4</v>
      </c>
      <c r="N569" s="3"/>
      <c r="P569" s="6"/>
      <c r="Q569" s="30"/>
      <c r="S569" s="31"/>
      <c r="U569" s="32"/>
      <c r="Y569"/>
      <c r="Z569"/>
      <c r="AA569"/>
    </row>
    <row r="570" spans="1:27" s="5" customFormat="1" ht="15.5" x14ac:dyDescent="0.35">
      <c r="A570"/>
      <c r="B570" s="34"/>
      <c r="C570" s="41"/>
      <c r="D570" s="349" t="s">
        <v>1904</v>
      </c>
      <c r="E570" s="382">
        <f t="shared" si="58"/>
        <v>0</v>
      </c>
      <c r="F570" s="446">
        <f t="shared" si="58"/>
        <v>0</v>
      </c>
      <c r="G570" s="447">
        <f t="shared" si="58"/>
        <v>14</v>
      </c>
      <c r="H570" s="448"/>
      <c r="I570" s="449"/>
      <c r="J570" s="441">
        <f t="shared" si="54"/>
        <v>0</v>
      </c>
      <c r="K570" s="442">
        <f t="shared" si="55"/>
        <v>0</v>
      </c>
      <c r="L570" s="443">
        <f t="shared" si="56"/>
        <v>0.23333333333333334</v>
      </c>
      <c r="M570" s="444">
        <f t="shared" si="57"/>
        <v>0.23333333333333334</v>
      </c>
      <c r="N570" s="3"/>
      <c r="P570" s="6"/>
      <c r="Q570" s="30"/>
      <c r="S570" s="31"/>
      <c r="U570" s="32"/>
      <c r="Y570"/>
      <c r="Z570"/>
      <c r="AA570"/>
    </row>
    <row r="571" spans="1:27" ht="15.5" x14ac:dyDescent="0.35">
      <c r="A571" s="34"/>
      <c r="B571" s="34"/>
      <c r="C571" s="28"/>
      <c r="D571" s="351" t="s">
        <v>1011</v>
      </c>
      <c r="E571" s="348">
        <f>ROUNDUP(J548,0)</f>
        <v>3</v>
      </c>
      <c r="F571" s="383">
        <v>0</v>
      </c>
      <c r="G571" s="384">
        <f>ROUNDUP(L548,0)</f>
        <v>8</v>
      </c>
      <c r="H571" s="452"/>
      <c r="I571" s="453"/>
      <c r="J571" s="454"/>
      <c r="K571" s="442"/>
      <c r="L571" s="443"/>
      <c r="M571" s="444"/>
      <c r="R571" s="5"/>
      <c r="S571" s="31"/>
      <c r="AA571" s="17" t="str">
        <f>IF(C571&gt;0,IF((P571-Q571)&lt;0,MAX(Q571-P571,0),""),"")</f>
        <v/>
      </c>
    </row>
    <row r="572" spans="1:27" ht="15.5" x14ac:dyDescent="0.35">
      <c r="A572" s="28"/>
      <c r="B572" s="28"/>
      <c r="C572" s="28"/>
      <c r="D572" s="350" t="s">
        <v>1013</v>
      </c>
      <c r="E572" s="455">
        <f>E548+E549-(60*E571)</f>
        <v>68</v>
      </c>
      <c r="F572" s="383">
        <v>0</v>
      </c>
      <c r="G572" s="455">
        <f>G548+G549-(60*G571)</f>
        <v>188</v>
      </c>
      <c r="H572" s="452"/>
      <c r="I572" s="453"/>
      <c r="J572" s="454">
        <f>E548+E549-(60*E571)</f>
        <v>68</v>
      </c>
      <c r="K572" s="442"/>
      <c r="L572" s="454">
        <f>G548+G549-(60*G571)</f>
        <v>188</v>
      </c>
      <c r="M572" s="444"/>
      <c r="R572" s="5"/>
      <c r="S572" s="31"/>
    </row>
    <row r="573" spans="1:27" ht="15.5" x14ac:dyDescent="0.35">
      <c r="A573" s="28"/>
      <c r="B573" s="28"/>
      <c r="C573" s="28"/>
      <c r="D573" s="445" t="s">
        <v>1012</v>
      </c>
      <c r="E573" s="455">
        <f>J550</f>
        <v>0</v>
      </c>
      <c r="F573" s="383">
        <f>K550</f>
        <v>0.73750000000000004</v>
      </c>
      <c r="G573" s="456">
        <f>L550</f>
        <v>2.7666666666666666</v>
      </c>
      <c r="H573" s="452"/>
      <c r="I573" s="453"/>
      <c r="J573" s="454"/>
      <c r="K573" s="442"/>
      <c r="L573" s="443"/>
      <c r="M573" s="444"/>
      <c r="O573" s="5">
        <f>105-18</f>
        <v>87</v>
      </c>
      <c r="R573" s="5"/>
      <c r="S573" s="31"/>
      <c r="Z573" s="1"/>
      <c r="AA573" s="35"/>
    </row>
    <row r="574" spans="1:27" ht="15.5" x14ac:dyDescent="0.35">
      <c r="A574" s="28"/>
      <c r="B574" s="28"/>
      <c r="C574" s="28"/>
      <c r="D574" s="445"/>
      <c r="E574" s="382">
        <f>SUM(E548:E570)</f>
        <v>282</v>
      </c>
      <c r="F574" s="383">
        <f>SUM(F548:F570)</f>
        <v>110</v>
      </c>
      <c r="G574" s="384">
        <f>SUM(G548:G570)</f>
        <v>1320</v>
      </c>
      <c r="H574" s="448"/>
      <c r="I574" s="457"/>
      <c r="J574" s="441"/>
      <c r="K574" s="442"/>
      <c r="L574" s="443"/>
      <c r="M574" s="444"/>
      <c r="R574" s="5"/>
      <c r="S574" s="31"/>
      <c r="Z574" s="1"/>
      <c r="AA574" s="35"/>
    </row>
    <row r="575" spans="1:27" ht="15.5" x14ac:dyDescent="0.35">
      <c r="A575" s="28"/>
      <c r="B575" s="28"/>
      <c r="C575" s="28"/>
      <c r="D575" s="458" t="s">
        <v>176</v>
      </c>
      <c r="E575" s="459">
        <f>R605</f>
        <v>0</v>
      </c>
      <c r="F575" s="460">
        <f>R606</f>
        <v>50</v>
      </c>
      <c r="G575" s="461">
        <f>R607</f>
        <v>0</v>
      </c>
      <c r="H575" s="448"/>
      <c r="I575" s="449"/>
      <c r="J575" s="462"/>
      <c r="K575" s="462"/>
      <c r="L575" s="462"/>
      <c r="M575" s="444"/>
      <c r="R575" s="5"/>
      <c r="S575" s="31"/>
      <c r="Z575" s="1"/>
      <c r="AA575" s="35"/>
    </row>
    <row r="577" spans="4:20" ht="25" x14ac:dyDescent="0.5">
      <c r="D577" s="1116" t="s">
        <v>1882</v>
      </c>
      <c r="E577" s="1116"/>
      <c r="F577" s="1116"/>
      <c r="G577" s="1116"/>
      <c r="H577" s="1116"/>
      <c r="I577" s="1116"/>
      <c r="J577" s="1116"/>
      <c r="K577" s="1116"/>
      <c r="L577" s="1116"/>
      <c r="M577" s="1116"/>
      <c r="N577" s="1116"/>
      <c r="O577" s="1116"/>
      <c r="P577" s="1116"/>
      <c r="Q577" s="1116"/>
      <c r="R577" s="1116"/>
      <c r="S577" s="1116"/>
      <c r="T577" s="1116"/>
    </row>
    <row r="578" spans="4:20" ht="15.5" x14ac:dyDescent="0.35">
      <c r="D578" s="31"/>
      <c r="E578" s="31"/>
      <c r="F578" s="3"/>
      <c r="G578" s="13" t="s">
        <v>1030</v>
      </c>
      <c r="I578" s="3"/>
      <c r="K578" t="s">
        <v>177</v>
      </c>
      <c r="L578" t="s">
        <v>1022</v>
      </c>
      <c r="R578" s="31"/>
      <c r="S578" s="31"/>
    </row>
    <row r="579" spans="4:20" ht="15.5" x14ac:dyDescent="0.35">
      <c r="D579" s="31"/>
      <c r="E579" s="31"/>
      <c r="G579" s="31">
        <v>4.25</v>
      </c>
      <c r="H579" s="161" t="s">
        <v>67</v>
      </c>
      <c r="I579" s="38">
        <f>E547</f>
        <v>300</v>
      </c>
      <c r="J579" s="29" t="str">
        <f>CONCATENATE("@ ",K579)</f>
        <v>@ 2.2</v>
      </c>
      <c r="K579" s="160">
        <v>2.2000000000000002</v>
      </c>
      <c r="L579">
        <v>2.99</v>
      </c>
      <c r="N579"/>
      <c r="O579" s="40" t="s">
        <v>192</v>
      </c>
      <c r="P579" s="43" t="s">
        <v>49</v>
      </c>
      <c r="Q579" s="1104">
        <f>P547</f>
        <v>7732</v>
      </c>
      <c r="R579" s="1104"/>
      <c r="S579" s="31"/>
    </row>
    <row r="580" spans="4:20" ht="15.5" x14ac:dyDescent="0.35">
      <c r="D580" s="31"/>
      <c r="E580" s="31"/>
      <c r="G580" s="31">
        <v>4.5</v>
      </c>
      <c r="H580" s="37" t="s">
        <v>66</v>
      </c>
      <c r="I580" s="38">
        <f>F547</f>
        <v>110</v>
      </c>
      <c r="J580" s="29" t="str">
        <f>CONCATENATE("@ ",K580)</f>
        <v>@ 2.7</v>
      </c>
      <c r="K580" s="160">
        <v>2.7</v>
      </c>
      <c r="L580">
        <v>3.99</v>
      </c>
      <c r="N580"/>
      <c r="O580" s="40" t="s">
        <v>68</v>
      </c>
      <c r="P580" s="43" t="s">
        <v>50</v>
      </c>
      <c r="Q580" s="1104">
        <f>-1*Q547</f>
        <v>-7523.5</v>
      </c>
      <c r="R580" s="1104"/>
      <c r="S580" s="31"/>
    </row>
    <row r="581" spans="4:20" s="33" customFormat="1" ht="16" thickBot="1" x14ac:dyDescent="0.4">
      <c r="D581" s="31"/>
      <c r="E581" s="31"/>
      <c r="F581"/>
      <c r="G581" s="31">
        <v>4.5</v>
      </c>
      <c r="H581" s="41" t="s">
        <v>657</v>
      </c>
      <c r="I581" s="38">
        <f>G547</f>
        <v>1320</v>
      </c>
      <c r="J581" s="29" t="str">
        <f>CONCATENATE("@ ",K581)</f>
        <v>@ 2.7</v>
      </c>
      <c r="K581" s="160">
        <v>2.7</v>
      </c>
      <c r="L581">
        <v>1.63</v>
      </c>
      <c r="M581" s="4"/>
      <c r="N581"/>
      <c r="O581" s="40"/>
      <c r="P581" s="43" t="s">
        <v>54</v>
      </c>
      <c r="Q581" s="1104">
        <f>X547</f>
        <v>26</v>
      </c>
      <c r="R581" s="1104"/>
      <c r="S581" s="42"/>
    </row>
    <row r="582" spans="4:20" s="33" customFormat="1" ht="15.5" x14ac:dyDescent="0.35">
      <c r="D582" s="31"/>
      <c r="E582" s="31"/>
      <c r="F582"/>
      <c r="G582" s="13"/>
      <c r="H582" s="43" t="s">
        <v>69</v>
      </c>
      <c r="I582" s="44">
        <f>SUM(I579:I581)</f>
        <v>1730</v>
      </c>
      <c r="J582" s="29"/>
      <c r="K582"/>
      <c r="L582"/>
      <c r="M582" s="4"/>
      <c r="N582"/>
      <c r="O582" s="41"/>
      <c r="P582" s="43" t="s">
        <v>223</v>
      </c>
      <c r="Q582" s="1104">
        <f>R547</f>
        <v>234.5</v>
      </c>
      <c r="R582" s="1104"/>
      <c r="S582" s="45"/>
    </row>
    <row r="583" spans="4:20" s="33" customFormat="1" ht="16" thickBot="1" x14ac:dyDescent="0.4">
      <c r="D583" s="31"/>
      <c r="E583" s="31"/>
      <c r="F583"/>
      <c r="G583" s="13"/>
      <c r="H583" s="43" t="s">
        <v>1031</v>
      </c>
      <c r="I583" s="38"/>
      <c r="J583" s="29"/>
      <c r="K583"/>
      <c r="L583"/>
      <c r="M583" s="4"/>
      <c r="N583" s="39"/>
      <c r="O583" s="40"/>
      <c r="P583" s="34"/>
      <c r="Q583" s="41"/>
      <c r="R583" s="31"/>
      <c r="S583" s="45"/>
    </row>
    <row r="584" spans="4:20" s="33" customFormat="1" ht="15.5" x14ac:dyDescent="0.35">
      <c r="D584" s="31"/>
      <c r="E584" s="31"/>
      <c r="F584"/>
      <c r="G584" s="13"/>
      <c r="H584" s="43" t="s">
        <v>70</v>
      </c>
      <c r="I584" s="44">
        <f>I582-I583</f>
        <v>1730</v>
      </c>
      <c r="J584" s="29"/>
      <c r="K584"/>
      <c r="L584"/>
      <c r="M584" s="4"/>
      <c r="N584" s="39"/>
      <c r="O584" s="40"/>
      <c r="P584" s="34"/>
      <c r="Q584" s="41"/>
      <c r="R584" s="31"/>
      <c r="S584" s="45"/>
    </row>
    <row r="585" spans="4:20" s="33" customFormat="1" ht="15.5" x14ac:dyDescent="0.35">
      <c r="D585" s="31"/>
      <c r="E585" s="31"/>
      <c r="F585"/>
      <c r="G585" s="13"/>
      <c r="H585" s="31"/>
      <c r="I585" s="31"/>
      <c r="J585" s="29"/>
      <c r="K585"/>
      <c r="L585"/>
      <c r="M585" s="4"/>
      <c r="N585"/>
      <c r="O585"/>
      <c r="P585"/>
      <c r="Q585" s="41"/>
      <c r="R585" s="31"/>
      <c r="S585" s="45"/>
      <c r="T585" s="5"/>
    </row>
    <row r="586" spans="4:20" s="33" customFormat="1" ht="17.5" x14ac:dyDescent="0.35">
      <c r="D586" s="31"/>
      <c r="E586" s="31"/>
      <c r="F586"/>
      <c r="G586" s="13"/>
      <c r="H586" s="40" t="s">
        <v>71</v>
      </c>
      <c r="I586" s="46">
        <f>Q579</f>
        <v>7732</v>
      </c>
      <c r="J586" s="193"/>
      <c r="K586"/>
      <c r="L586"/>
      <c r="M586" s="4"/>
      <c r="N586" s="3"/>
      <c r="O586" s="5"/>
      <c r="P586" s="6"/>
      <c r="Q586" s="41"/>
      <c r="R586" s="31"/>
      <c r="S586" s="45"/>
      <c r="T586" s="47"/>
    </row>
    <row r="587" spans="4:20" s="33" customFormat="1" ht="15.5" x14ac:dyDescent="0.35">
      <c r="D587" s="31"/>
      <c r="E587" s="31"/>
      <c r="F587"/>
      <c r="G587" s="13"/>
      <c r="H587" s="40" t="s">
        <v>72</v>
      </c>
      <c r="I587" s="46">
        <f>T609</f>
        <v>4681.5200000000004</v>
      </c>
      <c r="J587" s="29"/>
      <c r="K587"/>
      <c r="L587"/>
      <c r="M587" s="4"/>
      <c r="N587" s="39"/>
      <c r="O587" s="31"/>
      <c r="P587" s="47"/>
      <c r="Q587" s="41"/>
      <c r="R587" s="31"/>
      <c r="S587" s="45"/>
      <c r="T587" s="5"/>
    </row>
    <row r="588" spans="4:20" s="33" customFormat="1" ht="15.5" x14ac:dyDescent="0.35">
      <c r="D588" s="31"/>
      <c r="E588" s="31"/>
      <c r="F588"/>
      <c r="G588" s="13"/>
      <c r="H588" s="40" t="s">
        <v>73</v>
      </c>
      <c r="I588" s="46">
        <f>I586-I587</f>
        <v>3050.4799999999996</v>
      </c>
      <c r="J588" s="29"/>
      <c r="K588"/>
      <c r="L588"/>
      <c r="M588" s="4"/>
      <c r="N588" s="3"/>
      <c r="O588" s="5"/>
      <c r="P588" s="6"/>
      <c r="Q588" s="30"/>
      <c r="R588" s="6"/>
      <c r="S588" s="5"/>
      <c r="T588" s="5"/>
    </row>
    <row r="589" spans="4:20" s="33" customFormat="1" ht="15.5" x14ac:dyDescent="0.35">
      <c r="D589" s="31"/>
      <c r="E589" s="31"/>
      <c r="F589"/>
      <c r="G589" s="13"/>
      <c r="H589" s="40" t="s">
        <v>75</v>
      </c>
      <c r="I589" s="46">
        <f>I588-I599-I600</f>
        <v>1320.4799999999996</v>
      </c>
      <c r="J589" s="48">
        <f>I589/I584</f>
        <v>0.76328323699421941</v>
      </c>
      <c r="K589" t="s">
        <v>76</v>
      </c>
      <c r="L589"/>
      <c r="M589" s="4"/>
      <c r="N589" s="3"/>
      <c r="O589" s="5"/>
      <c r="P589" s="6"/>
      <c r="Q589" s="30"/>
      <c r="R589" s="6"/>
      <c r="S589" s="5"/>
      <c r="T589" s="5"/>
    </row>
    <row r="590" spans="4:20" s="33" customFormat="1" ht="15.5" x14ac:dyDescent="0.35">
      <c r="D590" s="31"/>
      <c r="E590" s="31"/>
      <c r="F590"/>
      <c r="G590" s="13"/>
      <c r="H590" s="40" t="s">
        <v>55</v>
      </c>
      <c r="I590" s="176"/>
      <c r="J590" s="29"/>
      <c r="K590"/>
      <c r="L590"/>
      <c r="M590" s="4"/>
      <c r="N590" s="3"/>
      <c r="O590" s="5"/>
      <c r="P590" s="6"/>
      <c r="Q590" s="30"/>
      <c r="R590" s="6"/>
      <c r="S590" s="5"/>
      <c r="T590" s="5"/>
    </row>
    <row r="591" spans="4:20" s="33" customFormat="1" ht="15.5" x14ac:dyDescent="0.35">
      <c r="D591" s="31"/>
      <c r="E591" s="31"/>
      <c r="F591"/>
      <c r="G591" s="13"/>
      <c r="H591" s="40" t="s">
        <v>56</v>
      </c>
      <c r="I591" s="106"/>
      <c r="J591" s="29"/>
      <c r="K591"/>
      <c r="L591"/>
      <c r="M591" s="4"/>
      <c r="N591" s="3"/>
      <c r="O591" s="5"/>
      <c r="P591" s="6"/>
      <c r="Q591" s="30"/>
      <c r="R591" s="6"/>
      <c r="S591" s="5"/>
      <c r="T591" s="5"/>
    </row>
    <row r="592" spans="4:20" s="33" customFormat="1" ht="15.5" x14ac:dyDescent="0.35">
      <c r="D592" s="31"/>
      <c r="E592" s="31"/>
      <c r="F592"/>
      <c r="G592" s="13"/>
      <c r="H592" s="40" t="s">
        <v>1026</v>
      </c>
      <c r="I592" s="106"/>
      <c r="J592" s="29"/>
      <c r="K592"/>
      <c r="L592"/>
      <c r="M592" s="4"/>
      <c r="N592" s="3"/>
      <c r="O592" s="5"/>
      <c r="P592" s="6"/>
      <c r="Q592" s="30"/>
      <c r="R592" s="6"/>
      <c r="S592" s="5"/>
      <c r="T592" s="5"/>
    </row>
    <row r="593" spans="8:36" s="33" customFormat="1" ht="15.5" x14ac:dyDescent="0.35">
      <c r="H593" s="40" t="s">
        <v>80</v>
      </c>
      <c r="I593" s="46" t="str">
        <f>AI609</f>
        <v>how many rows for this years sale</v>
      </c>
      <c r="J593" s="29"/>
      <c r="K593"/>
      <c r="L593"/>
      <c r="M593" s="4"/>
      <c r="N593" s="3"/>
      <c r="O593" s="5"/>
      <c r="P593" s="6"/>
      <c r="Q593" s="30"/>
      <c r="R593" s="6"/>
      <c r="S593" s="5"/>
      <c r="T593" s="5"/>
      <c r="U593" s="32"/>
      <c r="V593" s="5"/>
      <c r="W593" s="5"/>
      <c r="X593" s="5"/>
      <c r="Y593"/>
      <c r="Z593"/>
      <c r="AA593"/>
      <c r="AB593"/>
      <c r="AC593"/>
      <c r="AD593"/>
      <c r="AE593"/>
      <c r="AF593"/>
      <c r="AG593"/>
      <c r="AH593"/>
      <c r="AI593"/>
      <c r="AJ593"/>
    </row>
    <row r="594" spans="8:36" s="33" customFormat="1" ht="15.5" x14ac:dyDescent="0.35">
      <c r="H594" s="40" t="s">
        <v>1036</v>
      </c>
      <c r="I594" s="106"/>
      <c r="J594"/>
      <c r="K594"/>
      <c r="L594"/>
      <c r="M594" s="4"/>
      <c r="N594" s="3"/>
      <c r="O594" s="5"/>
      <c r="P594" s="1"/>
      <c r="Q594" s="173"/>
      <c r="R594" s="173"/>
      <c r="S594" s="5"/>
      <c r="T594" s="5"/>
      <c r="U594" s="32"/>
      <c r="V594" s="5"/>
      <c r="W594" s="5"/>
      <c r="X594" s="5"/>
      <c r="Y594"/>
      <c r="Z594"/>
      <c r="AA594"/>
      <c r="AB594"/>
      <c r="AC594"/>
      <c r="AD594"/>
      <c r="AE594"/>
      <c r="AF594"/>
      <c r="AG594"/>
      <c r="AH594"/>
      <c r="AI594"/>
      <c r="AJ594"/>
    </row>
    <row r="595" spans="8:36" s="33" customFormat="1" ht="15.5" x14ac:dyDescent="0.35">
      <c r="H595" s="40" t="s">
        <v>82</v>
      </c>
      <c r="I595" s="46">
        <f>U609</f>
        <v>225</v>
      </c>
      <c r="J595"/>
      <c r="K595"/>
      <c r="L595"/>
      <c r="M595" s="4"/>
      <c r="N595" s="3"/>
      <c r="O595" s="5"/>
      <c r="P595" s="1"/>
      <c r="Q595" s="174"/>
      <c r="R595" s="174"/>
      <c r="S595" s="5"/>
      <c r="T595" s="5"/>
      <c r="U595" s="32"/>
      <c r="V595" s="5"/>
      <c r="W595" s="5"/>
      <c r="X595" s="5"/>
      <c r="Y595"/>
      <c r="Z595"/>
      <c r="AA595"/>
      <c r="AB595"/>
      <c r="AC595"/>
      <c r="AD595"/>
      <c r="AE595"/>
      <c r="AF595"/>
      <c r="AG595"/>
      <c r="AH595"/>
      <c r="AI595"/>
      <c r="AJ595"/>
    </row>
    <row r="596" spans="8:36" s="33" customFormat="1" ht="16" thickBot="1" x14ac:dyDescent="0.4">
      <c r="H596" s="40" t="s">
        <v>1032</v>
      </c>
      <c r="I596" s="180">
        <f>SUMIF($AG$618:$AG$649,CONCATENATE("=",$AH$659),$AN$618:$AN$649)</f>
        <v>0</v>
      </c>
      <c r="J596" s="29"/>
      <c r="K596"/>
      <c r="L596"/>
      <c r="M596" s="4"/>
      <c r="N596" s="3"/>
      <c r="O596" s="5"/>
      <c r="P596" s="1"/>
      <c r="Q596" s="174"/>
      <c r="R596" s="174"/>
      <c r="S596" s="5"/>
      <c r="T596" s="5"/>
      <c r="U596" s="32"/>
      <c r="V596" s="5"/>
      <c r="W596" s="5"/>
      <c r="X596" s="5"/>
      <c r="Y596"/>
      <c r="Z596"/>
      <c r="AA596"/>
      <c r="AB596"/>
      <c r="AC596"/>
      <c r="AD596"/>
      <c r="AE596"/>
      <c r="AF596"/>
      <c r="AG596"/>
      <c r="AH596"/>
      <c r="AI596"/>
      <c r="AJ596"/>
    </row>
    <row r="597" spans="8:36" ht="15.5" x14ac:dyDescent="0.35">
      <c r="H597" s="43" t="s">
        <v>83</v>
      </c>
      <c r="I597" s="50">
        <f>SUM(I589:I596)</f>
        <v>1545.4799999999996</v>
      </c>
      <c r="J597" s="51">
        <f>I597/I584</f>
        <v>0.89334104046242746</v>
      </c>
      <c r="K597" t="s">
        <v>76</v>
      </c>
      <c r="P597" s="1"/>
      <c r="Q597" s="174"/>
      <c r="R597" s="174"/>
      <c r="S597" s="28"/>
    </row>
    <row r="598" spans="8:36" ht="15.5" x14ac:dyDescent="0.35">
      <c r="H598" s="40"/>
      <c r="I598" s="46"/>
      <c r="J598" s="53"/>
      <c r="P598" s="1"/>
      <c r="Q598" s="174"/>
      <c r="R598" s="174"/>
      <c r="S598" s="28"/>
    </row>
    <row r="599" spans="8:36" s="2" customFormat="1" ht="20" x14ac:dyDescent="0.4">
      <c r="H599" s="40" t="s">
        <v>84</v>
      </c>
      <c r="I599" s="46">
        <f>($I$584)*J599</f>
        <v>865</v>
      </c>
      <c r="J599" s="48">
        <v>0.5</v>
      </c>
      <c r="K599" t="s">
        <v>85</v>
      </c>
      <c r="L599"/>
      <c r="M599" s="28"/>
      <c r="N599" s="28"/>
      <c r="O599" s="28"/>
      <c r="P599" s="28"/>
      <c r="Q599" s="40"/>
      <c r="R599" s="52"/>
      <c r="S599" s="28"/>
      <c r="T599" s="54"/>
      <c r="U599" s="55"/>
      <c r="V599" s="54"/>
      <c r="W599" s="54"/>
      <c r="X599" s="54"/>
    </row>
    <row r="600" spans="8:36" ht="20" x14ac:dyDescent="0.4">
      <c r="H600" s="40" t="s">
        <v>86</v>
      </c>
      <c r="I600" s="46">
        <f>($I$584)*J600</f>
        <v>865</v>
      </c>
      <c r="J600" s="48">
        <v>0.5</v>
      </c>
      <c r="K600" t="s">
        <v>85</v>
      </c>
      <c r="M600" s="28"/>
      <c r="N600" s="132">
        <f>I599+I600</f>
        <v>1730</v>
      </c>
      <c r="O600" s="28" t="s">
        <v>1025</v>
      </c>
      <c r="P600" s="131"/>
      <c r="Q600" s="40"/>
      <c r="R600" s="54"/>
      <c r="S600" s="28"/>
    </row>
    <row r="601" spans="8:36" ht="20" x14ac:dyDescent="0.4">
      <c r="H601" s="40" t="s">
        <v>81</v>
      </c>
      <c r="I601" s="46">
        <f>I594*-1</f>
        <v>0</v>
      </c>
      <c r="J601" s="48"/>
      <c r="M601" s="28"/>
      <c r="N601" s="28"/>
      <c r="O601" s="28"/>
      <c r="P601" s="28"/>
      <c r="Q601" s="40"/>
      <c r="R601" s="54"/>
      <c r="S601" s="28"/>
      <c r="AH601" s="1" t="s">
        <v>74</v>
      </c>
      <c r="AI601" s="1115">
        <f>AD656</f>
        <v>192.18333333333337</v>
      </c>
      <c r="AJ601" s="1115"/>
    </row>
    <row r="602" spans="8:36" ht="15.5" x14ac:dyDescent="0.35">
      <c r="H602" s="40" t="s">
        <v>80</v>
      </c>
      <c r="I602" s="46" t="e">
        <f>AI609*-1</f>
        <v>#VALUE!</v>
      </c>
      <c r="J602" s="53"/>
      <c r="R602"/>
      <c r="AH602" s="1" t="s">
        <v>77</v>
      </c>
      <c r="AI602" s="1113">
        <f>I596</f>
        <v>0</v>
      </c>
      <c r="AJ602" s="1113"/>
    </row>
    <row r="603" spans="8:36" ht="16" thickBot="1" x14ac:dyDescent="0.4">
      <c r="H603" s="40" t="s">
        <v>87</v>
      </c>
      <c r="I603" s="46">
        <f>Q581-I596</f>
        <v>26</v>
      </c>
      <c r="J603" s="53"/>
      <c r="P603" s="5"/>
      <c r="Q603" s="6"/>
      <c r="R603" s="30"/>
      <c r="S603"/>
      <c r="T603" s="5" t="s">
        <v>88</v>
      </c>
      <c r="U603" s="5"/>
      <c r="V603" s="32"/>
      <c r="X603" s="33"/>
      <c r="AE603" s="179"/>
      <c r="AH603" s="1" t="s">
        <v>78</v>
      </c>
      <c r="AI603" s="1113">
        <f>AI602/AI601</f>
        <v>0</v>
      </c>
      <c r="AJ603" s="1113"/>
    </row>
    <row r="604" spans="8:36" ht="15.5" x14ac:dyDescent="0.35">
      <c r="H604" s="43" t="s">
        <v>89</v>
      </c>
      <c r="I604" s="50" t="e">
        <f>SUM(I599:I603)</f>
        <v>#VALUE!</v>
      </c>
      <c r="J604" s="53"/>
      <c r="N604" s="56" t="s">
        <v>90</v>
      </c>
      <c r="O604" s="9" t="s">
        <v>91</v>
      </c>
      <c r="P604" s="9" t="s">
        <v>201</v>
      </c>
      <c r="Q604" s="30" t="s">
        <v>1297</v>
      </c>
      <c r="R604" s="9" t="s">
        <v>92</v>
      </c>
      <c r="S604"/>
      <c r="T604" s="5" t="s">
        <v>93</v>
      </c>
      <c r="U604" s="5" t="s">
        <v>94</v>
      </c>
      <c r="V604" s="32"/>
      <c r="X604" s="33"/>
      <c r="AH604" s="1" t="s">
        <v>79</v>
      </c>
      <c r="AI604" s="1113">
        <f>AM643</f>
        <v>0</v>
      </c>
      <c r="AJ604" s="1113"/>
    </row>
    <row r="605" spans="8:36" ht="15.5" x14ac:dyDescent="0.35">
      <c r="H605" s="43"/>
      <c r="I605" s="57"/>
      <c r="J605" s="29"/>
      <c r="M605" s="58" t="s">
        <v>96</v>
      </c>
      <c r="N605" s="288">
        <v>5</v>
      </c>
      <c r="O605" s="59">
        <v>5</v>
      </c>
      <c r="P605" s="59">
        <v>0</v>
      </c>
      <c r="R605" s="127">
        <f>IF(N605&gt;0,(N605*S605+P605)-I579,O605*S605-I579)</f>
        <v>0</v>
      </c>
      <c r="S605" s="160">
        <v>60</v>
      </c>
      <c r="T605" s="106">
        <f>(K579*O605*S605)+(P605*L579)</f>
        <v>660</v>
      </c>
      <c r="U605" s="106">
        <f>IF(R605&gt;0,G579*R605,0)</f>
        <v>0</v>
      </c>
      <c r="V605" s="32"/>
      <c r="X605" s="33"/>
      <c r="AH605" s="1" t="s">
        <v>80</v>
      </c>
      <c r="AI605" s="1113">
        <f>AI602-AI604</f>
        <v>0</v>
      </c>
      <c r="AJ605" s="1113"/>
    </row>
    <row r="606" spans="8:36" ht="20" x14ac:dyDescent="0.4">
      <c r="H606" s="40" t="s">
        <v>95</v>
      </c>
      <c r="I606" s="46">
        <f>I597</f>
        <v>1545.4799999999996</v>
      </c>
      <c r="J606" s="2"/>
      <c r="K606" s="2"/>
      <c r="M606" s="58" t="s">
        <v>302</v>
      </c>
      <c r="N606" s="288">
        <v>2</v>
      </c>
      <c r="O606" s="59">
        <v>2</v>
      </c>
      <c r="P606" s="59">
        <v>0</v>
      </c>
      <c r="R606" s="127">
        <f>IF(N606&gt;0,(N606*S606+P606)-I580,O606*S606-I580)</f>
        <v>50</v>
      </c>
      <c r="S606" s="160">
        <v>80</v>
      </c>
      <c r="T606" s="106">
        <f>K580*O606*S606+Q606</f>
        <v>432</v>
      </c>
      <c r="U606" s="106">
        <f>IF(R606&gt;0,G580*R606,0)</f>
        <v>225</v>
      </c>
      <c r="X606" s="33"/>
    </row>
    <row r="607" spans="8:36" ht="16" thickBot="1" x14ac:dyDescent="0.4">
      <c r="H607" s="40" t="s">
        <v>97</v>
      </c>
      <c r="I607" s="46" t="e">
        <f>I604</f>
        <v>#VALUE!</v>
      </c>
      <c r="J607" s="6"/>
      <c r="M607" s="58" t="s">
        <v>98</v>
      </c>
      <c r="N607" s="288">
        <v>22</v>
      </c>
      <c r="O607" s="59">
        <v>22</v>
      </c>
      <c r="P607" s="59">
        <v>0</v>
      </c>
      <c r="R607" s="127">
        <f>IF(N607&gt;0,(N607*S607+P607)-I581,O607*S607-I581)</f>
        <v>0</v>
      </c>
      <c r="S607" s="160">
        <v>60</v>
      </c>
      <c r="T607" s="106">
        <f>K581*O607*S607+Q607</f>
        <v>3564.0000000000005</v>
      </c>
      <c r="U607" s="106">
        <f>IF(R607&gt;0,G581*R607,0)</f>
        <v>0</v>
      </c>
      <c r="V607" s="32"/>
      <c r="X607" s="33"/>
    </row>
    <row r="608" spans="8:36" ht="20" x14ac:dyDescent="0.4">
      <c r="H608" s="60" t="s">
        <v>99</v>
      </c>
      <c r="I608" s="61" t="e">
        <f>I606+I607</f>
        <v>#VALUE!</v>
      </c>
      <c r="J608" s="51" t="e">
        <f>I608/I584</f>
        <v>#VALUE!</v>
      </c>
      <c r="K608" t="s">
        <v>76</v>
      </c>
      <c r="P608" s="5"/>
      <c r="S608" s="5" t="s">
        <v>1296</v>
      </c>
      <c r="T608" s="106">
        <f>3.59+21.93</f>
        <v>25.52</v>
      </c>
      <c r="V608" s="32"/>
      <c r="X608" s="33"/>
    </row>
    <row r="609" spans="14:43" ht="15.5" x14ac:dyDescent="0.35">
      <c r="P609" s="5"/>
      <c r="Q609" s="59">
        <f>SUMIF(R605:R607,"&gt;0",R605:R607)</f>
        <v>50</v>
      </c>
      <c r="R609" s="9" t="s">
        <v>100</v>
      </c>
      <c r="S609"/>
      <c r="T609" s="106">
        <f>SUM(T605:T608)</f>
        <v>4681.5200000000004</v>
      </c>
      <c r="U609" s="106">
        <f>SUM(U605:U607)</f>
        <v>225</v>
      </c>
      <c r="V609" s="32"/>
      <c r="X609" s="33"/>
      <c r="Z609" s="9" t="s">
        <v>101</v>
      </c>
      <c r="AA609" s="82">
        <f>AI603</f>
        <v>0</v>
      </c>
      <c r="AI609" s="1" t="s">
        <v>1027</v>
      </c>
      <c r="AJ609">
        <f>COUNTIF($C$5:$C$424,"&gt;0")</f>
        <v>110</v>
      </c>
    </row>
    <row r="610" spans="14:43" x14ac:dyDescent="0.3">
      <c r="P610" s="5"/>
      <c r="Q610" s="62"/>
      <c r="R610" s="9"/>
      <c r="U610" s="5"/>
      <c r="V610" s="32"/>
      <c r="X610" s="33"/>
      <c r="Y610" s="3"/>
      <c r="Z610" s="3"/>
      <c r="AA610" s="3"/>
      <c r="AB610" s="3"/>
      <c r="AC610" s="3"/>
      <c r="AD610" s="3"/>
      <c r="AE610" s="3"/>
      <c r="AF610" s="3"/>
      <c r="AG610" s="3"/>
      <c r="AI610" s="9" t="s">
        <v>102</v>
      </c>
      <c r="AJ610" s="3">
        <v>5</v>
      </c>
      <c r="AK610" s="3"/>
      <c r="AL610" s="3"/>
      <c r="AM610" s="3"/>
      <c r="AN610" s="3"/>
      <c r="AO610" s="3"/>
      <c r="AP610" s="3"/>
      <c r="AQ610" s="3"/>
    </row>
    <row r="611" spans="14:43" x14ac:dyDescent="0.3">
      <c r="N611"/>
      <c r="O611"/>
      <c r="P611"/>
      <c r="Q611" s="62"/>
      <c r="R611" s="62"/>
      <c r="S611" s="62"/>
      <c r="U611" s="5"/>
      <c r="V611" s="32"/>
      <c r="X611" s="33"/>
      <c r="Y611" s="463" t="s">
        <v>307</v>
      </c>
      <c r="Z611" s="464" t="s">
        <v>103</v>
      </c>
      <c r="AA611" s="465" t="s">
        <v>104</v>
      </c>
      <c r="AB611" s="463" t="s">
        <v>105</v>
      </c>
      <c r="AC611" s="463" t="s">
        <v>106</v>
      </c>
      <c r="AD611" s="463" t="s">
        <v>107</v>
      </c>
      <c r="AE611" s="66"/>
      <c r="AF611" s="189" t="s">
        <v>1035</v>
      </c>
      <c r="AG611" s="190"/>
      <c r="AH611" s="190"/>
      <c r="AI611" s="190"/>
      <c r="AJ611" s="190"/>
      <c r="AK611" s="190"/>
      <c r="AL611" s="190"/>
      <c r="AM611" s="190"/>
      <c r="AN611" s="66"/>
      <c r="AO611" s="66"/>
      <c r="AP611" s="66"/>
      <c r="AQ611" s="13"/>
    </row>
    <row r="612" spans="14:43" x14ac:dyDescent="0.3">
      <c r="V612" s="32"/>
      <c r="X612" s="33"/>
      <c r="Y612" s="466" t="s">
        <v>220</v>
      </c>
      <c r="Z612" s="467">
        <f t="shared" ref="Z612:Z655" si="59">$AA$609*AD612</f>
        <v>0</v>
      </c>
      <c r="AA612" s="468" t="s">
        <v>178</v>
      </c>
      <c r="AB612" s="469">
        <v>0.875</v>
      </c>
      <c r="AC612" s="469">
        <v>0.9375</v>
      </c>
      <c r="AD612" s="470">
        <f t="shared" ref="AD612:AD655" si="60">HOUR(AC612-AB612)+(MINUTE(AC612-AB612)/60)</f>
        <v>1.5</v>
      </c>
      <c r="AF612" s="1121" t="s">
        <v>193</v>
      </c>
      <c r="AG612" s="1119" t="s">
        <v>307</v>
      </c>
      <c r="AH612" s="1122" t="s">
        <v>108</v>
      </c>
      <c r="AI612" s="1123"/>
      <c r="AJ612" s="1124"/>
      <c r="AK612" s="1117" t="s">
        <v>109</v>
      </c>
      <c r="AL612" s="471" t="s">
        <v>1028</v>
      </c>
      <c r="AM612" s="1118" t="s">
        <v>110</v>
      </c>
      <c r="AN612" s="472" t="s">
        <v>111</v>
      </c>
      <c r="AO612" s="1119" t="s">
        <v>112</v>
      </c>
      <c r="AQ612" s="13"/>
    </row>
    <row r="613" spans="14:43" x14ac:dyDescent="0.3">
      <c r="V613" s="32"/>
      <c r="X613" s="33"/>
      <c r="Y613" s="466" t="s">
        <v>220</v>
      </c>
      <c r="Z613" s="467">
        <f t="shared" si="59"/>
        <v>0</v>
      </c>
      <c r="AA613" s="468" t="s">
        <v>178</v>
      </c>
      <c r="AB613" s="469">
        <v>0.69791666666666696</v>
      </c>
      <c r="AC613" s="469">
        <v>0.72916666666666696</v>
      </c>
      <c r="AD613" s="470">
        <f t="shared" si="60"/>
        <v>0.75</v>
      </c>
      <c r="AF613" s="1121"/>
      <c r="AG613" s="1119"/>
      <c r="AH613" s="473" t="s">
        <v>298</v>
      </c>
      <c r="AI613" s="473" t="s">
        <v>299</v>
      </c>
      <c r="AJ613" s="473" t="s">
        <v>296</v>
      </c>
      <c r="AK613" s="1117"/>
      <c r="AL613" s="184" t="s">
        <v>1029</v>
      </c>
      <c r="AM613" s="1118"/>
      <c r="AN613" s="73" t="s">
        <v>113</v>
      </c>
      <c r="AO613" s="1119"/>
      <c r="AP613" t="s">
        <v>57</v>
      </c>
      <c r="AQ613" s="21"/>
    </row>
    <row r="614" spans="14:43" x14ac:dyDescent="0.3">
      <c r="V614" s="32"/>
      <c r="X614" s="33"/>
      <c r="Y614" s="466" t="s">
        <v>220</v>
      </c>
      <c r="Z614" s="467">
        <f t="shared" si="59"/>
        <v>0</v>
      </c>
      <c r="AA614" s="468" t="s">
        <v>178</v>
      </c>
      <c r="AB614" s="474">
        <v>0.39583333333333298</v>
      </c>
      <c r="AC614" s="474">
        <v>0.44791666666666702</v>
      </c>
      <c r="AD614" s="475">
        <f t="shared" si="60"/>
        <v>1.25</v>
      </c>
      <c r="AE614" s="178"/>
      <c r="AF614" s="476" t="s">
        <v>435</v>
      </c>
      <c r="AG614" s="477" t="s">
        <v>435</v>
      </c>
      <c r="AH614" s="478">
        <f ca="1">SUMIF($D$115:INDIRECT(ADDRESS($AJ$610,3)),CONCATENATE("=",$AG614),E$115:INDIRECT(ADDRESS($AJ$610,4)))</f>
        <v>0</v>
      </c>
      <c r="AI614" s="479">
        <f ca="1">SUMIF($D$115:INDIRECT(ADDRESS($AJ$610,3)),CONCATENATE("=",$AG614),F$115:INDIRECT(ADDRESS($AJ$610,5)))</f>
        <v>0</v>
      </c>
      <c r="AJ614" s="466">
        <f ca="1">SUMIF($D$115:INDIRECT(ADDRESS($AJ$610,3)),CONCATENATE("=",$AG614),G$115:INDIRECT(ADDRESS($AJ$610,6)))</f>
        <v>0</v>
      </c>
      <c r="AK614" s="480">
        <f t="shared" ref="AK614:AK642" ca="1" si="61">$J$595*(AH614+AI614+AJ614)</f>
        <v>0</v>
      </c>
      <c r="AL614" s="481">
        <f t="shared" ref="AL614:AL642" si="62">SUMIF($Y$612:$Y$655,CONCATENATE("=",$AG614),$AD$612:$AD$655)</f>
        <v>12.416666666666666</v>
      </c>
      <c r="AM614" s="480">
        <f t="shared" ref="AM614:AM632" si="63">SUMIF($Y$612:$Y$697,CONCATENATE("=",$AG614),$Z$612:$Z$697)</f>
        <v>0</v>
      </c>
      <c r="AN614" s="480">
        <f t="shared" ref="AN614:AN632" si="64">SUMIF($D$5:$D$424,AG614,$X$5:$X$424)</f>
        <v>0</v>
      </c>
      <c r="AO614" s="480">
        <f t="shared" ref="AO614:AO642" ca="1" si="65">SUM(AK614,AM614:AN614)</f>
        <v>0</v>
      </c>
      <c r="AP614">
        <f t="shared" ref="AP614:AP643" ca="1" si="66">AH614+AI614+AJ614</f>
        <v>0</v>
      </c>
      <c r="AQ614" s="13"/>
    </row>
    <row r="615" spans="14:43" x14ac:dyDescent="0.3">
      <c r="N615" s="3" t="s">
        <v>1292</v>
      </c>
      <c r="O615" s="3" t="s">
        <v>1291</v>
      </c>
      <c r="P615" s="3" t="s">
        <v>1298</v>
      </c>
      <c r="Q615" s="3"/>
      <c r="R615" s="8" t="s">
        <v>1299</v>
      </c>
      <c r="S615" s="3" t="s">
        <v>317</v>
      </c>
      <c r="T615" s="6"/>
      <c r="U615" s="6"/>
      <c r="Y615" s="466" t="s">
        <v>220</v>
      </c>
      <c r="Z615" s="482">
        <f t="shared" si="59"/>
        <v>0</v>
      </c>
      <c r="AA615" s="468" t="s">
        <v>178</v>
      </c>
      <c r="AB615" s="483">
        <v>0.33333333333333298</v>
      </c>
      <c r="AC615" s="483">
        <v>0.45833333333333298</v>
      </c>
      <c r="AD615" s="484">
        <f t="shared" si="60"/>
        <v>3</v>
      </c>
      <c r="AF615" s="466" t="s">
        <v>435</v>
      </c>
      <c r="AG615" s="466" t="s">
        <v>220</v>
      </c>
      <c r="AH615" s="478">
        <f ca="1">SUMIF($D$115:INDIRECT(ADDRESS($AJ$610,3)),CONCATENATE("=",$AG615),E$115:INDIRECT(ADDRESS($AJ$610,4)))</f>
        <v>88</v>
      </c>
      <c r="AI615" s="479">
        <f ca="1">SUMIF($D$115:INDIRECT(ADDRESS($AJ$610,3)),CONCATENATE("=",$AG615),F$115:INDIRECT(ADDRESS($AJ$610,5)))</f>
        <v>10</v>
      </c>
      <c r="AJ615" s="466">
        <f ca="1">SUMIF($D$115:INDIRECT(ADDRESS($AJ$610,3)),CONCATENATE("=",$AG615),G$115:INDIRECT(ADDRESS($AJ$610,6)))</f>
        <v>142</v>
      </c>
      <c r="AK615" s="485">
        <f t="shared" ca="1" si="61"/>
        <v>0</v>
      </c>
      <c r="AL615" s="481">
        <f t="shared" si="62"/>
        <v>20</v>
      </c>
      <c r="AM615" s="485">
        <f t="shared" si="63"/>
        <v>0</v>
      </c>
      <c r="AN615" s="485">
        <f t="shared" si="64"/>
        <v>0</v>
      </c>
      <c r="AO615" s="485">
        <f t="shared" ca="1" si="65"/>
        <v>0</v>
      </c>
      <c r="AP615">
        <f t="shared" ca="1" si="66"/>
        <v>240</v>
      </c>
      <c r="AQ615" s="13"/>
    </row>
    <row r="616" spans="14:43" x14ac:dyDescent="0.3">
      <c r="N616" s="29"/>
      <c r="O616"/>
      <c r="P616"/>
      <c r="Q616"/>
      <c r="R616" s="181"/>
      <c r="S616" s="180"/>
      <c r="T616" s="3"/>
      <c r="U616" s="6"/>
      <c r="Y616" s="466" t="s">
        <v>220</v>
      </c>
      <c r="Z616" s="482">
        <f t="shared" si="59"/>
        <v>0</v>
      </c>
      <c r="AA616" s="468" t="s">
        <v>178</v>
      </c>
      <c r="AB616" s="469">
        <v>0.4375</v>
      </c>
      <c r="AC616" s="469">
        <v>0.47916666666666702</v>
      </c>
      <c r="AD616" s="484">
        <f t="shared" si="60"/>
        <v>1</v>
      </c>
      <c r="AF616" s="466" t="s">
        <v>435</v>
      </c>
      <c r="AG616" s="486" t="s">
        <v>1405</v>
      </c>
      <c r="AH616" s="478">
        <f ca="1">SUMIF($D$115:INDIRECT(ADDRESS($AJ$610,3)),CONCATENATE("=",$AG616),E$115:INDIRECT(ADDRESS($AJ$610,4)))</f>
        <v>40</v>
      </c>
      <c r="AI616" s="479">
        <f ca="1">SUMIF($D$115:INDIRECT(ADDRESS($AJ$610,3)),CONCATENATE("=",$AG616),F$115:INDIRECT(ADDRESS($AJ$610,5)))</f>
        <v>0</v>
      </c>
      <c r="AJ616" s="466">
        <f ca="1">SUMIF($D$115:INDIRECT(ADDRESS($AJ$610,3)),CONCATENATE("=",$AG616),G$115:INDIRECT(ADDRESS($AJ$610,6)))</f>
        <v>107</v>
      </c>
      <c r="AK616" s="485">
        <f t="shared" ca="1" si="61"/>
        <v>0</v>
      </c>
      <c r="AL616" s="481">
        <f t="shared" si="62"/>
        <v>21.333333333333332</v>
      </c>
      <c r="AM616" s="485">
        <f t="shared" si="63"/>
        <v>0</v>
      </c>
      <c r="AN616" s="485">
        <f t="shared" si="64"/>
        <v>4</v>
      </c>
      <c r="AO616" s="485">
        <f t="shared" ca="1" si="65"/>
        <v>4</v>
      </c>
      <c r="AP616">
        <f t="shared" ca="1" si="66"/>
        <v>147</v>
      </c>
    </row>
    <row r="617" spans="14:43" x14ac:dyDescent="0.3">
      <c r="N617" s="29"/>
      <c r="O617"/>
      <c r="P617"/>
      <c r="Q617"/>
      <c r="R617" s="181"/>
      <c r="S617" s="180"/>
      <c r="T617" s="6"/>
      <c r="U617" s="3"/>
      <c r="Y617" s="466" t="s">
        <v>500</v>
      </c>
      <c r="Z617" s="49">
        <f t="shared" si="59"/>
        <v>0</v>
      </c>
      <c r="AA617" s="468" t="s">
        <v>500</v>
      </c>
      <c r="AB617" s="483">
        <v>0.33333333333333298</v>
      </c>
      <c r="AC617" s="483">
        <v>0.53472222222222199</v>
      </c>
      <c r="AD617" s="484">
        <f t="shared" si="60"/>
        <v>4.833333333333333</v>
      </c>
      <c r="AF617" s="466" t="s">
        <v>435</v>
      </c>
      <c r="AG617" s="486" t="s">
        <v>1020</v>
      </c>
      <c r="AH617" s="478">
        <f ca="1">SUMIF($D$115:INDIRECT(ADDRESS($AJ$610,3)),CONCATENATE("=",$AG617),E$115:INDIRECT(ADDRESS($AJ$610,4)))</f>
        <v>0</v>
      </c>
      <c r="AI617" s="479">
        <f ca="1">SUMIF($D$115:INDIRECT(ADDRESS($AJ$610,3)),CONCATENATE("=",$AG617),F$115:INDIRECT(ADDRESS($AJ$610,5)))</f>
        <v>0</v>
      </c>
      <c r="AJ617" s="466">
        <f ca="1">SUMIF($D$115:INDIRECT(ADDRESS($AJ$610,3)),CONCATENATE("=",$AG617),G$115:INDIRECT(ADDRESS($AJ$610,6)))</f>
        <v>28</v>
      </c>
      <c r="AK617" s="485">
        <f t="shared" ca="1" si="61"/>
        <v>0</v>
      </c>
      <c r="AL617" s="481">
        <f t="shared" si="62"/>
        <v>10.166666666666666</v>
      </c>
      <c r="AM617" s="485">
        <f t="shared" si="63"/>
        <v>0</v>
      </c>
      <c r="AN617" s="485">
        <f t="shared" si="64"/>
        <v>0</v>
      </c>
      <c r="AO617" s="485">
        <f t="shared" ca="1" si="65"/>
        <v>0</v>
      </c>
      <c r="AP617">
        <f t="shared" ca="1" si="66"/>
        <v>28</v>
      </c>
      <c r="AQ617" s="13"/>
    </row>
    <row r="618" spans="14:43" x14ac:dyDescent="0.3">
      <c r="N618" s="29"/>
      <c r="O618" s="3"/>
      <c r="P618"/>
      <c r="Q618"/>
      <c r="R618" s="181"/>
      <c r="S618" s="180"/>
      <c r="T618" s="6"/>
      <c r="U618" s="3"/>
      <c r="Y618" s="466" t="s">
        <v>843</v>
      </c>
      <c r="Z618" s="482">
        <f t="shared" si="59"/>
        <v>0</v>
      </c>
      <c r="AA618" s="468" t="s">
        <v>189</v>
      </c>
      <c r="AB618" s="483">
        <v>0.33333333333333298</v>
      </c>
      <c r="AC618" s="483">
        <v>0.55208333333333304</v>
      </c>
      <c r="AD618" s="484">
        <f t="shared" si="60"/>
        <v>5.25</v>
      </c>
      <c r="AF618" s="466" t="s">
        <v>435</v>
      </c>
      <c r="AG618" s="486" t="s">
        <v>1332</v>
      </c>
      <c r="AH618" s="478">
        <f ca="1">SUMIF($D$115:INDIRECT(ADDRESS($AJ$610,3)),CONCATENATE("=",$AG618),E$115:INDIRECT(ADDRESS($AJ$610,4)))</f>
        <v>0</v>
      </c>
      <c r="AI618" s="479">
        <f ca="1">SUMIF($D$115:INDIRECT(ADDRESS($AJ$610,3)),CONCATENATE("=",$AG618),F$115:INDIRECT(ADDRESS($AJ$610,5)))</f>
        <v>34</v>
      </c>
      <c r="AJ618" s="466">
        <f ca="1">SUMIF($D$115:INDIRECT(ADDRESS($AJ$610,3)),CONCATENATE("=",$AG618),G$115:INDIRECT(ADDRESS($AJ$610,6)))</f>
        <v>209</v>
      </c>
      <c r="AK618" s="485">
        <f t="shared" ca="1" si="61"/>
        <v>0</v>
      </c>
      <c r="AL618" s="481">
        <f t="shared" si="62"/>
        <v>10.333333333333334</v>
      </c>
      <c r="AM618" s="485">
        <f t="shared" si="63"/>
        <v>0</v>
      </c>
      <c r="AN618" s="485">
        <f t="shared" si="64"/>
        <v>0</v>
      </c>
      <c r="AO618" s="485">
        <f t="shared" ca="1" si="65"/>
        <v>0</v>
      </c>
      <c r="AP618">
        <f t="shared" ca="1" si="66"/>
        <v>243</v>
      </c>
      <c r="AQ618" s="13"/>
    </row>
    <row r="619" spans="14:43" x14ac:dyDescent="0.3">
      <c r="N619" s="29"/>
      <c r="O619" s="3"/>
      <c r="P619"/>
      <c r="Q619"/>
      <c r="R619" s="181"/>
      <c r="S619" s="181"/>
      <c r="T619" s="6"/>
      <c r="U619" s="3"/>
      <c r="Y619" s="466" t="s">
        <v>843</v>
      </c>
      <c r="Z619" s="482">
        <f t="shared" si="59"/>
        <v>0</v>
      </c>
      <c r="AA619" s="468" t="s">
        <v>1288</v>
      </c>
      <c r="AB619" s="483">
        <v>0.33333333333333298</v>
      </c>
      <c r="AC619" s="483">
        <v>0.55208333333333304</v>
      </c>
      <c r="AD619" s="484">
        <f t="shared" si="60"/>
        <v>5.25</v>
      </c>
      <c r="AF619" s="466" t="s">
        <v>435</v>
      </c>
      <c r="AG619" s="486" t="s">
        <v>500</v>
      </c>
      <c r="AH619" s="478">
        <f ca="1">SUMIF($D$115:INDIRECT(ADDRESS($AJ$610,3)),CONCATENATE("=",$AG619),E$115:INDIRECT(ADDRESS($AJ$610,4)))</f>
        <v>8</v>
      </c>
      <c r="AI619" s="479">
        <f ca="1">SUMIF($D$115:INDIRECT(ADDRESS($AJ$610,3)),CONCATENATE("=",$AG619),F$115:INDIRECT(ADDRESS($AJ$610,5)))</f>
        <v>0</v>
      </c>
      <c r="AJ619" s="466">
        <f ca="1">SUMIF($D$115:INDIRECT(ADDRESS($AJ$610,3)),CONCATENATE("=",$AG619),G$115:INDIRECT(ADDRESS($AJ$610,6)))</f>
        <v>0</v>
      </c>
      <c r="AK619" s="485">
        <f t="shared" ca="1" si="61"/>
        <v>0</v>
      </c>
      <c r="AL619" s="481">
        <f t="shared" si="62"/>
        <v>4.833333333333333</v>
      </c>
      <c r="AM619" s="485">
        <f t="shared" si="63"/>
        <v>0</v>
      </c>
      <c r="AN619" s="485">
        <f t="shared" si="64"/>
        <v>2</v>
      </c>
      <c r="AO619" s="485">
        <f t="shared" ca="1" si="65"/>
        <v>2</v>
      </c>
      <c r="AP619">
        <f t="shared" ca="1" si="66"/>
        <v>8</v>
      </c>
      <c r="AQ619" s="13"/>
    </row>
    <row r="620" spans="14:43" x14ac:dyDescent="0.3">
      <c r="N620" s="29"/>
      <c r="O620" s="3"/>
      <c r="P620"/>
      <c r="Q620"/>
      <c r="R620" s="199"/>
      <c r="S620" s="199"/>
      <c r="T620" s="6"/>
      <c r="U620" s="3"/>
      <c r="Y620" s="466" t="s">
        <v>843</v>
      </c>
      <c r="Z620" s="482">
        <f t="shared" si="59"/>
        <v>0</v>
      </c>
      <c r="AA620" s="468" t="s">
        <v>843</v>
      </c>
      <c r="AB620" s="483">
        <v>0.33333333333333298</v>
      </c>
      <c r="AC620" s="483">
        <v>0.55208333333333304</v>
      </c>
      <c r="AD620" s="484">
        <f t="shared" si="60"/>
        <v>5.25</v>
      </c>
      <c r="AE620" s="21"/>
      <c r="AF620" s="466" t="s">
        <v>435</v>
      </c>
      <c r="AG620" s="486" t="s">
        <v>1540</v>
      </c>
      <c r="AH620" s="478">
        <f ca="1">SUMIF($D$115:INDIRECT(ADDRESS($AJ$610,3)),CONCATENATE("=",$AG620),E$115:INDIRECT(ADDRESS($AJ$610,4)))</f>
        <v>0</v>
      </c>
      <c r="AI620" s="479">
        <f ca="1">SUMIF($D$115:INDIRECT(ADDRESS($AJ$610,3)),CONCATENATE("=",$AG620),F$115:INDIRECT(ADDRESS($AJ$610,5)))</f>
        <v>0</v>
      </c>
      <c r="AJ620" s="466">
        <f ca="1">SUMIF($D$115:INDIRECT(ADDRESS($AJ$610,3)),CONCATENATE("=",$AG620),G$115:INDIRECT(ADDRESS($AJ$610,6)))</f>
        <v>20</v>
      </c>
      <c r="AK620" s="485">
        <f t="shared" ca="1" si="61"/>
        <v>0</v>
      </c>
      <c r="AL620" s="481">
        <f t="shared" si="62"/>
        <v>10.166666666666666</v>
      </c>
      <c r="AM620" s="485">
        <f t="shared" si="63"/>
        <v>0</v>
      </c>
      <c r="AN620" s="485">
        <f t="shared" si="64"/>
        <v>0</v>
      </c>
      <c r="AO620" s="485">
        <f t="shared" ca="1" si="65"/>
        <v>0</v>
      </c>
      <c r="AP620">
        <f t="shared" ca="1" si="66"/>
        <v>20</v>
      </c>
      <c r="AQ620" s="13"/>
    </row>
    <row r="621" spans="14:43" x14ac:dyDescent="0.3">
      <c r="N621" s="29"/>
      <c r="O621"/>
      <c r="P621"/>
      <c r="Q621"/>
      <c r="R621" s="181"/>
      <c r="S621" s="180"/>
      <c r="U621" s="3"/>
      <c r="V621"/>
      <c r="W621"/>
      <c r="X621"/>
      <c r="Y621" s="466" t="s">
        <v>843</v>
      </c>
      <c r="Z621" s="467">
        <f t="shared" si="59"/>
        <v>0</v>
      </c>
      <c r="AA621" s="468" t="s">
        <v>1869</v>
      </c>
      <c r="AB621" s="483">
        <v>0.33333333333333298</v>
      </c>
      <c r="AC621" s="483">
        <v>0.55208333333333304</v>
      </c>
      <c r="AD621" s="153">
        <f t="shared" si="60"/>
        <v>5.25</v>
      </c>
      <c r="AF621" s="466" t="s">
        <v>435</v>
      </c>
      <c r="AG621" s="486" t="s">
        <v>1395</v>
      </c>
      <c r="AH621" s="478">
        <f ca="1">SUMIF($D$115:INDIRECT(ADDRESS($AJ$610,3)),CONCATENATE("=",$AG621),E$115:INDIRECT(ADDRESS($AJ$610,4)))</f>
        <v>14</v>
      </c>
      <c r="AI621" s="479">
        <f ca="1">SUMIF($D$115:INDIRECT(ADDRESS($AJ$610,3)),CONCATENATE("=",$AG621),F$115:INDIRECT(ADDRESS($AJ$610,5)))</f>
        <v>30</v>
      </c>
      <c r="AJ621" s="466">
        <f ca="1">SUMIF($D$115:INDIRECT(ADDRESS($AJ$610,3)),CONCATENATE("=",$AG621),G$115:INDIRECT(ADDRESS($AJ$610,6)))</f>
        <v>8</v>
      </c>
      <c r="AK621" s="485">
        <f t="shared" ca="1" si="61"/>
        <v>0</v>
      </c>
      <c r="AL621" s="481">
        <f t="shared" si="62"/>
        <v>9.6666666666666661</v>
      </c>
      <c r="AM621" s="485">
        <f t="shared" si="63"/>
        <v>0</v>
      </c>
      <c r="AN621" s="485">
        <f t="shared" si="64"/>
        <v>0</v>
      </c>
      <c r="AO621" s="485">
        <f t="shared" ca="1" si="65"/>
        <v>0</v>
      </c>
      <c r="AP621">
        <f t="shared" ca="1" si="66"/>
        <v>52</v>
      </c>
      <c r="AQ621" s="13"/>
    </row>
    <row r="622" spans="14:43" x14ac:dyDescent="0.3">
      <c r="N622" s="29"/>
      <c r="O622" s="3"/>
      <c r="P622"/>
      <c r="Q622"/>
      <c r="R622" s="4"/>
      <c r="S622" s="3"/>
      <c r="U622" s="3"/>
      <c r="Y622" s="466" t="s">
        <v>220</v>
      </c>
      <c r="Z622" s="467">
        <f t="shared" si="59"/>
        <v>0</v>
      </c>
      <c r="AA622" s="468" t="s">
        <v>178</v>
      </c>
      <c r="AB622" s="483">
        <v>0.29166666666666702</v>
      </c>
      <c r="AC622" s="483">
        <v>0.5625</v>
      </c>
      <c r="AD622" s="470">
        <f t="shared" si="60"/>
        <v>6.5</v>
      </c>
      <c r="AF622" s="466" t="s">
        <v>435</v>
      </c>
      <c r="AG622" s="486" t="s">
        <v>1019</v>
      </c>
      <c r="AH622" s="478">
        <f ca="1">SUMIF($D$115:INDIRECT(ADDRESS($AJ$610,3)),CONCATENATE("=",$AG622),E$115:INDIRECT(ADDRESS($AJ$610,4)))</f>
        <v>0</v>
      </c>
      <c r="AI622" s="479">
        <f ca="1">SUMIF($D$115:INDIRECT(ADDRESS($AJ$610,3)),CONCATENATE("=",$AG622),F$115:INDIRECT(ADDRESS($AJ$610,5)))</f>
        <v>0</v>
      </c>
      <c r="AJ622" s="466">
        <f ca="1">SUMIF($D$115:INDIRECT(ADDRESS($AJ$610,3)),CONCATENATE("=",$AG622),G$115:INDIRECT(ADDRESS($AJ$610,6)))</f>
        <v>0</v>
      </c>
      <c r="AK622" s="485">
        <f t="shared" ca="1" si="61"/>
        <v>0</v>
      </c>
      <c r="AL622" s="481">
        <f t="shared" si="62"/>
        <v>0</v>
      </c>
      <c r="AM622" s="485">
        <f t="shared" si="63"/>
        <v>0</v>
      </c>
      <c r="AN622" s="485">
        <f t="shared" si="64"/>
        <v>0</v>
      </c>
      <c r="AO622" s="485">
        <f t="shared" ca="1" si="65"/>
        <v>0</v>
      </c>
      <c r="AP622">
        <f t="shared" ca="1" si="66"/>
        <v>0</v>
      </c>
      <c r="AQ622" s="13"/>
    </row>
    <row r="623" spans="14:43" x14ac:dyDescent="0.3">
      <c r="N623" s="29" t="s">
        <v>1294</v>
      </c>
      <c r="O623"/>
      <c r="P623"/>
      <c r="Q623"/>
      <c r="R623" s="181"/>
      <c r="S623" s="180"/>
      <c r="T623" s="6"/>
      <c r="U623"/>
      <c r="Y623" s="466" t="s">
        <v>1870</v>
      </c>
      <c r="Z623" s="467">
        <f t="shared" si="59"/>
        <v>0</v>
      </c>
      <c r="AA623" s="468" t="s">
        <v>1558</v>
      </c>
      <c r="AB623" s="483">
        <v>0.33333333333333298</v>
      </c>
      <c r="AC623" s="483">
        <v>0.54861111111111105</v>
      </c>
      <c r="AD623" s="470">
        <f t="shared" si="60"/>
        <v>5.166666666666667</v>
      </c>
      <c r="AE623" s="21"/>
      <c r="AF623" s="466" t="s">
        <v>435</v>
      </c>
      <c r="AG623" s="487" t="s">
        <v>1647</v>
      </c>
      <c r="AH623" s="478">
        <f ca="1">SUMIF($D$115:INDIRECT(ADDRESS($AJ$610,3)),CONCATENATE("=",$AG623),E$115:INDIRECT(ADDRESS($AJ$610,4)))</f>
        <v>0</v>
      </c>
      <c r="AI623" s="479">
        <f ca="1">SUMIF($D$115:INDIRECT(ADDRESS($AJ$610,3)),CONCATENATE("=",$AG623),F$115:INDIRECT(ADDRESS($AJ$610,5)))</f>
        <v>0</v>
      </c>
      <c r="AJ623" s="466">
        <f ca="1">SUMIF($D$115:INDIRECT(ADDRESS($AJ$610,3)),CONCATENATE("=",$AG623),G$115:INDIRECT(ADDRESS($AJ$610,6)))</f>
        <v>32</v>
      </c>
      <c r="AK623" s="485">
        <f t="shared" ca="1" si="61"/>
        <v>0</v>
      </c>
      <c r="AL623" s="481">
        <f t="shared" si="62"/>
        <v>5.0166666666666666</v>
      </c>
      <c r="AM623" s="485">
        <f t="shared" si="63"/>
        <v>0</v>
      </c>
      <c r="AN623" s="485">
        <f t="shared" si="64"/>
        <v>0</v>
      </c>
      <c r="AO623" s="485">
        <f t="shared" ca="1" si="65"/>
        <v>0</v>
      </c>
      <c r="AP623">
        <f t="shared" ca="1" si="66"/>
        <v>32</v>
      </c>
      <c r="AQ623" s="13"/>
    </row>
    <row r="624" spans="14:43" x14ac:dyDescent="0.3">
      <c r="N624" s="29" t="s">
        <v>1295</v>
      </c>
      <c r="O624"/>
      <c r="P624"/>
      <c r="Q624"/>
      <c r="R624" s="199"/>
      <c r="S624" s="200"/>
      <c r="T624"/>
      <c r="U624" s="3"/>
      <c r="Y624" s="466" t="s">
        <v>1870</v>
      </c>
      <c r="Z624" s="467">
        <f t="shared" si="59"/>
        <v>0</v>
      </c>
      <c r="AA624" s="468" t="s">
        <v>1558</v>
      </c>
      <c r="AB624" s="483">
        <v>0.33333333333333298</v>
      </c>
      <c r="AC624" s="483">
        <v>0.54861111111111105</v>
      </c>
      <c r="AD624" s="470">
        <f t="shared" si="60"/>
        <v>5.166666666666667</v>
      </c>
      <c r="AE624" s="21"/>
      <c r="AF624" s="466" t="s">
        <v>435</v>
      </c>
      <c r="AG624" s="486" t="s">
        <v>1400</v>
      </c>
      <c r="AH624" s="478">
        <f ca="1">SUMIF($D$115:INDIRECT(ADDRESS($AJ$610,3)),CONCATENATE("=",$AG624),E$115:INDIRECT(ADDRESS($AJ$610,4)))</f>
        <v>50</v>
      </c>
      <c r="AI624" s="479">
        <f ca="1">SUMIF($D$115:INDIRECT(ADDRESS($AJ$610,3)),CONCATENATE("=",$AG624),F$115:INDIRECT(ADDRESS($AJ$610,5)))</f>
        <v>0</v>
      </c>
      <c r="AJ624" s="466">
        <f ca="1">SUMIF($D$115:INDIRECT(ADDRESS($AJ$610,3)),CONCATENATE("=",$AG624),G$115:INDIRECT(ADDRESS($AJ$610,6)))</f>
        <v>114</v>
      </c>
      <c r="AK624" s="485">
        <f t="shared" ca="1" si="61"/>
        <v>0</v>
      </c>
      <c r="AL624" s="481">
        <f t="shared" si="62"/>
        <v>16.25</v>
      </c>
      <c r="AM624" s="485">
        <f t="shared" si="63"/>
        <v>0</v>
      </c>
      <c r="AN624" s="485">
        <f t="shared" si="64"/>
        <v>13.5</v>
      </c>
      <c r="AO624" s="485">
        <f t="shared" ca="1" si="65"/>
        <v>13.5</v>
      </c>
      <c r="AP624">
        <f t="shared" ca="1" si="66"/>
        <v>164</v>
      </c>
      <c r="AQ624" s="13"/>
    </row>
    <row r="625" spans="14:43" x14ac:dyDescent="0.3">
      <c r="N625" s="29"/>
      <c r="O625" s="3"/>
      <c r="P625"/>
      <c r="Q625"/>
      <c r="R625" s="181"/>
      <c r="S625" s="180"/>
      <c r="T625" s="6">
        <f>SUM(S623:S624)</f>
        <v>0</v>
      </c>
      <c r="U625" s="3"/>
      <c r="Y625" s="466" t="s">
        <v>713</v>
      </c>
      <c r="Z625" s="467">
        <f t="shared" si="59"/>
        <v>0</v>
      </c>
      <c r="AA625" s="468" t="s">
        <v>1551</v>
      </c>
      <c r="AB625" s="469">
        <v>0.33333333333333298</v>
      </c>
      <c r="AC625" s="469">
        <v>0.55555555555555602</v>
      </c>
      <c r="AD625" s="470">
        <f t="shared" si="60"/>
        <v>5.333333333333333</v>
      </c>
      <c r="AE625" s="21"/>
      <c r="AF625" s="466" t="s">
        <v>435</v>
      </c>
      <c r="AG625" s="466" t="s">
        <v>713</v>
      </c>
      <c r="AH625" s="478">
        <f ca="1">SUMIF($D$115:INDIRECT(ADDRESS($AJ$610,3)),CONCATENATE("=",$AG625),E$115:INDIRECT(ADDRESS($AJ$610,4)))</f>
        <v>19</v>
      </c>
      <c r="AI625" s="479">
        <f ca="1">SUMIF($D$115:INDIRECT(ADDRESS($AJ$610,3)),CONCATENATE("=",$AG625),F$115:INDIRECT(ADDRESS($AJ$610,5)))</f>
        <v>20</v>
      </c>
      <c r="AJ625" s="466">
        <f ca="1">SUMIF($D$115:INDIRECT(ADDRESS($AJ$610,3)),CONCATENATE("=",$AG625),G$115:INDIRECT(ADDRESS($AJ$610,6)))</f>
        <v>194</v>
      </c>
      <c r="AK625" s="485">
        <f t="shared" ca="1" si="61"/>
        <v>0</v>
      </c>
      <c r="AL625" s="481">
        <f t="shared" si="62"/>
        <v>21.333333333333332</v>
      </c>
      <c r="AM625" s="485">
        <f t="shared" si="63"/>
        <v>0</v>
      </c>
      <c r="AN625" s="485">
        <f t="shared" si="64"/>
        <v>1.25</v>
      </c>
      <c r="AO625" s="485">
        <f t="shared" ca="1" si="65"/>
        <v>1.25</v>
      </c>
      <c r="AP625">
        <f t="shared" ca="1" si="66"/>
        <v>233</v>
      </c>
      <c r="AQ625" s="13"/>
    </row>
    <row r="626" spans="14:43" x14ac:dyDescent="0.3">
      <c r="N626" s="29"/>
      <c r="O626"/>
      <c r="P626"/>
      <c r="Q626"/>
      <c r="R626" s="181"/>
      <c r="S626" s="181"/>
      <c r="T626" s="6"/>
      <c r="U626" s="3"/>
      <c r="Y626" s="466" t="s">
        <v>713</v>
      </c>
      <c r="Z626" s="467">
        <f t="shared" si="59"/>
        <v>0</v>
      </c>
      <c r="AA626" s="468" t="s">
        <v>1021</v>
      </c>
      <c r="AB626" s="469">
        <v>0.33333333333333298</v>
      </c>
      <c r="AC626" s="469">
        <v>0.55555555555555602</v>
      </c>
      <c r="AD626" s="470">
        <f t="shared" si="60"/>
        <v>5.333333333333333</v>
      </c>
      <c r="AE626" s="21"/>
      <c r="AF626" s="466" t="s">
        <v>435</v>
      </c>
      <c r="AG626" s="486" t="s">
        <v>843</v>
      </c>
      <c r="AH626" s="478">
        <f ca="1">SUMIF($D$115:INDIRECT(ADDRESS($AJ$610,3)),CONCATENATE("=",$AG626),E$115:INDIRECT(ADDRESS($AJ$610,4)))</f>
        <v>45</v>
      </c>
      <c r="AI626" s="479">
        <f ca="1">SUMIF($D$115:INDIRECT(ADDRESS($AJ$610,3)),CONCATENATE("=",$AG626),F$115:INDIRECT(ADDRESS($AJ$610,5)))</f>
        <v>0</v>
      </c>
      <c r="AJ626" s="466">
        <f ca="1">SUMIF($D$115:INDIRECT(ADDRESS($AJ$610,3)),CONCATENATE("=",$AG626),G$115:INDIRECT(ADDRESS($AJ$610,6)))</f>
        <v>56</v>
      </c>
      <c r="AK626" s="485">
        <f t="shared" ca="1" si="61"/>
        <v>0</v>
      </c>
      <c r="AL626" s="481">
        <f t="shared" si="62"/>
        <v>26</v>
      </c>
      <c r="AM626" s="485">
        <f t="shared" si="63"/>
        <v>0</v>
      </c>
      <c r="AN626" s="485">
        <f t="shared" si="64"/>
        <v>5.25</v>
      </c>
      <c r="AO626" s="485">
        <f t="shared" ca="1" si="65"/>
        <v>5.25</v>
      </c>
      <c r="AP626">
        <f t="shared" ca="1" si="66"/>
        <v>101</v>
      </c>
      <c r="AQ626" s="13"/>
    </row>
    <row r="627" spans="14:43" x14ac:dyDescent="0.3">
      <c r="N627" s="29"/>
      <c r="O627" s="3"/>
      <c r="P627"/>
      <c r="Q627"/>
      <c r="R627" s="4"/>
      <c r="S627" s="3"/>
      <c r="T627" s="6"/>
      <c r="U627" s="3"/>
      <c r="Y627" s="466" t="s">
        <v>713</v>
      </c>
      <c r="Z627" s="467">
        <f t="shared" si="59"/>
        <v>0</v>
      </c>
      <c r="AA627" s="468" t="s">
        <v>713</v>
      </c>
      <c r="AB627" s="469">
        <v>0.33333333333333298</v>
      </c>
      <c r="AC627" s="469">
        <v>0.55555555555555602</v>
      </c>
      <c r="AD627" s="470">
        <f t="shared" si="60"/>
        <v>5.333333333333333</v>
      </c>
      <c r="AE627" s="21"/>
      <c r="AF627" s="466" t="s">
        <v>435</v>
      </c>
      <c r="AG627" s="486" t="s">
        <v>1870</v>
      </c>
      <c r="AH627" s="478">
        <f ca="1">SUMIF($D$115:INDIRECT(ADDRESS($AJ$610,3)),CONCATENATE("=",$AG627),E$115:INDIRECT(ADDRESS($AJ$610,4)))</f>
        <v>16</v>
      </c>
      <c r="AI627" s="479">
        <f ca="1">SUMIF($D$115:INDIRECT(ADDRESS($AJ$610,3)),CONCATENATE("=",$AG627),F$115:INDIRECT(ADDRESS($AJ$610,5)))</f>
        <v>16</v>
      </c>
      <c r="AJ627" s="466">
        <f ca="1">SUMIF($D$115:INDIRECT(ADDRESS($AJ$610,3)),CONCATENATE("=",$AG627),G$115:INDIRECT(ADDRESS($AJ$610,6)))</f>
        <v>64</v>
      </c>
      <c r="AK627" s="485">
        <f t="shared" ca="1" si="61"/>
        <v>0</v>
      </c>
      <c r="AL627" s="481">
        <f t="shared" si="62"/>
        <v>10.333333333333334</v>
      </c>
      <c r="AM627" s="485">
        <f t="shared" si="63"/>
        <v>0</v>
      </c>
      <c r="AN627" s="485">
        <f t="shared" si="64"/>
        <v>0</v>
      </c>
      <c r="AO627" s="485">
        <f t="shared" ca="1" si="65"/>
        <v>0</v>
      </c>
      <c r="AP627">
        <f t="shared" ca="1" si="66"/>
        <v>96</v>
      </c>
      <c r="AQ627" s="13"/>
    </row>
    <row r="628" spans="14:43" x14ac:dyDescent="0.3">
      <c r="N628" s="29"/>
      <c r="O628"/>
      <c r="P628"/>
      <c r="Q628"/>
      <c r="R628" s="181"/>
      <c r="S628" s="180"/>
      <c r="T628" s="6"/>
      <c r="U628" s="3"/>
      <c r="Y628" s="466" t="s">
        <v>713</v>
      </c>
      <c r="Z628" s="467">
        <f t="shared" si="59"/>
        <v>0</v>
      </c>
      <c r="AA628" s="468" t="s">
        <v>1871</v>
      </c>
      <c r="AB628" s="469">
        <v>0.33333333333333298</v>
      </c>
      <c r="AC628" s="469">
        <v>0.55555555555555602</v>
      </c>
      <c r="AD628" s="470">
        <f t="shared" si="60"/>
        <v>5.333333333333333</v>
      </c>
      <c r="AE628" s="21"/>
      <c r="AF628" s="466" t="s">
        <v>435</v>
      </c>
      <c r="AG628" s="486" t="s">
        <v>1122</v>
      </c>
      <c r="AH628" s="478">
        <f ca="1">SUMIF($D$115:INDIRECT(ADDRESS($AJ$610,3)),CONCATENATE("=",$AG628),E$115:INDIRECT(ADDRESS($AJ$610,4)))</f>
        <v>20</v>
      </c>
      <c r="AI628" s="479">
        <f ca="1">SUMIF($D$115:INDIRECT(ADDRESS($AJ$610,3)),CONCATENATE("=",$AG628),F$115:INDIRECT(ADDRESS($AJ$610,5)))</f>
        <v>0</v>
      </c>
      <c r="AJ628" s="466">
        <f ca="1">SUMIF($D$115:INDIRECT(ADDRESS($AJ$610,3)),CONCATENATE("=",$AG628),G$115:INDIRECT(ADDRESS($AJ$610,6)))</f>
        <v>346</v>
      </c>
      <c r="AK628" s="485">
        <f t="shared" ca="1" si="61"/>
        <v>0</v>
      </c>
      <c r="AL628" s="481">
        <f t="shared" si="62"/>
        <v>6.333333333333333</v>
      </c>
      <c r="AM628" s="485">
        <f t="shared" si="63"/>
        <v>0</v>
      </c>
      <c r="AN628" s="485">
        <f t="shared" si="64"/>
        <v>0</v>
      </c>
      <c r="AO628" s="485">
        <f t="shared" ca="1" si="65"/>
        <v>0</v>
      </c>
      <c r="AP628">
        <f t="shared" ca="1" si="66"/>
        <v>366</v>
      </c>
      <c r="AQ628" s="13"/>
    </row>
    <row r="629" spans="14:43" x14ac:dyDescent="0.3">
      <c r="N629" s="29"/>
      <c r="O629"/>
      <c r="P629"/>
      <c r="Q629"/>
      <c r="R629" s="181"/>
      <c r="S629" s="180"/>
      <c r="T629" s="6"/>
      <c r="U629" s="3"/>
      <c r="Y629" s="466" t="s">
        <v>1647</v>
      </c>
      <c r="Z629" s="467">
        <f t="shared" si="59"/>
        <v>0</v>
      </c>
      <c r="AA629" s="468" t="s">
        <v>1647</v>
      </c>
      <c r="AB629" s="469">
        <v>0.33958333333333302</v>
      </c>
      <c r="AC629" s="469">
        <v>0.54861111111111105</v>
      </c>
      <c r="AD629" s="470">
        <f t="shared" si="60"/>
        <v>5.0166666666666666</v>
      </c>
      <c r="AE629" s="21"/>
      <c r="AF629" s="315" t="s">
        <v>435</v>
      </c>
      <c r="AG629" s="486" t="s">
        <v>1550</v>
      </c>
      <c r="AH629" s="478">
        <f ca="1">SUMIF($D$115:INDIRECT(ADDRESS($AJ$610,3)),CONCATENATE("=",$AG629),E$115:INDIRECT(ADDRESS($AJ$610,4)))</f>
        <v>0</v>
      </c>
      <c r="AI629" s="479">
        <f ca="1">SUMIF($D$115:INDIRECT(ADDRESS($AJ$610,3)),CONCATENATE("=",$AG629),F$115:INDIRECT(ADDRESS($AJ$610,5)))</f>
        <v>0</v>
      </c>
      <c r="AJ629" s="466">
        <f ca="1">SUMIF($D$115:INDIRECT(ADDRESS($AJ$610,3)),CONCATENATE("=",$AG629),G$115:INDIRECT(ADDRESS($AJ$610,6)))</f>
        <v>0</v>
      </c>
      <c r="AK629" s="485">
        <f t="shared" ca="1" si="61"/>
        <v>0</v>
      </c>
      <c r="AL629" s="481">
        <f t="shared" si="62"/>
        <v>8</v>
      </c>
      <c r="AM629" s="485">
        <f t="shared" si="63"/>
        <v>0</v>
      </c>
      <c r="AN629" s="485">
        <f t="shared" si="64"/>
        <v>0</v>
      </c>
      <c r="AO629" s="485">
        <f t="shared" ca="1" si="65"/>
        <v>0</v>
      </c>
      <c r="AP629">
        <f t="shared" ca="1" si="66"/>
        <v>0</v>
      </c>
      <c r="AQ629" s="13"/>
    </row>
    <row r="630" spans="14:43" x14ac:dyDescent="0.3">
      <c r="N630" s="196"/>
      <c r="O630" s="197"/>
      <c r="P630" s="198"/>
      <c r="Q630" s="197"/>
      <c r="R630" s="199"/>
      <c r="S630" s="200"/>
      <c r="T630" s="6"/>
      <c r="U630" s="3"/>
      <c r="Y630" s="466" t="s">
        <v>1550</v>
      </c>
      <c r="Z630" s="467">
        <f t="shared" si="59"/>
        <v>0</v>
      </c>
      <c r="AA630" s="468" t="s">
        <v>1872</v>
      </c>
      <c r="AB630" s="469">
        <v>0.39583333333333298</v>
      </c>
      <c r="AC630" s="469">
        <v>0.5625</v>
      </c>
      <c r="AD630" s="470">
        <f t="shared" si="60"/>
        <v>4</v>
      </c>
      <c r="AE630" s="21"/>
      <c r="AF630" s="315" t="s">
        <v>435</v>
      </c>
      <c r="AG630" s="487"/>
      <c r="AH630" s="478">
        <f ca="1">SUMIF($D$115:INDIRECT(ADDRESS($AJ$610,3)),CONCATENATE("=",$AG630),E$115:INDIRECT(ADDRESS($AJ$610,4)))</f>
        <v>0</v>
      </c>
      <c r="AI630" s="479">
        <f ca="1">SUMIF($D$115:INDIRECT(ADDRESS($AJ$610,3)),CONCATENATE("=",$AG630),F$115:INDIRECT(ADDRESS($AJ$610,5)))</f>
        <v>0</v>
      </c>
      <c r="AJ630" s="466">
        <f ca="1">SUMIF($D$115:INDIRECT(ADDRESS($AJ$610,3)),CONCATENATE("=",$AG630),G$115:INDIRECT(ADDRESS($AJ$610,6)))</f>
        <v>0</v>
      </c>
      <c r="AK630" s="485">
        <f t="shared" ca="1" si="61"/>
        <v>0</v>
      </c>
      <c r="AL630" s="481">
        <f t="shared" si="62"/>
        <v>0</v>
      </c>
      <c r="AM630" s="485">
        <f t="shared" si="63"/>
        <v>0</v>
      </c>
      <c r="AN630" s="485">
        <f t="shared" si="64"/>
        <v>0</v>
      </c>
      <c r="AO630" s="485">
        <f t="shared" ca="1" si="65"/>
        <v>0</v>
      </c>
      <c r="AP630">
        <f t="shared" ca="1" si="66"/>
        <v>0</v>
      </c>
      <c r="AQ630" s="13"/>
    </row>
    <row r="631" spans="14:43" x14ac:dyDescent="0.3">
      <c r="N631" s="29"/>
      <c r="O631"/>
      <c r="P631"/>
      <c r="Q631"/>
      <c r="R631" s="181"/>
      <c r="S631" s="180">
        <f>SUM(S616:S630)</f>
        <v>0</v>
      </c>
      <c r="T631" s="6"/>
      <c r="U631" s="3"/>
      <c r="Y631" s="466" t="s">
        <v>1550</v>
      </c>
      <c r="Z631" s="467">
        <f t="shared" si="59"/>
        <v>0</v>
      </c>
      <c r="AA631" s="468" t="s">
        <v>666</v>
      </c>
      <c r="AB631" s="469">
        <v>0.39583333333333298</v>
      </c>
      <c r="AC631" s="469">
        <v>0.5625</v>
      </c>
      <c r="AD631" s="470">
        <f t="shared" si="60"/>
        <v>4</v>
      </c>
      <c r="AF631" s="315" t="s">
        <v>435</v>
      </c>
      <c r="AG631" s="488"/>
      <c r="AH631" s="478">
        <f ca="1">SUMIF($D$115:INDIRECT(ADDRESS($AJ$610,3)),CONCATENATE("=",$AG631),E$115:INDIRECT(ADDRESS($AJ$610,4)))</f>
        <v>0</v>
      </c>
      <c r="AI631" s="479">
        <f ca="1">SUMIF($D$115:INDIRECT(ADDRESS($AJ$610,3)),CONCATENATE("=",$AG631),F$115:INDIRECT(ADDRESS($AJ$610,5)))</f>
        <v>0</v>
      </c>
      <c r="AJ631" s="466">
        <f ca="1">SUMIF($D$115:INDIRECT(ADDRESS($AJ$610,3)),CONCATENATE("=",$AG631),G$115:INDIRECT(ADDRESS($AJ$610,6)))</f>
        <v>0</v>
      </c>
      <c r="AK631" s="485">
        <f t="shared" ca="1" si="61"/>
        <v>0</v>
      </c>
      <c r="AL631" s="481">
        <f t="shared" si="62"/>
        <v>0</v>
      </c>
      <c r="AM631" s="485">
        <f t="shared" si="63"/>
        <v>0</v>
      </c>
      <c r="AN631" s="485">
        <f t="shared" si="64"/>
        <v>0</v>
      </c>
      <c r="AO631" s="485">
        <f t="shared" ca="1" si="65"/>
        <v>0</v>
      </c>
      <c r="AP631">
        <f t="shared" ca="1" si="66"/>
        <v>0</v>
      </c>
      <c r="AQ631" s="13"/>
    </row>
    <row r="632" spans="14:43" x14ac:dyDescent="0.3">
      <c r="O632" s="6"/>
      <c r="P632" s="3"/>
      <c r="Q632" s="1"/>
      <c r="R632" s="5"/>
      <c r="Y632" s="466" t="s">
        <v>1400</v>
      </c>
      <c r="Z632" s="467">
        <f t="shared" si="59"/>
        <v>0</v>
      </c>
      <c r="AA632" s="468" t="s">
        <v>1400</v>
      </c>
      <c r="AB632" s="469">
        <v>0.32638888888888901</v>
      </c>
      <c r="AC632" s="469">
        <v>0.55208333333333304</v>
      </c>
      <c r="AD632" s="470">
        <f t="shared" si="60"/>
        <v>5.416666666666667</v>
      </c>
      <c r="AE632" s="21"/>
      <c r="AF632" s="315" t="s">
        <v>435</v>
      </c>
      <c r="AG632" s="488"/>
      <c r="AH632" s="478">
        <f ca="1">SUMIF($D$115:INDIRECT(ADDRESS($AJ$610,3)),CONCATENATE("=",$AG632),E$115:INDIRECT(ADDRESS($AJ$610,4)))</f>
        <v>0</v>
      </c>
      <c r="AI632" s="479">
        <f ca="1">SUMIF($D$115:INDIRECT(ADDRESS($AJ$610,3)),CONCATENATE("=",$AG632),F$115:INDIRECT(ADDRESS($AJ$610,5)))</f>
        <v>0</v>
      </c>
      <c r="AJ632" s="466">
        <f ca="1">SUMIF($D$115:INDIRECT(ADDRESS($AJ$610,3)),CONCATENATE("=",$AG632),G$115:INDIRECT(ADDRESS($AJ$610,6)))</f>
        <v>0</v>
      </c>
      <c r="AK632" s="485">
        <f t="shared" ca="1" si="61"/>
        <v>0</v>
      </c>
      <c r="AL632" s="481">
        <f t="shared" si="62"/>
        <v>0</v>
      </c>
      <c r="AM632" s="485">
        <f t="shared" si="63"/>
        <v>0</v>
      </c>
      <c r="AN632" s="485">
        <f t="shared" si="64"/>
        <v>0</v>
      </c>
      <c r="AO632" s="485">
        <f t="shared" ca="1" si="65"/>
        <v>0</v>
      </c>
      <c r="AP632">
        <f t="shared" ca="1" si="66"/>
        <v>0</v>
      </c>
      <c r="AQ632" s="13"/>
    </row>
    <row r="633" spans="14:43" x14ac:dyDescent="0.3">
      <c r="O633" s="6"/>
      <c r="P633" s="3"/>
      <c r="Q633" s="1"/>
      <c r="R633" s="5"/>
      <c r="Y633" s="466" t="s">
        <v>1400</v>
      </c>
      <c r="Z633" s="467">
        <f t="shared" si="59"/>
        <v>0</v>
      </c>
      <c r="AA633" s="468" t="s">
        <v>870</v>
      </c>
      <c r="AB633" s="469">
        <v>0.32638888888888901</v>
      </c>
      <c r="AC633" s="469">
        <v>0.55208333333333304</v>
      </c>
      <c r="AD633" s="470">
        <f t="shared" si="60"/>
        <v>5.416666666666667</v>
      </c>
      <c r="AF633" s="315" t="s">
        <v>435</v>
      </c>
      <c r="AG633" s="488"/>
      <c r="AH633" s="478">
        <f ca="1">SUMIF($D$115:INDIRECT(ADDRESS($AJ$610,3)),CONCATENATE("=",$AG633),E$115:INDIRECT(ADDRESS($AJ$610,4)))</f>
        <v>0</v>
      </c>
      <c r="AI633" s="479">
        <f ca="1">SUMIF($D$115:INDIRECT(ADDRESS($AJ$610,3)),CONCATENATE("=",$AG633),F$115:INDIRECT(ADDRESS($AJ$610,5)))</f>
        <v>0</v>
      </c>
      <c r="AJ633" s="466">
        <f ca="1">SUMIF($D$115:INDIRECT(ADDRESS($AJ$610,3)),CONCATENATE("=",$AG633),G$115:INDIRECT(ADDRESS($AJ$610,6)))</f>
        <v>0</v>
      </c>
      <c r="AK633" s="485">
        <f t="shared" ca="1" si="61"/>
        <v>0</v>
      </c>
      <c r="AL633" s="481">
        <f t="shared" si="62"/>
        <v>0</v>
      </c>
      <c r="AM633" s="485">
        <f>SUMIF($Y$612:$Y$697,CONCATENATE("=",#REF!),$Z$612:$Z$697)</f>
        <v>0</v>
      </c>
      <c r="AN633" s="485">
        <f>SUMIF($D$5:$D$424,#REF!,$X$5:$X$424)</f>
        <v>0</v>
      </c>
      <c r="AO633" s="485">
        <f t="shared" ca="1" si="65"/>
        <v>0</v>
      </c>
      <c r="AP633">
        <f t="shared" ca="1" si="66"/>
        <v>0</v>
      </c>
      <c r="AQ633" s="13"/>
    </row>
    <row r="634" spans="14:43" x14ac:dyDescent="0.3">
      <c r="P634" s="106"/>
      <c r="Q634" s="1"/>
      <c r="R634" s="5"/>
      <c r="Y634" s="486" t="s">
        <v>1400</v>
      </c>
      <c r="Z634" s="467">
        <f t="shared" si="59"/>
        <v>0</v>
      </c>
      <c r="AA634" s="468" t="s">
        <v>1873</v>
      </c>
      <c r="AB634" s="469">
        <v>0.32638888888888901</v>
      </c>
      <c r="AC634" s="469">
        <v>0.55208333333333304</v>
      </c>
      <c r="AD634" s="470">
        <f t="shared" si="60"/>
        <v>5.416666666666667</v>
      </c>
      <c r="AF634" s="315" t="s">
        <v>435</v>
      </c>
      <c r="AG634" s="488"/>
      <c r="AH634" s="478">
        <f ca="1">SUMIF($D$115:INDIRECT(ADDRESS($AJ$610,3)),CONCATENATE("=",$AG634),E$115:INDIRECT(ADDRESS($AJ$610,4)))</f>
        <v>0</v>
      </c>
      <c r="AI634" s="479">
        <f ca="1">SUMIF($D$115:INDIRECT(ADDRESS($AJ$610,3)),CONCATENATE("=",$AG634),F$115:INDIRECT(ADDRESS($AJ$610,5)))</f>
        <v>0</v>
      </c>
      <c r="AJ634" s="466">
        <f ca="1">SUMIF($D$115:INDIRECT(ADDRESS($AJ$610,3)),CONCATENATE("=",$AG634),G$115:INDIRECT(ADDRESS($AJ$610,6)))</f>
        <v>0</v>
      </c>
      <c r="AK634" s="485">
        <f t="shared" ca="1" si="61"/>
        <v>0</v>
      </c>
      <c r="AL634" s="481">
        <f t="shared" si="62"/>
        <v>0</v>
      </c>
      <c r="AM634" s="485">
        <f>SUMIF($Y$612:$Y$697,CONCATENATE("=",#REF!),$Z$612:$Z$697)</f>
        <v>0</v>
      </c>
      <c r="AN634" s="485">
        <f>SUMIF($D$5:$D$424,#REF!,$X$5:$X$424)</f>
        <v>0</v>
      </c>
      <c r="AO634" s="485">
        <f t="shared" ca="1" si="65"/>
        <v>0</v>
      </c>
      <c r="AP634">
        <f t="shared" ca="1" si="66"/>
        <v>0</v>
      </c>
      <c r="AQ634" s="13"/>
    </row>
    <row r="635" spans="14:43" ht="12" customHeight="1" x14ac:dyDescent="0.3">
      <c r="Q635" s="1"/>
      <c r="R635" s="5"/>
      <c r="Y635" s="466" t="s">
        <v>1405</v>
      </c>
      <c r="Z635" s="467">
        <f t="shared" si="59"/>
        <v>0</v>
      </c>
      <c r="AA635" s="468" t="s">
        <v>1405</v>
      </c>
      <c r="AB635" s="469">
        <v>0.32638888888888901</v>
      </c>
      <c r="AC635" s="469">
        <v>0.54861111111111105</v>
      </c>
      <c r="AD635" s="470">
        <f t="shared" si="60"/>
        <v>5.333333333333333</v>
      </c>
      <c r="AF635" s="315" t="s">
        <v>435</v>
      </c>
      <c r="AG635" s="488"/>
      <c r="AH635" s="478">
        <f ca="1">SUMIF($D$115:INDIRECT(ADDRESS($AJ$610,3)),CONCATENATE("=",$AG635),E$115:INDIRECT(ADDRESS($AJ$610,4)))</f>
        <v>0</v>
      </c>
      <c r="AI635" s="479">
        <f ca="1">SUMIF($D$115:INDIRECT(ADDRESS($AJ$610,3)),CONCATENATE("=",$AG635),F$115:INDIRECT(ADDRESS($AJ$610,5)))</f>
        <v>0</v>
      </c>
      <c r="AJ635" s="466">
        <f ca="1">SUMIF($D$115:INDIRECT(ADDRESS($AJ$610,3)),CONCATENATE("=",$AG635),G$115:INDIRECT(ADDRESS($AJ$610,6)))</f>
        <v>0</v>
      </c>
      <c r="AK635" s="485">
        <f t="shared" ca="1" si="61"/>
        <v>0</v>
      </c>
      <c r="AL635" s="481">
        <f t="shared" si="62"/>
        <v>0</v>
      </c>
      <c r="AM635" s="485">
        <f>SUMIF($Y$612:$Y$697,CONCATENATE("=",#REF!),$Z$612:$Z$697)</f>
        <v>0</v>
      </c>
      <c r="AN635" s="485">
        <f>SUMIF($D$5:$D$424,#REF!,$X$5:$X$424)</f>
        <v>0</v>
      </c>
      <c r="AO635" s="485">
        <f t="shared" ca="1" si="65"/>
        <v>0</v>
      </c>
      <c r="AP635">
        <f t="shared" ca="1" si="66"/>
        <v>0</v>
      </c>
      <c r="AQ635" s="13"/>
    </row>
    <row r="636" spans="14:43" ht="12" customHeight="1" x14ac:dyDescent="0.3">
      <c r="Q636" s="1"/>
      <c r="R636" s="5"/>
      <c r="Y636" s="466" t="s">
        <v>1405</v>
      </c>
      <c r="Z636" s="467">
        <f t="shared" si="59"/>
        <v>0</v>
      </c>
      <c r="AA636" s="468" t="s">
        <v>1548</v>
      </c>
      <c r="AB636" s="469">
        <v>0.32638888888888901</v>
      </c>
      <c r="AC636" s="469">
        <v>0.54861111111111105</v>
      </c>
      <c r="AD636" s="470">
        <f t="shared" si="60"/>
        <v>5.333333333333333</v>
      </c>
      <c r="AF636" s="315" t="s">
        <v>435</v>
      </c>
      <c r="AG636" s="488"/>
      <c r="AH636" s="478">
        <f ca="1">SUMIF($D$115:INDIRECT(ADDRESS($AJ$610,3)),CONCATENATE("=",$AG636),E$115:INDIRECT(ADDRESS($AJ$610,4)))</f>
        <v>0</v>
      </c>
      <c r="AI636" s="479">
        <f ca="1">SUMIF($D$115:INDIRECT(ADDRESS($AJ$610,3)),CONCATENATE("=",$AG636),F$115:INDIRECT(ADDRESS($AJ$610,5)))</f>
        <v>0</v>
      </c>
      <c r="AJ636" s="466">
        <f ca="1">SUMIF($D$115:INDIRECT(ADDRESS($AJ$610,3)),CONCATENATE("=",$AG636),G$115:INDIRECT(ADDRESS($AJ$610,6)))</f>
        <v>0</v>
      </c>
      <c r="AK636" s="485">
        <f t="shared" ca="1" si="61"/>
        <v>0</v>
      </c>
      <c r="AL636" s="481">
        <f t="shared" si="62"/>
        <v>0</v>
      </c>
      <c r="AM636" s="485">
        <f>SUMIF($Y$612:$Y$697,CONCATENATE("=",#REF!),$Z$612:$Z$697)</f>
        <v>0</v>
      </c>
      <c r="AN636" s="485">
        <f>SUMIF($D$5:$D$424,#REF!,$X$5:$X$424)</f>
        <v>0</v>
      </c>
      <c r="AO636" s="485">
        <f t="shared" ca="1" si="65"/>
        <v>0</v>
      </c>
      <c r="AP636">
        <f t="shared" ca="1" si="66"/>
        <v>0</v>
      </c>
      <c r="AQ636" s="13"/>
    </row>
    <row r="637" spans="14:43" x14ac:dyDescent="0.3">
      <c r="Q637" s="1"/>
      <c r="R637" s="5"/>
      <c r="Y637" s="486" t="s">
        <v>1405</v>
      </c>
      <c r="Z637" s="467">
        <f t="shared" si="59"/>
        <v>0</v>
      </c>
      <c r="AA637" s="468" t="s">
        <v>1413</v>
      </c>
      <c r="AB637" s="469">
        <v>0.32638888888888901</v>
      </c>
      <c r="AC637" s="469">
        <v>0.54861111111111105</v>
      </c>
      <c r="AD637" s="470">
        <f t="shared" si="60"/>
        <v>5.333333333333333</v>
      </c>
      <c r="AF637" s="315" t="s">
        <v>435</v>
      </c>
      <c r="AG637" s="488"/>
      <c r="AH637" s="478">
        <f ca="1">SUMIF($D$115:INDIRECT(ADDRESS($AJ$610,3)),CONCATENATE("=",$AG637),E$115:INDIRECT(ADDRESS($AJ$610,4)))</f>
        <v>0</v>
      </c>
      <c r="AI637" s="479">
        <f ca="1">SUMIF($D$115:INDIRECT(ADDRESS($AJ$610,3)),CONCATENATE("=",$AG637),F$115:INDIRECT(ADDRESS($AJ$610,5)))</f>
        <v>0</v>
      </c>
      <c r="AJ637" s="466">
        <f ca="1">SUMIF($D$115:INDIRECT(ADDRESS($AJ$610,3)),CONCATENATE("=",$AG637),G$115:INDIRECT(ADDRESS($AJ$610,6)))</f>
        <v>0</v>
      </c>
      <c r="AK637" s="485">
        <f t="shared" ca="1" si="61"/>
        <v>0</v>
      </c>
      <c r="AL637" s="481">
        <f t="shared" si="62"/>
        <v>0</v>
      </c>
      <c r="AM637" s="485">
        <f t="shared" ref="AM637:AM642" si="67">SUMIF($Y$612:$Y$697,CONCATENATE("=",$AG637),$Z$612:$Z$697)</f>
        <v>0</v>
      </c>
      <c r="AN637" s="485">
        <f t="shared" ref="AN637:AN642" si="68">SUMIF($D$5:$D$424,AG637,$X$5:$X$424)</f>
        <v>0</v>
      </c>
      <c r="AO637" s="485">
        <f t="shared" ca="1" si="65"/>
        <v>0</v>
      </c>
      <c r="AP637">
        <f t="shared" ca="1" si="66"/>
        <v>0</v>
      </c>
      <c r="AQ637" s="13"/>
    </row>
    <row r="638" spans="14:43" x14ac:dyDescent="0.3">
      <c r="Q638" s="1"/>
      <c r="R638" s="5"/>
      <c r="Y638" s="486" t="s">
        <v>1405</v>
      </c>
      <c r="Z638" s="467">
        <f t="shared" si="59"/>
        <v>0</v>
      </c>
      <c r="AA638" s="468" t="s">
        <v>1874</v>
      </c>
      <c r="AB638" s="469">
        <v>0.32638888888888901</v>
      </c>
      <c r="AC638" s="469">
        <v>0.54861111111111105</v>
      </c>
      <c r="AD638" s="470">
        <f t="shared" si="60"/>
        <v>5.333333333333333</v>
      </c>
      <c r="AF638" s="315" t="s">
        <v>435</v>
      </c>
      <c r="AG638" s="488"/>
      <c r="AH638" s="478">
        <f ca="1">SUMIF($D$115:INDIRECT(ADDRESS($AJ$610,3)),CONCATENATE("=",$AG638),E$115:INDIRECT(ADDRESS($AJ$610,4)))</f>
        <v>0</v>
      </c>
      <c r="AI638" s="479">
        <f ca="1">SUMIF($D$115:INDIRECT(ADDRESS($AJ$610,3)),CONCATENATE("=",$AG638),F$115:INDIRECT(ADDRESS($AJ$610,5)))</f>
        <v>0</v>
      </c>
      <c r="AJ638" s="466">
        <f ca="1">SUMIF($D$115:INDIRECT(ADDRESS($AJ$610,3)),CONCATENATE("=",$AG638),G$115:INDIRECT(ADDRESS($AJ$610,6)))</f>
        <v>0</v>
      </c>
      <c r="AK638" s="485">
        <f t="shared" ca="1" si="61"/>
        <v>0</v>
      </c>
      <c r="AL638" s="481">
        <f t="shared" si="62"/>
        <v>0</v>
      </c>
      <c r="AM638" s="485">
        <f t="shared" si="67"/>
        <v>0</v>
      </c>
      <c r="AN638" s="485">
        <f t="shared" si="68"/>
        <v>0</v>
      </c>
      <c r="AO638" s="485">
        <f t="shared" ca="1" si="65"/>
        <v>0</v>
      </c>
      <c r="AP638">
        <f t="shared" ca="1" si="66"/>
        <v>0</v>
      </c>
      <c r="AQ638" s="13"/>
    </row>
    <row r="639" spans="14:43" x14ac:dyDescent="0.3">
      <c r="Q639" s="1"/>
      <c r="R639" s="5"/>
      <c r="Y639" s="486" t="s">
        <v>1332</v>
      </c>
      <c r="Z639" s="467">
        <f t="shared" si="59"/>
        <v>0</v>
      </c>
      <c r="AA639" s="468" t="s">
        <v>1332</v>
      </c>
      <c r="AB639" s="469">
        <v>0.33333333333333298</v>
      </c>
      <c r="AC639" s="469">
        <v>0.54861111111111105</v>
      </c>
      <c r="AD639" s="470">
        <f t="shared" si="60"/>
        <v>5.166666666666667</v>
      </c>
      <c r="AF639" s="466" t="s">
        <v>435</v>
      </c>
      <c r="AG639" s="94"/>
      <c r="AH639" s="478">
        <f ca="1">SUMIF($D$115:INDIRECT(ADDRESS($AJ$610,3)),CONCATENATE("=",$AG639),E$115:INDIRECT(ADDRESS($AJ$610,4)))</f>
        <v>0</v>
      </c>
      <c r="AI639" s="479">
        <f ca="1">SUMIF($D$115:INDIRECT(ADDRESS($AJ$610,3)),CONCATENATE("=",$AG639),F$115:INDIRECT(ADDRESS($AJ$610,5)))</f>
        <v>0</v>
      </c>
      <c r="AJ639" s="466">
        <f ca="1">SUMIF($D$115:INDIRECT(ADDRESS($AJ$610,3)),CONCATENATE("=",$AG639),G$115:INDIRECT(ADDRESS($AJ$610,6)))</f>
        <v>0</v>
      </c>
      <c r="AK639" s="485">
        <f t="shared" ca="1" si="61"/>
        <v>0</v>
      </c>
      <c r="AL639" s="481">
        <f t="shared" si="62"/>
        <v>0</v>
      </c>
      <c r="AM639" s="485">
        <f t="shared" si="67"/>
        <v>0</v>
      </c>
      <c r="AN639" s="485">
        <f t="shared" si="68"/>
        <v>0</v>
      </c>
      <c r="AO639" s="485">
        <f t="shared" ca="1" si="65"/>
        <v>0</v>
      </c>
      <c r="AP639">
        <f t="shared" ca="1" si="66"/>
        <v>0</v>
      </c>
      <c r="AQ639" s="13"/>
    </row>
    <row r="640" spans="14:43" x14ac:dyDescent="0.3">
      <c r="N640" s="6" t="s">
        <v>42</v>
      </c>
      <c r="O640" s="32"/>
      <c r="P640" s="3"/>
      <c r="Q640" s="1"/>
      <c r="R640" s="5"/>
      <c r="Y640" s="486" t="s">
        <v>1332</v>
      </c>
      <c r="Z640" s="467">
        <f t="shared" si="59"/>
        <v>0</v>
      </c>
      <c r="AA640" s="468" t="s">
        <v>1875</v>
      </c>
      <c r="AB640" s="469">
        <v>0.33333333333333298</v>
      </c>
      <c r="AC640" s="469">
        <v>0.54861111111111105</v>
      </c>
      <c r="AD640" s="470">
        <f t="shared" si="60"/>
        <v>5.166666666666667</v>
      </c>
      <c r="AF640" s="466" t="s">
        <v>435</v>
      </c>
      <c r="AG640" s="466"/>
      <c r="AH640" s="478">
        <f ca="1">SUMIF($D$115:INDIRECT(ADDRESS($AJ$610,3)),CONCATENATE("=",$AG640),E$115:INDIRECT(ADDRESS($AJ$610,4)))</f>
        <v>0</v>
      </c>
      <c r="AI640" s="479">
        <f ca="1">SUMIF($D$115:INDIRECT(ADDRESS($AJ$610,3)),CONCATENATE("=",$AG640),F$115:INDIRECT(ADDRESS($AJ$610,5)))</f>
        <v>0</v>
      </c>
      <c r="AJ640" s="466">
        <f ca="1">SUMIF($D$115:INDIRECT(ADDRESS($AJ$610,3)),CONCATENATE("=",$AG640),G$115:INDIRECT(ADDRESS($AJ$610,6)))</f>
        <v>0</v>
      </c>
      <c r="AK640" s="485">
        <f t="shared" ca="1" si="61"/>
        <v>0</v>
      </c>
      <c r="AL640" s="481">
        <f t="shared" si="62"/>
        <v>0</v>
      </c>
      <c r="AM640" s="485">
        <f t="shared" si="67"/>
        <v>0</v>
      </c>
      <c r="AN640" s="485">
        <f t="shared" si="68"/>
        <v>0</v>
      </c>
      <c r="AO640" s="485">
        <f t="shared" ca="1" si="65"/>
        <v>0</v>
      </c>
      <c r="AP640">
        <f t="shared" ca="1" si="66"/>
        <v>0</v>
      </c>
      <c r="AQ640" s="13"/>
    </row>
    <row r="641" spans="14:43" x14ac:dyDescent="0.3">
      <c r="N641" s="354">
        <v>43557</v>
      </c>
      <c r="O641" s="185">
        <v>573</v>
      </c>
      <c r="P641" s="3"/>
      <c r="Q641" s="1"/>
      <c r="R641" s="5"/>
      <c r="Y641" s="486" t="s">
        <v>1395</v>
      </c>
      <c r="Z641" s="467">
        <f t="shared" si="59"/>
        <v>0</v>
      </c>
      <c r="AA641" s="468" t="s">
        <v>1395</v>
      </c>
      <c r="AB641" s="469">
        <v>0.33333333333333298</v>
      </c>
      <c r="AC641" s="469">
        <v>0.53472222222222199</v>
      </c>
      <c r="AD641" s="470">
        <f t="shared" si="60"/>
        <v>4.833333333333333</v>
      </c>
      <c r="AF641" s="466" t="s">
        <v>435</v>
      </c>
      <c r="AG641" s="466"/>
      <c r="AH641" s="478">
        <f ca="1">SUMIF($D$115:INDIRECT(ADDRESS($AJ$610,3)),CONCATENATE("=",$AG641),E$115:INDIRECT(ADDRESS($AJ$610,4)))</f>
        <v>0</v>
      </c>
      <c r="AI641" s="479">
        <f ca="1">SUMIF($D$115:INDIRECT(ADDRESS($AJ$610,3)),CONCATENATE("=",$AG641),F$115:INDIRECT(ADDRESS($AJ$610,5)))</f>
        <v>0</v>
      </c>
      <c r="AJ641" s="466">
        <f ca="1">SUMIF($D$115:INDIRECT(ADDRESS($AJ$610,3)),CONCATENATE("=",$AG641),G$115:INDIRECT(ADDRESS($AJ$610,6)))</f>
        <v>0</v>
      </c>
      <c r="AK641" s="485">
        <f t="shared" ca="1" si="61"/>
        <v>0</v>
      </c>
      <c r="AL641" s="481">
        <f t="shared" si="62"/>
        <v>0</v>
      </c>
      <c r="AM641" s="485">
        <f t="shared" si="67"/>
        <v>0</v>
      </c>
      <c r="AN641" s="485">
        <f t="shared" si="68"/>
        <v>0</v>
      </c>
      <c r="AO641" s="485">
        <f t="shared" ca="1" si="65"/>
        <v>0</v>
      </c>
      <c r="AP641">
        <f t="shared" ca="1" si="66"/>
        <v>0</v>
      </c>
      <c r="AQ641" s="13"/>
    </row>
    <row r="642" spans="14:43" ht="13.5" thickBot="1" x14ac:dyDescent="0.35">
      <c r="N642" s="354">
        <v>43564</v>
      </c>
      <c r="O642" s="185">
        <v>2152.5</v>
      </c>
      <c r="P642" s="3"/>
      <c r="Q642" s="1"/>
      <c r="R642" s="5"/>
      <c r="Y642" s="486" t="s">
        <v>1395</v>
      </c>
      <c r="Z642" s="467">
        <f t="shared" si="59"/>
        <v>0</v>
      </c>
      <c r="AA642" s="468" t="s">
        <v>1396</v>
      </c>
      <c r="AB642" s="469">
        <v>0.33333333333333298</v>
      </c>
      <c r="AC642" s="469">
        <v>0.53472222222222199</v>
      </c>
      <c r="AD642" s="470">
        <f t="shared" si="60"/>
        <v>4.833333333333333</v>
      </c>
      <c r="AF642" s="466" t="s">
        <v>435</v>
      </c>
      <c r="AG642" s="466" t="s">
        <v>200</v>
      </c>
      <c r="AH642" s="478">
        <f ca="1">SUMIF($D$115:INDIRECT(ADDRESS($AJ$610,3)),CONCATENATE("=",$AG642),E$115:INDIRECT(ADDRESS($AJ$610,4)))</f>
        <v>0</v>
      </c>
      <c r="AI642" s="479">
        <f ca="1">SUMIF($D$115:INDIRECT(ADDRESS($AJ$610,3)),CONCATENATE("=",$AG642),F$115:INDIRECT(ADDRESS($AJ$610,5)))</f>
        <v>0</v>
      </c>
      <c r="AJ642" s="466">
        <f ca="1">SUMIF($D$115:INDIRECT(ADDRESS($AJ$610,3)),CONCATENATE("=",$AG642),G$115:INDIRECT(ADDRESS($AJ$610,6)))</f>
        <v>0</v>
      </c>
      <c r="AK642" s="485">
        <f t="shared" ca="1" si="61"/>
        <v>0</v>
      </c>
      <c r="AL642" s="481">
        <f t="shared" si="62"/>
        <v>0</v>
      </c>
      <c r="AM642" s="485">
        <f t="shared" si="67"/>
        <v>0</v>
      </c>
      <c r="AN642" s="485">
        <f t="shared" si="68"/>
        <v>0</v>
      </c>
      <c r="AO642" s="485">
        <f t="shared" ca="1" si="65"/>
        <v>0</v>
      </c>
      <c r="AP642">
        <f t="shared" ca="1" si="66"/>
        <v>0</v>
      </c>
      <c r="AQ642" s="13"/>
    </row>
    <row r="643" spans="14:43" x14ac:dyDescent="0.3">
      <c r="N643" s="355">
        <v>43571</v>
      </c>
      <c r="O643" s="185">
        <v>5597</v>
      </c>
      <c r="P643" s="3"/>
      <c r="Q643" s="1"/>
      <c r="R643" s="5"/>
      <c r="Y643" s="486" t="s">
        <v>1540</v>
      </c>
      <c r="Z643" s="467">
        <f t="shared" si="59"/>
        <v>0</v>
      </c>
      <c r="AA643" s="468" t="s">
        <v>1540</v>
      </c>
      <c r="AB643" s="469">
        <v>0.33680555555555602</v>
      </c>
      <c r="AC643" s="469">
        <v>0.54861111111111105</v>
      </c>
      <c r="AD643" s="470">
        <f t="shared" si="60"/>
        <v>5.083333333333333</v>
      </c>
      <c r="AE643" s="21"/>
      <c r="AF643" s="79"/>
      <c r="AG643" s="177" t="s">
        <v>188</v>
      </c>
      <c r="AH643" s="489">
        <f t="shared" ref="AH643:AN643" ca="1" si="69">SUM(AH614:AH642)</f>
        <v>300</v>
      </c>
      <c r="AI643" s="361">
        <f t="shared" ca="1" si="69"/>
        <v>110</v>
      </c>
      <c r="AJ643" s="79">
        <f t="shared" ca="1" si="69"/>
        <v>1320</v>
      </c>
      <c r="AK643" s="107">
        <f t="shared" ca="1" si="69"/>
        <v>0</v>
      </c>
      <c r="AL643" s="490">
        <f t="shared" si="69"/>
        <v>192.18333333333337</v>
      </c>
      <c r="AM643" s="107">
        <f t="shared" si="69"/>
        <v>0</v>
      </c>
      <c r="AN643" s="107">
        <f t="shared" si="69"/>
        <v>26</v>
      </c>
      <c r="AO643" s="80">
        <f ca="1">AK643+AM643+AN643</f>
        <v>26</v>
      </c>
      <c r="AP643">
        <f t="shared" ca="1" si="66"/>
        <v>1730</v>
      </c>
      <c r="AQ643" s="13" t="s">
        <v>196</v>
      </c>
    </row>
    <row r="644" spans="14:43" x14ac:dyDescent="0.3">
      <c r="N644" s="355">
        <v>43578</v>
      </c>
      <c r="O644" s="185">
        <v>638</v>
      </c>
      <c r="P644" s="76"/>
      <c r="Q644" s="77"/>
      <c r="R644" s="76"/>
      <c r="Y644" s="486" t="s">
        <v>1540</v>
      </c>
      <c r="Z644" s="467">
        <f t="shared" si="59"/>
        <v>0</v>
      </c>
      <c r="AA644" s="468" t="s">
        <v>1549</v>
      </c>
      <c r="AB644" s="469">
        <v>0.33680555555555602</v>
      </c>
      <c r="AC644" s="469">
        <v>0.54861111111111105</v>
      </c>
      <c r="AD644" s="470">
        <f t="shared" si="60"/>
        <v>5.083333333333333</v>
      </c>
      <c r="AG644" t="s">
        <v>199</v>
      </c>
      <c r="AM644" s="82">
        <f>I589</f>
        <v>1320.4799999999996</v>
      </c>
      <c r="AQ644" s="13"/>
    </row>
    <row r="645" spans="14:43" x14ac:dyDescent="0.3">
      <c r="N645" s="13"/>
      <c r="O645" s="491"/>
      <c r="Y645" s="486" t="s">
        <v>435</v>
      </c>
      <c r="Z645" s="467">
        <f t="shared" si="59"/>
        <v>0</v>
      </c>
      <c r="AA645" s="468" t="s">
        <v>1876</v>
      </c>
      <c r="AB645" s="469">
        <v>0.375</v>
      </c>
      <c r="AC645" s="469">
        <v>0.45833333333333298</v>
      </c>
      <c r="AD645" s="470">
        <f t="shared" si="60"/>
        <v>2</v>
      </c>
      <c r="AG645" t="s">
        <v>1883</v>
      </c>
      <c r="AH645" s="366">
        <f>E547</f>
        <v>300</v>
      </c>
      <c r="AI645" s="364">
        <f>F547</f>
        <v>110</v>
      </c>
      <c r="AJ645">
        <f>G547</f>
        <v>1320</v>
      </c>
      <c r="AM645" s="83">
        <f>AM643+AM644</f>
        <v>1320.4799999999996</v>
      </c>
      <c r="AP645">
        <f ca="1">AH646+AI646+AJ646</f>
        <v>0</v>
      </c>
      <c r="AQ645" s="13" t="s">
        <v>48</v>
      </c>
    </row>
    <row r="646" spans="14:43" x14ac:dyDescent="0.3">
      <c r="O646" s="185">
        <f>SUM(O641:O645)</f>
        <v>8960.5</v>
      </c>
      <c r="Y646" s="466" t="s">
        <v>1020</v>
      </c>
      <c r="Z646" s="467">
        <f t="shared" si="59"/>
        <v>0</v>
      </c>
      <c r="AA646" s="468" t="s">
        <v>211</v>
      </c>
      <c r="AB646" s="469">
        <v>0.34027777777777801</v>
      </c>
      <c r="AC646" s="469">
        <v>0.55208333333333304</v>
      </c>
      <c r="AD646" s="470">
        <f t="shared" si="60"/>
        <v>5.083333333333333</v>
      </c>
      <c r="AG646" t="s">
        <v>195</v>
      </c>
      <c r="AH646" s="365">
        <f ca="1">AH645-AH643</f>
        <v>0</v>
      </c>
      <c r="AI646" s="364">
        <f ca="1">AI645-AI643</f>
        <v>0</v>
      </c>
      <c r="AJ646">
        <f ca="1">AJ645-AJ643</f>
        <v>0</v>
      </c>
      <c r="AL646" s="84"/>
      <c r="AM646" s="21"/>
      <c r="AN646" s="21"/>
      <c r="AO646" s="134"/>
      <c r="AP646">
        <f ca="1">AP643+AP645</f>
        <v>1730</v>
      </c>
      <c r="AQ646" s="13" t="s">
        <v>197</v>
      </c>
    </row>
    <row r="647" spans="14:43" x14ac:dyDescent="0.3">
      <c r="N647"/>
      <c r="O647" s="6"/>
      <c r="Y647" s="466" t="s">
        <v>1020</v>
      </c>
      <c r="Z647" s="467">
        <f t="shared" si="59"/>
        <v>0</v>
      </c>
      <c r="AA647" s="466" t="s">
        <v>1020</v>
      </c>
      <c r="AB647" s="469">
        <v>0.34027777777777801</v>
      </c>
      <c r="AC647" s="469">
        <v>0.55208333333333304</v>
      </c>
      <c r="AD647" s="470">
        <f t="shared" si="60"/>
        <v>5.083333333333333</v>
      </c>
      <c r="AF647" s="21"/>
      <c r="AG647" s="21"/>
      <c r="AK647" s="84" t="s">
        <v>1856</v>
      </c>
      <c r="AL647" s="21"/>
      <c r="AM647" s="21"/>
      <c r="AN647" s="21"/>
      <c r="AO647" s="133"/>
      <c r="AP647">
        <f>AH645+AI645+AJ645</f>
        <v>1730</v>
      </c>
      <c r="AQ647" s="13" t="s">
        <v>198</v>
      </c>
    </row>
    <row r="648" spans="14:43" x14ac:dyDescent="0.3">
      <c r="N648"/>
      <c r="O648" s="6"/>
      <c r="Y648" s="486" t="s">
        <v>1122</v>
      </c>
      <c r="Z648" s="467">
        <f t="shared" si="59"/>
        <v>0</v>
      </c>
      <c r="AA648" s="468" t="s">
        <v>1877</v>
      </c>
      <c r="AB648" s="469">
        <v>0.29166666666666702</v>
      </c>
      <c r="AC648" s="469">
        <v>0.55555555555555602</v>
      </c>
      <c r="AD648" s="470">
        <f t="shared" si="60"/>
        <v>6.333333333333333</v>
      </c>
      <c r="AE648" s="21"/>
      <c r="AK648" s="21">
        <f ca="1">COUNTIF(AK614:AK642,"&gt;0")</f>
        <v>0</v>
      </c>
      <c r="AN648" t="s">
        <v>1033</v>
      </c>
      <c r="AO648" s="181">
        <f ca="1">SUMIF($AF$615:$AF$642,"Troop",AO615:AO642)</f>
        <v>26</v>
      </c>
      <c r="AQ648" s="13"/>
    </row>
    <row r="649" spans="14:43" x14ac:dyDescent="0.3">
      <c r="N649"/>
      <c r="O649" s="6"/>
      <c r="Y649" s="466" t="s">
        <v>220</v>
      </c>
      <c r="Z649" s="467">
        <f t="shared" si="59"/>
        <v>0</v>
      </c>
      <c r="AA649" s="468" t="s">
        <v>220</v>
      </c>
      <c r="AB649" s="469">
        <v>0.29166666666666702</v>
      </c>
      <c r="AC649" s="469">
        <v>0.54166666666666696</v>
      </c>
      <c r="AD649" s="470">
        <f t="shared" si="60"/>
        <v>6</v>
      </c>
      <c r="AN649" t="s">
        <v>1034</v>
      </c>
      <c r="AO649" s="181">
        <f>SUMIF($AF$614:$AF$642,"Crew",AO614:AO642)</f>
        <v>0</v>
      </c>
      <c r="AQ649" s="13"/>
    </row>
    <row r="650" spans="14:43" x14ac:dyDescent="0.3">
      <c r="N650"/>
      <c r="O650" s="6"/>
      <c r="Y650" s="466" t="s">
        <v>435</v>
      </c>
      <c r="Z650" s="467">
        <f t="shared" si="59"/>
        <v>0</v>
      </c>
      <c r="AA650" s="468" t="s">
        <v>1878</v>
      </c>
      <c r="AB650" s="469">
        <v>0.33680555555555602</v>
      </c>
      <c r="AC650" s="469">
        <v>0.5</v>
      </c>
      <c r="AD650" s="470">
        <f t="shared" si="60"/>
        <v>3.9166666666666665</v>
      </c>
      <c r="AN650" t="s">
        <v>435</v>
      </c>
      <c r="AO650" s="182">
        <f ca="1">AO614</f>
        <v>0</v>
      </c>
      <c r="AQ650" s="13"/>
    </row>
    <row r="651" spans="14:43" x14ac:dyDescent="0.3">
      <c r="N651"/>
      <c r="O651" s="6"/>
      <c r="Y651" s="466" t="s">
        <v>843</v>
      </c>
      <c r="Z651" s="467">
        <f t="shared" si="59"/>
        <v>0</v>
      </c>
      <c r="AA651" s="468" t="s">
        <v>1879</v>
      </c>
      <c r="AB651" s="469">
        <v>0.34375</v>
      </c>
      <c r="AC651" s="469">
        <v>0.55208333333333304</v>
      </c>
      <c r="AD651" s="470">
        <f t="shared" si="60"/>
        <v>5</v>
      </c>
      <c r="AG651" s="21"/>
      <c r="AH651" s="21"/>
      <c r="AI651" s="21"/>
      <c r="AJ651" s="21"/>
      <c r="AK651" s="21"/>
      <c r="AL651" s="21"/>
      <c r="AM651" s="21"/>
      <c r="AN651" s="21"/>
      <c r="AO651" s="21"/>
      <c r="AQ651" s="13"/>
    </row>
    <row r="652" spans="14:43" x14ac:dyDescent="0.3">
      <c r="N652"/>
      <c r="O652" s="6"/>
      <c r="Y652" s="466" t="s">
        <v>435</v>
      </c>
      <c r="Z652" s="467">
        <f t="shared" si="59"/>
        <v>0</v>
      </c>
      <c r="AA652" s="468" t="s">
        <v>187</v>
      </c>
      <c r="AB652" s="469">
        <v>0.29166666666666702</v>
      </c>
      <c r="AC652" s="469">
        <v>0.5625</v>
      </c>
      <c r="AD652" s="470">
        <f t="shared" si="60"/>
        <v>6.5</v>
      </c>
      <c r="AF652" s="21"/>
      <c r="AG652" s="154" t="s">
        <v>190</v>
      </c>
      <c r="AH652" s="13" t="s">
        <v>435</v>
      </c>
      <c r="AI652" s="21"/>
      <c r="AJ652" s="21"/>
      <c r="AK652" s="21"/>
      <c r="AL652" s="21"/>
      <c r="AM652" s="21"/>
      <c r="AN652" s="155"/>
      <c r="AO652" s="134"/>
      <c r="AQ652" s="78"/>
    </row>
    <row r="653" spans="14:43" x14ac:dyDescent="0.3">
      <c r="N653"/>
      <c r="O653" s="6"/>
      <c r="Y653" s="466"/>
      <c r="Z653" s="467">
        <f t="shared" si="59"/>
        <v>0</v>
      </c>
      <c r="AA653" s="468"/>
      <c r="AB653" s="469"/>
      <c r="AC653" s="469"/>
      <c r="AD653" s="470">
        <f t="shared" si="60"/>
        <v>0</v>
      </c>
      <c r="AE653" s="21"/>
      <c r="AG653" s="21"/>
      <c r="AH653" s="21"/>
      <c r="AI653" s="21"/>
      <c r="AJ653" s="21"/>
      <c r="AK653" s="21"/>
      <c r="AL653" s="21"/>
      <c r="AM653" s="21"/>
      <c r="AN653" s="21"/>
      <c r="AO653" s="133"/>
      <c r="AQ653" s="13"/>
    </row>
    <row r="654" spans="14:43" x14ac:dyDescent="0.3">
      <c r="N654"/>
      <c r="O654" s="6"/>
      <c r="Y654" s="466"/>
      <c r="Z654" s="467">
        <f t="shared" si="59"/>
        <v>0</v>
      </c>
      <c r="AA654" s="468"/>
      <c r="AB654" s="469"/>
      <c r="AC654" s="469"/>
      <c r="AD654" s="470">
        <f t="shared" si="60"/>
        <v>0</v>
      </c>
      <c r="AG654" s="21"/>
      <c r="AH654" s="21"/>
      <c r="AI654" s="21"/>
      <c r="AJ654" s="21"/>
      <c r="AK654" s="21"/>
      <c r="AL654" s="21"/>
      <c r="AM654" s="21"/>
      <c r="AN654" s="21"/>
      <c r="AO654" s="21"/>
      <c r="AQ654" s="13"/>
    </row>
    <row r="655" spans="14:43" x14ac:dyDescent="0.3">
      <c r="N655"/>
      <c r="O655" s="6"/>
      <c r="Y655" s="466"/>
      <c r="Z655" s="467">
        <f t="shared" si="59"/>
        <v>0</v>
      </c>
      <c r="AA655" s="468"/>
      <c r="AB655" s="469"/>
      <c r="AC655" s="469"/>
      <c r="AD655" s="470">
        <f t="shared" si="60"/>
        <v>0</v>
      </c>
    </row>
    <row r="656" spans="14:43" x14ac:dyDescent="0.3">
      <c r="N656"/>
      <c r="O656" s="6"/>
      <c r="Y656" s="492"/>
      <c r="Z656" s="493"/>
      <c r="AA656" s="1120"/>
      <c r="AB656" s="1120"/>
      <c r="AC656" s="1120"/>
      <c r="AD656" s="493">
        <f>SUM(AD612:AD655)</f>
        <v>192.18333333333337</v>
      </c>
      <c r="AE656" s="21"/>
      <c r="AF656" s="21"/>
      <c r="AP656" s="21"/>
      <c r="AQ656" s="13"/>
    </row>
  </sheetData>
  <mergeCells count="17">
    <mergeCell ref="AI601:AJ601"/>
    <mergeCell ref="D577:T577"/>
    <mergeCell ref="Q579:R579"/>
    <mergeCell ref="Q580:R580"/>
    <mergeCell ref="Q581:R581"/>
    <mergeCell ref="Q582:R582"/>
    <mergeCell ref="AK612:AK613"/>
    <mergeCell ref="AM612:AM613"/>
    <mergeCell ref="AO612:AO613"/>
    <mergeCell ref="AA656:AC656"/>
    <mergeCell ref="AI602:AJ602"/>
    <mergeCell ref="AI603:AJ603"/>
    <mergeCell ref="AI604:AJ604"/>
    <mergeCell ref="AI605:AJ605"/>
    <mergeCell ref="AF612:AF613"/>
    <mergeCell ref="AG612:AG613"/>
    <mergeCell ref="AH612:AJ612"/>
  </mergeCells>
  <pageMargins left="0.25" right="0.25" top="0.5" bottom="0.5" header="0.3" footer="0.3"/>
  <pageSetup paperSize="5" scale="59" fitToHeight="0" orientation="landscape" r:id="rId1"/>
  <headerFooter alignWithMargins="0"/>
  <ignoredErrors>
    <ignoredError sqref="S6:S11 S13 S15 S17:S18 S20 S22:S31" numberStoredAsText="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54"/>
  <sheetViews>
    <sheetView workbookViewId="0"/>
  </sheetViews>
  <sheetFormatPr defaultRowHeight="12.5" x14ac:dyDescent="0.25"/>
  <sheetData>
    <row r="1" spans="1:1" ht="21.5" x14ac:dyDescent="0.45">
      <c r="A1" s="97" t="s">
        <v>268</v>
      </c>
    </row>
    <row r="2" spans="1:1" x14ac:dyDescent="0.25">
      <c r="A2" s="98"/>
    </row>
    <row r="3" spans="1:1" x14ac:dyDescent="0.25">
      <c r="A3" s="98"/>
    </row>
    <row r="4" spans="1:1" ht="16.5" x14ac:dyDescent="0.35">
      <c r="A4" s="99" t="s">
        <v>269</v>
      </c>
    </row>
    <row r="5" spans="1:1" ht="15.5" x14ac:dyDescent="0.35">
      <c r="A5" s="100" t="s">
        <v>270</v>
      </c>
    </row>
    <row r="6" spans="1:1" x14ac:dyDescent="0.25">
      <c r="A6" s="98"/>
    </row>
    <row r="7" spans="1:1" ht="13" x14ac:dyDescent="0.3">
      <c r="A7" s="101" t="s">
        <v>271</v>
      </c>
    </row>
    <row r="8" spans="1:1" ht="15.5" x14ac:dyDescent="0.35">
      <c r="A8" s="100" t="s">
        <v>272</v>
      </c>
    </row>
    <row r="9" spans="1:1" x14ac:dyDescent="0.25">
      <c r="A9" s="98"/>
    </row>
    <row r="10" spans="1:1" ht="13" x14ac:dyDescent="0.3">
      <c r="A10" s="101" t="s">
        <v>273</v>
      </c>
    </row>
    <row r="11" spans="1:1" x14ac:dyDescent="0.25">
      <c r="A11" s="102" t="s">
        <v>274</v>
      </c>
    </row>
    <row r="12" spans="1:1" ht="15.5" x14ac:dyDescent="0.35">
      <c r="A12" s="100" t="s">
        <v>275</v>
      </c>
    </row>
    <row r="13" spans="1:1" x14ac:dyDescent="0.25">
      <c r="A13" s="98"/>
    </row>
    <row r="14" spans="1:1" ht="16.5" x14ac:dyDescent="0.35">
      <c r="A14" s="103" t="s">
        <v>276</v>
      </c>
    </row>
    <row r="15" spans="1:1" ht="15.5" x14ac:dyDescent="0.35">
      <c r="A15" s="100" t="s">
        <v>277</v>
      </c>
    </row>
    <row r="16" spans="1:1" x14ac:dyDescent="0.25">
      <c r="A16" s="98"/>
    </row>
    <row r="17" spans="1:1" ht="13" x14ac:dyDescent="0.3">
      <c r="A17" s="101" t="s">
        <v>278</v>
      </c>
    </row>
    <row r="18" spans="1:1" x14ac:dyDescent="0.25">
      <c r="A18" s="104"/>
    </row>
    <row r="19" spans="1:1" ht="13" x14ac:dyDescent="0.3">
      <c r="A19" s="101" t="s">
        <v>279</v>
      </c>
    </row>
    <row r="20" spans="1:1" x14ac:dyDescent="0.25">
      <c r="A20" s="104"/>
    </row>
    <row r="21" spans="1:1" ht="13" x14ac:dyDescent="0.3">
      <c r="A21" s="101" t="s">
        <v>280</v>
      </c>
    </row>
    <row r="22" spans="1:1" x14ac:dyDescent="0.25">
      <c r="A22" s="104"/>
    </row>
    <row r="23" spans="1:1" ht="13" x14ac:dyDescent="0.3">
      <c r="A23" s="101" t="s">
        <v>281</v>
      </c>
    </row>
    <row r="24" spans="1:1" x14ac:dyDescent="0.25">
      <c r="A24" s="104"/>
    </row>
    <row r="25" spans="1:1" ht="13" x14ac:dyDescent="0.3">
      <c r="A25" s="101" t="s">
        <v>282</v>
      </c>
    </row>
    <row r="26" spans="1:1" x14ac:dyDescent="0.25">
      <c r="A26" s="104"/>
    </row>
    <row r="27" spans="1:1" ht="13" x14ac:dyDescent="0.3">
      <c r="A27" s="101" t="s">
        <v>278</v>
      </c>
    </row>
    <row r="28" spans="1:1" x14ac:dyDescent="0.25">
      <c r="A28" s="98"/>
    </row>
    <row r="29" spans="1:1" x14ac:dyDescent="0.25">
      <c r="A29" s="102" t="s">
        <v>283</v>
      </c>
    </row>
    <row r="30" spans="1:1" x14ac:dyDescent="0.25">
      <c r="A30" s="98"/>
    </row>
    <row r="31" spans="1:1" ht="16.5" x14ac:dyDescent="0.35">
      <c r="A31" s="103" t="s">
        <v>284</v>
      </c>
    </row>
    <row r="32" spans="1:1" ht="15.5" x14ac:dyDescent="0.35">
      <c r="A32" s="100" t="s">
        <v>285</v>
      </c>
    </row>
    <row r="33" spans="1:1" x14ac:dyDescent="0.25">
      <c r="A33" s="98"/>
    </row>
    <row r="34" spans="1:1" ht="13" x14ac:dyDescent="0.3">
      <c r="A34" s="101" t="s">
        <v>278</v>
      </c>
    </row>
    <row r="35" spans="1:1" x14ac:dyDescent="0.25">
      <c r="A35" s="104"/>
    </row>
    <row r="36" spans="1:1" ht="13" x14ac:dyDescent="0.3">
      <c r="A36" s="101" t="s">
        <v>286</v>
      </c>
    </row>
    <row r="37" spans="1:1" x14ac:dyDescent="0.25">
      <c r="A37" s="104"/>
    </row>
    <row r="38" spans="1:1" ht="13" x14ac:dyDescent="0.3">
      <c r="A38" s="101" t="s">
        <v>287</v>
      </c>
    </row>
    <row r="39" spans="1:1" x14ac:dyDescent="0.25">
      <c r="A39" s="104"/>
    </row>
    <row r="40" spans="1:1" ht="13" x14ac:dyDescent="0.3">
      <c r="A40" s="101" t="s">
        <v>278</v>
      </c>
    </row>
    <row r="41" spans="1:1" x14ac:dyDescent="0.25">
      <c r="A41" s="98"/>
    </row>
    <row r="42" spans="1:1" x14ac:dyDescent="0.25">
      <c r="A42" s="102" t="s">
        <v>288</v>
      </c>
    </row>
    <row r="43" spans="1:1" x14ac:dyDescent="0.25">
      <c r="A43" s="98"/>
    </row>
    <row r="44" spans="1:1" ht="16.5" x14ac:dyDescent="0.35">
      <c r="A44" s="103" t="s">
        <v>289</v>
      </c>
    </row>
    <row r="45" spans="1:1" ht="15.5" x14ac:dyDescent="0.35">
      <c r="A45" s="100" t="s">
        <v>290</v>
      </c>
    </row>
    <row r="46" spans="1:1" x14ac:dyDescent="0.25">
      <c r="A46" s="98"/>
    </row>
    <row r="47" spans="1:1" ht="13" x14ac:dyDescent="0.3">
      <c r="A47" s="101" t="s">
        <v>291</v>
      </c>
    </row>
    <row r="48" spans="1:1" x14ac:dyDescent="0.25">
      <c r="A48" s="104"/>
    </row>
    <row r="49" spans="1:1" ht="13" x14ac:dyDescent="0.3">
      <c r="A49" s="101" t="s">
        <v>292</v>
      </c>
    </row>
    <row r="50" spans="1:1" x14ac:dyDescent="0.25">
      <c r="A50" s="98"/>
    </row>
    <row r="51" spans="1:1" x14ac:dyDescent="0.25">
      <c r="A51" s="102" t="s">
        <v>293</v>
      </c>
    </row>
    <row r="52" spans="1:1" ht="15.5" x14ac:dyDescent="0.35">
      <c r="A52" s="105" t="s">
        <v>294</v>
      </c>
    </row>
    <row r="53" spans="1:1" x14ac:dyDescent="0.25">
      <c r="A53" s="4"/>
    </row>
    <row r="54" spans="1:1" ht="15.5" x14ac:dyDescent="0.35">
      <c r="A54" s="105" t="s">
        <v>295</v>
      </c>
    </row>
  </sheetData>
  <phoneticPr fontId="21" type="noConversion"/>
  <hyperlinks>
    <hyperlink ref="A11" r:id="rId1" location="keysystem" xr:uid="{00000000-0004-0000-1800-000000000000}"/>
    <hyperlink ref="A29" r:id="rId2" location="Loading_the_Maps_API" xr:uid="{00000000-0004-0000-1800-000001000000}"/>
    <hyperlink ref="A42" r:id="rId3" location="DeclaringMaps" xr:uid="{00000000-0004-0000-1800-000002000000}"/>
    <hyperlink ref="A51" r:id="rId4" location="SpecifyingSensor" xr:uid="{00000000-0004-0000-1800-000003000000}"/>
  </hyperlinks>
  <pageMargins left="0.7" right="0.7" top="0.75" bottom="0.75" header="0.51180555555555551" footer="0.51180555555555551"/>
  <pageSetup firstPageNumber="0" orientation="portrait" horizontalDpi="300" verticalDpi="300" r:id="rId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36"/>
  <sheetViews>
    <sheetView topLeftCell="A10" workbookViewId="0">
      <selection sqref="A1:C1"/>
    </sheetView>
  </sheetViews>
  <sheetFormatPr defaultRowHeight="12.5" x14ac:dyDescent="0.25"/>
  <cols>
    <col min="1" max="1" width="27.1796875" customWidth="1"/>
    <col min="2" max="2" width="25.26953125" style="1" customWidth="1"/>
    <col min="3" max="3" width="62" style="5" customWidth="1"/>
  </cols>
  <sheetData>
    <row r="1" spans="1:3" ht="30" x14ac:dyDescent="0.6">
      <c r="A1" s="1126" t="s">
        <v>224</v>
      </c>
      <c r="B1" s="1126"/>
      <c r="C1" s="1126"/>
    </row>
    <row r="3" spans="1:3" ht="20" x14ac:dyDescent="0.4">
      <c r="A3" s="1127" t="s">
        <v>225</v>
      </c>
      <c r="B3" s="1127"/>
      <c r="C3" s="1127"/>
    </row>
    <row r="4" spans="1:3" ht="18.5" x14ac:dyDescent="0.35">
      <c r="A4" s="87" t="s">
        <v>226</v>
      </c>
      <c r="B4" s="5" t="s">
        <v>227</v>
      </c>
    </row>
    <row r="5" spans="1:3" ht="18" x14ac:dyDescent="0.3">
      <c r="A5" s="88" t="s">
        <v>228</v>
      </c>
      <c r="B5" s="7" t="s">
        <v>229</v>
      </c>
      <c r="C5" t="s">
        <v>230</v>
      </c>
    </row>
    <row r="6" spans="1:3" x14ac:dyDescent="0.25">
      <c r="A6" s="1" t="s">
        <v>231</v>
      </c>
      <c r="B6" s="5" t="s">
        <v>232</v>
      </c>
    </row>
    <row r="7" spans="1:3" x14ac:dyDescent="0.25">
      <c r="A7" s="1" t="s">
        <v>233</v>
      </c>
      <c r="B7" s="5" t="s">
        <v>234</v>
      </c>
    </row>
    <row r="8" spans="1:3" x14ac:dyDescent="0.25">
      <c r="A8" s="1" t="s">
        <v>235</v>
      </c>
      <c r="B8" s="5" t="s">
        <v>232</v>
      </c>
    </row>
    <row r="9" spans="1:3" x14ac:dyDescent="0.25">
      <c r="A9" s="1" t="s">
        <v>236</v>
      </c>
      <c r="B9" s="5" t="s">
        <v>234</v>
      </c>
    </row>
    <row r="10" spans="1:3" ht="13" x14ac:dyDescent="0.3">
      <c r="A10" s="9" t="s">
        <v>237</v>
      </c>
      <c r="B10" s="7" t="s">
        <v>238</v>
      </c>
    </row>
    <row r="11" spans="1:3" ht="18" x14ac:dyDescent="0.4">
      <c r="A11" s="89" t="s">
        <v>239</v>
      </c>
      <c r="B11" s="90" t="s">
        <v>240</v>
      </c>
    </row>
    <row r="12" spans="1:3" ht="40.5" customHeight="1" x14ac:dyDescent="0.4">
      <c r="A12" s="89"/>
      <c r="B12" s="1128" t="s">
        <v>241</v>
      </c>
      <c r="C12" s="1128"/>
    </row>
    <row r="13" spans="1:3" x14ac:dyDescent="0.25">
      <c r="A13" s="1"/>
      <c r="B13" s="5"/>
    </row>
    <row r="14" spans="1:3" x14ac:dyDescent="0.25">
      <c r="A14" s="91" t="s">
        <v>242</v>
      </c>
      <c r="B14" s="92" t="s">
        <v>243</v>
      </c>
    </row>
    <row r="15" spans="1:3" x14ac:dyDescent="0.25">
      <c r="A15" s="81"/>
      <c r="B15" s="93" t="s">
        <v>244</v>
      </c>
    </row>
    <row r="16" spans="1:3" x14ac:dyDescent="0.25">
      <c r="A16" s="81"/>
      <c r="B16" s="93" t="s">
        <v>245</v>
      </c>
    </row>
    <row r="17" spans="1:6" x14ac:dyDescent="0.25">
      <c r="A17" s="94"/>
      <c r="B17" s="95" t="s">
        <v>246</v>
      </c>
      <c r="C17" s="5" t="s">
        <v>247</v>
      </c>
    </row>
    <row r="18" spans="1:6" x14ac:dyDescent="0.25">
      <c r="B18"/>
    </row>
    <row r="19" spans="1:6" ht="28.5" customHeight="1" x14ac:dyDescent="0.25">
      <c r="B19" s="1129" t="s">
        <v>248</v>
      </c>
      <c r="C19" s="1129"/>
    </row>
    <row r="20" spans="1:6" ht="18.75" customHeight="1" x14ac:dyDescent="0.25">
      <c r="B20" s="1125" t="s">
        <v>249</v>
      </c>
      <c r="C20" s="1125"/>
    </row>
    <row r="21" spans="1:6" x14ac:dyDescent="0.25">
      <c r="B21"/>
    </row>
    <row r="22" spans="1:6" x14ac:dyDescent="0.25">
      <c r="A22" s="1" t="s">
        <v>250</v>
      </c>
      <c r="B22" s="5" t="s">
        <v>251</v>
      </c>
      <c r="C22" s="5" t="s">
        <v>252</v>
      </c>
      <c r="E22">
        <v>1500</v>
      </c>
      <c r="F22">
        <f>E22*B26</f>
        <v>555</v>
      </c>
    </row>
    <row r="23" spans="1:6" x14ac:dyDescent="0.25">
      <c r="A23" s="1" t="s">
        <v>253</v>
      </c>
      <c r="B23" s="6">
        <v>1.25</v>
      </c>
      <c r="C23" s="6">
        <f>8*B23</f>
        <v>10</v>
      </c>
      <c r="F23">
        <f>F22/200</f>
        <v>2.7749999999999999</v>
      </c>
    </row>
    <row r="24" spans="1:6" x14ac:dyDescent="0.25">
      <c r="A24" s="1" t="s">
        <v>254</v>
      </c>
      <c r="B24" s="6">
        <v>0.51</v>
      </c>
      <c r="C24" s="6">
        <f>8*B24</f>
        <v>4.08</v>
      </c>
      <c r="F24">
        <f>7*F23</f>
        <v>19.425000000000001</v>
      </c>
    </row>
    <row r="25" spans="1:6" x14ac:dyDescent="0.25">
      <c r="A25" s="1" t="s">
        <v>255</v>
      </c>
      <c r="B25" s="6">
        <v>0.37</v>
      </c>
      <c r="C25" s="6">
        <f>8*B25</f>
        <v>2.96</v>
      </c>
      <c r="F25">
        <f>28*F23</f>
        <v>77.7</v>
      </c>
    </row>
    <row r="26" spans="1:6" x14ac:dyDescent="0.25">
      <c r="A26" s="1" t="s">
        <v>256</v>
      </c>
      <c r="B26" s="6">
        <v>0.37</v>
      </c>
      <c r="C26" s="6">
        <f>8*B26</f>
        <v>2.96</v>
      </c>
    </row>
    <row r="28" spans="1:6" x14ac:dyDescent="0.25">
      <c r="B28" s="1125" t="s">
        <v>257</v>
      </c>
      <c r="C28" s="1125"/>
    </row>
    <row r="30" spans="1:6" x14ac:dyDescent="0.25">
      <c r="A30" s="96" t="s">
        <v>258</v>
      </c>
      <c r="B30" s="96"/>
    </row>
    <row r="31" spans="1:6" x14ac:dyDescent="0.25">
      <c r="A31" s="5" t="s">
        <v>259</v>
      </c>
      <c r="B31" s="5"/>
    </row>
    <row r="32" spans="1:6" x14ac:dyDescent="0.25">
      <c r="A32" s="5" t="s">
        <v>260</v>
      </c>
      <c r="B32" s="5"/>
    </row>
    <row r="33" spans="1:2" x14ac:dyDescent="0.25">
      <c r="A33" s="5" t="s">
        <v>261</v>
      </c>
      <c r="B33" s="5"/>
    </row>
    <row r="34" spans="1:2" x14ac:dyDescent="0.25">
      <c r="A34" s="5" t="s">
        <v>262</v>
      </c>
      <c r="B34" s="5"/>
    </row>
    <row r="35" spans="1:2" x14ac:dyDescent="0.25">
      <c r="B35" s="5"/>
    </row>
    <row r="36" spans="1:2" x14ac:dyDescent="0.25">
      <c r="A36" s="5" t="s">
        <v>263</v>
      </c>
      <c r="B36" s="5"/>
    </row>
  </sheetData>
  <mergeCells count="6">
    <mergeCell ref="B20:C20"/>
    <mergeCell ref="B28:C28"/>
    <mergeCell ref="A1:C1"/>
    <mergeCell ref="A3:C3"/>
    <mergeCell ref="B12:C12"/>
    <mergeCell ref="B19:C19"/>
  </mergeCells>
  <phoneticPr fontId="21" type="noConversion"/>
  <pageMargins left="0.5" right="0.5" top="0.5" bottom="0.5" header="0.51180555555555551" footer="0.51180555555555551"/>
  <pageSetup firstPageNumber="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39"/>
  <sheetViews>
    <sheetView topLeftCell="A14" workbookViewId="0"/>
  </sheetViews>
  <sheetFormatPr defaultRowHeight="12.5" x14ac:dyDescent="0.25"/>
  <cols>
    <col min="1" max="2" width="42.81640625" customWidth="1"/>
    <col min="3" max="3" width="22.26953125" bestFit="1" customWidth="1"/>
    <col min="4" max="4" width="12.1796875" customWidth="1"/>
    <col min="5" max="5" width="11.7265625" customWidth="1"/>
  </cols>
  <sheetData>
    <row r="1" spans="1:5" s="8" customFormat="1" ht="15" customHeight="1" x14ac:dyDescent="0.3">
      <c r="A1" s="86" t="s">
        <v>264</v>
      </c>
      <c r="B1" s="86" t="s">
        <v>265</v>
      </c>
      <c r="C1" s="86" t="s">
        <v>41</v>
      </c>
      <c r="D1" s="86" t="s">
        <v>266</v>
      </c>
      <c r="E1" s="86" t="s">
        <v>267</v>
      </c>
    </row>
    <row r="2" spans="1:5" ht="28.5" customHeight="1" x14ac:dyDescent="0.25">
      <c r="A2" s="74"/>
      <c r="B2" s="74"/>
      <c r="C2" s="74"/>
      <c r="D2" s="74"/>
      <c r="E2" s="74"/>
    </row>
    <row r="3" spans="1:5" ht="28.5" customHeight="1" x14ac:dyDescent="0.25">
      <c r="A3" s="74"/>
      <c r="B3" s="74"/>
      <c r="C3" s="74"/>
      <c r="D3" s="74"/>
      <c r="E3" s="74"/>
    </row>
    <row r="4" spans="1:5" ht="28.5" customHeight="1" x14ac:dyDescent="0.25">
      <c r="A4" s="74"/>
      <c r="B4" s="74"/>
      <c r="C4" s="74"/>
      <c r="D4" s="74"/>
      <c r="E4" s="74"/>
    </row>
    <row r="5" spans="1:5" ht="28.5" customHeight="1" x14ac:dyDescent="0.25">
      <c r="A5" s="74"/>
      <c r="B5" s="74"/>
      <c r="C5" s="74"/>
      <c r="D5" s="74"/>
      <c r="E5" s="74"/>
    </row>
    <row r="6" spans="1:5" ht="28.5" customHeight="1" x14ac:dyDescent="0.25">
      <c r="A6" s="74"/>
      <c r="B6" s="74"/>
      <c r="C6" s="74"/>
      <c r="D6" s="74"/>
      <c r="E6" s="74"/>
    </row>
    <row r="7" spans="1:5" ht="28.5" customHeight="1" x14ac:dyDescent="0.25">
      <c r="A7" s="74"/>
      <c r="B7" s="74"/>
      <c r="C7" s="74"/>
      <c r="D7" s="74"/>
      <c r="E7" s="74"/>
    </row>
    <row r="8" spans="1:5" ht="28.5" customHeight="1" x14ac:dyDescent="0.25">
      <c r="A8" s="74"/>
      <c r="B8" s="74"/>
      <c r="C8" s="74"/>
      <c r="D8" s="74"/>
      <c r="E8" s="74"/>
    </row>
    <row r="9" spans="1:5" ht="28.5" customHeight="1" x14ac:dyDescent="0.25">
      <c r="A9" s="74"/>
      <c r="B9" s="74"/>
      <c r="C9" s="74"/>
      <c r="D9" s="74"/>
      <c r="E9" s="74"/>
    </row>
    <row r="10" spans="1:5" ht="28.5" customHeight="1" x14ac:dyDescent="0.25">
      <c r="A10" s="74"/>
      <c r="B10" s="74"/>
      <c r="C10" s="74"/>
      <c r="D10" s="74"/>
      <c r="E10" s="74"/>
    </row>
    <row r="11" spans="1:5" ht="28.5" customHeight="1" x14ac:dyDescent="0.25">
      <c r="A11" s="74"/>
      <c r="B11" s="74"/>
      <c r="C11" s="74"/>
      <c r="D11" s="74"/>
      <c r="E11" s="74"/>
    </row>
    <row r="12" spans="1:5" ht="28.5" customHeight="1" x14ac:dyDescent="0.25">
      <c r="A12" s="74"/>
      <c r="B12" s="74"/>
      <c r="C12" s="74"/>
      <c r="D12" s="74"/>
      <c r="E12" s="74"/>
    </row>
    <row r="13" spans="1:5" ht="28.5" customHeight="1" x14ac:dyDescent="0.25">
      <c r="A13" s="74"/>
      <c r="B13" s="74"/>
      <c r="C13" s="74"/>
      <c r="D13" s="74"/>
      <c r="E13" s="74"/>
    </row>
    <row r="14" spans="1:5" ht="28.5" customHeight="1" x14ac:dyDescent="0.25">
      <c r="A14" s="74"/>
      <c r="B14" s="74"/>
      <c r="C14" s="74"/>
      <c r="D14" s="74"/>
      <c r="E14" s="74"/>
    </row>
    <row r="15" spans="1:5" ht="28.5" customHeight="1" x14ac:dyDescent="0.25">
      <c r="A15" s="74"/>
      <c r="B15" s="74"/>
      <c r="C15" s="74"/>
      <c r="D15" s="74"/>
      <c r="E15" s="74"/>
    </row>
    <row r="16" spans="1:5" ht="28.5" customHeight="1" x14ac:dyDescent="0.25">
      <c r="A16" s="74"/>
      <c r="B16" s="74"/>
      <c r="C16" s="74"/>
      <c r="D16" s="74"/>
      <c r="E16" s="74"/>
    </row>
    <row r="17" spans="1:5" ht="28.5" customHeight="1" x14ac:dyDescent="0.25">
      <c r="A17" s="74"/>
      <c r="B17" s="74"/>
      <c r="C17" s="74"/>
      <c r="D17" s="74"/>
      <c r="E17" s="74"/>
    </row>
    <row r="18" spans="1:5" ht="28.5" customHeight="1" x14ac:dyDescent="0.25">
      <c r="A18" s="74"/>
      <c r="B18" s="74"/>
      <c r="C18" s="74"/>
      <c r="D18" s="74"/>
      <c r="E18" s="74"/>
    </row>
    <row r="19" spans="1:5" ht="28.5" customHeight="1" x14ac:dyDescent="0.25">
      <c r="A19" s="74"/>
      <c r="B19" s="74"/>
      <c r="C19" s="74"/>
      <c r="D19" s="74"/>
      <c r="E19" s="74"/>
    </row>
    <row r="20" spans="1:5" ht="28.5" customHeight="1" x14ac:dyDescent="0.25">
      <c r="A20" s="74"/>
      <c r="B20" s="74"/>
      <c r="C20" s="74"/>
      <c r="D20" s="74"/>
      <c r="E20" s="74"/>
    </row>
    <row r="21" spans="1:5" ht="28.5" customHeight="1" x14ac:dyDescent="0.25">
      <c r="A21" s="74"/>
      <c r="B21" s="74"/>
      <c r="C21" s="74"/>
      <c r="D21" s="74"/>
      <c r="E21" s="74"/>
    </row>
    <row r="22" spans="1:5" ht="28.5" customHeight="1" x14ac:dyDescent="0.25">
      <c r="A22" s="74"/>
      <c r="B22" s="74"/>
      <c r="C22" s="74"/>
      <c r="D22" s="74"/>
      <c r="E22" s="74"/>
    </row>
    <row r="23" spans="1:5" ht="28.5" customHeight="1" x14ac:dyDescent="0.25">
      <c r="A23" s="74"/>
      <c r="B23" s="74"/>
      <c r="C23" s="74"/>
      <c r="D23" s="74"/>
      <c r="E23" s="74"/>
    </row>
    <row r="24" spans="1:5" ht="28.5" customHeight="1" x14ac:dyDescent="0.25">
      <c r="A24" s="74"/>
      <c r="B24" s="74"/>
      <c r="C24" s="74"/>
      <c r="D24" s="74"/>
      <c r="E24" s="74"/>
    </row>
    <row r="25" spans="1:5" ht="28.5" customHeight="1" x14ac:dyDescent="0.25">
      <c r="A25" s="74"/>
      <c r="B25" s="74"/>
      <c r="C25" s="74"/>
      <c r="D25" s="74"/>
      <c r="E25" s="74"/>
    </row>
    <row r="26" spans="1:5" ht="28.5" customHeight="1" x14ac:dyDescent="0.25">
      <c r="A26" s="74"/>
      <c r="B26" s="74"/>
      <c r="C26" s="74"/>
      <c r="D26" s="74"/>
      <c r="E26" s="74"/>
    </row>
    <row r="27" spans="1:5" ht="28.5" customHeight="1" x14ac:dyDescent="0.25">
      <c r="A27" s="74"/>
      <c r="B27" s="74"/>
      <c r="C27" s="74"/>
      <c r="D27" s="74"/>
      <c r="E27" s="74"/>
    </row>
    <row r="28" spans="1:5" ht="28.5" customHeight="1" x14ac:dyDescent="0.25">
      <c r="A28" s="74"/>
      <c r="B28" s="74"/>
      <c r="C28" s="74"/>
      <c r="D28" s="74"/>
      <c r="E28" s="74"/>
    </row>
    <row r="29" spans="1:5" ht="28.5" customHeight="1" x14ac:dyDescent="0.25">
      <c r="A29" s="74"/>
      <c r="B29" s="74"/>
      <c r="C29" s="74"/>
      <c r="D29" s="74"/>
      <c r="E29" s="74"/>
    </row>
    <row r="30" spans="1:5" ht="28.5" customHeight="1" x14ac:dyDescent="0.25">
      <c r="A30" s="74"/>
      <c r="B30" s="74"/>
      <c r="C30" s="74"/>
      <c r="D30" s="74"/>
      <c r="E30" s="74"/>
    </row>
    <row r="31" spans="1:5" ht="28.5" customHeight="1" x14ac:dyDescent="0.25">
      <c r="A31" s="74"/>
      <c r="B31" s="74"/>
      <c r="C31" s="74"/>
      <c r="D31" s="74"/>
      <c r="E31" s="74"/>
    </row>
    <row r="32" spans="1:5" ht="28.5" customHeight="1" x14ac:dyDescent="0.25">
      <c r="A32" s="74"/>
      <c r="B32" s="74"/>
      <c r="C32" s="74"/>
      <c r="D32" s="74"/>
      <c r="E32" s="74"/>
    </row>
    <row r="33" spans="1:5" ht="28.5" customHeight="1" x14ac:dyDescent="0.25">
      <c r="A33" s="74"/>
      <c r="B33" s="74"/>
      <c r="C33" s="74"/>
      <c r="D33" s="74"/>
      <c r="E33" s="74"/>
    </row>
    <row r="34" spans="1:5" ht="28.5" customHeight="1" x14ac:dyDescent="0.25">
      <c r="A34" s="74"/>
      <c r="B34" s="74"/>
      <c r="C34" s="74"/>
      <c r="D34" s="74"/>
      <c r="E34" s="74"/>
    </row>
    <row r="35" spans="1:5" ht="28.5" customHeight="1" x14ac:dyDescent="0.25">
      <c r="A35" s="74"/>
      <c r="B35" s="74"/>
      <c r="C35" s="74"/>
      <c r="D35" s="74"/>
      <c r="E35" s="74"/>
    </row>
    <row r="36" spans="1:5" ht="28.5" customHeight="1" x14ac:dyDescent="0.25">
      <c r="A36" s="74"/>
      <c r="B36" s="74"/>
      <c r="C36" s="74"/>
      <c r="D36" s="74"/>
      <c r="E36" s="74"/>
    </row>
    <row r="37" spans="1:5" ht="28.5" customHeight="1" x14ac:dyDescent="0.25">
      <c r="A37" s="74"/>
      <c r="B37" s="74"/>
      <c r="C37" s="74"/>
      <c r="D37" s="74"/>
      <c r="E37" s="74"/>
    </row>
    <row r="38" spans="1:5" ht="28.5" customHeight="1" x14ac:dyDescent="0.25">
      <c r="A38" s="74"/>
      <c r="B38" s="74"/>
      <c r="C38" s="74"/>
      <c r="D38" s="74"/>
      <c r="E38" s="74"/>
    </row>
    <row r="39" spans="1:5" ht="28.5" customHeight="1" x14ac:dyDescent="0.25">
      <c r="A39" s="74"/>
      <c r="B39" s="74"/>
      <c r="C39" s="74"/>
      <c r="D39" s="74"/>
      <c r="E39" s="74"/>
    </row>
  </sheetData>
  <phoneticPr fontId="21" type="noConversion"/>
  <pageMargins left="0.3298611111111111" right="0.39027777777777778" top="0.47986111111111113" bottom="0.70972222222222225" header="0.51180555555555551" footer="0.51180555555555551"/>
  <pageSetup firstPageNumber="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15</vt:i4>
      </vt:variant>
    </vt:vector>
  </HeadingPairs>
  <TitlesOfParts>
    <vt:vector size="28" baseType="lpstr">
      <vt:lpstr>2025 Mulch</vt:lpstr>
      <vt:lpstr>2025 Gift Cards</vt:lpstr>
      <vt:lpstr>2024 Mulch</vt:lpstr>
      <vt:lpstr>2024 Gift Cards</vt:lpstr>
      <vt:lpstr>2023 Mulch</vt:lpstr>
      <vt:lpstr>2023 Gift Cards</vt:lpstr>
      <vt:lpstr>2022 Mulch Delivery</vt:lpstr>
      <vt:lpstr>2019 Mulch</vt:lpstr>
      <vt:lpstr>2019 Gift Cards</vt:lpstr>
      <vt:lpstr>2019 Mulch Deliv Day</vt:lpstr>
      <vt:lpstr>google maps info</vt:lpstr>
      <vt:lpstr>Info</vt:lpstr>
      <vt:lpstr>signin</vt:lpstr>
      <vt:lpstr>'2019 Mulch'!Print_Area</vt:lpstr>
      <vt:lpstr>'2019 Mulch Deliv Day'!Print_Area</vt:lpstr>
      <vt:lpstr>'2022 Mulch Delivery'!Print_Area</vt:lpstr>
      <vt:lpstr>'2023 Mulch'!Print_Area</vt:lpstr>
      <vt:lpstr>'2024 Mulch'!Print_Area</vt:lpstr>
      <vt:lpstr>'2025 Mulch'!Print_Area</vt:lpstr>
      <vt:lpstr>Info!Print_Area</vt:lpstr>
      <vt:lpstr>signin!Print_Area</vt:lpstr>
      <vt:lpstr>'2019 Mulch'!Print_Titles</vt:lpstr>
      <vt:lpstr>'2019 Mulch Deliv Day'!Print_Titles</vt:lpstr>
      <vt:lpstr>'2022 Mulch Delivery'!Print_Titles</vt:lpstr>
      <vt:lpstr>'2023 Mulch'!Print_Titles</vt:lpstr>
      <vt:lpstr>'2024 Mulch'!Print_Titles</vt:lpstr>
      <vt:lpstr>'2025 Mulch'!Print_Titles</vt:lpstr>
      <vt:lpstr>signin!Print_Titles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Montgomery,Matt</dc:creator>
  <cp:lastModifiedBy>Matthew Montgomery</cp:lastModifiedBy>
  <cp:lastPrinted>2022-04-22T15:54:43Z</cp:lastPrinted>
  <dcterms:created xsi:type="dcterms:W3CDTF">2012-04-23T18:10:54Z</dcterms:created>
  <dcterms:modified xsi:type="dcterms:W3CDTF">2025-04-05T17:02:40Z</dcterms:modified>
</cp:coreProperties>
</file>